
<file path=[Content_Types].xml><?xml version="1.0" encoding="utf-8"?>
<Types xmlns="http://schemas.openxmlformats.org/package/2006/content-types">
  <Default Extension="bin" ContentType="application/vnd.openxmlformats-officedocument.oleObject"/>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printerSettings/printerSettings1.bin" ContentType="application/vnd.openxmlformats-officedocument.spreadsheetml.printerSettings"/>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printerSettings/printerSettings2.bin" ContentType="application/vnd.openxmlformats-officedocument.spreadsheetml.printerSettings"/>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ml.chartshapes+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drawings/drawing6.xml" ContentType="application/vnd.openxmlformats-officedocument.drawingml.chartshapes+xml"/>
  <Override PartName="/xl/charts/chart11.xml" ContentType="application/vnd.openxmlformats-officedocument.drawingml.chart+xml"/>
  <Override PartName="/xl/charts/style1.xml" ContentType="application/vnd.ms-office.chartstyle+xml"/>
  <Override PartName="/xl/charts/colors1.xml" ContentType="application/vnd.ms-office.chartcolorstyle+xml"/>
  <Override PartName="/xl/printerSettings/printerSettings3.bin" ContentType="application/vnd.openxmlformats-officedocument.spreadsheetml.printerSettings"/>
  <Override PartName="/xl/drawings/drawing7.xml" ContentType="application/vnd.openxmlformats-officedocument.drawing+xml"/>
  <Override PartName="/xl/charts/chart12.xml" ContentType="application/vnd.openxmlformats-officedocument.drawingml.chart+xml"/>
  <Override PartName="/xl/charts/style2.xml" ContentType="application/vnd.ms-office.chartstyle+xml"/>
  <Override PartName="/xl/charts/colors2.xml" ContentType="application/vnd.ms-office.chartcolorstyle+xml"/>
  <Override PartName="/xl/charts/chart13.xml" ContentType="application/vnd.openxmlformats-officedocument.drawingml.chart+xml"/>
  <Override PartName="/xl/charts/style3.xml" ContentType="application/vnd.ms-office.chartstyle+xml"/>
  <Override PartName="/xl/charts/colors3.xml" ContentType="application/vnd.ms-office.chartcolorstyle+xml"/>
  <Override PartName="/xl/charts/chart14.xml" ContentType="application/vnd.openxmlformats-officedocument.drawingml.chart+xml"/>
  <Override PartName="/xl/charts/style4.xml" ContentType="application/vnd.ms-office.chartstyle+xml"/>
  <Override PartName="/xl/charts/colors4.xml" ContentType="application/vnd.ms-office.chartcolorstyle+xml"/>
  <Override PartName="/xl/charts/chart15.xml" ContentType="application/vnd.openxmlformats-officedocument.drawingml.chart+xml"/>
  <Override PartName="/xl/charts/style5.xml" ContentType="application/vnd.ms-office.chartstyle+xml"/>
  <Override PartName="/xl/charts/colors5.xml" ContentType="application/vnd.ms-office.chartcolorstyle+xml"/>
  <Override PartName="/xl/charts/chart16.xml" ContentType="application/vnd.openxmlformats-officedocument.drawingml.chart+xml"/>
  <Override PartName="/xl/charts/style6.xml" ContentType="application/vnd.ms-office.chartstyle+xml"/>
  <Override PartName="/xl/charts/colors6.xml" ContentType="application/vnd.ms-office.chartcolorstyle+xml"/>
  <Override PartName="/xl/charts/chart17.xml" ContentType="application/vnd.openxmlformats-officedocument.drawingml.chart+xml"/>
  <Override PartName="/xl/charts/style7.xml" ContentType="application/vnd.ms-office.chartstyle+xml"/>
  <Override PartName="/xl/charts/colors7.xml" ContentType="application/vnd.ms-office.chartcolorstyle+xml"/>
  <Override PartName="/xl/printerSettings/printerSettings4.bin" ContentType="application/vnd.openxmlformats-officedocument.spreadsheetml.printerSettings"/>
  <Override PartName="/xl/drawings/drawing8.xml" ContentType="application/vnd.openxmlformats-officedocument.drawing+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drawings/drawing10.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drawings/drawing11.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printerSettings/printerSettings5.bin" ContentType="application/vnd.openxmlformats-officedocument.spreadsheetml.printerSettings"/>
  <Override PartName="/xl/drawings/drawing12.xml" ContentType="application/vnd.openxmlformats-officedocument.drawing+xml"/>
  <Override PartName="/xl/charts/chart26.xml" ContentType="application/vnd.openxmlformats-officedocument.drawingml.chart+xml"/>
  <Override PartName="/xl/charts/style8.xml" ContentType="application/vnd.ms-office.chartstyle+xml"/>
  <Override PartName="/xl/charts/colors8.xml" ContentType="application/vnd.ms-office.chartcolorstyle+xml"/>
  <Override PartName="/xl/charts/chart27.xml" ContentType="application/vnd.openxmlformats-officedocument.drawingml.chart+xml"/>
  <Override PartName="/xl/charts/style9.xml" ContentType="application/vnd.ms-office.chartstyle+xml"/>
  <Override PartName="/xl/charts/colors9.xml" ContentType="application/vnd.ms-office.chartcolorstyle+xml"/>
  <Override PartName="/xl/printerSettings/printerSettings6.bin" ContentType="application/vnd.openxmlformats-officedocument.spreadsheetml.printerSettings"/>
  <Override PartName="/xl/drawings/drawing13.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drawings/drawing14.xml" ContentType="application/vnd.openxmlformats-officedocument.drawing+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Ex1.xml" ContentType="application/vnd.ms-office.chartex+xml"/>
  <Override PartName="/xl/charts/style10.xml" ContentType="application/vnd.ms-office.chartstyle+xml"/>
  <Override PartName="/xl/charts/colors10.xml" ContentType="application/vnd.ms-office.chartcolorstyle+xml"/>
  <Override PartName="/xl/drawings/drawing15.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printerSettings/printerSettings7.bin" ContentType="application/vnd.openxmlformats-officedocument.spreadsheetml.printerSettings"/>
  <Override PartName="/xl/drawings/drawing16.xml" ContentType="application/vnd.openxmlformats-officedocument.drawing+xml"/>
  <Override PartName="/xl/charts/chart47.xml" ContentType="application/vnd.openxmlformats-officedocument.drawingml.chart+xml"/>
  <Override PartName="/xl/theme/themeOverride1.xml" ContentType="application/vnd.openxmlformats-officedocument.themeOverride+xml"/>
  <Override PartName="/xl/charts/chart48.xml" ContentType="application/vnd.openxmlformats-officedocument.drawingml.chart+xml"/>
  <Override PartName="/xl/theme/themeOverride2.xml" ContentType="application/vnd.openxmlformats-officedocument.themeOverride+xml"/>
  <Override PartName="/xl/charts/chart49.xml" ContentType="application/vnd.openxmlformats-officedocument.drawingml.chart+xml"/>
  <Override PartName="/xl/theme/themeOverride3.xml" ContentType="application/vnd.openxmlformats-officedocument.themeOverride+xml"/>
  <Override PartName="/xl/charts/chart50.xml" ContentType="application/vnd.openxmlformats-officedocument.drawingml.chart+xml"/>
  <Override PartName="/xl/theme/themeOverride4.xml" ContentType="application/vnd.openxmlformats-officedocument.themeOverride+xml"/>
  <Override PartName="/xl/charts/chart51.xml" ContentType="application/vnd.openxmlformats-officedocument.drawingml.chart+xml"/>
  <Override PartName="/xl/theme/themeOverride5.xml" ContentType="application/vnd.openxmlformats-officedocument.themeOverride+xml"/>
  <Override PartName="/xl/charts/chart52.xml" ContentType="application/vnd.openxmlformats-officedocument.drawingml.chart+xml"/>
  <Override PartName="/xl/theme/themeOverride6.xml" ContentType="application/vnd.openxmlformats-officedocument.themeOverride+xml"/>
  <Override PartName="/xl/charts/chart53.xml" ContentType="application/vnd.openxmlformats-officedocument.drawingml.chart+xml"/>
  <Override PartName="/xl/theme/themeOverride7.xml" ContentType="application/vnd.openxmlformats-officedocument.themeOverride+xml"/>
  <Override PartName="/xl/charts/chart54.xml" ContentType="application/vnd.openxmlformats-officedocument.drawingml.chart+xml"/>
  <Override PartName="/xl/theme/themeOverride8.xml" ContentType="application/vnd.openxmlformats-officedocument.themeOverride+xml"/>
  <Override PartName="/xl/drawings/drawing17.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printerSettings/printerSettings8.bin" ContentType="application/vnd.openxmlformats-officedocument.spreadsheetml.printerSettings"/>
  <Override PartName="/xl/drawings/drawing18.xml" ContentType="application/vnd.openxmlformats-officedocument.drawing+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drawings/drawing19.xml" ContentType="application/vnd.openxmlformats-officedocument.drawing+xml"/>
  <Override PartName="/xl/charts/chart77.xml" ContentType="application/vnd.openxmlformats-officedocument.drawingml.chart+xml"/>
  <Override PartName="/xl/charts/style11.xml" ContentType="application/vnd.ms-office.chartstyle+xml"/>
  <Override PartName="/xl/charts/colors11.xml" ContentType="application/vnd.ms-office.chartcolorstyle+xml"/>
  <Override PartName="/xl/charts/chart78.xml" ContentType="application/vnd.openxmlformats-officedocument.drawingml.chart+xml"/>
  <Override PartName="/xl/charts/style12.xml" ContentType="application/vnd.ms-office.chartstyle+xml"/>
  <Override PartName="/xl/charts/colors12.xml" ContentType="application/vnd.ms-office.chartcolorstyle+xml"/>
  <Override PartName="/xl/charts/chart79.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0.xml" ContentType="application/vnd.openxmlformats-officedocument.drawing+xml"/>
  <Override PartName="/xl/charts/chart80.xml" ContentType="application/vnd.openxmlformats-officedocument.drawingml.chart+xml"/>
  <Override PartName="/xl/charts/style14.xml" ContentType="application/vnd.ms-office.chartstyle+xml"/>
  <Override PartName="/xl/charts/colors14.xml" ContentType="application/vnd.ms-office.chartcolorstyle+xml"/>
  <Override PartName="/xl/charts/chart81.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1.xml" ContentType="application/vnd.openxmlformats-officedocument.drawing+xml"/>
  <Override PartName="/xl/charts/chart82.xml" ContentType="application/vnd.openxmlformats-officedocument.drawingml.chart+xml"/>
  <Override PartName="/xl/charts/style16.xml" ContentType="application/vnd.ms-office.chartstyle+xml"/>
  <Override PartName="/xl/charts/colors16.xml" ContentType="application/vnd.ms-office.chartcolorstyle+xml"/>
  <Override PartName="/xl/charts/chart83.xml" ContentType="application/vnd.openxmlformats-officedocument.drawingml.chart+xml"/>
  <Override PartName="/xl/charts/style17.xml" ContentType="application/vnd.ms-office.chartstyle+xml"/>
  <Override PartName="/xl/charts/colors17.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D:\Physical Monitoring\Summaries\Culebra\"/>
    </mc:Choice>
  </mc:AlternateContent>
  <xr:revisionPtr revIDLastSave="0" documentId="13_ncr:1_{79476281-1677-48BA-A669-5BC0B7DB3B38}" xr6:coauthVersionLast="47" xr6:coauthVersionMax="47" xr10:uidLastSave="{00000000-0000-0000-0000-000000000000}"/>
  <bookViews>
    <workbookView xWindow="-120" yWindow="-120" windowWidth="29040" windowHeight="17520" tabRatio="662" firstSheet="1" activeTab="4" xr2:uid="{00000000-000D-0000-FFFF-FFFF00000000}"/>
  </bookViews>
  <sheets>
    <sheet name="Readme" sheetId="26" r:id="rId1"/>
    <sheet name="Data Policy" sheetId="30" r:id="rId2"/>
    <sheet name="Metadata" sheetId="36" r:id="rId3"/>
    <sheet name="Air Temp" sheetId="22" r:id="rId4"/>
    <sheet name="Rainfall" sheetId="18" r:id="rId5"/>
    <sheet name="Storms" sheetId="35" r:id="rId6"/>
    <sheet name="Rel Hum" sheetId="19" r:id="rId7"/>
    <sheet name="SR Pyr" sheetId="20" r:id="rId8"/>
    <sheet name="SR Adjusted" sheetId="34" r:id="rId9"/>
    <sheet name="Wind Speed" sheetId="21" r:id="rId10"/>
    <sheet name="Wind Dir" sheetId="25" r:id="rId11"/>
    <sheet name="Vert_month" sheetId="14" r:id="rId12"/>
    <sheet name="Daily_2024" sheetId="23" r:id="rId13"/>
    <sheet name="Daily_Prev" sheetId="32" r:id="rId14"/>
    <sheet name="Daily_Avg" sheetId="33" r:id="rId15"/>
    <sheet name="15-min" sheetId="39" r:id="rId16"/>
    <sheet name="Water" sheetId="28" r:id="rId17"/>
    <sheet name="Water_Vert" sheetId="27" r:id="rId18"/>
    <sheet name="ACP Data" sheetId="29" r:id="rId19"/>
    <sheet name="Rain-Culebra vs PNM" sheetId="37" r:id="rId20"/>
    <sheet name="SR-Culebra vs PNM" sheetId="38" r:id="rId21"/>
  </sheets>
  <definedNames>
    <definedName name="_xlchart.v1.0" hidden="1">Daily_2024!$B$4:$B$368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J32" i="18" l="1"/>
  <c r="I32" i="18"/>
  <c r="I31" i="18"/>
  <c r="J31" i="18" s="1"/>
  <c r="P60" i="18"/>
  <c r="P59" i="18"/>
  <c r="P58" i="18"/>
  <c r="P57" i="18"/>
  <c r="P56" i="18"/>
  <c r="P55" i="18"/>
  <c r="P54" i="18"/>
  <c r="P53" i="18"/>
  <c r="P52" i="18"/>
  <c r="P51" i="18"/>
  <c r="P50" i="18"/>
  <c r="P49" i="18"/>
  <c r="P48" i="18"/>
  <c r="P47" i="18"/>
  <c r="P46" i="18"/>
  <c r="P45" i="18"/>
  <c r="P44" i="18"/>
  <c r="P43" i="18"/>
  <c r="P42" i="18"/>
  <c r="P41" i="18"/>
  <c r="I76" i="18"/>
  <c r="I75" i="18"/>
  <c r="H76" i="18"/>
  <c r="H75" i="18"/>
  <c r="H32" i="18"/>
  <c r="H31" i="18"/>
  <c r="G76" i="18"/>
  <c r="G32" i="18"/>
  <c r="G31" i="18"/>
  <c r="F32" i="18"/>
  <c r="F31" i="18"/>
  <c r="F76" i="18"/>
  <c r="C75" i="18"/>
  <c r="D75" i="18" s="1"/>
  <c r="E75" i="18" s="1"/>
  <c r="F75" i="18" s="1"/>
  <c r="G75" i="18" s="1"/>
  <c r="E32" i="18"/>
  <c r="E31" i="18"/>
  <c r="E76" i="18"/>
  <c r="D76" i="18"/>
  <c r="D32" i="18"/>
  <c r="D31" i="18"/>
  <c r="C31" i="18"/>
  <c r="C32" i="18"/>
  <c r="C76" i="18"/>
  <c r="B76" i="18"/>
  <c r="B75" i="18"/>
  <c r="B32" i="18"/>
  <c r="B31" i="18"/>
  <c r="C249" i="14"/>
  <c r="C248" i="14"/>
  <c r="C247" i="14"/>
  <c r="C246" i="14"/>
  <c r="C245" i="14"/>
  <c r="C244" i="14"/>
  <c r="C243" i="14"/>
  <c r="C242" i="14"/>
  <c r="C241" i="14"/>
  <c r="C240" i="14"/>
  <c r="C239" i="14"/>
  <c r="C238" i="14"/>
  <c r="A4681" i="32"/>
  <c r="A4682" i="32" s="1"/>
  <c r="A4683" i="32" s="1"/>
  <c r="A4684" i="32" s="1"/>
  <c r="A4685" i="32" s="1"/>
  <c r="A4686" i="32" s="1"/>
  <c r="A4687" i="32" s="1"/>
  <c r="A4688" i="32" s="1"/>
  <c r="A4689" i="32" s="1"/>
  <c r="A4690" i="32" s="1"/>
  <c r="A4691" i="32" s="1"/>
  <c r="A4692" i="32" s="1"/>
  <c r="A4693" i="32" s="1"/>
  <c r="A4694" i="32" s="1"/>
  <c r="A4695" i="32" s="1"/>
  <c r="A4696" i="32" s="1"/>
  <c r="A4697" i="32" s="1"/>
  <c r="A4698" i="32" s="1"/>
  <c r="A4699" i="32" s="1"/>
  <c r="A4700" i="32" s="1"/>
  <c r="A4701" i="32" s="1"/>
  <c r="A4702" i="32" s="1"/>
  <c r="A4703" i="32" s="1"/>
  <c r="A4704" i="32" s="1"/>
  <c r="A4705" i="32" s="1"/>
  <c r="A4706" i="32" s="1"/>
  <c r="A4707" i="32" s="1"/>
  <c r="A4708" i="32" s="1"/>
  <c r="A4709" i="32" s="1"/>
  <c r="A4710" i="32" s="1"/>
  <c r="A4711" i="32" s="1"/>
  <c r="A4712" i="32" s="1"/>
  <c r="A4713" i="32" s="1"/>
  <c r="A4714" i="32" s="1"/>
  <c r="A4715" i="32" s="1"/>
  <c r="A4716" i="32" s="1"/>
  <c r="A4717" i="32" s="1"/>
  <c r="A4718" i="32" s="1"/>
  <c r="A4719" i="32" s="1"/>
  <c r="A4720" i="32" s="1"/>
  <c r="A4721" i="32" s="1"/>
  <c r="A4722" i="32" s="1"/>
  <c r="A4723" i="32" s="1"/>
  <c r="A4724" i="32" s="1"/>
  <c r="A4725" i="32" s="1"/>
  <c r="A4726" i="32" s="1"/>
  <c r="A4727" i="32" s="1"/>
  <c r="A4728" i="32" s="1"/>
  <c r="A4729" i="32" s="1"/>
  <c r="A4730" i="32" s="1"/>
  <c r="A4731" i="32" s="1"/>
  <c r="A4732" i="32" s="1"/>
  <c r="A4733" i="32" s="1"/>
  <c r="A4734" i="32" s="1"/>
  <c r="A4735" i="32" s="1"/>
  <c r="A4736" i="32" s="1"/>
  <c r="A4737" i="32" s="1"/>
  <c r="A4738" i="32" s="1"/>
  <c r="A4739" i="32" s="1"/>
  <c r="A4740" i="32" s="1"/>
  <c r="A4741" i="32" s="1"/>
  <c r="A4742" i="32" s="1"/>
  <c r="A4743" i="32" s="1"/>
  <c r="A4744" i="32" s="1"/>
  <c r="A4745" i="32" s="1"/>
  <c r="A4746" i="32" s="1"/>
  <c r="A4747" i="32" s="1"/>
  <c r="A4748" i="32" s="1"/>
  <c r="A4749" i="32" s="1"/>
  <c r="A4750" i="32" s="1"/>
  <c r="A4751" i="32" s="1"/>
  <c r="A4752" i="32" s="1"/>
  <c r="A4753" i="32" s="1"/>
  <c r="A4754" i="32" s="1"/>
  <c r="A4755" i="32" s="1"/>
  <c r="A4756" i="32" s="1"/>
  <c r="A4757" i="32" s="1"/>
  <c r="A4758" i="32" s="1"/>
  <c r="A4759" i="32" s="1"/>
  <c r="A4760" i="32" s="1"/>
  <c r="A4761" i="32" s="1"/>
  <c r="A4762" i="32" s="1"/>
  <c r="A4763" i="32" s="1"/>
  <c r="A4764" i="32" s="1"/>
  <c r="A4765" i="32" s="1"/>
  <c r="A4766" i="32" s="1"/>
  <c r="A4767" i="32" s="1"/>
  <c r="A4768" i="32" s="1"/>
  <c r="A4769" i="32" s="1"/>
  <c r="A4770" i="32" s="1"/>
  <c r="A4771" i="32" s="1"/>
  <c r="A4772" i="32" s="1"/>
  <c r="A4773" i="32" s="1"/>
  <c r="A4774" i="32" s="1"/>
  <c r="A4775" i="32" s="1"/>
  <c r="A4776" i="32" s="1"/>
  <c r="A4777" i="32" s="1"/>
  <c r="A4778" i="32" s="1"/>
  <c r="A4779" i="32" s="1"/>
  <c r="A4780" i="32" s="1"/>
  <c r="A4781" i="32" s="1"/>
  <c r="A4782" i="32" s="1"/>
  <c r="A4783" i="32" s="1"/>
  <c r="A4784" i="32" s="1"/>
  <c r="A4785" i="32" s="1"/>
  <c r="A4786" i="32" s="1"/>
  <c r="A4787" i="32" s="1"/>
  <c r="A4788" i="32" s="1"/>
  <c r="A4789" i="32" s="1"/>
  <c r="A4790" i="32" s="1"/>
  <c r="A4791" i="32" s="1"/>
  <c r="A4792" i="32" s="1"/>
  <c r="A4793" i="32" s="1"/>
  <c r="A4794" i="32" s="1"/>
  <c r="A4795" i="32" s="1"/>
  <c r="A4796" i="32" s="1"/>
  <c r="A4797" i="32" s="1"/>
  <c r="A4798" i="32" s="1"/>
  <c r="A4799" i="32" s="1"/>
  <c r="A4800" i="32" s="1"/>
  <c r="A4801" i="32" s="1"/>
  <c r="A4802" i="32" s="1"/>
  <c r="A4803" i="32" s="1"/>
  <c r="A4804" i="32" s="1"/>
  <c r="A4805" i="32" s="1"/>
  <c r="A4806" i="32" s="1"/>
  <c r="A4807" i="32" s="1"/>
  <c r="A4808" i="32" s="1"/>
  <c r="A4809" i="32" s="1"/>
  <c r="A4810" i="32" s="1"/>
  <c r="A4811" i="32" s="1"/>
  <c r="A4812" i="32" s="1"/>
  <c r="A4813" i="32" s="1"/>
  <c r="A4814" i="32" s="1"/>
  <c r="A4815" i="32" s="1"/>
  <c r="A4816" i="32" s="1"/>
  <c r="A4817" i="32" s="1"/>
  <c r="A4818" i="32" s="1"/>
  <c r="A4819" i="32" s="1"/>
  <c r="A4820" i="32" s="1"/>
  <c r="A4821" i="32" s="1"/>
  <c r="A4822" i="32" s="1"/>
  <c r="A4823" i="32" s="1"/>
  <c r="A4824" i="32" s="1"/>
  <c r="A4825" i="32" s="1"/>
  <c r="A4826" i="32" s="1"/>
  <c r="A4827" i="32" s="1"/>
  <c r="A4828" i="32" s="1"/>
  <c r="A4829" i="32" s="1"/>
  <c r="A4830" i="32" s="1"/>
  <c r="A4831" i="32" s="1"/>
  <c r="A4832" i="32" s="1"/>
  <c r="A4833" i="32" s="1"/>
  <c r="A4834" i="32" s="1"/>
  <c r="A4835" i="32" s="1"/>
  <c r="A4836" i="32" s="1"/>
  <c r="A4837" i="32" s="1"/>
  <c r="A4838" i="32" s="1"/>
  <c r="A4839" i="32" s="1"/>
  <c r="A4840" i="32" s="1"/>
  <c r="A4841" i="32" s="1"/>
  <c r="A4842" i="32" s="1"/>
  <c r="A4843" i="32" s="1"/>
  <c r="A4844" i="32" s="1"/>
  <c r="A4845" i="32" s="1"/>
  <c r="A4846" i="32" s="1"/>
  <c r="A4847" i="32" s="1"/>
  <c r="A4848" i="32" s="1"/>
  <c r="A4849" i="32" s="1"/>
  <c r="A4850" i="32" s="1"/>
  <c r="A4851" i="32" s="1"/>
  <c r="A4852" i="32" s="1"/>
  <c r="A4853" i="32" s="1"/>
  <c r="A4854" i="32" s="1"/>
  <c r="A4855" i="32" s="1"/>
  <c r="A4856" i="32" s="1"/>
  <c r="A4857" i="32" s="1"/>
  <c r="A4858" i="32" s="1"/>
  <c r="A4859" i="32" s="1"/>
  <c r="A4860" i="32" s="1"/>
  <c r="A4861" i="32" s="1"/>
  <c r="A4862" i="32" s="1"/>
  <c r="A4863" i="32" s="1"/>
  <c r="A4864" i="32" s="1"/>
  <c r="A4865" i="32" s="1"/>
  <c r="A4866" i="32" s="1"/>
  <c r="A4867" i="32" s="1"/>
  <c r="A4868" i="32" s="1"/>
  <c r="A4869" i="32" s="1"/>
  <c r="A4870" i="32" s="1"/>
  <c r="A4871" i="32" s="1"/>
  <c r="A4872" i="32" s="1"/>
  <c r="A4873" i="32" s="1"/>
  <c r="A4874" i="32" s="1"/>
  <c r="A4875" i="32" s="1"/>
  <c r="A4876" i="32" s="1"/>
  <c r="A4877" i="32" s="1"/>
  <c r="A4878" i="32" s="1"/>
  <c r="A4879" i="32" s="1"/>
  <c r="A4880" i="32" s="1"/>
  <c r="A4881" i="32" s="1"/>
  <c r="A4882" i="32" s="1"/>
  <c r="A4883" i="32" s="1"/>
  <c r="A4884" i="32" s="1"/>
  <c r="A4885" i="32" s="1"/>
  <c r="A4886" i="32" s="1"/>
  <c r="A4887" i="32" s="1"/>
  <c r="A4888" i="32" s="1"/>
  <c r="A4889" i="32" s="1"/>
  <c r="A4890" i="32" s="1"/>
  <c r="A4891" i="32" s="1"/>
  <c r="A4892" i="32" s="1"/>
  <c r="A4893" i="32" s="1"/>
  <c r="A4894" i="32" s="1"/>
  <c r="A4895" i="32" s="1"/>
  <c r="A4896" i="32" s="1"/>
  <c r="A4897" i="32" s="1"/>
  <c r="A4898" i="32" s="1"/>
  <c r="A4899" i="32" s="1"/>
  <c r="A4900" i="32" s="1"/>
  <c r="A4901" i="32" s="1"/>
  <c r="A4902" i="32" s="1"/>
  <c r="A4903" i="32" s="1"/>
  <c r="A4904" i="32" s="1"/>
  <c r="A4905" i="32" s="1"/>
  <c r="A4906" i="32" s="1"/>
  <c r="A4907" i="32" s="1"/>
  <c r="A4908" i="32" s="1"/>
  <c r="A4909" i="32" s="1"/>
  <c r="A4910" i="32" s="1"/>
  <c r="A4911" i="32" s="1"/>
  <c r="A4912" i="32" s="1"/>
  <c r="A4913" i="32" s="1"/>
  <c r="A4914" i="32" s="1"/>
  <c r="A4915" i="32" s="1"/>
  <c r="A4916" i="32" s="1"/>
  <c r="A4917" i="32" s="1"/>
  <c r="A4918" i="32" s="1"/>
  <c r="A4919" i="32" s="1"/>
  <c r="A4920" i="32" s="1"/>
  <c r="A4921" i="32" s="1"/>
  <c r="A4922" i="32" s="1"/>
  <c r="A4923" i="32" s="1"/>
  <c r="A4924" i="32" s="1"/>
  <c r="A4925" i="32" s="1"/>
  <c r="A4926" i="32" s="1"/>
  <c r="A4927" i="32" s="1"/>
  <c r="A4928" i="32" s="1"/>
  <c r="A4929" i="32" s="1"/>
  <c r="A4930" i="32" s="1"/>
  <c r="A4931" i="32" s="1"/>
  <c r="A4932" i="32" s="1"/>
  <c r="A4933" i="32" s="1"/>
  <c r="A4934" i="32" s="1"/>
  <c r="A4935" i="32" s="1"/>
  <c r="A4936" i="32" s="1"/>
  <c r="A4937" i="32" s="1"/>
  <c r="A4938" i="32" s="1"/>
  <c r="A4939" i="32" s="1"/>
  <c r="A4940" i="32" s="1"/>
  <c r="A4941" i="32" s="1"/>
  <c r="A4942" i="32" s="1"/>
  <c r="A4943" i="32" s="1"/>
  <c r="A4944" i="32" s="1"/>
  <c r="A4945" i="32" s="1"/>
  <c r="A4946" i="32" s="1"/>
  <c r="A4947" i="32" s="1"/>
  <c r="A4948" i="32" s="1"/>
  <c r="A4949" i="32" s="1"/>
  <c r="A4950" i="32" s="1"/>
  <c r="A4951" i="32" s="1"/>
  <c r="A4952" i="32" s="1"/>
  <c r="A4953" i="32" s="1"/>
  <c r="A4954" i="32" s="1"/>
  <c r="A4955" i="32" s="1"/>
  <c r="A4956" i="32" s="1"/>
  <c r="A4957" i="32" s="1"/>
  <c r="A4958" i="32" s="1"/>
  <c r="A4959" i="32" s="1"/>
  <c r="A4960" i="32" s="1"/>
  <c r="A4961" i="32" s="1"/>
  <c r="A4962" i="32" s="1"/>
  <c r="A4963" i="32" s="1"/>
  <c r="A4964" i="32" s="1"/>
  <c r="A4965" i="32" s="1"/>
  <c r="A4966" i="32" s="1"/>
  <c r="A4967" i="32" s="1"/>
  <c r="A4968" i="32" s="1"/>
  <c r="A4969" i="32" s="1"/>
  <c r="A4970" i="32" s="1"/>
  <c r="A4971" i="32" s="1"/>
  <c r="A4972" i="32" s="1"/>
  <c r="A4973" i="32" s="1"/>
  <c r="A4974" i="32" s="1"/>
  <c r="A4975" i="32" s="1"/>
  <c r="A4976" i="32" s="1"/>
  <c r="A4977" i="32" s="1"/>
  <c r="A4978" i="32" s="1"/>
  <c r="A4979" i="32" s="1"/>
  <c r="A4980" i="32" s="1"/>
  <c r="A4981" i="32" s="1"/>
  <c r="A4982" i="32" s="1"/>
  <c r="A4983" i="32" s="1"/>
  <c r="A4984" i="32" s="1"/>
  <c r="A4985" i="32" s="1"/>
  <c r="A4986" i="32" s="1"/>
  <c r="A4987" i="32" s="1"/>
  <c r="A4988" i="32" s="1"/>
  <c r="A4989" i="32" s="1"/>
  <c r="A4990" i="32" s="1"/>
  <c r="A4991" i="32" s="1"/>
  <c r="A4992" i="32" s="1"/>
  <c r="A4993" i="32" s="1"/>
  <c r="A4994" i="32" s="1"/>
  <c r="A4995" i="32" s="1"/>
  <c r="A4996" i="32" s="1"/>
  <c r="A4997" i="32" s="1"/>
  <c r="A4998" i="32" s="1"/>
  <c r="A4999" i="32" s="1"/>
  <c r="A5000" i="32" s="1"/>
  <c r="A5001" i="32" s="1"/>
  <c r="A5002" i="32" s="1"/>
  <c r="A5003" i="32" s="1"/>
  <c r="A5004" i="32" s="1"/>
  <c r="A5005" i="32" s="1"/>
  <c r="A5006" i="32" s="1"/>
  <c r="A5007" i="32" s="1"/>
  <c r="A5008" i="32" s="1"/>
  <c r="A5009" i="32" s="1"/>
  <c r="A5010" i="32" s="1"/>
  <c r="A5011" i="32" s="1"/>
  <c r="A5012" i="32" s="1"/>
  <c r="A5013" i="32" s="1"/>
  <c r="A5014" i="32" s="1"/>
  <c r="A5015" i="32" s="1"/>
  <c r="A5016" i="32" s="1"/>
  <c r="A5017" i="32" s="1"/>
  <c r="A5018" i="32" s="1"/>
  <c r="A5019" i="32" s="1"/>
  <c r="A5020" i="32" s="1"/>
  <c r="A5021" i="32" s="1"/>
  <c r="A5022" i="32" s="1"/>
  <c r="A5023" i="32" s="1"/>
  <c r="A5024" i="32" s="1"/>
  <c r="A5025" i="32" s="1"/>
  <c r="A5026" i="32" s="1"/>
  <c r="A5027" i="32" s="1"/>
  <c r="A5028" i="32" s="1"/>
  <c r="A5029" i="32" s="1"/>
  <c r="A5030" i="32" s="1"/>
  <c r="A5031" i="32" s="1"/>
  <c r="A5032" i="32" s="1"/>
  <c r="A5033" i="32" s="1"/>
  <c r="A5034" i="32" s="1"/>
  <c r="A5035" i="32" s="1"/>
  <c r="A5036" i="32" s="1"/>
  <c r="A5037" i="32" s="1"/>
  <c r="A5038" i="32" s="1"/>
  <c r="A5039" i="32" s="1"/>
  <c r="A5040" i="32" s="1"/>
  <c r="A5041" i="32" s="1"/>
  <c r="A5042" i="32" s="1"/>
  <c r="A5043" i="32" s="1"/>
  <c r="A5044" i="32" s="1"/>
  <c r="M155" i="29"/>
  <c r="L155" i="29"/>
  <c r="K155" i="29"/>
  <c r="J155" i="29"/>
  <c r="I155" i="29"/>
  <c r="H155" i="29"/>
  <c r="G155" i="29"/>
  <c r="F155" i="29"/>
  <c r="E155" i="29"/>
  <c r="D155" i="29"/>
  <c r="C155" i="29"/>
  <c r="B155" i="29"/>
  <c r="M154" i="29"/>
  <c r="L154" i="29"/>
  <c r="K154" i="29"/>
  <c r="J154" i="29"/>
  <c r="I154" i="29"/>
  <c r="H154" i="29"/>
  <c r="G154" i="29"/>
  <c r="F154" i="29"/>
  <c r="E154" i="29"/>
  <c r="D154" i="29"/>
  <c r="C154" i="29"/>
  <c r="B154" i="29"/>
  <c r="M152" i="29"/>
  <c r="M153" i="29" s="1"/>
  <c r="L152" i="29"/>
  <c r="L153" i="29" s="1"/>
  <c r="K152" i="29"/>
  <c r="K153" i="29" s="1"/>
  <c r="J152" i="29"/>
  <c r="J153" i="29" s="1"/>
  <c r="I152" i="29"/>
  <c r="I153" i="29" s="1"/>
  <c r="H152" i="29"/>
  <c r="H153" i="29" s="1"/>
  <c r="G152" i="29"/>
  <c r="G153" i="29" s="1"/>
  <c r="F152" i="29"/>
  <c r="F153" i="29" s="1"/>
  <c r="E152" i="29"/>
  <c r="D152" i="29"/>
  <c r="D153" i="29" s="1"/>
  <c r="C152" i="29"/>
  <c r="C153" i="29" s="1"/>
  <c r="B152" i="29"/>
  <c r="B153" i="29" s="1"/>
  <c r="M151" i="29"/>
  <c r="L151" i="29"/>
  <c r="K151" i="29"/>
  <c r="J151" i="29"/>
  <c r="I151" i="29"/>
  <c r="H151" i="29"/>
  <c r="G151" i="29"/>
  <c r="F151" i="29"/>
  <c r="E151" i="29"/>
  <c r="E153" i="29" s="1"/>
  <c r="D151" i="29"/>
  <c r="C151" i="29"/>
  <c r="B151" i="29"/>
  <c r="N144" i="29"/>
  <c r="N142" i="29"/>
  <c r="N155" i="29" s="1"/>
  <c r="AB58" i="29"/>
  <c r="AA58" i="29"/>
  <c r="Z58" i="29"/>
  <c r="Y58" i="29"/>
  <c r="X58" i="29"/>
  <c r="W58" i="29"/>
  <c r="V58" i="29"/>
  <c r="U58" i="29"/>
  <c r="T58" i="29"/>
  <c r="S58" i="29"/>
  <c r="R58" i="29"/>
  <c r="Q58" i="29"/>
  <c r="AB57" i="29"/>
  <c r="AA57" i="29"/>
  <c r="Z57" i="29"/>
  <c r="Y57" i="29"/>
  <c r="X57" i="29"/>
  <c r="W57" i="29"/>
  <c r="V57" i="29"/>
  <c r="U57" i="29"/>
  <c r="T57" i="29"/>
  <c r="S57" i="29"/>
  <c r="R57" i="29"/>
  <c r="Q57" i="29"/>
  <c r="T56" i="29"/>
  <c r="AB55" i="29"/>
  <c r="AA55" i="29"/>
  <c r="AA56" i="29" s="1"/>
  <c r="Z55" i="29"/>
  <c r="Y55" i="29"/>
  <c r="Y56" i="29" s="1"/>
  <c r="X55" i="29"/>
  <c r="X56" i="29" s="1"/>
  <c r="W55" i="29"/>
  <c r="W56" i="29" s="1"/>
  <c r="V55" i="29"/>
  <c r="V56" i="29" s="1"/>
  <c r="U55" i="29"/>
  <c r="U56" i="29" s="1"/>
  <c r="T55" i="29"/>
  <c r="S55" i="29"/>
  <c r="S56" i="29" s="1"/>
  <c r="R55" i="29"/>
  <c r="R56" i="29" s="1"/>
  <c r="Q55" i="29"/>
  <c r="Q56" i="29" s="1"/>
  <c r="AB54" i="29"/>
  <c r="AB56" i="29" s="1"/>
  <c r="AA54" i="29"/>
  <c r="Z54" i="29"/>
  <c r="Z56" i="29" s="1"/>
  <c r="Y54" i="29"/>
  <c r="X54" i="29"/>
  <c r="W54" i="29"/>
  <c r="V54" i="29"/>
  <c r="U54" i="29"/>
  <c r="T54" i="29"/>
  <c r="S54" i="29"/>
  <c r="R54" i="29"/>
  <c r="Q54" i="29"/>
  <c r="AC48" i="29"/>
  <c r="AC47" i="29"/>
  <c r="AC45" i="29"/>
  <c r="AC43" i="29"/>
  <c r="AC42" i="29"/>
  <c r="AC58" i="29" s="1"/>
  <c r="Q60" i="18" l="1"/>
  <c r="N151" i="29"/>
  <c r="N152" i="29"/>
  <c r="N154" i="29"/>
  <c r="AC54" i="29"/>
  <c r="AC57" i="29"/>
  <c r="AC55" i="29"/>
  <c r="AC56" i="29" s="1"/>
  <c r="N153" i="29" l="1"/>
  <c r="N184" i="28" l="1"/>
  <c r="N164" i="28"/>
  <c r="N144" i="28"/>
  <c r="N14" i="28"/>
  <c r="N41" i="28"/>
  <c r="N68" i="28"/>
  <c r="N16" i="20" l="1"/>
  <c r="O48" i="20"/>
  <c r="N48" i="20"/>
  <c r="N81" i="20"/>
  <c r="N16" i="21"/>
  <c r="O48" i="21"/>
  <c r="N48" i="21"/>
  <c r="N80" i="21"/>
  <c r="N59" i="18"/>
  <c r="N16" i="18"/>
  <c r="N16" i="19"/>
  <c r="N16" i="22"/>
  <c r="O48" i="22"/>
  <c r="N48" i="22"/>
  <c r="N80" i="22"/>
  <c r="O112" i="22"/>
  <c r="N112" i="22"/>
  <c r="N144" i="22"/>
  <c r="C237" i="37" l="1"/>
  <c r="C236" i="37"/>
  <c r="C235" i="37"/>
  <c r="C234" i="37"/>
  <c r="C233" i="37"/>
  <c r="C232" i="37"/>
  <c r="C231" i="37"/>
  <c r="C230" i="37"/>
  <c r="C229" i="37"/>
  <c r="C228" i="37"/>
  <c r="C227" i="37"/>
  <c r="C226" i="37"/>
  <c r="C225" i="37"/>
  <c r="C224" i="37"/>
  <c r="C223" i="37"/>
  <c r="C222" i="37"/>
  <c r="C221" i="37"/>
  <c r="C220" i="37"/>
  <c r="C219" i="37"/>
  <c r="C218" i="37"/>
  <c r="C217" i="37"/>
  <c r="C216" i="37"/>
  <c r="C215" i="37"/>
  <c r="C214" i="37"/>
  <c r="C213" i="37"/>
  <c r="C212" i="37"/>
  <c r="C211" i="37"/>
  <c r="C210" i="37"/>
  <c r="C209" i="37"/>
  <c r="C208" i="37"/>
  <c r="C207" i="37"/>
  <c r="C206" i="37"/>
  <c r="C205" i="37"/>
  <c r="C204" i="37"/>
  <c r="C203" i="37"/>
  <c r="C202" i="37"/>
  <c r="C201" i="37"/>
  <c r="C200" i="37"/>
  <c r="C199" i="37"/>
  <c r="C198" i="37"/>
  <c r="C197" i="37"/>
  <c r="C196" i="37"/>
  <c r="C195" i="37"/>
  <c r="C194" i="37"/>
  <c r="C193" i="37"/>
  <c r="C192" i="37"/>
  <c r="C191" i="37"/>
  <c r="C190" i="37"/>
  <c r="C189" i="37"/>
  <c r="C188" i="37"/>
  <c r="C187" i="37"/>
  <c r="C186" i="37"/>
  <c r="C185" i="37"/>
  <c r="C184" i="37"/>
  <c r="C183" i="37"/>
  <c r="C182" i="37"/>
  <c r="C181" i="37"/>
  <c r="C180" i="37"/>
  <c r="C179" i="37"/>
  <c r="C178" i="37"/>
  <c r="C177" i="37"/>
  <c r="C176" i="37"/>
  <c r="C175" i="37"/>
  <c r="C174" i="37"/>
  <c r="C173" i="37"/>
  <c r="C172" i="37"/>
  <c r="C171" i="37"/>
  <c r="C170" i="37"/>
  <c r="C169" i="37"/>
  <c r="C168" i="37"/>
  <c r="C167" i="37"/>
  <c r="C166" i="37"/>
  <c r="C165" i="37"/>
  <c r="C164" i="37"/>
  <c r="C163" i="37"/>
  <c r="C162" i="37"/>
  <c r="C161" i="37"/>
  <c r="C160" i="37"/>
  <c r="C159" i="37"/>
  <c r="C158" i="37"/>
  <c r="C157" i="37"/>
  <c r="C156" i="37"/>
  <c r="C155" i="37"/>
  <c r="C154" i="37"/>
  <c r="C153" i="37"/>
  <c r="C152" i="37"/>
  <c r="C151" i="37"/>
  <c r="C150" i="37"/>
  <c r="C149" i="37"/>
  <c r="C148" i="37"/>
  <c r="C147" i="37"/>
  <c r="C146" i="37"/>
  <c r="C145" i="37"/>
  <c r="C144" i="37"/>
  <c r="C143" i="37"/>
  <c r="C142" i="37"/>
  <c r="C141" i="37"/>
  <c r="C140" i="37"/>
  <c r="C139" i="37"/>
  <c r="C138" i="37"/>
  <c r="C137" i="37"/>
  <c r="C136" i="37"/>
  <c r="C135" i="37"/>
  <c r="C134" i="37"/>
  <c r="C133" i="37"/>
  <c r="C132" i="37"/>
  <c r="C131" i="37"/>
  <c r="C130" i="37"/>
  <c r="C129" i="37"/>
  <c r="C128" i="37"/>
  <c r="C127" i="37"/>
  <c r="C126" i="37"/>
  <c r="C125" i="37"/>
  <c r="C124" i="37"/>
  <c r="C123" i="37"/>
  <c r="C122" i="37"/>
  <c r="C121" i="37"/>
  <c r="C120" i="37"/>
  <c r="C119" i="37"/>
  <c r="C118" i="37"/>
  <c r="C117" i="37"/>
  <c r="C116" i="37"/>
  <c r="C115" i="37"/>
  <c r="C114" i="37"/>
  <c r="C113" i="37"/>
  <c r="C112" i="37"/>
  <c r="C111" i="37"/>
  <c r="C110" i="37"/>
  <c r="C109" i="37"/>
  <c r="C108" i="37"/>
  <c r="C107" i="37"/>
  <c r="C106" i="37"/>
  <c r="C105" i="37"/>
  <c r="C104" i="37"/>
  <c r="C103" i="37"/>
  <c r="C102" i="37"/>
  <c r="C101" i="37"/>
  <c r="C100" i="37"/>
  <c r="C99" i="37"/>
  <c r="C98" i="37"/>
  <c r="C97" i="37"/>
  <c r="C96" i="37"/>
  <c r="C95" i="37"/>
  <c r="C94" i="37"/>
  <c r="C93" i="37"/>
  <c r="C92" i="37"/>
  <c r="C91" i="37"/>
  <c r="C90" i="37"/>
  <c r="C89" i="37"/>
  <c r="C88" i="37"/>
  <c r="C87" i="37"/>
  <c r="C86" i="37"/>
  <c r="C85" i="37"/>
  <c r="C84" i="37"/>
  <c r="C83" i="37"/>
  <c r="C82" i="37"/>
  <c r="C81" i="37"/>
  <c r="C80" i="37"/>
  <c r="C79" i="37"/>
  <c r="C78" i="37"/>
  <c r="C77" i="37"/>
  <c r="C76" i="37"/>
  <c r="C75" i="37"/>
  <c r="C74" i="37"/>
  <c r="C73" i="37"/>
  <c r="C72" i="37"/>
  <c r="C71" i="37"/>
  <c r="C70" i="37"/>
  <c r="C69" i="37"/>
  <c r="C68" i="37"/>
  <c r="C67" i="37"/>
  <c r="C66" i="37"/>
  <c r="C65" i="37"/>
  <c r="C64" i="37"/>
  <c r="C63" i="37"/>
  <c r="C62" i="37"/>
  <c r="C61" i="37"/>
  <c r="C60" i="37"/>
  <c r="C59" i="37"/>
  <c r="C58" i="37"/>
  <c r="C57" i="37"/>
  <c r="C56" i="37"/>
  <c r="C55" i="37"/>
  <c r="C54" i="37"/>
  <c r="C53" i="37"/>
  <c r="C52" i="37"/>
  <c r="C51" i="37"/>
  <c r="C50" i="37"/>
  <c r="C49" i="37"/>
  <c r="C48" i="37"/>
  <c r="C47" i="37"/>
  <c r="C46" i="37"/>
  <c r="C45" i="37"/>
  <c r="C44" i="37"/>
  <c r="C43" i="37"/>
  <c r="C42" i="37"/>
  <c r="C41" i="37"/>
  <c r="C40" i="37"/>
  <c r="C39" i="37"/>
  <c r="C38" i="37"/>
  <c r="C37" i="37"/>
  <c r="C36" i="37"/>
  <c r="C35" i="37"/>
  <c r="C34" i="37"/>
  <c r="C33" i="37"/>
  <c r="C32" i="37"/>
  <c r="C31" i="37"/>
  <c r="C30" i="37"/>
  <c r="C29" i="37"/>
  <c r="C28" i="37"/>
  <c r="C27" i="37"/>
  <c r="C26" i="37"/>
  <c r="C25" i="37"/>
  <c r="C24" i="37"/>
  <c r="C23" i="37"/>
  <c r="C22" i="37"/>
  <c r="C21" i="37"/>
  <c r="C20" i="37"/>
  <c r="C19" i="37"/>
  <c r="C18" i="37"/>
  <c r="C17" i="37"/>
  <c r="C16" i="37"/>
  <c r="C15" i="37"/>
  <c r="C14" i="37"/>
  <c r="C13" i="37"/>
  <c r="C12" i="37"/>
  <c r="C11" i="37"/>
  <c r="C10" i="37"/>
  <c r="C9" i="37"/>
  <c r="C8" i="37"/>
  <c r="C7" i="37"/>
  <c r="C6" i="37"/>
  <c r="C5" i="37"/>
  <c r="C4" i="37"/>
  <c r="C147" i="27" l="1"/>
  <c r="C146" i="27"/>
  <c r="C145" i="27"/>
  <c r="C144" i="27"/>
  <c r="C143" i="27"/>
  <c r="C142" i="27"/>
  <c r="C141" i="27"/>
  <c r="C140" i="27"/>
  <c r="C139" i="27"/>
  <c r="C138" i="27"/>
  <c r="C137" i="27"/>
  <c r="C136" i="27"/>
  <c r="C135" i="27"/>
  <c r="C134" i="27"/>
  <c r="C133" i="27"/>
  <c r="C132" i="27"/>
  <c r="C131" i="27"/>
  <c r="C130" i="27"/>
  <c r="C129" i="27"/>
  <c r="C128" i="27"/>
  <c r="C127" i="27"/>
  <c r="C126" i="27"/>
  <c r="C125" i="27"/>
  <c r="C124" i="27"/>
  <c r="M34" i="18" l="1"/>
  <c r="L34" i="18"/>
  <c r="K34" i="18"/>
  <c r="J34" i="18"/>
  <c r="I34" i="18"/>
  <c r="H34" i="18"/>
  <c r="G34" i="18"/>
  <c r="F34" i="18"/>
  <c r="E34" i="18"/>
  <c r="D34" i="18"/>
  <c r="C34" i="18"/>
  <c r="B34" i="18"/>
  <c r="C237" i="14"/>
  <c r="C236" i="14"/>
  <c r="C235" i="14"/>
  <c r="C234" i="14"/>
  <c r="C233" i="14"/>
  <c r="C232" i="14"/>
  <c r="C231" i="14"/>
  <c r="C230" i="14"/>
  <c r="C229" i="14"/>
  <c r="C228" i="14"/>
  <c r="C227" i="14"/>
  <c r="C226" i="14"/>
  <c r="A4316" i="32"/>
  <c r="A4317" i="32" s="1"/>
  <c r="A4318" i="32" s="1"/>
  <c r="A4319" i="32" s="1"/>
  <c r="A4320" i="32" s="1"/>
  <c r="A4321" i="32" s="1"/>
  <c r="A4322" i="32" s="1"/>
  <c r="A4323" i="32" s="1"/>
  <c r="A4324" i="32" s="1"/>
  <c r="A4325" i="32" s="1"/>
  <c r="A4326" i="32" s="1"/>
  <c r="A4327" i="32" s="1"/>
  <c r="A4328" i="32" s="1"/>
  <c r="A4329" i="32" s="1"/>
  <c r="A4330" i="32" s="1"/>
  <c r="A4331" i="32" s="1"/>
  <c r="A4332" i="32" s="1"/>
  <c r="A4333" i="32" s="1"/>
  <c r="A4334" i="32" s="1"/>
  <c r="A4335" i="32" s="1"/>
  <c r="A4336" i="32" s="1"/>
  <c r="A4337" i="32" s="1"/>
  <c r="A4338" i="32" s="1"/>
  <c r="A4339" i="32" s="1"/>
  <c r="A4340" i="32" s="1"/>
  <c r="A4341" i="32" s="1"/>
  <c r="A4342" i="32" s="1"/>
  <c r="A4343" i="32" s="1"/>
  <c r="A4344" i="32" s="1"/>
  <c r="A4345" i="32" s="1"/>
  <c r="A4346" i="32" s="1"/>
  <c r="A4347" i="32" s="1"/>
  <c r="A4348" i="32" s="1"/>
  <c r="A4349" i="32" s="1"/>
  <c r="A4350" i="32" s="1"/>
  <c r="A4351" i="32" s="1"/>
  <c r="A4352" i="32" s="1"/>
  <c r="A4353" i="32" s="1"/>
  <c r="A4354" i="32" s="1"/>
  <c r="A4355" i="32" s="1"/>
  <c r="A4356" i="32" s="1"/>
  <c r="A4357" i="32" s="1"/>
  <c r="A4358" i="32" s="1"/>
  <c r="A4359" i="32" s="1"/>
  <c r="A4360" i="32" s="1"/>
  <c r="A4361" i="32" s="1"/>
  <c r="A4362" i="32" s="1"/>
  <c r="A4363" i="32" s="1"/>
  <c r="A4364" i="32" s="1"/>
  <c r="A4365" i="32" s="1"/>
  <c r="A4366" i="32" s="1"/>
  <c r="A4367" i="32" s="1"/>
  <c r="A4368" i="32" s="1"/>
  <c r="A4369" i="32" s="1"/>
  <c r="A4370" i="32" s="1"/>
  <c r="A4371" i="32" s="1"/>
  <c r="A4372" i="32" s="1"/>
  <c r="A4373" i="32" s="1"/>
  <c r="A4374" i="32" s="1"/>
  <c r="A4375" i="32" s="1"/>
  <c r="A4376" i="32" s="1"/>
  <c r="A4377" i="32" s="1"/>
  <c r="A4378" i="32" s="1"/>
  <c r="A4379" i="32" s="1"/>
  <c r="A4380" i="32" s="1"/>
  <c r="A4381" i="32" s="1"/>
  <c r="A4382" i="32" s="1"/>
  <c r="A4383" i="32" s="1"/>
  <c r="A4384" i="32" s="1"/>
  <c r="A4385" i="32" s="1"/>
  <c r="A4386" i="32" s="1"/>
  <c r="A4387" i="32" s="1"/>
  <c r="A4388" i="32" s="1"/>
  <c r="A4389" i="32" s="1"/>
  <c r="A4390" i="32" s="1"/>
  <c r="A4391" i="32" s="1"/>
  <c r="A4392" i="32" s="1"/>
  <c r="A4393" i="32" s="1"/>
  <c r="A4394" i="32" s="1"/>
  <c r="A4395" i="32" s="1"/>
  <c r="A4396" i="32" s="1"/>
  <c r="A4397" i="32" s="1"/>
  <c r="A4398" i="32" s="1"/>
  <c r="A4399" i="32" s="1"/>
  <c r="A4400" i="32" s="1"/>
  <c r="A4401" i="32" s="1"/>
  <c r="A4402" i="32" s="1"/>
  <c r="A4403" i="32" s="1"/>
  <c r="A4404" i="32" s="1"/>
  <c r="A4405" i="32" s="1"/>
  <c r="A4406" i="32" s="1"/>
  <c r="A4407" i="32" s="1"/>
  <c r="A4408" i="32" s="1"/>
  <c r="A4409" i="32" s="1"/>
  <c r="A4410" i="32" s="1"/>
  <c r="A4411" i="32" s="1"/>
  <c r="A4412" i="32" s="1"/>
  <c r="A4413" i="32" s="1"/>
  <c r="A4414" i="32" s="1"/>
  <c r="A4415" i="32" s="1"/>
  <c r="A4416" i="32" s="1"/>
  <c r="A4417" i="32" s="1"/>
  <c r="A4418" i="32" s="1"/>
  <c r="A4419" i="32" s="1"/>
  <c r="A4420" i="32" s="1"/>
  <c r="A4421" i="32" s="1"/>
  <c r="A4422" i="32" s="1"/>
  <c r="A4423" i="32" s="1"/>
  <c r="A4424" i="32" s="1"/>
  <c r="A4425" i="32" s="1"/>
  <c r="A4426" i="32" s="1"/>
  <c r="A4427" i="32" s="1"/>
  <c r="A4428" i="32" s="1"/>
  <c r="A4429" i="32" s="1"/>
  <c r="A4430" i="32" s="1"/>
  <c r="A4431" i="32" s="1"/>
  <c r="A4432" i="32" s="1"/>
  <c r="A4433" i="32" s="1"/>
  <c r="A4434" i="32" s="1"/>
  <c r="A4435" i="32" s="1"/>
  <c r="A4436" i="32" s="1"/>
  <c r="A4437" i="32" s="1"/>
  <c r="A4438" i="32" s="1"/>
  <c r="A4439" i="32" s="1"/>
  <c r="A4440" i="32" s="1"/>
  <c r="A4441" i="32" s="1"/>
  <c r="A4442" i="32" s="1"/>
  <c r="A4443" i="32" s="1"/>
  <c r="A4444" i="32" s="1"/>
  <c r="A4445" i="32" s="1"/>
  <c r="A4446" i="32" s="1"/>
  <c r="A4447" i="32" s="1"/>
  <c r="A4448" i="32" s="1"/>
  <c r="A4449" i="32" s="1"/>
  <c r="A4450" i="32" s="1"/>
  <c r="A4451" i="32" s="1"/>
  <c r="A4452" i="32" s="1"/>
  <c r="A4453" i="32" s="1"/>
  <c r="A4454" i="32" s="1"/>
  <c r="A4455" i="32" s="1"/>
  <c r="A4456" i="32" s="1"/>
  <c r="A4457" i="32" s="1"/>
  <c r="A4458" i="32" s="1"/>
  <c r="A4459" i="32" s="1"/>
  <c r="A4460" i="32" s="1"/>
  <c r="A4461" i="32" s="1"/>
  <c r="A4462" i="32" s="1"/>
  <c r="A4463" i="32" s="1"/>
  <c r="A4464" i="32" s="1"/>
  <c r="A4465" i="32" s="1"/>
  <c r="A4466" i="32" s="1"/>
  <c r="A4467" i="32" s="1"/>
  <c r="A4468" i="32" s="1"/>
  <c r="A4469" i="32" s="1"/>
  <c r="A4470" i="32" s="1"/>
  <c r="A4471" i="32" s="1"/>
  <c r="A4472" i="32" s="1"/>
  <c r="A4473" i="32" s="1"/>
  <c r="A4474" i="32" s="1"/>
  <c r="A4475" i="32" s="1"/>
  <c r="A4476" i="32" s="1"/>
  <c r="A4477" i="32" s="1"/>
  <c r="A4478" i="32" s="1"/>
  <c r="A4479" i="32" s="1"/>
  <c r="A4480" i="32" s="1"/>
  <c r="A4481" i="32" s="1"/>
  <c r="A4482" i="32" s="1"/>
  <c r="A4483" i="32" s="1"/>
  <c r="A4484" i="32" s="1"/>
  <c r="A4485" i="32" s="1"/>
  <c r="A4486" i="32" s="1"/>
  <c r="A4487" i="32" s="1"/>
  <c r="A4488" i="32" s="1"/>
  <c r="A4489" i="32" s="1"/>
  <c r="A4490" i="32" s="1"/>
  <c r="A4491" i="32" s="1"/>
  <c r="A4492" i="32" s="1"/>
  <c r="A4493" i="32" s="1"/>
  <c r="A4494" i="32" s="1"/>
  <c r="A4495" i="32" s="1"/>
  <c r="A4496" i="32" s="1"/>
  <c r="A4497" i="32" s="1"/>
  <c r="A4498" i="32" s="1"/>
  <c r="A4499" i="32" s="1"/>
  <c r="A4500" i="32" s="1"/>
  <c r="A4501" i="32" s="1"/>
  <c r="A4502" i="32" s="1"/>
  <c r="A4503" i="32" s="1"/>
  <c r="A4504" i="32" s="1"/>
  <c r="A4505" i="32" s="1"/>
  <c r="A4506" i="32" s="1"/>
  <c r="A4507" i="32" s="1"/>
  <c r="A4508" i="32" s="1"/>
  <c r="A4509" i="32" s="1"/>
  <c r="A4510" i="32" s="1"/>
  <c r="A4511" i="32" s="1"/>
  <c r="A4512" i="32" s="1"/>
  <c r="A4513" i="32" s="1"/>
  <c r="A4514" i="32" s="1"/>
  <c r="A4515" i="32" s="1"/>
  <c r="A4516" i="32" s="1"/>
  <c r="A4517" i="32" s="1"/>
  <c r="A4518" i="32" s="1"/>
  <c r="A4519" i="32" s="1"/>
  <c r="A4520" i="32" s="1"/>
  <c r="A4521" i="32" s="1"/>
  <c r="A4522" i="32" s="1"/>
  <c r="A4523" i="32" s="1"/>
  <c r="A4524" i="32" s="1"/>
  <c r="A4525" i="32" s="1"/>
  <c r="A4526" i="32" s="1"/>
  <c r="A4527" i="32" s="1"/>
  <c r="A4528" i="32" s="1"/>
  <c r="A4529" i="32" s="1"/>
  <c r="A4530" i="32" s="1"/>
  <c r="A4531" i="32" s="1"/>
  <c r="A4532" i="32" s="1"/>
  <c r="A4533" i="32" s="1"/>
  <c r="A4534" i="32" s="1"/>
  <c r="A4535" i="32" s="1"/>
  <c r="A4536" i="32" s="1"/>
  <c r="A4537" i="32" s="1"/>
  <c r="A4538" i="32" s="1"/>
  <c r="A4539" i="32" s="1"/>
  <c r="A4540" i="32" s="1"/>
  <c r="A4541" i="32" s="1"/>
  <c r="A4542" i="32" s="1"/>
  <c r="A4543" i="32" s="1"/>
  <c r="A4544" i="32" s="1"/>
  <c r="A4545" i="32" s="1"/>
  <c r="A4546" i="32" s="1"/>
  <c r="A4547" i="32" s="1"/>
  <c r="A4548" i="32" s="1"/>
  <c r="A4549" i="32" s="1"/>
  <c r="A4550" i="32" s="1"/>
  <c r="A4551" i="32" s="1"/>
  <c r="A4552" i="32" s="1"/>
  <c r="A4553" i="32" s="1"/>
  <c r="A4554" i="32" s="1"/>
  <c r="A4555" i="32" s="1"/>
  <c r="A4556" i="32" s="1"/>
  <c r="A4557" i="32" s="1"/>
  <c r="A4558" i="32" s="1"/>
  <c r="A4559" i="32" s="1"/>
  <c r="A4560" i="32" s="1"/>
  <c r="A4561" i="32" s="1"/>
  <c r="A4562" i="32" s="1"/>
  <c r="A4563" i="32" s="1"/>
  <c r="A4564" i="32" s="1"/>
  <c r="A4565" i="32" s="1"/>
  <c r="A4566" i="32" s="1"/>
  <c r="A4567" i="32" s="1"/>
  <c r="A4568" i="32" s="1"/>
  <c r="A4569" i="32" s="1"/>
  <c r="A4570" i="32" s="1"/>
  <c r="A4571" i="32" s="1"/>
  <c r="A4572" i="32" s="1"/>
  <c r="A4573" i="32" s="1"/>
  <c r="A4574" i="32" s="1"/>
  <c r="A4575" i="32" s="1"/>
  <c r="A4576" i="32" s="1"/>
  <c r="A4577" i="32" s="1"/>
  <c r="A4578" i="32" s="1"/>
  <c r="A4579" i="32" s="1"/>
  <c r="A4580" i="32" s="1"/>
  <c r="A4581" i="32" s="1"/>
  <c r="A4582" i="32" s="1"/>
  <c r="A4583" i="32" s="1"/>
  <c r="A4584" i="32" s="1"/>
  <c r="A4585" i="32" s="1"/>
  <c r="A4586" i="32" s="1"/>
  <c r="A4587" i="32" s="1"/>
  <c r="A4588" i="32" s="1"/>
  <c r="A4589" i="32" s="1"/>
  <c r="A4590" i="32" s="1"/>
  <c r="A4591" i="32" s="1"/>
  <c r="A4592" i="32" s="1"/>
  <c r="A4593" i="32" s="1"/>
  <c r="A4594" i="32" s="1"/>
  <c r="A4595" i="32" s="1"/>
  <c r="A4596" i="32" s="1"/>
  <c r="A4597" i="32" s="1"/>
  <c r="A4598" i="32" s="1"/>
  <c r="A4599" i="32" s="1"/>
  <c r="A4600" i="32" s="1"/>
  <c r="A4601" i="32" s="1"/>
  <c r="A4602" i="32" s="1"/>
  <c r="A4603" i="32" s="1"/>
  <c r="A4604" i="32" s="1"/>
  <c r="A4605" i="32" s="1"/>
  <c r="A4606" i="32" s="1"/>
  <c r="A4607" i="32" s="1"/>
  <c r="A4608" i="32" s="1"/>
  <c r="A4609" i="32" s="1"/>
  <c r="A4610" i="32" s="1"/>
  <c r="A4611" i="32" s="1"/>
  <c r="A4612" i="32" s="1"/>
  <c r="A4613" i="32" s="1"/>
  <c r="A4614" i="32" s="1"/>
  <c r="A4615" i="32" s="1"/>
  <c r="A4616" i="32" s="1"/>
  <c r="A4617" i="32" s="1"/>
  <c r="A4618" i="32" s="1"/>
  <c r="A4619" i="32" s="1"/>
  <c r="A4620" i="32" s="1"/>
  <c r="A4621" i="32" s="1"/>
  <c r="A4622" i="32" s="1"/>
  <c r="A4623" i="32" s="1"/>
  <c r="A4624" i="32" s="1"/>
  <c r="A4625" i="32" s="1"/>
  <c r="A4626" i="32" s="1"/>
  <c r="A4627" i="32" s="1"/>
  <c r="A4628" i="32" s="1"/>
  <c r="A4629" i="32" s="1"/>
  <c r="A4630" i="32" s="1"/>
  <c r="A4631" i="32" s="1"/>
  <c r="A4632" i="32" s="1"/>
  <c r="A4633" i="32" s="1"/>
  <c r="A4634" i="32" s="1"/>
  <c r="A4635" i="32" s="1"/>
  <c r="A4636" i="32" s="1"/>
  <c r="A4637" i="32" s="1"/>
  <c r="A4638" i="32" s="1"/>
  <c r="A4639" i="32" s="1"/>
  <c r="A4640" i="32" s="1"/>
  <c r="A4641" i="32" s="1"/>
  <c r="A4642" i="32" s="1"/>
  <c r="A4643" i="32" s="1"/>
  <c r="A4644" i="32" s="1"/>
  <c r="A4645" i="32" s="1"/>
  <c r="A4646" i="32" s="1"/>
  <c r="A4647" i="32" s="1"/>
  <c r="A4648" i="32" s="1"/>
  <c r="A4649" i="32" s="1"/>
  <c r="A4650" i="32" s="1"/>
  <c r="A4651" i="32" s="1"/>
  <c r="A4652" i="32" s="1"/>
  <c r="A4653" i="32" s="1"/>
  <c r="A4654" i="32" s="1"/>
  <c r="A4655" i="32" s="1"/>
  <c r="A4656" i="32" s="1"/>
  <c r="A4657" i="32" s="1"/>
  <c r="A4658" i="32" s="1"/>
  <c r="A4659" i="32" s="1"/>
  <c r="A4660" i="32" s="1"/>
  <c r="A4661" i="32" s="1"/>
  <c r="A4662" i="32" s="1"/>
  <c r="A4663" i="32" s="1"/>
  <c r="A4664" i="32" s="1"/>
  <c r="A4665" i="32" s="1"/>
  <c r="A4666" i="32" s="1"/>
  <c r="A4667" i="32" s="1"/>
  <c r="A4668" i="32" s="1"/>
  <c r="A4669" i="32" s="1"/>
  <c r="A4670" i="32" s="1"/>
  <c r="A4671" i="32" s="1"/>
  <c r="A4672" i="32" s="1"/>
  <c r="A4673" i="32" s="1"/>
  <c r="A4674" i="32" s="1"/>
  <c r="A4675" i="32" s="1"/>
  <c r="A4676" i="32" s="1"/>
  <c r="A4677" i="32" s="1"/>
  <c r="A4678" i="32" s="1"/>
  <c r="A4679" i="32" s="1"/>
  <c r="N88" i="28" l="1" a="1"/>
  <c r="N88" i="28" s="1"/>
  <c r="N125" i="28" a="1"/>
  <c r="N125" i="28" s="1"/>
  <c r="N107" i="28" a="1"/>
  <c r="N107" i="28" s="1"/>
  <c r="N89" i="28" a="1"/>
  <c r="N89" i="28" s="1"/>
  <c r="N183" i="28"/>
  <c r="N163" i="28"/>
  <c r="N143" i="28"/>
  <c r="N67" i="28"/>
  <c r="N40" i="28"/>
  <c r="N13" i="28"/>
  <c r="O47" i="20" l="1"/>
  <c r="N47" i="20"/>
  <c r="N15" i="20"/>
  <c r="N80" i="20"/>
  <c r="O47" i="21"/>
  <c r="N47" i="21"/>
  <c r="N15" i="21"/>
  <c r="N79" i="21"/>
  <c r="N58" i="18" l="1"/>
  <c r="N15" i="18"/>
  <c r="M214" i="14"/>
  <c r="N15" i="19"/>
  <c r="N15" i="22"/>
  <c r="O47" i="22"/>
  <c r="N47" i="22"/>
  <c r="O111" i="22"/>
  <c r="N111" i="22"/>
  <c r="N79" i="22"/>
  <c r="N143" i="22"/>
  <c r="M4314" i="32" l="1"/>
  <c r="L4314" i="32"/>
  <c r="M4313" i="32"/>
  <c r="L4313" i="32"/>
  <c r="M4312" i="32"/>
  <c r="L4312" i="32"/>
  <c r="M4311" i="32"/>
  <c r="L4311" i="32"/>
  <c r="M4310" i="32"/>
  <c r="L4310" i="32"/>
  <c r="M4309" i="32"/>
  <c r="L4309" i="32"/>
  <c r="M4308" i="32"/>
  <c r="L4308" i="32"/>
  <c r="M4307" i="32"/>
  <c r="L4307" i="32"/>
  <c r="M4306" i="32"/>
  <c r="L4306" i="32"/>
  <c r="M4305" i="32"/>
  <c r="L4305" i="32"/>
  <c r="M4304" i="32"/>
  <c r="L4304" i="32"/>
  <c r="M4303" i="32"/>
  <c r="L4303" i="32"/>
  <c r="M4302" i="32"/>
  <c r="L4302" i="32"/>
  <c r="M4301" i="32"/>
  <c r="L4301" i="32"/>
  <c r="M4300" i="32"/>
  <c r="L4300" i="32"/>
  <c r="M4299" i="32"/>
  <c r="L4299" i="32"/>
  <c r="M4298" i="32"/>
  <c r="L4298" i="32"/>
  <c r="M4297" i="32"/>
  <c r="L4297" i="32"/>
  <c r="M4296" i="32"/>
  <c r="L4296" i="32"/>
  <c r="M4295" i="32"/>
  <c r="L4295" i="32"/>
  <c r="M4294" i="32"/>
  <c r="L4294" i="32"/>
  <c r="M4293" i="32"/>
  <c r="L4293" i="32"/>
  <c r="M4292" i="32"/>
  <c r="L4292" i="32"/>
  <c r="M4291" i="32"/>
  <c r="L4291" i="32"/>
  <c r="M4290" i="32"/>
  <c r="L4290" i="32"/>
  <c r="M4289" i="32"/>
  <c r="L4289" i="32"/>
  <c r="M4288" i="32"/>
  <c r="L4288" i="32"/>
  <c r="M4287" i="32"/>
  <c r="L4287" i="32"/>
  <c r="M4286" i="32"/>
  <c r="L4286" i="32"/>
  <c r="M4285" i="32"/>
  <c r="L4285" i="32"/>
  <c r="M4284" i="32"/>
  <c r="L4284" i="32"/>
  <c r="M4283" i="32"/>
  <c r="L4283" i="32"/>
  <c r="M4282" i="32"/>
  <c r="L4282" i="32"/>
  <c r="M4281" i="32"/>
  <c r="L4281" i="32"/>
  <c r="M4280" i="32"/>
  <c r="L4280" i="32"/>
  <c r="M4279" i="32"/>
  <c r="L4279" i="32"/>
  <c r="M4278" i="32"/>
  <c r="L4278" i="32"/>
  <c r="M4277" i="32"/>
  <c r="L4277" i="32"/>
  <c r="M4276" i="32"/>
  <c r="L4276" i="32"/>
  <c r="M4275" i="32"/>
  <c r="L4275" i="32"/>
  <c r="M4274" i="32"/>
  <c r="L4274" i="32"/>
  <c r="M4273" i="32"/>
  <c r="L4273" i="32"/>
  <c r="M4272" i="32"/>
  <c r="L4272" i="32"/>
  <c r="M4271" i="32"/>
  <c r="L4271" i="32"/>
  <c r="M4270" i="32"/>
  <c r="L4270" i="32"/>
  <c r="M4269" i="32"/>
  <c r="L4269" i="32"/>
  <c r="M4268" i="32"/>
  <c r="L4268" i="32"/>
  <c r="M4267" i="32"/>
  <c r="L4267" i="32"/>
  <c r="M4266" i="32"/>
  <c r="L4266" i="32"/>
  <c r="M4265" i="32"/>
  <c r="L4265" i="32"/>
  <c r="M4264" i="32"/>
  <c r="L4264" i="32"/>
  <c r="M4263" i="32"/>
  <c r="L4263" i="32"/>
  <c r="M4262" i="32"/>
  <c r="L4262" i="32"/>
  <c r="M4261" i="32"/>
  <c r="L4261" i="32"/>
  <c r="M4260" i="32"/>
  <c r="L4260" i="32"/>
  <c r="M4259" i="32"/>
  <c r="L4259" i="32"/>
  <c r="M4258" i="32"/>
  <c r="L4258" i="32"/>
  <c r="M4257" i="32"/>
  <c r="L4257" i="32"/>
  <c r="M4256" i="32"/>
  <c r="L4256" i="32"/>
  <c r="M4255" i="32"/>
  <c r="L4255" i="32"/>
  <c r="M4254" i="32"/>
  <c r="L4254" i="32"/>
  <c r="M4253" i="32"/>
  <c r="L4253" i="32"/>
  <c r="M4252" i="32"/>
  <c r="L4252" i="32"/>
  <c r="M4251" i="32"/>
  <c r="L4251" i="32"/>
  <c r="M4250" i="32"/>
  <c r="L4250" i="32"/>
  <c r="M4249" i="32"/>
  <c r="L4249" i="32"/>
  <c r="M4248" i="32"/>
  <c r="L4248" i="32"/>
  <c r="M4247" i="32"/>
  <c r="L4247" i="32"/>
  <c r="M4246" i="32"/>
  <c r="L4246" i="32"/>
  <c r="M4245" i="32"/>
  <c r="L4245" i="32"/>
  <c r="M4244" i="32"/>
  <c r="L4244" i="32"/>
  <c r="M4243" i="32"/>
  <c r="L4243" i="32"/>
  <c r="M4242" i="32"/>
  <c r="L4242" i="32"/>
  <c r="M4241" i="32"/>
  <c r="L4241" i="32"/>
  <c r="M4240" i="32"/>
  <c r="L4240" i="32"/>
  <c r="M4239" i="32"/>
  <c r="L4239" i="32"/>
  <c r="M4238" i="32"/>
  <c r="L4238" i="32"/>
  <c r="M4237" i="32"/>
  <c r="L4237" i="32"/>
  <c r="M4236" i="32"/>
  <c r="L4236" i="32"/>
  <c r="M4235" i="32"/>
  <c r="L4235" i="32"/>
  <c r="M4234" i="32"/>
  <c r="L4234" i="32"/>
  <c r="M4233" i="32"/>
  <c r="L4233" i="32"/>
  <c r="M4232" i="32"/>
  <c r="L4232" i="32"/>
  <c r="M4231" i="32"/>
  <c r="L4231" i="32"/>
  <c r="M4230" i="32"/>
  <c r="L4230" i="32"/>
  <c r="M4229" i="32"/>
  <c r="L4229" i="32"/>
  <c r="M4228" i="32"/>
  <c r="L4228" i="32"/>
  <c r="M4227" i="32"/>
  <c r="L4227" i="32"/>
  <c r="M4226" i="32"/>
  <c r="L4226" i="32"/>
  <c r="M4225" i="32"/>
  <c r="L4225" i="32"/>
  <c r="M4224" i="32"/>
  <c r="L4224" i="32"/>
  <c r="M4223" i="32"/>
  <c r="L4223" i="32"/>
  <c r="M4222" i="32"/>
  <c r="L4222" i="32"/>
  <c r="M4221" i="32"/>
  <c r="L4221" i="32"/>
  <c r="M4220" i="32"/>
  <c r="L4220" i="32"/>
  <c r="M4219" i="32"/>
  <c r="L4219" i="32"/>
  <c r="M4218" i="32"/>
  <c r="L4218" i="32"/>
  <c r="M4217" i="32"/>
  <c r="L4217" i="32"/>
  <c r="M4216" i="32"/>
  <c r="L4216" i="32"/>
  <c r="M4215" i="32"/>
  <c r="L4215" i="32"/>
  <c r="M4214" i="32"/>
  <c r="L4214" i="32"/>
  <c r="M4213" i="32"/>
  <c r="L4213" i="32"/>
  <c r="M4212" i="32"/>
  <c r="L4212" i="32"/>
  <c r="M4211" i="32"/>
  <c r="L4211" i="32"/>
  <c r="M4210" i="32"/>
  <c r="L4210" i="32"/>
  <c r="M4209" i="32"/>
  <c r="L4209" i="32"/>
  <c r="M4208" i="32"/>
  <c r="L4208" i="32"/>
  <c r="M4207" i="32"/>
  <c r="L4207" i="32"/>
  <c r="M4206" i="32"/>
  <c r="L4206" i="32"/>
  <c r="M4205" i="32"/>
  <c r="L4205" i="32"/>
  <c r="M4204" i="32"/>
  <c r="L4204" i="32"/>
  <c r="M4203" i="32"/>
  <c r="L4203" i="32"/>
  <c r="M4202" i="32"/>
  <c r="L4202" i="32"/>
  <c r="M4201" i="32"/>
  <c r="L4201" i="32"/>
  <c r="M4200" i="32"/>
  <c r="L4200" i="32"/>
  <c r="M4199" i="32"/>
  <c r="L4199" i="32"/>
  <c r="M4198" i="32"/>
  <c r="L4198" i="32"/>
  <c r="M4197" i="32"/>
  <c r="L4197" i="32"/>
  <c r="M4196" i="32"/>
  <c r="L4196" i="32"/>
  <c r="M4195" i="32"/>
  <c r="L4195" i="32"/>
  <c r="M4194" i="32"/>
  <c r="L4194" i="32"/>
  <c r="M4193" i="32"/>
  <c r="L4193" i="32"/>
  <c r="M4192" i="32"/>
  <c r="L4192" i="32"/>
  <c r="M4191" i="32"/>
  <c r="L4191" i="32"/>
  <c r="M4190" i="32"/>
  <c r="L4190" i="32"/>
  <c r="M4189" i="32"/>
  <c r="L4189" i="32"/>
  <c r="M4188" i="32"/>
  <c r="L4188" i="32"/>
  <c r="M4187" i="32"/>
  <c r="L4187" i="32"/>
  <c r="M4186" i="32"/>
  <c r="L4186" i="32"/>
  <c r="M4185" i="32"/>
  <c r="L4185" i="32"/>
  <c r="M4184" i="32"/>
  <c r="L4184" i="32"/>
  <c r="M4183" i="32"/>
  <c r="L4183" i="32"/>
  <c r="M4182" i="32"/>
  <c r="L4182" i="32"/>
  <c r="M4181" i="32"/>
  <c r="L4181" i="32"/>
  <c r="M4180" i="32"/>
  <c r="L4180" i="32"/>
  <c r="M4179" i="32"/>
  <c r="L4179" i="32"/>
  <c r="M4178" i="32"/>
  <c r="L4178" i="32"/>
  <c r="M4177" i="32"/>
  <c r="L4177" i="32"/>
  <c r="M4176" i="32"/>
  <c r="L4176" i="32"/>
  <c r="M4175" i="32"/>
  <c r="L4175" i="32"/>
  <c r="M4174" i="32"/>
  <c r="L4174" i="32"/>
  <c r="M4173" i="32"/>
  <c r="L4173" i="32"/>
  <c r="M4172" i="32"/>
  <c r="L4172" i="32"/>
  <c r="M4171" i="32"/>
  <c r="L4171" i="32"/>
  <c r="M4170" i="32"/>
  <c r="L4170" i="32"/>
  <c r="M4169" i="32"/>
  <c r="L4169" i="32"/>
  <c r="M4168" i="32"/>
  <c r="L4168" i="32"/>
  <c r="M4167" i="32"/>
  <c r="L4167" i="32"/>
  <c r="M4166" i="32"/>
  <c r="L4166" i="32"/>
  <c r="M4165" i="32"/>
  <c r="L4165" i="32"/>
  <c r="M4164" i="32"/>
  <c r="L4164" i="32"/>
  <c r="M4163" i="32"/>
  <c r="L4163" i="32"/>
  <c r="M4162" i="32"/>
  <c r="L4162" i="32"/>
  <c r="M4161" i="32"/>
  <c r="L4161" i="32"/>
  <c r="M4160" i="32"/>
  <c r="L4160" i="32"/>
  <c r="M4159" i="32"/>
  <c r="L4159" i="32"/>
  <c r="M4158" i="32"/>
  <c r="L4158" i="32"/>
  <c r="M4157" i="32"/>
  <c r="L4157" i="32"/>
  <c r="M4156" i="32"/>
  <c r="L4156" i="32"/>
  <c r="M4155" i="32"/>
  <c r="L4155" i="32"/>
  <c r="M4154" i="32"/>
  <c r="L4154" i="32"/>
  <c r="M4153" i="32"/>
  <c r="L4153" i="32"/>
  <c r="M4152" i="32"/>
  <c r="L4152" i="32"/>
  <c r="M4151" i="32"/>
  <c r="L4151" i="32"/>
  <c r="M4150" i="32"/>
  <c r="L4150" i="32"/>
  <c r="M4149" i="32"/>
  <c r="L4149" i="32"/>
  <c r="M4148" i="32"/>
  <c r="L4148" i="32"/>
  <c r="M4147" i="32"/>
  <c r="L4147" i="32"/>
  <c r="M4146" i="32"/>
  <c r="L4146" i="32"/>
  <c r="M4145" i="32"/>
  <c r="L4145" i="32"/>
  <c r="M4144" i="32"/>
  <c r="L4144" i="32"/>
  <c r="M4143" i="32"/>
  <c r="L4143" i="32"/>
  <c r="M4142" i="32"/>
  <c r="L4142" i="32"/>
  <c r="M4141" i="32"/>
  <c r="L4141" i="32"/>
  <c r="M4140" i="32"/>
  <c r="L4140" i="32"/>
  <c r="M4139" i="32"/>
  <c r="L4139" i="32"/>
  <c r="M4138" i="32"/>
  <c r="L4138" i="32"/>
  <c r="M4137" i="32"/>
  <c r="L4137" i="32"/>
  <c r="M4136" i="32"/>
  <c r="L4136" i="32"/>
  <c r="M4135" i="32"/>
  <c r="L4135" i="32"/>
  <c r="M4134" i="32"/>
  <c r="L4134" i="32"/>
  <c r="M4133" i="32"/>
  <c r="L4133" i="32"/>
  <c r="M4132" i="32"/>
  <c r="L4132" i="32"/>
  <c r="M4131" i="32"/>
  <c r="L4131" i="32"/>
  <c r="M4130" i="32"/>
  <c r="L4130" i="32"/>
  <c r="M4129" i="32"/>
  <c r="L4129" i="32"/>
  <c r="M4128" i="32"/>
  <c r="L4128" i="32"/>
  <c r="M4127" i="32"/>
  <c r="L4127" i="32"/>
  <c r="M4126" i="32"/>
  <c r="L4126" i="32"/>
  <c r="M4125" i="32"/>
  <c r="L4125" i="32"/>
  <c r="M4124" i="32"/>
  <c r="L4124" i="32"/>
  <c r="M4123" i="32"/>
  <c r="L4123" i="32"/>
  <c r="M4122" i="32"/>
  <c r="L4122" i="32"/>
  <c r="M4121" i="32"/>
  <c r="L4121" i="32"/>
  <c r="M4120" i="32"/>
  <c r="L4120" i="32"/>
  <c r="M4119" i="32"/>
  <c r="L4119" i="32"/>
  <c r="M4118" i="32"/>
  <c r="L4118" i="32"/>
  <c r="M4117" i="32"/>
  <c r="L4117" i="32"/>
  <c r="M4116" i="32"/>
  <c r="L4116" i="32"/>
  <c r="M4115" i="32"/>
  <c r="L4115" i="32"/>
  <c r="M4114" i="32"/>
  <c r="L4114" i="32"/>
  <c r="M4113" i="32"/>
  <c r="L4113" i="32"/>
  <c r="M4112" i="32"/>
  <c r="L4112" i="32"/>
  <c r="M4111" i="32"/>
  <c r="L4111" i="32"/>
  <c r="M4110" i="32"/>
  <c r="L4110" i="32"/>
  <c r="M4109" i="32"/>
  <c r="L4109" i="32"/>
  <c r="M4108" i="32"/>
  <c r="L4108" i="32"/>
  <c r="M4107" i="32"/>
  <c r="L4107" i="32"/>
  <c r="M4106" i="32"/>
  <c r="L4106" i="32"/>
  <c r="M4105" i="32"/>
  <c r="L4105" i="32"/>
  <c r="M4104" i="32"/>
  <c r="L4104" i="32"/>
  <c r="M4103" i="32"/>
  <c r="L4103" i="32"/>
  <c r="M4102" i="32"/>
  <c r="L4102" i="32"/>
  <c r="M4101" i="32"/>
  <c r="L4101" i="32"/>
  <c r="M4100" i="32"/>
  <c r="L4100" i="32"/>
  <c r="M4099" i="32"/>
  <c r="L4099" i="32"/>
  <c r="M4098" i="32"/>
  <c r="L4098" i="32"/>
  <c r="M4097" i="32"/>
  <c r="L4097" i="32"/>
  <c r="M4096" i="32"/>
  <c r="L4096" i="32"/>
  <c r="M4095" i="32"/>
  <c r="L4095" i="32"/>
  <c r="M4094" i="32"/>
  <c r="L4094" i="32"/>
  <c r="M4093" i="32"/>
  <c r="L4093" i="32"/>
  <c r="M4092" i="32"/>
  <c r="L4092" i="32"/>
  <c r="M4091" i="32"/>
  <c r="L4091" i="32"/>
  <c r="M4090" i="32"/>
  <c r="L4090" i="32"/>
  <c r="M4089" i="32"/>
  <c r="L4089" i="32"/>
  <c r="M4088" i="32"/>
  <c r="L4088" i="32"/>
  <c r="M4087" i="32"/>
  <c r="L4087" i="32"/>
  <c r="M4086" i="32"/>
  <c r="L4086" i="32"/>
  <c r="M4085" i="32"/>
  <c r="L4085" i="32"/>
  <c r="M4084" i="32"/>
  <c r="L4084" i="32"/>
  <c r="M4083" i="32"/>
  <c r="L4083" i="32"/>
  <c r="M4082" i="32"/>
  <c r="L4082" i="32"/>
  <c r="M4081" i="32"/>
  <c r="L4081" i="32"/>
  <c r="M4080" i="32"/>
  <c r="L4080" i="32"/>
  <c r="M4079" i="32"/>
  <c r="L4079" i="32"/>
  <c r="M4078" i="32"/>
  <c r="L4078" i="32"/>
  <c r="M4077" i="32"/>
  <c r="L4077" i="32"/>
  <c r="M4076" i="32"/>
  <c r="L4076" i="32"/>
  <c r="M4075" i="32"/>
  <c r="L4075" i="32"/>
  <c r="M4074" i="32"/>
  <c r="L4074" i="32"/>
  <c r="M4073" i="32"/>
  <c r="L4073" i="32"/>
  <c r="M4072" i="32"/>
  <c r="L4072" i="32"/>
  <c r="M4071" i="32"/>
  <c r="L4071" i="32"/>
  <c r="M4070" i="32"/>
  <c r="L4070" i="32"/>
  <c r="M4069" i="32"/>
  <c r="L4069" i="32"/>
  <c r="M4068" i="32"/>
  <c r="L4068" i="32"/>
  <c r="M4067" i="32"/>
  <c r="L4067" i="32"/>
  <c r="M4066" i="32"/>
  <c r="L4066" i="32"/>
  <c r="M4065" i="32"/>
  <c r="L4065" i="32"/>
  <c r="M4064" i="32"/>
  <c r="L4064" i="32"/>
  <c r="M4063" i="32"/>
  <c r="L4063" i="32"/>
  <c r="M4062" i="32"/>
  <c r="L4062" i="32"/>
  <c r="M4061" i="32"/>
  <c r="L4061" i="32"/>
  <c r="M4060" i="32"/>
  <c r="L4060" i="32"/>
  <c r="M4059" i="32"/>
  <c r="L4059" i="32"/>
  <c r="M4058" i="32"/>
  <c r="L4058" i="32"/>
  <c r="M4057" i="32"/>
  <c r="L4057" i="32"/>
  <c r="M4056" i="32"/>
  <c r="L4056" i="32"/>
  <c r="M4055" i="32"/>
  <c r="L4055" i="32"/>
  <c r="M4054" i="32"/>
  <c r="L4054" i="32"/>
  <c r="M4053" i="32"/>
  <c r="L4053" i="32"/>
  <c r="M4052" i="32"/>
  <c r="L4052" i="32"/>
  <c r="M4051" i="32"/>
  <c r="L4051" i="32"/>
  <c r="M4050" i="32"/>
  <c r="L4050" i="32"/>
  <c r="M4049" i="32"/>
  <c r="L4049" i="32"/>
  <c r="M4048" i="32"/>
  <c r="L4048" i="32"/>
  <c r="M4047" i="32"/>
  <c r="L4047" i="32"/>
  <c r="M4046" i="32"/>
  <c r="L4046" i="32"/>
  <c r="M4045" i="32"/>
  <c r="L4045" i="32"/>
  <c r="M4044" i="32"/>
  <c r="L4044" i="32"/>
  <c r="M4043" i="32"/>
  <c r="L4043" i="32"/>
  <c r="M4042" i="32"/>
  <c r="L4042" i="32"/>
  <c r="M4041" i="32"/>
  <c r="L4041" i="32"/>
  <c r="M4040" i="32"/>
  <c r="L4040" i="32"/>
  <c r="M4039" i="32"/>
  <c r="L4039" i="32"/>
  <c r="M4038" i="32"/>
  <c r="L4038" i="32"/>
  <c r="M4037" i="32"/>
  <c r="L4037" i="32"/>
  <c r="M4036" i="32"/>
  <c r="L4036" i="32"/>
  <c r="M4035" i="32"/>
  <c r="L4035" i="32"/>
  <c r="M4034" i="32"/>
  <c r="L4034" i="32"/>
  <c r="M4033" i="32"/>
  <c r="L4033" i="32"/>
  <c r="M4032" i="32"/>
  <c r="L4032" i="32"/>
  <c r="M4031" i="32"/>
  <c r="L4031" i="32"/>
  <c r="M4030" i="32"/>
  <c r="L4030" i="32"/>
  <c r="M4029" i="32"/>
  <c r="L4029" i="32"/>
  <c r="M4028" i="32"/>
  <c r="L4028" i="32"/>
  <c r="M4027" i="32"/>
  <c r="L4027" i="32"/>
  <c r="M4026" i="32"/>
  <c r="L4026" i="32"/>
  <c r="M4025" i="32"/>
  <c r="L4025" i="32"/>
  <c r="M4024" i="32"/>
  <c r="L4024" i="32"/>
  <c r="M4023" i="32"/>
  <c r="L4023" i="32"/>
  <c r="M4022" i="32"/>
  <c r="L4022" i="32"/>
  <c r="M4021" i="32"/>
  <c r="L4021" i="32"/>
  <c r="M4020" i="32"/>
  <c r="L4020" i="32"/>
  <c r="M4019" i="32"/>
  <c r="L4019" i="32"/>
  <c r="M4018" i="32"/>
  <c r="L4018" i="32"/>
  <c r="M4017" i="32"/>
  <c r="L4017" i="32"/>
  <c r="M4016" i="32"/>
  <c r="L4016" i="32"/>
  <c r="M4015" i="32"/>
  <c r="L4015" i="32"/>
  <c r="M4014" i="32"/>
  <c r="L4014" i="32"/>
  <c r="M4013" i="32"/>
  <c r="L4013" i="32"/>
  <c r="M4012" i="32"/>
  <c r="L4012" i="32"/>
  <c r="M4011" i="32"/>
  <c r="L4011" i="32"/>
  <c r="M4010" i="32"/>
  <c r="L4010" i="32"/>
  <c r="M4009" i="32"/>
  <c r="L4009" i="32"/>
  <c r="M4008" i="32"/>
  <c r="L4008" i="32"/>
  <c r="M4007" i="32"/>
  <c r="L4007" i="32"/>
  <c r="M4006" i="32"/>
  <c r="L4006" i="32"/>
  <c r="M4005" i="32"/>
  <c r="L4005" i="32"/>
  <c r="M4004" i="32"/>
  <c r="L4004" i="32"/>
  <c r="M4003" i="32"/>
  <c r="L4003" i="32"/>
  <c r="M4002" i="32"/>
  <c r="L4002" i="32"/>
  <c r="M4001" i="32"/>
  <c r="L4001" i="32"/>
  <c r="M4000" i="32"/>
  <c r="L4000" i="32"/>
  <c r="M3999" i="32"/>
  <c r="L3999" i="32"/>
  <c r="M3998" i="32"/>
  <c r="L3998" i="32"/>
  <c r="M3997" i="32"/>
  <c r="L3997" i="32"/>
  <c r="M3996" i="32"/>
  <c r="L3996" i="32"/>
  <c r="M3995" i="32"/>
  <c r="L3995" i="32"/>
  <c r="M3994" i="32"/>
  <c r="L3994" i="32"/>
  <c r="M3993" i="32"/>
  <c r="L3993" i="32"/>
  <c r="M3992" i="32"/>
  <c r="L3992" i="32"/>
  <c r="M3991" i="32"/>
  <c r="L3991" i="32"/>
  <c r="M3990" i="32"/>
  <c r="L3990" i="32"/>
  <c r="M3989" i="32"/>
  <c r="L3989" i="32"/>
  <c r="M3988" i="32"/>
  <c r="L3988" i="32"/>
  <c r="M3987" i="32"/>
  <c r="L3987" i="32"/>
  <c r="M3986" i="32"/>
  <c r="L3986" i="32"/>
  <c r="M3985" i="32"/>
  <c r="L3985" i="32"/>
  <c r="M3984" i="32"/>
  <c r="L3984" i="32"/>
  <c r="M3983" i="32"/>
  <c r="L3983" i="32"/>
  <c r="M3982" i="32"/>
  <c r="L3982" i="32"/>
  <c r="M3981" i="32"/>
  <c r="L3981" i="32"/>
  <c r="M3980" i="32"/>
  <c r="L3980" i="32"/>
  <c r="M3979" i="32"/>
  <c r="L3979" i="32"/>
  <c r="M3978" i="32"/>
  <c r="L3978" i="32"/>
  <c r="M3977" i="32"/>
  <c r="L3977" i="32"/>
  <c r="M3976" i="32"/>
  <c r="L3976" i="32"/>
  <c r="M3975" i="32"/>
  <c r="L3975" i="32"/>
  <c r="M3974" i="32"/>
  <c r="L3974" i="32"/>
  <c r="M3973" i="32"/>
  <c r="L3973" i="32"/>
  <c r="M3972" i="32"/>
  <c r="L3972" i="32"/>
  <c r="M3971" i="32"/>
  <c r="L3971" i="32"/>
  <c r="M3970" i="32"/>
  <c r="L3970" i="32"/>
  <c r="M3969" i="32"/>
  <c r="L3969" i="32"/>
  <c r="M3968" i="32"/>
  <c r="L3968" i="32"/>
  <c r="M3967" i="32"/>
  <c r="L3967" i="32"/>
  <c r="M3966" i="32"/>
  <c r="L3966" i="32"/>
  <c r="M3965" i="32"/>
  <c r="L3965" i="32"/>
  <c r="M3964" i="32"/>
  <c r="L3964" i="32"/>
  <c r="M3963" i="32"/>
  <c r="L3963" i="32"/>
  <c r="M3962" i="32"/>
  <c r="L3962" i="32"/>
  <c r="M3961" i="32"/>
  <c r="L3961" i="32"/>
  <c r="M3960" i="32"/>
  <c r="L3960" i="32"/>
  <c r="M3959" i="32"/>
  <c r="L3959" i="32"/>
  <c r="M3958" i="32"/>
  <c r="L3958" i="32"/>
  <c r="M3957" i="32"/>
  <c r="L3957" i="32"/>
  <c r="M3956" i="32"/>
  <c r="L3956" i="32"/>
  <c r="M3955" i="32"/>
  <c r="L3955" i="32"/>
  <c r="M3954" i="32"/>
  <c r="L3954" i="32"/>
  <c r="M3953" i="32"/>
  <c r="L3953" i="32"/>
  <c r="M3952" i="32"/>
  <c r="L3952" i="32"/>
  <c r="M3951" i="32"/>
  <c r="L3951" i="32"/>
  <c r="M3950" i="32"/>
  <c r="L3950" i="32"/>
  <c r="M3949" i="32"/>
  <c r="L3949" i="32"/>
  <c r="M3948" i="32"/>
  <c r="L3948" i="32"/>
  <c r="M3947" i="32"/>
  <c r="L3947" i="32"/>
  <c r="M3946" i="32"/>
  <c r="L3946" i="32"/>
  <c r="M3945" i="32"/>
  <c r="L3945" i="32"/>
  <c r="M3944" i="32"/>
  <c r="L3944" i="32"/>
  <c r="M3943" i="32"/>
  <c r="L3943" i="32"/>
  <c r="M3942" i="32"/>
  <c r="L3942" i="32"/>
  <c r="M3941" i="32"/>
  <c r="L3941" i="32"/>
  <c r="M3940" i="32"/>
  <c r="L3940" i="32"/>
  <c r="M3939" i="32"/>
  <c r="L3939" i="32"/>
  <c r="M3938" i="32"/>
  <c r="L3938" i="32"/>
  <c r="M3937" i="32"/>
  <c r="L3937" i="32"/>
  <c r="M3936" i="32"/>
  <c r="L3936" i="32"/>
  <c r="M3935" i="32"/>
  <c r="L3935" i="32"/>
  <c r="M3934" i="32"/>
  <c r="L3934" i="32"/>
  <c r="M3933" i="32"/>
  <c r="L3933" i="32"/>
  <c r="M3932" i="32"/>
  <c r="L3932" i="32"/>
  <c r="M3931" i="32"/>
  <c r="L3931" i="32"/>
  <c r="M3930" i="32"/>
  <c r="L3930" i="32"/>
  <c r="M3929" i="32"/>
  <c r="L3929" i="32"/>
  <c r="M3928" i="32"/>
  <c r="L3928" i="32"/>
  <c r="M3927" i="32"/>
  <c r="L3927" i="32"/>
  <c r="M3926" i="32"/>
  <c r="L3926" i="32"/>
  <c r="M3925" i="32"/>
  <c r="L3925" i="32"/>
  <c r="M3924" i="32"/>
  <c r="L3924" i="32"/>
  <c r="M3923" i="32"/>
  <c r="L3923" i="32"/>
  <c r="M3922" i="32"/>
  <c r="L3922" i="32"/>
  <c r="M3921" i="32"/>
  <c r="L3921" i="32"/>
  <c r="M3920" i="32"/>
  <c r="L3920" i="32"/>
  <c r="M3919" i="32"/>
  <c r="L3919" i="32"/>
  <c r="M3918" i="32"/>
  <c r="L3918" i="32"/>
  <c r="M3917" i="32"/>
  <c r="L3917" i="32"/>
  <c r="M3916" i="32"/>
  <c r="L3916" i="32"/>
  <c r="M3915" i="32"/>
  <c r="L3915" i="32"/>
  <c r="M3914" i="32"/>
  <c r="L3914" i="32"/>
  <c r="M3913" i="32"/>
  <c r="L3913" i="32"/>
  <c r="M3912" i="32"/>
  <c r="L3912" i="32"/>
  <c r="M3911" i="32"/>
  <c r="L3911" i="32"/>
  <c r="M3910" i="32"/>
  <c r="L3910" i="32"/>
  <c r="M3909" i="32"/>
  <c r="L3909" i="32"/>
  <c r="M3908" i="32"/>
  <c r="L3908" i="32"/>
  <c r="M3907" i="32"/>
  <c r="L3907" i="32"/>
  <c r="M3906" i="32"/>
  <c r="L3906" i="32"/>
  <c r="M3905" i="32"/>
  <c r="L3905" i="32"/>
  <c r="M3904" i="32"/>
  <c r="L3904" i="32"/>
  <c r="M3903" i="32"/>
  <c r="L3903" i="32"/>
  <c r="M3902" i="32"/>
  <c r="L3902" i="32"/>
  <c r="M3901" i="32"/>
  <c r="L3901" i="32"/>
  <c r="M3900" i="32"/>
  <c r="L3900" i="32"/>
  <c r="M3899" i="32"/>
  <c r="L3899" i="32"/>
  <c r="M3898" i="32"/>
  <c r="L3898" i="32"/>
  <c r="M3897" i="32"/>
  <c r="L3897" i="32"/>
  <c r="M3896" i="32"/>
  <c r="L3896" i="32"/>
  <c r="M3895" i="32"/>
  <c r="L3895" i="32"/>
  <c r="M3894" i="32"/>
  <c r="L3894" i="32"/>
  <c r="M3893" i="32"/>
  <c r="L3893" i="32"/>
  <c r="M3892" i="32"/>
  <c r="L3892" i="32"/>
  <c r="M3891" i="32"/>
  <c r="L3891" i="32"/>
  <c r="M3890" i="32"/>
  <c r="L3890" i="32"/>
  <c r="M3889" i="32"/>
  <c r="L3889" i="32"/>
  <c r="M3888" i="32"/>
  <c r="L3888" i="32"/>
  <c r="M3887" i="32"/>
  <c r="L3887" i="32"/>
  <c r="M3886" i="32"/>
  <c r="L3886" i="32"/>
  <c r="M3885" i="32"/>
  <c r="L3885" i="32"/>
  <c r="M3884" i="32"/>
  <c r="L3884" i="32"/>
  <c r="M3883" i="32"/>
  <c r="L3883" i="32"/>
  <c r="M3882" i="32"/>
  <c r="L3882" i="32"/>
  <c r="M3881" i="32"/>
  <c r="L3881" i="32"/>
  <c r="M3880" i="32"/>
  <c r="L3880" i="32"/>
  <c r="M3879" i="32"/>
  <c r="L3879" i="32"/>
  <c r="M3878" i="32"/>
  <c r="L3878" i="32"/>
  <c r="M3877" i="32"/>
  <c r="L3877" i="32"/>
  <c r="M3876" i="32"/>
  <c r="L3876" i="32"/>
  <c r="M3875" i="32"/>
  <c r="L3875" i="32"/>
  <c r="M3874" i="32"/>
  <c r="L3874" i="32"/>
  <c r="M3873" i="32"/>
  <c r="L3873" i="32"/>
  <c r="M3872" i="32"/>
  <c r="L3872" i="32"/>
  <c r="M3871" i="32"/>
  <c r="L3871" i="32"/>
  <c r="M3870" i="32"/>
  <c r="L3870" i="32"/>
  <c r="M3869" i="32"/>
  <c r="L3869" i="32"/>
  <c r="M3868" i="32"/>
  <c r="L3868" i="32"/>
  <c r="M3867" i="32"/>
  <c r="L3867" i="32"/>
  <c r="M3866" i="32"/>
  <c r="L3866" i="32"/>
  <c r="M3865" i="32"/>
  <c r="L3865" i="32"/>
  <c r="M3864" i="32"/>
  <c r="L3864" i="32"/>
  <c r="M3863" i="32"/>
  <c r="L3863" i="32"/>
  <c r="M3862" i="32"/>
  <c r="L3862" i="32"/>
  <c r="M3861" i="32"/>
  <c r="L3861" i="32"/>
  <c r="M3860" i="32"/>
  <c r="L3860" i="32"/>
  <c r="M3859" i="32"/>
  <c r="L3859" i="32"/>
  <c r="M3858" i="32"/>
  <c r="L3858" i="32"/>
  <c r="M3857" i="32"/>
  <c r="L3857" i="32"/>
  <c r="M3856" i="32"/>
  <c r="L3856" i="32"/>
  <c r="M3855" i="32"/>
  <c r="L3855" i="32"/>
  <c r="M3854" i="32"/>
  <c r="L3854" i="32"/>
  <c r="M3853" i="32"/>
  <c r="L3853" i="32"/>
  <c r="M3852" i="32"/>
  <c r="L3852" i="32"/>
  <c r="M3851" i="32"/>
  <c r="L3851" i="32"/>
  <c r="M3850" i="32"/>
  <c r="L3850" i="32"/>
  <c r="M3849" i="32"/>
  <c r="L3849" i="32"/>
  <c r="M3848" i="32"/>
  <c r="L3848" i="32"/>
  <c r="M3847" i="32"/>
  <c r="L3847" i="32"/>
  <c r="M3846" i="32"/>
  <c r="L3846" i="32"/>
  <c r="M3845" i="32"/>
  <c r="L3845" i="32"/>
  <c r="M3844" i="32"/>
  <c r="L3844" i="32"/>
  <c r="M3843" i="32"/>
  <c r="L3843" i="32"/>
  <c r="M3842" i="32"/>
  <c r="L3842" i="32"/>
  <c r="M3841" i="32"/>
  <c r="L3841" i="32"/>
  <c r="M3840" i="32"/>
  <c r="L3840" i="32"/>
  <c r="M3839" i="32"/>
  <c r="L3839" i="32"/>
  <c r="M3838" i="32"/>
  <c r="L3838" i="32"/>
  <c r="M3837" i="32"/>
  <c r="L3837" i="32"/>
  <c r="M3836" i="32"/>
  <c r="L3836" i="32"/>
  <c r="M3835" i="32"/>
  <c r="L3835" i="32"/>
  <c r="M3834" i="32"/>
  <c r="L3834" i="32"/>
  <c r="M3833" i="32"/>
  <c r="L3833" i="32"/>
  <c r="M3832" i="32"/>
  <c r="L3832" i="32"/>
  <c r="M3831" i="32"/>
  <c r="L3831" i="32"/>
  <c r="M3830" i="32"/>
  <c r="L3830" i="32"/>
  <c r="M3829" i="32"/>
  <c r="L3829" i="32"/>
  <c r="M3828" i="32"/>
  <c r="L3828" i="32"/>
  <c r="M3827" i="32"/>
  <c r="L3827" i="32"/>
  <c r="M3826" i="32"/>
  <c r="L3826" i="32"/>
  <c r="M3825" i="32"/>
  <c r="L3825" i="32"/>
  <c r="M3824" i="32"/>
  <c r="L3824" i="32"/>
  <c r="M3823" i="32"/>
  <c r="L3823" i="32"/>
  <c r="M3822" i="32"/>
  <c r="L3822" i="32"/>
  <c r="M3821" i="32"/>
  <c r="L3821" i="32"/>
  <c r="M3820" i="32"/>
  <c r="L3820" i="32"/>
  <c r="M3819" i="32"/>
  <c r="L3819" i="32"/>
  <c r="M3818" i="32"/>
  <c r="L3818" i="32"/>
  <c r="M3817" i="32"/>
  <c r="L3817" i="32"/>
  <c r="M3816" i="32"/>
  <c r="L3816" i="32"/>
  <c r="M3815" i="32"/>
  <c r="L3815" i="32"/>
  <c r="M3814" i="32"/>
  <c r="L3814" i="32"/>
  <c r="M3813" i="32"/>
  <c r="L3813" i="32"/>
  <c r="M3812" i="32"/>
  <c r="L3812" i="32"/>
  <c r="M3811" i="32"/>
  <c r="L3811" i="32"/>
  <c r="M3810" i="32"/>
  <c r="L3810" i="32"/>
  <c r="M3809" i="32"/>
  <c r="L3809" i="32"/>
  <c r="M3808" i="32"/>
  <c r="L3808" i="32"/>
  <c r="M3807" i="32"/>
  <c r="L3807" i="32"/>
  <c r="M3806" i="32"/>
  <c r="L3806" i="32"/>
  <c r="M3805" i="32"/>
  <c r="L3805" i="32"/>
  <c r="M3804" i="32"/>
  <c r="L3804" i="32"/>
  <c r="M3803" i="32"/>
  <c r="L3803" i="32"/>
  <c r="M3802" i="32"/>
  <c r="L3802" i="32"/>
  <c r="M3801" i="32"/>
  <c r="L3801" i="32"/>
  <c r="M3800" i="32"/>
  <c r="L3800" i="32"/>
  <c r="M3799" i="32"/>
  <c r="L3799" i="32"/>
  <c r="M3798" i="32"/>
  <c r="L3798" i="32"/>
  <c r="M3797" i="32"/>
  <c r="L3797" i="32"/>
  <c r="M3796" i="32"/>
  <c r="L3796" i="32"/>
  <c r="M3795" i="32"/>
  <c r="L3795" i="32"/>
  <c r="M3794" i="32"/>
  <c r="L3794" i="32"/>
  <c r="M3793" i="32"/>
  <c r="L3793" i="32"/>
  <c r="M3792" i="32"/>
  <c r="L3792" i="32"/>
  <c r="M3791" i="32"/>
  <c r="L3791" i="32"/>
  <c r="M3790" i="32"/>
  <c r="L3790" i="32"/>
  <c r="M3789" i="32"/>
  <c r="L3789" i="32"/>
  <c r="M3788" i="32"/>
  <c r="L3788" i="32"/>
  <c r="M3787" i="32"/>
  <c r="L3787" i="32"/>
  <c r="M3786" i="32"/>
  <c r="L3786" i="32"/>
  <c r="M3785" i="32"/>
  <c r="L3785" i="32"/>
  <c r="M3784" i="32"/>
  <c r="L3784" i="32"/>
  <c r="M3783" i="32"/>
  <c r="L3783" i="32"/>
  <c r="M3782" i="32"/>
  <c r="L3782" i="32"/>
  <c r="M3781" i="32"/>
  <c r="L3781" i="32"/>
  <c r="M3780" i="32"/>
  <c r="L3780" i="32"/>
  <c r="M3779" i="32"/>
  <c r="L3779" i="32"/>
  <c r="M3778" i="32"/>
  <c r="L3778" i="32"/>
  <c r="M3777" i="32"/>
  <c r="L3777" i="32"/>
  <c r="M3776" i="32"/>
  <c r="L3776" i="32"/>
  <c r="M3775" i="32"/>
  <c r="L3775" i="32"/>
  <c r="M3774" i="32"/>
  <c r="L3774" i="32"/>
  <c r="M3773" i="32"/>
  <c r="L3773" i="32"/>
  <c r="M3772" i="32"/>
  <c r="L3772" i="32"/>
  <c r="M3771" i="32"/>
  <c r="L3771" i="32"/>
  <c r="M3770" i="32"/>
  <c r="L3770" i="32"/>
  <c r="M3769" i="32"/>
  <c r="L3769" i="32"/>
  <c r="M3768" i="32"/>
  <c r="L3768" i="32"/>
  <c r="M3767" i="32"/>
  <c r="L3767" i="32"/>
  <c r="M3766" i="32"/>
  <c r="L3766" i="32"/>
  <c r="M3765" i="32"/>
  <c r="L3765" i="32"/>
  <c r="M3764" i="32"/>
  <c r="L3764" i="32"/>
  <c r="M3763" i="32"/>
  <c r="L3763" i="32"/>
  <c r="M3762" i="32"/>
  <c r="L3762" i="32"/>
  <c r="M3761" i="32"/>
  <c r="L3761" i="32"/>
  <c r="M3760" i="32"/>
  <c r="L3760" i="32"/>
  <c r="M3759" i="32"/>
  <c r="L3759" i="32"/>
  <c r="M3758" i="32"/>
  <c r="L3758" i="32"/>
  <c r="M3757" i="32"/>
  <c r="L3757" i="32"/>
  <c r="M3756" i="32"/>
  <c r="L3756" i="32"/>
  <c r="M3755" i="32"/>
  <c r="L3755" i="32"/>
  <c r="M3754" i="32"/>
  <c r="L3754" i="32"/>
  <c r="M3753" i="32"/>
  <c r="L3753" i="32"/>
  <c r="M3752" i="32"/>
  <c r="L3752" i="32"/>
  <c r="M3751" i="32"/>
  <c r="L3751" i="32"/>
  <c r="M3750" i="32"/>
  <c r="L3750" i="32"/>
  <c r="M3749" i="32"/>
  <c r="L3749" i="32"/>
  <c r="M3748" i="32"/>
  <c r="L3748" i="32"/>
  <c r="M3747" i="32"/>
  <c r="L3747" i="32"/>
  <c r="M3746" i="32"/>
  <c r="L3746" i="32"/>
  <c r="M3745" i="32"/>
  <c r="L3745" i="32"/>
  <c r="M3744" i="32"/>
  <c r="L3744" i="32"/>
  <c r="M3743" i="32"/>
  <c r="L3743" i="32"/>
  <c r="M3742" i="32"/>
  <c r="L3742" i="32"/>
  <c r="M3741" i="32"/>
  <c r="L3741" i="32"/>
  <c r="M3740" i="32"/>
  <c r="L3740" i="32"/>
  <c r="M3739" i="32"/>
  <c r="L3739" i="32"/>
  <c r="M3738" i="32"/>
  <c r="L3738" i="32"/>
  <c r="M3737" i="32"/>
  <c r="L3737" i="32"/>
  <c r="M3736" i="32"/>
  <c r="L3736" i="32"/>
  <c r="M3735" i="32"/>
  <c r="L3735" i="32"/>
  <c r="M3734" i="32"/>
  <c r="L3734" i="32"/>
  <c r="M3733" i="32"/>
  <c r="L3733" i="32"/>
  <c r="M3732" i="32"/>
  <c r="L3732" i="32"/>
  <c r="M3731" i="32"/>
  <c r="L3731" i="32"/>
  <c r="M3730" i="32"/>
  <c r="L3730" i="32"/>
  <c r="M3729" i="32"/>
  <c r="L3729" i="32"/>
  <c r="M3728" i="32"/>
  <c r="L3728" i="32"/>
  <c r="M3727" i="32"/>
  <c r="L3727" i="32"/>
  <c r="M3726" i="32"/>
  <c r="L3726" i="32"/>
  <c r="M3725" i="32"/>
  <c r="L3725" i="32"/>
  <c r="M3724" i="32"/>
  <c r="L3724" i="32"/>
  <c r="M3723" i="32"/>
  <c r="L3723" i="32"/>
  <c r="M3722" i="32"/>
  <c r="L3722" i="32"/>
  <c r="M3721" i="32"/>
  <c r="L3721" i="32"/>
  <c r="M3720" i="32"/>
  <c r="L3720" i="32"/>
  <c r="M3719" i="32"/>
  <c r="L3719" i="32"/>
  <c r="M3718" i="32"/>
  <c r="L3718" i="32"/>
  <c r="M3717" i="32"/>
  <c r="L3717" i="32"/>
  <c r="M3716" i="32"/>
  <c r="L3716" i="32"/>
  <c r="M3715" i="32"/>
  <c r="L3715" i="32"/>
  <c r="M3714" i="32"/>
  <c r="L3714" i="32"/>
  <c r="M3713" i="32"/>
  <c r="L3713" i="32"/>
  <c r="M3712" i="32"/>
  <c r="L3712" i="32"/>
  <c r="M3711" i="32"/>
  <c r="L3711" i="32"/>
  <c r="M3710" i="32"/>
  <c r="L3710" i="32"/>
  <c r="M3709" i="32"/>
  <c r="L3709" i="32"/>
  <c r="M3708" i="32"/>
  <c r="L3708" i="32"/>
  <c r="M3707" i="32"/>
  <c r="L3707" i="32"/>
  <c r="M3706" i="32"/>
  <c r="L3706" i="32"/>
  <c r="M3705" i="32"/>
  <c r="L3705" i="32"/>
  <c r="M3704" i="32"/>
  <c r="L3704" i="32"/>
  <c r="M3703" i="32"/>
  <c r="L3703" i="32"/>
  <c r="M3702" i="32"/>
  <c r="L3702" i="32"/>
  <c r="M3701" i="32"/>
  <c r="L3701" i="32"/>
  <c r="M3700" i="32"/>
  <c r="L3700" i="32"/>
  <c r="M3699" i="32"/>
  <c r="L3699" i="32"/>
  <c r="M3698" i="32"/>
  <c r="L3698" i="32"/>
  <c r="M3697" i="32"/>
  <c r="L3697" i="32"/>
  <c r="M3696" i="32"/>
  <c r="L3696" i="32"/>
  <c r="M3695" i="32"/>
  <c r="L3695" i="32"/>
  <c r="M3694" i="32"/>
  <c r="L3694" i="32"/>
  <c r="M3693" i="32"/>
  <c r="L3693" i="32"/>
  <c r="M3692" i="32"/>
  <c r="L3692" i="32"/>
  <c r="M3691" i="32"/>
  <c r="L3691" i="32"/>
  <c r="M3690" i="32"/>
  <c r="L3690" i="32"/>
  <c r="M3689" i="32"/>
  <c r="L3689" i="32"/>
  <c r="M3688" i="32"/>
  <c r="L3688" i="32"/>
  <c r="M3687" i="32"/>
  <c r="L3687" i="32"/>
  <c r="M3686" i="32"/>
  <c r="L3686" i="32"/>
  <c r="M3685" i="32"/>
  <c r="L3685" i="32"/>
  <c r="M3684" i="32"/>
  <c r="L3684" i="32"/>
  <c r="M3683" i="32"/>
  <c r="L3683" i="32"/>
  <c r="M3682" i="32"/>
  <c r="L3682" i="32"/>
  <c r="M3681" i="32"/>
  <c r="L3681" i="32"/>
  <c r="M3680" i="32"/>
  <c r="L3680" i="32"/>
  <c r="M3679" i="32"/>
  <c r="L3679" i="32"/>
  <c r="M3678" i="32"/>
  <c r="L3678" i="32"/>
  <c r="M3677" i="32"/>
  <c r="L3677" i="32"/>
  <c r="M3676" i="32"/>
  <c r="L3676" i="32"/>
  <c r="M3675" i="32"/>
  <c r="L3675" i="32"/>
  <c r="M3674" i="32"/>
  <c r="L3674" i="32"/>
  <c r="M3673" i="32"/>
  <c r="L3673" i="32"/>
  <c r="M3672" i="32"/>
  <c r="L3672" i="32"/>
  <c r="M3671" i="32"/>
  <c r="L3671" i="32"/>
  <c r="M3670" i="32"/>
  <c r="L3670" i="32"/>
  <c r="M3669" i="32"/>
  <c r="L3669" i="32"/>
  <c r="M3668" i="32"/>
  <c r="L3668" i="32"/>
  <c r="M3667" i="32"/>
  <c r="L3667" i="32"/>
  <c r="M3666" i="32"/>
  <c r="L3666" i="32"/>
  <c r="M3665" i="32"/>
  <c r="L3665" i="32"/>
  <c r="M3664" i="32"/>
  <c r="L3664" i="32"/>
  <c r="M3663" i="32"/>
  <c r="L3663" i="32"/>
  <c r="M3662" i="32"/>
  <c r="L3662" i="32"/>
  <c r="M3661" i="32"/>
  <c r="L3661" i="32"/>
  <c r="M3660" i="32"/>
  <c r="L3660" i="32"/>
  <c r="M3659" i="32"/>
  <c r="L3659" i="32"/>
  <c r="M3658" i="32"/>
  <c r="L3658" i="32"/>
  <c r="M3657" i="32"/>
  <c r="L3657" i="32"/>
  <c r="M3656" i="32"/>
  <c r="L3656" i="32"/>
  <c r="M3655" i="32"/>
  <c r="L3655" i="32"/>
  <c r="M3654" i="32"/>
  <c r="L3654" i="32"/>
  <c r="M3653" i="32"/>
  <c r="L3653" i="32"/>
  <c r="M3652" i="32"/>
  <c r="L3652" i="32"/>
  <c r="M3651" i="32"/>
  <c r="L3651" i="32"/>
  <c r="M3650" i="32"/>
  <c r="L3650" i="32"/>
  <c r="M3649" i="32"/>
  <c r="L3649" i="32"/>
  <c r="M3648" i="32"/>
  <c r="L3648" i="32"/>
  <c r="M3647" i="32"/>
  <c r="L3647" i="32"/>
  <c r="M3646" i="32"/>
  <c r="L3646" i="32"/>
  <c r="M3645" i="32"/>
  <c r="L3645" i="32"/>
  <c r="M3644" i="32"/>
  <c r="L3644" i="32"/>
  <c r="M3643" i="32"/>
  <c r="L3643" i="32"/>
  <c r="M3642" i="32"/>
  <c r="L3642" i="32"/>
  <c r="M3641" i="32"/>
  <c r="L3641" i="32"/>
  <c r="M3640" i="32"/>
  <c r="L3640" i="32"/>
  <c r="M3639" i="32"/>
  <c r="L3639" i="32"/>
  <c r="M3638" i="32"/>
  <c r="L3638" i="32"/>
  <c r="M3637" i="32"/>
  <c r="L3637" i="32"/>
  <c r="M3636" i="32"/>
  <c r="L3636" i="32"/>
  <c r="M3635" i="32"/>
  <c r="L3635" i="32"/>
  <c r="M3634" i="32"/>
  <c r="L3634" i="32"/>
  <c r="M3633" i="32"/>
  <c r="L3633" i="32"/>
  <c r="M3632" i="32"/>
  <c r="L3632" i="32"/>
  <c r="M3631" i="32"/>
  <c r="L3631" i="32"/>
  <c r="M3630" i="32"/>
  <c r="L3630" i="32"/>
  <c r="M3629" i="32"/>
  <c r="L3629" i="32"/>
  <c r="M3628" i="32"/>
  <c r="L3628" i="32"/>
  <c r="M3627" i="32"/>
  <c r="L3627" i="32"/>
  <c r="M3626" i="32"/>
  <c r="L3626" i="32"/>
  <c r="M3625" i="32"/>
  <c r="L3625" i="32"/>
  <c r="M3624" i="32"/>
  <c r="L3624" i="32"/>
  <c r="M3623" i="32"/>
  <c r="L3623" i="32"/>
  <c r="M3622" i="32"/>
  <c r="L3622" i="32"/>
  <c r="M3621" i="32"/>
  <c r="L3621" i="32"/>
  <c r="M3620" i="32"/>
  <c r="L3620" i="32"/>
  <c r="M3619" i="32"/>
  <c r="L3619" i="32"/>
  <c r="M3618" i="32"/>
  <c r="L3618" i="32"/>
  <c r="M3617" i="32"/>
  <c r="L3617" i="32"/>
  <c r="M3616" i="32"/>
  <c r="L3616" i="32"/>
  <c r="M3615" i="32"/>
  <c r="L3615" i="32"/>
  <c r="M3614" i="32"/>
  <c r="L3614" i="32"/>
  <c r="M3613" i="32"/>
  <c r="L3613" i="32"/>
  <c r="M3612" i="32"/>
  <c r="L3612" i="32"/>
  <c r="M3611" i="32"/>
  <c r="L3611" i="32"/>
  <c r="M3610" i="32"/>
  <c r="L3610" i="32"/>
  <c r="M3609" i="32"/>
  <c r="L3609" i="32"/>
  <c r="M3608" i="32"/>
  <c r="L3608" i="32"/>
  <c r="M3607" i="32"/>
  <c r="L3607" i="32"/>
  <c r="M3606" i="32"/>
  <c r="L3606" i="32"/>
  <c r="M3605" i="32"/>
  <c r="L3605" i="32"/>
  <c r="M3604" i="32"/>
  <c r="L3604" i="32"/>
  <c r="M3603" i="32"/>
  <c r="L3603" i="32"/>
  <c r="M3602" i="32"/>
  <c r="L3602" i="32"/>
  <c r="M3601" i="32"/>
  <c r="L3601" i="32"/>
  <c r="M3600" i="32"/>
  <c r="L3600" i="32"/>
  <c r="M3599" i="32"/>
  <c r="L3599" i="32"/>
  <c r="M3598" i="32"/>
  <c r="L3598" i="32"/>
  <c r="M3597" i="32"/>
  <c r="L3597" i="32"/>
  <c r="M3596" i="32"/>
  <c r="L3596" i="32"/>
  <c r="M3595" i="32"/>
  <c r="L3595" i="32"/>
  <c r="M3594" i="32"/>
  <c r="L3594" i="32"/>
  <c r="M3593" i="32"/>
  <c r="L3593" i="32"/>
  <c r="M3592" i="32"/>
  <c r="L3592" i="32"/>
  <c r="M3591" i="32"/>
  <c r="L3591" i="32"/>
  <c r="M3590" i="32"/>
  <c r="L3590" i="32"/>
  <c r="M3589" i="32"/>
  <c r="L3589" i="32"/>
  <c r="M3588" i="32"/>
  <c r="L3588" i="32"/>
  <c r="M3587" i="32"/>
  <c r="L3587" i="32"/>
  <c r="M3586" i="32"/>
  <c r="L3586" i="32"/>
  <c r="M3585" i="32"/>
  <c r="L3585" i="32"/>
  <c r="M3584" i="32"/>
  <c r="L3584" i="32"/>
  <c r="M3583" i="32"/>
  <c r="L3583" i="32"/>
  <c r="M3582" i="32"/>
  <c r="L3582" i="32"/>
  <c r="M3581" i="32"/>
  <c r="L3581" i="32"/>
  <c r="M3580" i="32"/>
  <c r="L3580" i="32"/>
  <c r="M3579" i="32"/>
  <c r="L3579" i="32"/>
  <c r="M3578" i="32"/>
  <c r="L3578" i="32"/>
  <c r="M3577" i="32"/>
  <c r="L3577" i="32"/>
  <c r="M3576" i="32"/>
  <c r="L3576" i="32"/>
  <c r="M3575" i="32"/>
  <c r="L3575" i="32"/>
  <c r="M3574" i="32"/>
  <c r="L3574" i="32"/>
  <c r="M3573" i="32"/>
  <c r="L3573" i="32"/>
  <c r="M3572" i="32"/>
  <c r="L3572" i="32"/>
  <c r="M3571" i="32"/>
  <c r="L3571" i="32"/>
  <c r="M3570" i="32"/>
  <c r="L3570" i="32"/>
  <c r="M3569" i="32"/>
  <c r="L3569" i="32"/>
  <c r="M3568" i="32"/>
  <c r="L3568" i="32"/>
  <c r="M3567" i="32"/>
  <c r="L3567" i="32"/>
  <c r="M3566" i="32"/>
  <c r="L3566" i="32"/>
  <c r="M3565" i="32"/>
  <c r="L3565" i="32"/>
  <c r="M3564" i="32"/>
  <c r="L3564" i="32"/>
  <c r="M3563" i="32"/>
  <c r="L3563" i="32"/>
  <c r="M3562" i="32"/>
  <c r="L3562" i="32"/>
  <c r="M3561" i="32"/>
  <c r="L3561" i="32"/>
  <c r="M3560" i="32"/>
  <c r="L3560" i="32"/>
  <c r="M3559" i="32"/>
  <c r="L3559" i="32"/>
  <c r="M3558" i="32"/>
  <c r="L3558" i="32"/>
  <c r="M3557" i="32"/>
  <c r="L3557" i="32"/>
  <c r="M3556" i="32"/>
  <c r="L3556" i="32"/>
  <c r="M3555" i="32"/>
  <c r="L3555" i="32"/>
  <c r="M3554" i="32"/>
  <c r="L3554" i="32"/>
  <c r="M3553" i="32"/>
  <c r="L3553" i="32"/>
  <c r="M3552" i="32"/>
  <c r="L3552" i="32"/>
  <c r="M3551" i="32"/>
  <c r="L3551" i="32"/>
  <c r="M3550" i="32"/>
  <c r="L3550" i="32"/>
  <c r="M3549" i="32"/>
  <c r="L3549" i="32"/>
  <c r="M3548" i="32"/>
  <c r="L3548" i="32"/>
  <c r="M3547" i="32"/>
  <c r="L3547" i="32"/>
  <c r="M3546" i="32"/>
  <c r="L3546" i="32"/>
  <c r="M3545" i="32"/>
  <c r="L3545" i="32"/>
  <c r="M3544" i="32"/>
  <c r="L3544" i="32"/>
  <c r="M3543" i="32"/>
  <c r="L3543" i="32"/>
  <c r="M3542" i="32"/>
  <c r="L3542" i="32"/>
  <c r="M3541" i="32"/>
  <c r="L3541" i="32"/>
  <c r="M3540" i="32"/>
  <c r="L3540" i="32"/>
  <c r="M3539" i="32"/>
  <c r="L3539" i="32"/>
  <c r="M3538" i="32"/>
  <c r="L3538" i="32"/>
  <c r="M3537" i="32"/>
  <c r="L3537" i="32"/>
  <c r="M3536" i="32"/>
  <c r="L3536" i="32"/>
  <c r="M3535" i="32"/>
  <c r="L3535" i="32"/>
  <c r="M3534" i="32"/>
  <c r="L3534" i="32"/>
  <c r="M3533" i="32"/>
  <c r="L3533" i="32"/>
  <c r="M3532" i="32"/>
  <c r="L3532" i="32"/>
  <c r="M3531" i="32"/>
  <c r="L3531" i="32"/>
  <c r="M3530" i="32"/>
  <c r="L3530" i="32"/>
  <c r="M3529" i="32"/>
  <c r="L3529" i="32"/>
  <c r="M3528" i="32"/>
  <c r="L3528" i="32"/>
  <c r="M3527" i="32"/>
  <c r="L3527" i="32"/>
  <c r="M3526" i="32"/>
  <c r="L3526" i="32"/>
  <c r="M3525" i="32"/>
  <c r="L3525" i="32"/>
  <c r="M3524" i="32"/>
  <c r="L3524" i="32"/>
  <c r="M3523" i="32"/>
  <c r="L3523" i="32"/>
  <c r="M3522" i="32"/>
  <c r="L3522" i="32"/>
  <c r="M3521" i="32"/>
  <c r="L3521" i="32"/>
  <c r="M3520" i="32"/>
  <c r="L3520" i="32"/>
  <c r="M3519" i="32"/>
  <c r="L3519" i="32"/>
  <c r="M3518" i="32"/>
  <c r="L3518" i="32"/>
  <c r="M3517" i="32"/>
  <c r="L3517" i="32"/>
  <c r="M3516" i="32"/>
  <c r="L3516" i="32"/>
  <c r="M3515" i="32"/>
  <c r="L3515" i="32"/>
  <c r="M3514" i="32"/>
  <c r="L3514" i="32"/>
  <c r="M3513" i="32"/>
  <c r="L3513" i="32"/>
  <c r="M3512" i="32"/>
  <c r="L3512" i="32"/>
  <c r="M3511" i="32"/>
  <c r="L3511" i="32"/>
  <c r="M3510" i="32"/>
  <c r="L3510" i="32"/>
  <c r="M3509" i="32"/>
  <c r="L3509" i="32"/>
  <c r="M3508" i="32"/>
  <c r="L3508" i="32"/>
  <c r="M3507" i="32"/>
  <c r="L3507" i="32"/>
  <c r="M3506" i="32"/>
  <c r="L3506" i="32"/>
  <c r="M3505" i="32"/>
  <c r="L3505" i="32"/>
  <c r="M3504" i="32"/>
  <c r="L3504" i="32"/>
  <c r="M3503" i="32"/>
  <c r="L3503" i="32"/>
  <c r="M3502" i="32"/>
  <c r="L3502" i="32"/>
  <c r="M3501" i="32"/>
  <c r="L3501" i="32"/>
  <c r="M3500" i="32"/>
  <c r="L3500" i="32"/>
  <c r="M3499" i="32"/>
  <c r="L3499" i="32"/>
  <c r="M3498" i="32"/>
  <c r="L3498" i="32"/>
  <c r="M3497" i="32"/>
  <c r="L3497" i="32"/>
  <c r="M3496" i="32"/>
  <c r="L3496" i="32"/>
  <c r="M3495" i="32"/>
  <c r="L3495" i="32"/>
  <c r="M3494" i="32"/>
  <c r="L3494" i="32"/>
  <c r="M3493" i="32"/>
  <c r="L3493" i="32"/>
  <c r="M3492" i="32"/>
  <c r="L3492" i="32"/>
  <c r="M3491" i="32"/>
  <c r="L3491" i="32"/>
  <c r="M3490" i="32"/>
  <c r="L3490" i="32"/>
  <c r="M3489" i="32"/>
  <c r="L3489" i="32"/>
  <c r="M3488" i="32"/>
  <c r="L3488" i="32"/>
  <c r="M3487" i="32"/>
  <c r="L3487" i="32"/>
  <c r="M3486" i="32"/>
  <c r="L3486" i="32"/>
  <c r="M3485" i="32"/>
  <c r="L3485" i="32"/>
  <c r="M3484" i="32"/>
  <c r="L3484" i="32"/>
  <c r="M3483" i="32"/>
  <c r="L3483" i="32"/>
  <c r="M3482" i="32"/>
  <c r="L3482" i="32"/>
  <c r="M3481" i="32"/>
  <c r="L3481" i="32"/>
  <c r="M3480" i="32"/>
  <c r="L3480" i="32"/>
  <c r="M3479" i="32"/>
  <c r="L3479" i="32"/>
  <c r="M3478" i="32"/>
  <c r="L3478" i="32"/>
  <c r="M3477" i="32"/>
  <c r="L3477" i="32"/>
  <c r="M3476" i="32"/>
  <c r="L3476" i="32"/>
  <c r="M3475" i="32"/>
  <c r="L3475" i="32"/>
  <c r="M3474" i="32"/>
  <c r="L3474" i="32"/>
  <c r="M3473" i="32"/>
  <c r="L3473" i="32"/>
  <c r="M3472" i="32"/>
  <c r="L3472" i="32"/>
  <c r="M3471" i="32"/>
  <c r="L3471" i="32"/>
  <c r="M3470" i="32"/>
  <c r="L3470" i="32"/>
  <c r="M3469" i="32"/>
  <c r="L3469" i="32"/>
  <c r="M3468" i="32"/>
  <c r="L3468" i="32"/>
  <c r="M3467" i="32"/>
  <c r="L3467" i="32"/>
  <c r="M3466" i="32"/>
  <c r="L3466" i="32"/>
  <c r="M3465" i="32"/>
  <c r="L3465" i="32"/>
  <c r="M3464" i="32"/>
  <c r="L3464" i="32"/>
  <c r="M3463" i="32"/>
  <c r="L3463" i="32"/>
  <c r="M3462" i="32"/>
  <c r="L3462" i="32"/>
  <c r="M3461" i="32"/>
  <c r="L3461" i="32"/>
  <c r="M3460" i="32"/>
  <c r="L3460" i="32"/>
  <c r="M3459" i="32"/>
  <c r="L3459" i="32"/>
  <c r="M3458" i="32"/>
  <c r="L3458" i="32"/>
  <c r="M3457" i="32"/>
  <c r="L3457" i="32"/>
  <c r="M3456" i="32"/>
  <c r="L3456" i="32"/>
  <c r="M3455" i="32"/>
  <c r="L3455" i="32"/>
  <c r="M3454" i="32"/>
  <c r="L3454" i="32"/>
  <c r="M3453" i="32"/>
  <c r="L3453" i="32"/>
  <c r="M3452" i="32"/>
  <c r="L3452" i="32"/>
  <c r="M3451" i="32"/>
  <c r="L3451" i="32"/>
  <c r="M3450" i="32"/>
  <c r="L3450" i="32"/>
  <c r="M3449" i="32"/>
  <c r="L3449" i="32"/>
  <c r="M3448" i="32"/>
  <c r="L3448" i="32"/>
  <c r="M3447" i="32"/>
  <c r="L3447" i="32"/>
  <c r="M3446" i="32"/>
  <c r="L3446" i="32"/>
  <c r="M3445" i="32"/>
  <c r="L3445" i="32"/>
  <c r="M3444" i="32"/>
  <c r="L3444" i="32"/>
  <c r="M3443" i="32"/>
  <c r="L3443" i="32"/>
  <c r="M3442" i="32"/>
  <c r="L3442" i="32"/>
  <c r="M3441" i="32"/>
  <c r="L3441" i="32"/>
  <c r="M3440" i="32"/>
  <c r="L3440" i="32"/>
  <c r="M3439" i="32"/>
  <c r="L3439" i="32"/>
  <c r="M3438" i="32"/>
  <c r="L3438" i="32"/>
  <c r="M3437" i="32"/>
  <c r="L3437" i="32"/>
  <c r="M3436" i="32"/>
  <c r="L3436" i="32"/>
  <c r="M3435" i="32"/>
  <c r="L3435" i="32"/>
  <c r="M3434" i="32"/>
  <c r="L3434" i="32"/>
  <c r="M3433" i="32"/>
  <c r="L3433" i="32"/>
  <c r="M3432" i="32"/>
  <c r="L3432" i="32"/>
  <c r="M3431" i="32"/>
  <c r="L3431" i="32"/>
  <c r="M3430" i="32"/>
  <c r="L3430" i="32"/>
  <c r="M3429" i="32"/>
  <c r="L3429" i="32"/>
  <c r="M3428" i="32"/>
  <c r="L3428" i="32"/>
  <c r="M3427" i="32"/>
  <c r="L3427" i="32"/>
  <c r="M3426" i="32"/>
  <c r="L3426" i="32"/>
  <c r="M3425" i="32"/>
  <c r="L3425" i="32"/>
  <c r="M3424" i="32"/>
  <c r="L3424" i="32"/>
  <c r="M3423" i="32"/>
  <c r="L3423" i="32"/>
  <c r="M3422" i="32"/>
  <c r="L3422" i="32"/>
  <c r="M3421" i="32"/>
  <c r="L3421" i="32"/>
  <c r="M3420" i="32"/>
  <c r="L3420" i="32"/>
  <c r="M3419" i="32"/>
  <c r="L3419" i="32"/>
  <c r="M3418" i="32"/>
  <c r="L3418" i="32"/>
  <c r="M3417" i="32"/>
  <c r="L3417" i="32"/>
  <c r="M3416" i="32"/>
  <c r="L3416" i="32"/>
  <c r="M3415" i="32"/>
  <c r="L3415" i="32"/>
  <c r="M3414" i="32"/>
  <c r="L3414" i="32"/>
  <c r="M3413" i="32"/>
  <c r="L3413" i="32"/>
  <c r="M3412" i="32"/>
  <c r="L3412" i="32"/>
  <c r="M3411" i="32"/>
  <c r="L3411" i="32"/>
  <c r="M3410" i="32"/>
  <c r="L3410" i="32"/>
  <c r="M3409" i="32"/>
  <c r="L3409" i="32"/>
  <c r="M3408" i="32"/>
  <c r="L3408" i="32"/>
  <c r="M3407" i="32"/>
  <c r="L3407" i="32"/>
  <c r="M3406" i="32"/>
  <c r="L3406" i="32"/>
  <c r="M3405" i="32"/>
  <c r="L3405" i="32"/>
  <c r="M3404" i="32"/>
  <c r="L3404" i="32"/>
  <c r="M3403" i="32"/>
  <c r="L3403" i="32"/>
  <c r="M3402" i="32"/>
  <c r="L3402" i="32"/>
  <c r="M3401" i="32"/>
  <c r="L3401" i="32"/>
  <c r="M3400" i="32"/>
  <c r="L3400" i="32"/>
  <c r="M3399" i="32"/>
  <c r="L3399" i="32"/>
  <c r="M3398" i="32"/>
  <c r="L3398" i="32"/>
  <c r="M3397" i="32"/>
  <c r="L3397" i="32"/>
  <c r="M3396" i="32"/>
  <c r="L3396" i="32"/>
  <c r="M3395" i="32"/>
  <c r="L3395" i="32"/>
  <c r="M3394" i="32"/>
  <c r="L3394" i="32"/>
  <c r="M3393" i="32"/>
  <c r="L3393" i="32"/>
  <c r="M3392" i="32"/>
  <c r="L3392" i="32"/>
  <c r="M3391" i="32"/>
  <c r="L3391" i="32"/>
  <c r="M3390" i="32"/>
  <c r="L3390" i="32"/>
  <c r="M3389" i="32"/>
  <c r="L3389" i="32"/>
  <c r="M3388" i="32"/>
  <c r="L3388" i="32"/>
  <c r="M3387" i="32"/>
  <c r="L3387" i="32"/>
  <c r="M3386" i="32"/>
  <c r="L3386" i="32"/>
  <c r="M3385" i="32"/>
  <c r="L3385" i="32"/>
  <c r="M3384" i="32"/>
  <c r="L3384" i="32"/>
  <c r="M3383" i="32"/>
  <c r="L3383" i="32"/>
  <c r="M3382" i="32"/>
  <c r="L3382" i="32"/>
  <c r="M3381" i="32"/>
  <c r="L3381" i="32"/>
  <c r="M3380" i="32"/>
  <c r="L3380" i="32"/>
  <c r="M3379" i="32"/>
  <c r="L3379" i="32"/>
  <c r="M3378" i="32"/>
  <c r="L3378" i="32"/>
  <c r="M3377" i="32"/>
  <c r="L3377" i="32"/>
  <c r="M3376" i="32"/>
  <c r="L3376" i="32"/>
  <c r="M3375" i="32"/>
  <c r="L3375" i="32"/>
  <c r="M3374" i="32"/>
  <c r="L3374" i="32"/>
  <c r="M3373" i="32"/>
  <c r="L3373" i="32"/>
  <c r="M3372" i="32"/>
  <c r="L3372" i="32"/>
  <c r="M3371" i="32"/>
  <c r="L3371" i="32"/>
  <c r="M3370" i="32"/>
  <c r="L3370" i="32"/>
  <c r="M3369" i="32"/>
  <c r="L3369" i="32"/>
  <c r="M3368" i="32"/>
  <c r="L3368" i="32"/>
  <c r="M3367" i="32"/>
  <c r="L3367" i="32"/>
  <c r="M3366" i="32"/>
  <c r="L3366" i="32"/>
  <c r="M3365" i="32"/>
  <c r="L3365" i="32"/>
  <c r="M3364" i="32"/>
  <c r="L3364" i="32"/>
  <c r="M3363" i="32"/>
  <c r="L3363" i="32"/>
  <c r="M3362" i="32"/>
  <c r="L3362" i="32"/>
  <c r="M3361" i="32"/>
  <c r="L3361" i="32"/>
  <c r="M3360" i="32"/>
  <c r="L3360" i="32"/>
  <c r="M3359" i="32"/>
  <c r="L3359" i="32"/>
  <c r="M3358" i="32"/>
  <c r="L3358" i="32"/>
  <c r="M3357" i="32"/>
  <c r="L3357" i="32"/>
  <c r="M3356" i="32"/>
  <c r="L3356" i="32"/>
  <c r="M3355" i="32"/>
  <c r="L3355" i="32"/>
  <c r="M3354" i="32"/>
  <c r="L3354" i="32"/>
  <c r="M3353" i="32"/>
  <c r="L3353" i="32"/>
  <c r="M3352" i="32"/>
  <c r="L3352" i="32"/>
  <c r="M3351" i="32"/>
  <c r="L3351" i="32"/>
  <c r="M3350" i="32"/>
  <c r="L3350" i="32"/>
  <c r="M3349" i="32"/>
  <c r="L3349" i="32"/>
  <c r="M3348" i="32"/>
  <c r="L3348" i="32"/>
  <c r="M3347" i="32"/>
  <c r="L3347" i="32"/>
  <c r="M3346" i="32"/>
  <c r="L3346" i="32"/>
  <c r="M3345" i="32"/>
  <c r="L3345" i="32"/>
  <c r="M3344" i="32"/>
  <c r="L3344" i="32"/>
  <c r="M3343" i="32"/>
  <c r="L3343" i="32"/>
  <c r="M3342" i="32"/>
  <c r="L3342" i="32"/>
  <c r="M3341" i="32"/>
  <c r="L3341" i="32"/>
  <c r="M3340" i="32"/>
  <c r="L3340" i="32"/>
  <c r="M3339" i="32"/>
  <c r="L3339" i="32"/>
  <c r="M3338" i="32"/>
  <c r="L3338" i="32"/>
  <c r="M3337" i="32"/>
  <c r="L3337" i="32"/>
  <c r="M3336" i="32"/>
  <c r="L3336" i="32"/>
  <c r="M3335" i="32"/>
  <c r="L3335" i="32"/>
  <c r="M3334" i="32"/>
  <c r="L3334" i="32"/>
  <c r="M3333" i="32"/>
  <c r="L3333" i="32"/>
  <c r="M3332" i="32"/>
  <c r="L3332" i="32"/>
  <c r="M3331" i="32"/>
  <c r="L3331" i="32"/>
  <c r="M3330" i="32"/>
  <c r="L3330" i="32"/>
  <c r="M3329" i="32"/>
  <c r="L3329" i="32"/>
  <c r="M3328" i="32"/>
  <c r="L3328" i="32"/>
  <c r="M3327" i="32"/>
  <c r="L3327" i="32"/>
  <c r="M3326" i="32"/>
  <c r="L3326" i="32"/>
  <c r="M3325" i="32"/>
  <c r="L3325" i="32"/>
  <c r="M3324" i="32"/>
  <c r="L3324" i="32"/>
  <c r="M3323" i="32"/>
  <c r="L3323" i="32"/>
  <c r="M3322" i="32"/>
  <c r="L3322" i="32"/>
  <c r="M3321" i="32"/>
  <c r="L3321" i="32"/>
  <c r="M3320" i="32"/>
  <c r="L3320" i="32"/>
  <c r="M3319" i="32"/>
  <c r="L3319" i="32"/>
  <c r="M3318" i="32"/>
  <c r="L3318" i="32"/>
  <c r="M3317" i="32"/>
  <c r="L3317" i="32"/>
  <c r="M3316" i="32"/>
  <c r="L3316" i="32"/>
  <c r="M3315" i="32"/>
  <c r="L3315" i="32"/>
  <c r="M3314" i="32"/>
  <c r="L3314" i="32"/>
  <c r="M3313" i="32"/>
  <c r="L3313" i="32"/>
  <c r="M3312" i="32"/>
  <c r="L3312" i="32"/>
  <c r="M3311" i="32"/>
  <c r="L3311" i="32"/>
  <c r="M3310" i="32"/>
  <c r="L3310" i="32"/>
  <c r="M3309" i="32"/>
  <c r="L3309" i="32"/>
  <c r="M3308" i="32"/>
  <c r="L3308" i="32"/>
  <c r="M3307" i="32"/>
  <c r="L3307" i="32"/>
  <c r="M3306" i="32"/>
  <c r="L3306" i="32"/>
  <c r="M3305" i="32"/>
  <c r="L3305" i="32"/>
  <c r="M3304" i="32"/>
  <c r="L3304" i="32"/>
  <c r="M3303" i="32"/>
  <c r="L3303" i="32"/>
  <c r="M3302" i="32"/>
  <c r="L3302" i="32"/>
  <c r="M3301" i="32"/>
  <c r="L3301" i="32"/>
  <c r="M3300" i="32"/>
  <c r="L3300" i="32"/>
  <c r="M3299" i="32"/>
  <c r="L3299" i="32"/>
  <c r="M3298" i="32"/>
  <c r="L3298" i="32"/>
  <c r="M3297" i="32"/>
  <c r="L3297" i="32"/>
  <c r="M3296" i="32"/>
  <c r="L3296" i="32"/>
  <c r="M3295" i="32"/>
  <c r="L3295" i="32"/>
  <c r="M3294" i="32"/>
  <c r="L3294" i="32"/>
  <c r="M3293" i="32"/>
  <c r="L3293" i="32"/>
  <c r="M3292" i="32"/>
  <c r="L3292" i="32"/>
  <c r="M3291" i="32"/>
  <c r="L3291" i="32"/>
  <c r="M3290" i="32"/>
  <c r="L3290" i="32"/>
  <c r="M3289" i="32"/>
  <c r="L3289" i="32"/>
  <c r="M3288" i="32"/>
  <c r="L3288" i="32"/>
  <c r="M3287" i="32"/>
  <c r="L3287" i="32"/>
  <c r="M3286" i="32"/>
  <c r="L3286" i="32"/>
  <c r="M3285" i="32"/>
  <c r="L3285" i="32"/>
  <c r="M3284" i="32"/>
  <c r="L3284" i="32"/>
  <c r="M3283" i="32"/>
  <c r="L3283" i="32"/>
  <c r="M3282" i="32"/>
  <c r="L3282" i="32"/>
  <c r="M3281" i="32"/>
  <c r="L3281" i="32"/>
  <c r="M3280" i="32"/>
  <c r="L3280" i="32"/>
  <c r="M3279" i="32"/>
  <c r="L3279" i="32"/>
  <c r="M3278" i="32"/>
  <c r="L3278" i="32"/>
  <c r="M3277" i="32"/>
  <c r="L3277" i="32"/>
  <c r="M3276" i="32"/>
  <c r="L3276" i="32"/>
  <c r="M3275" i="32"/>
  <c r="L3275" i="32"/>
  <c r="M3274" i="32"/>
  <c r="L3274" i="32"/>
  <c r="M3273" i="32"/>
  <c r="L3273" i="32"/>
  <c r="M3272" i="32"/>
  <c r="L3272" i="32"/>
  <c r="M3271" i="32"/>
  <c r="L3271" i="32"/>
  <c r="M3270" i="32"/>
  <c r="L3270" i="32"/>
  <c r="M3269" i="32"/>
  <c r="L3269" i="32"/>
  <c r="M3268" i="32"/>
  <c r="L3268" i="32"/>
  <c r="M3267" i="32"/>
  <c r="L3267" i="32"/>
  <c r="M3266" i="32"/>
  <c r="L3266" i="32"/>
  <c r="M3265" i="32"/>
  <c r="L3265" i="32"/>
  <c r="M3264" i="32"/>
  <c r="L3264" i="32"/>
  <c r="M3263" i="32"/>
  <c r="L3263" i="32"/>
  <c r="M3262" i="32"/>
  <c r="L3262" i="32"/>
  <c r="M3261" i="32"/>
  <c r="L3261" i="32"/>
  <c r="M3260" i="32"/>
  <c r="L3260" i="32"/>
  <c r="M3259" i="32"/>
  <c r="L3259" i="32"/>
  <c r="M3258" i="32"/>
  <c r="L3258" i="32"/>
  <c r="M3257" i="32"/>
  <c r="L3257" i="32"/>
  <c r="M3256" i="32"/>
  <c r="L3256" i="32"/>
  <c r="M3255" i="32"/>
  <c r="L3255" i="32"/>
  <c r="M3254" i="32"/>
  <c r="L3254" i="32"/>
  <c r="M3253" i="32"/>
  <c r="L3253" i="32"/>
  <c r="M3252" i="32"/>
  <c r="L3252" i="32"/>
  <c r="M3251" i="32"/>
  <c r="L3251" i="32"/>
  <c r="M3250" i="32"/>
  <c r="L3250" i="32"/>
  <c r="M3249" i="32"/>
  <c r="L3249" i="32"/>
  <c r="M3248" i="32"/>
  <c r="L3248" i="32"/>
  <c r="M3247" i="32"/>
  <c r="L3247" i="32"/>
  <c r="M3246" i="32"/>
  <c r="L3246" i="32"/>
  <c r="M3245" i="32"/>
  <c r="L3245" i="32"/>
  <c r="M3244" i="32"/>
  <c r="L3244" i="32"/>
  <c r="M3243" i="32"/>
  <c r="L3243" i="32"/>
  <c r="M3242" i="32"/>
  <c r="L3242" i="32"/>
  <c r="M3241" i="32"/>
  <c r="L3241" i="32"/>
  <c r="M3240" i="32"/>
  <c r="L3240" i="32"/>
  <c r="M3239" i="32"/>
  <c r="L3239" i="32"/>
  <c r="M3238" i="32"/>
  <c r="L3238" i="32"/>
  <c r="M3237" i="32"/>
  <c r="L3237" i="32"/>
  <c r="M3236" i="32"/>
  <c r="L3236" i="32"/>
  <c r="M3235" i="32"/>
  <c r="L3235" i="32"/>
  <c r="M3234" i="32"/>
  <c r="L3234" i="32"/>
  <c r="M3233" i="32"/>
  <c r="L3233" i="32"/>
  <c r="M3232" i="32"/>
  <c r="L3232" i="32"/>
  <c r="M3231" i="32"/>
  <c r="L3231" i="32"/>
  <c r="M3230" i="32"/>
  <c r="L3230" i="32"/>
  <c r="M3229" i="32"/>
  <c r="L3229" i="32"/>
  <c r="M3228" i="32"/>
  <c r="L3228" i="32"/>
  <c r="M3227" i="32"/>
  <c r="L3227" i="32"/>
  <c r="M3226" i="32"/>
  <c r="L3226" i="32"/>
  <c r="M3225" i="32"/>
  <c r="L3225" i="32"/>
  <c r="M3224" i="32"/>
  <c r="L3224" i="32"/>
  <c r="M3223" i="32"/>
  <c r="L3223" i="32"/>
  <c r="M3222" i="32"/>
  <c r="L3222" i="32"/>
  <c r="M3221" i="32"/>
  <c r="L3221" i="32"/>
  <c r="M3220" i="32"/>
  <c r="L3220" i="32"/>
  <c r="M3219" i="32"/>
  <c r="L3219" i="32"/>
  <c r="M3218" i="32"/>
  <c r="L3218" i="32"/>
  <c r="M3217" i="32"/>
  <c r="L3217" i="32"/>
  <c r="M3216" i="32"/>
  <c r="L3216" i="32"/>
  <c r="M3215" i="32"/>
  <c r="L3215" i="32"/>
  <c r="M3214" i="32"/>
  <c r="L3214" i="32"/>
  <c r="M3213" i="32"/>
  <c r="L3213" i="32"/>
  <c r="M3212" i="32"/>
  <c r="L3212" i="32"/>
  <c r="M3211" i="32"/>
  <c r="L3211" i="32"/>
  <c r="M3210" i="32"/>
  <c r="L3210" i="32"/>
  <c r="M3209" i="32"/>
  <c r="L3209" i="32"/>
  <c r="M3208" i="32"/>
  <c r="L3208" i="32"/>
  <c r="M3207" i="32"/>
  <c r="L3207" i="32"/>
  <c r="M3206" i="32"/>
  <c r="L3206" i="32"/>
  <c r="M3205" i="32"/>
  <c r="L3205" i="32"/>
  <c r="M3204" i="32"/>
  <c r="L3204" i="32"/>
  <c r="M3203" i="32"/>
  <c r="L3203" i="32"/>
  <c r="M3202" i="32"/>
  <c r="L3202" i="32"/>
  <c r="M3201" i="32"/>
  <c r="L3201" i="32"/>
  <c r="M3200" i="32"/>
  <c r="L3200" i="32"/>
  <c r="M3199" i="32"/>
  <c r="L3199" i="32"/>
  <c r="M3198" i="32"/>
  <c r="L3198" i="32"/>
  <c r="M3197" i="32"/>
  <c r="L3197" i="32"/>
  <c r="M3196" i="32"/>
  <c r="L3196" i="32"/>
  <c r="M3195" i="32"/>
  <c r="L3195" i="32"/>
  <c r="M3194" i="32"/>
  <c r="L3194" i="32"/>
  <c r="M3193" i="32"/>
  <c r="L3193" i="32"/>
  <c r="M3192" i="32"/>
  <c r="L3192" i="32"/>
  <c r="M3191" i="32"/>
  <c r="L3191" i="32"/>
  <c r="M3190" i="32"/>
  <c r="L3190" i="32"/>
  <c r="M3189" i="32"/>
  <c r="L3189" i="32"/>
  <c r="M3188" i="32"/>
  <c r="L3188" i="32"/>
  <c r="M3187" i="32"/>
  <c r="L3187" i="32"/>
  <c r="M3186" i="32"/>
  <c r="L3186" i="32"/>
  <c r="M3185" i="32"/>
  <c r="L3185" i="32"/>
  <c r="M3184" i="32"/>
  <c r="L3184" i="32"/>
  <c r="M3183" i="32"/>
  <c r="L3183" i="32"/>
  <c r="M3182" i="32"/>
  <c r="L3182" i="32"/>
  <c r="M3181" i="32"/>
  <c r="L3181" i="32"/>
  <c r="M3180" i="32"/>
  <c r="L3180" i="32"/>
  <c r="M3179" i="32"/>
  <c r="L3179" i="32"/>
  <c r="M3178" i="32"/>
  <c r="L3178" i="32"/>
  <c r="M3177" i="32"/>
  <c r="L3177" i="32"/>
  <c r="M3176" i="32"/>
  <c r="L3176" i="32"/>
  <c r="M3175" i="32"/>
  <c r="L3175" i="32"/>
  <c r="M3174" i="32"/>
  <c r="L3174" i="32"/>
  <c r="M3173" i="32"/>
  <c r="L3173" i="32"/>
  <c r="M3172" i="32"/>
  <c r="L3172" i="32"/>
  <c r="M3171" i="32"/>
  <c r="L3171" i="32"/>
  <c r="M3170" i="32"/>
  <c r="L3170" i="32"/>
  <c r="M3169" i="32"/>
  <c r="L3169" i="32"/>
  <c r="M3168" i="32"/>
  <c r="L3168" i="32"/>
  <c r="M3167" i="32"/>
  <c r="L3167" i="32"/>
  <c r="M3166" i="32"/>
  <c r="L3166" i="32"/>
  <c r="M3165" i="32"/>
  <c r="L3165" i="32"/>
  <c r="M3164" i="32"/>
  <c r="L3164" i="32"/>
  <c r="M3163" i="32"/>
  <c r="L3163" i="32"/>
  <c r="M3162" i="32"/>
  <c r="L3162" i="32"/>
  <c r="M3161" i="32"/>
  <c r="L3161" i="32"/>
  <c r="M3160" i="32"/>
  <c r="L3160" i="32"/>
  <c r="M3159" i="32"/>
  <c r="L3159" i="32"/>
  <c r="M3158" i="32"/>
  <c r="L3158" i="32"/>
  <c r="M3157" i="32"/>
  <c r="L3157" i="32"/>
  <c r="M3156" i="32"/>
  <c r="L3156" i="32"/>
  <c r="M3155" i="32"/>
  <c r="L3155" i="32"/>
  <c r="M3154" i="32"/>
  <c r="L3154" i="32"/>
  <c r="M3153" i="32"/>
  <c r="L3153" i="32"/>
  <c r="M3152" i="32"/>
  <c r="L3152" i="32"/>
  <c r="M3151" i="32"/>
  <c r="L3151" i="32"/>
  <c r="M3150" i="32"/>
  <c r="L3150" i="32"/>
  <c r="M3149" i="32"/>
  <c r="L3149" i="32"/>
  <c r="M3148" i="32"/>
  <c r="L3148" i="32"/>
  <c r="M3147" i="32"/>
  <c r="L3147" i="32"/>
  <c r="M3146" i="32"/>
  <c r="L3146" i="32"/>
  <c r="M3145" i="32"/>
  <c r="L3145" i="32"/>
  <c r="M3144" i="32"/>
  <c r="L3144" i="32"/>
  <c r="M3143" i="32"/>
  <c r="L3143" i="32"/>
  <c r="M3142" i="32"/>
  <c r="L3142" i="32"/>
  <c r="M3141" i="32"/>
  <c r="L3141" i="32"/>
  <c r="M3140" i="32"/>
  <c r="L3140" i="32"/>
  <c r="M3139" i="32"/>
  <c r="L3139" i="32"/>
  <c r="M3138" i="32"/>
  <c r="L3138" i="32"/>
  <c r="M3137" i="32"/>
  <c r="L3137" i="32"/>
  <c r="M3136" i="32"/>
  <c r="L3136" i="32"/>
  <c r="M3135" i="32"/>
  <c r="L3135" i="32"/>
  <c r="M3134" i="32"/>
  <c r="L3134" i="32"/>
  <c r="M3133" i="32"/>
  <c r="L3133" i="32"/>
  <c r="M3132" i="32"/>
  <c r="L3132" i="32"/>
  <c r="M3131" i="32"/>
  <c r="L3131" i="32"/>
  <c r="M3130" i="32"/>
  <c r="L3130" i="32"/>
  <c r="M3129" i="32"/>
  <c r="L3129" i="32"/>
  <c r="M3128" i="32"/>
  <c r="L3128" i="32"/>
  <c r="M3127" i="32"/>
  <c r="L3127" i="32"/>
  <c r="M3126" i="32"/>
  <c r="L3126" i="32"/>
  <c r="M3125" i="32"/>
  <c r="L3125" i="32"/>
  <c r="M3124" i="32"/>
  <c r="L3124" i="32"/>
  <c r="M3123" i="32"/>
  <c r="L3123" i="32"/>
  <c r="M3122" i="32"/>
  <c r="L3122" i="32"/>
  <c r="M3121" i="32"/>
  <c r="L3121" i="32"/>
  <c r="M3120" i="32"/>
  <c r="L3120" i="32"/>
  <c r="M3119" i="32"/>
  <c r="L3119" i="32"/>
  <c r="M3118" i="32"/>
  <c r="L3118" i="32"/>
  <c r="M3117" i="32"/>
  <c r="L3117" i="32"/>
  <c r="M3116" i="32"/>
  <c r="L3116" i="32"/>
  <c r="M3115" i="32"/>
  <c r="L3115" i="32"/>
  <c r="M3114" i="32"/>
  <c r="L3114" i="32"/>
  <c r="M3113" i="32"/>
  <c r="L3113" i="32"/>
  <c r="M3112" i="32"/>
  <c r="L3112" i="32"/>
  <c r="M3111" i="32"/>
  <c r="L3111" i="32"/>
  <c r="M3110" i="32"/>
  <c r="L3110" i="32"/>
  <c r="M3109" i="32"/>
  <c r="L3109" i="32"/>
  <c r="M3108" i="32"/>
  <c r="L3108" i="32"/>
  <c r="M3107" i="32"/>
  <c r="L3107" i="32"/>
  <c r="M3106" i="32"/>
  <c r="L3106" i="32"/>
  <c r="M3105" i="32"/>
  <c r="L3105" i="32"/>
  <c r="M3104" i="32"/>
  <c r="L3104" i="32"/>
  <c r="M3103" i="32"/>
  <c r="L3103" i="32"/>
  <c r="M3102" i="32"/>
  <c r="L3102" i="32"/>
  <c r="M3101" i="32"/>
  <c r="L3101" i="32"/>
  <c r="M3100" i="32"/>
  <c r="L3100" i="32"/>
  <c r="M3099" i="32"/>
  <c r="L3099" i="32"/>
  <c r="M3098" i="32"/>
  <c r="L3098" i="32"/>
  <c r="M3097" i="32"/>
  <c r="L3097" i="32"/>
  <c r="M3096" i="32"/>
  <c r="L3096" i="32"/>
  <c r="M3095" i="32"/>
  <c r="L3095" i="32"/>
  <c r="M3094" i="32"/>
  <c r="L3094" i="32"/>
  <c r="M3093" i="32"/>
  <c r="L3093" i="32"/>
  <c r="M3092" i="32"/>
  <c r="L3092" i="32"/>
  <c r="M3091" i="32"/>
  <c r="L3091" i="32"/>
  <c r="M3090" i="32"/>
  <c r="L3090" i="32"/>
  <c r="M3089" i="32"/>
  <c r="L3089" i="32"/>
  <c r="M3088" i="32"/>
  <c r="L3088" i="32"/>
  <c r="M3087" i="32"/>
  <c r="L3087" i="32"/>
  <c r="M3086" i="32"/>
  <c r="L3086" i="32"/>
  <c r="M3085" i="32"/>
  <c r="L3085" i="32"/>
  <c r="M3084" i="32"/>
  <c r="L3084" i="32"/>
  <c r="M3083" i="32"/>
  <c r="L3083" i="32"/>
  <c r="M3082" i="32"/>
  <c r="L3082" i="32"/>
  <c r="M3081" i="32"/>
  <c r="L3081" i="32"/>
  <c r="M3080" i="32"/>
  <c r="L3080" i="32"/>
  <c r="M3079" i="32"/>
  <c r="L3079" i="32"/>
  <c r="M3078" i="32"/>
  <c r="L3078" i="32"/>
  <c r="M3077" i="32"/>
  <c r="L3077" i="32"/>
  <c r="M3076" i="32"/>
  <c r="L3076" i="32"/>
  <c r="M3075" i="32"/>
  <c r="L3075" i="32"/>
  <c r="M3074" i="32"/>
  <c r="L3074" i="32"/>
  <c r="M3073" i="32"/>
  <c r="L3073" i="32"/>
  <c r="M3072" i="32"/>
  <c r="L3072" i="32"/>
  <c r="M3071" i="32"/>
  <c r="L3071" i="32"/>
  <c r="M3070" i="32"/>
  <c r="L3070" i="32"/>
  <c r="M3069" i="32"/>
  <c r="L3069" i="32"/>
  <c r="M3068" i="32"/>
  <c r="L3068" i="32"/>
  <c r="M3067" i="32"/>
  <c r="L3067" i="32"/>
  <c r="M3066" i="32"/>
  <c r="L3066" i="32"/>
  <c r="M3065" i="32"/>
  <c r="L3065" i="32"/>
  <c r="M3064" i="32"/>
  <c r="L3064" i="32"/>
  <c r="M3063" i="32"/>
  <c r="L3063" i="32"/>
  <c r="M3062" i="32"/>
  <c r="L3062" i="32"/>
  <c r="M3061" i="32"/>
  <c r="L3061" i="32"/>
  <c r="M3060" i="32"/>
  <c r="L3060" i="32"/>
  <c r="M3059" i="32"/>
  <c r="L3059" i="32"/>
  <c r="M3058" i="32"/>
  <c r="L3058" i="32"/>
  <c r="M3057" i="32"/>
  <c r="L3057" i="32"/>
  <c r="M3056" i="32"/>
  <c r="L3056" i="32"/>
  <c r="M3055" i="32"/>
  <c r="L3055" i="32"/>
  <c r="M3054" i="32"/>
  <c r="L3054" i="32"/>
  <c r="M3053" i="32"/>
  <c r="L3053" i="32"/>
  <c r="M3052" i="32"/>
  <c r="L3052" i="32"/>
  <c r="M3051" i="32"/>
  <c r="L3051" i="32"/>
  <c r="M3050" i="32"/>
  <c r="L3050" i="32"/>
  <c r="M3049" i="32"/>
  <c r="L3049" i="32"/>
  <c r="M3048" i="32"/>
  <c r="L3048" i="32"/>
  <c r="M3047" i="32"/>
  <c r="L3047" i="32"/>
  <c r="M3046" i="32"/>
  <c r="L3046" i="32"/>
  <c r="M3045" i="32"/>
  <c r="L3045" i="32"/>
  <c r="M3044" i="32"/>
  <c r="L3044" i="32"/>
  <c r="M3043" i="32"/>
  <c r="L3043" i="32"/>
  <c r="M3042" i="32"/>
  <c r="L3042" i="32"/>
  <c r="M3041" i="32"/>
  <c r="L3041" i="32"/>
  <c r="M3040" i="32"/>
  <c r="L3040" i="32"/>
  <c r="M3039" i="32"/>
  <c r="L3039" i="32"/>
  <c r="M3038" i="32"/>
  <c r="L3038" i="32"/>
  <c r="M3037" i="32"/>
  <c r="L3037" i="32"/>
  <c r="M3036" i="32"/>
  <c r="L3036" i="32"/>
  <c r="M3035" i="32"/>
  <c r="L3035" i="32"/>
  <c r="M3034" i="32"/>
  <c r="L3034" i="32"/>
  <c r="M3033" i="32"/>
  <c r="L3033" i="32"/>
  <c r="M3032" i="32"/>
  <c r="L3032" i="32"/>
  <c r="M3031" i="32"/>
  <c r="L3031" i="32"/>
  <c r="M3030" i="32"/>
  <c r="L3030" i="32"/>
  <c r="M3029" i="32"/>
  <c r="L3029" i="32"/>
  <c r="M3028" i="32"/>
  <c r="L3028" i="32"/>
  <c r="M3027" i="32"/>
  <c r="L3027" i="32"/>
  <c r="M3026" i="32"/>
  <c r="L3026" i="32"/>
  <c r="M3025" i="32"/>
  <c r="L3025" i="32"/>
  <c r="M3024" i="32"/>
  <c r="L3024" i="32"/>
  <c r="M3023" i="32"/>
  <c r="L3023" i="32"/>
  <c r="M3022" i="32"/>
  <c r="L3022" i="32"/>
  <c r="M3021" i="32"/>
  <c r="L3021" i="32"/>
  <c r="M3020" i="32"/>
  <c r="L3020" i="32"/>
  <c r="M3019" i="32"/>
  <c r="L3019" i="32"/>
  <c r="M3018" i="32"/>
  <c r="L3018" i="32"/>
  <c r="M3017" i="32"/>
  <c r="L3017" i="32"/>
  <c r="M3016" i="32"/>
  <c r="L3016" i="32"/>
  <c r="M3015" i="32"/>
  <c r="L3015" i="32"/>
  <c r="M3014" i="32"/>
  <c r="L3014" i="32"/>
  <c r="M3013" i="32"/>
  <c r="L3013" i="32"/>
  <c r="M3012" i="32"/>
  <c r="L3012" i="32"/>
  <c r="M3011" i="32"/>
  <c r="L3011" i="32"/>
  <c r="M3010" i="32"/>
  <c r="L3010" i="32"/>
  <c r="M3009" i="32"/>
  <c r="L3009" i="32"/>
  <c r="M3008" i="32"/>
  <c r="L3008" i="32"/>
  <c r="M3007" i="32"/>
  <c r="L3007" i="32"/>
  <c r="M3006" i="32"/>
  <c r="L3006" i="32"/>
  <c r="M3005" i="32"/>
  <c r="L3005" i="32"/>
  <c r="M3004" i="32"/>
  <c r="L3004" i="32"/>
  <c r="M3003" i="32"/>
  <c r="L3003" i="32"/>
  <c r="M3002" i="32"/>
  <c r="L3002" i="32"/>
  <c r="M3001" i="32"/>
  <c r="L3001" i="32"/>
  <c r="M3000" i="32"/>
  <c r="L3000" i="32"/>
  <c r="M2999" i="32"/>
  <c r="L2999" i="32"/>
  <c r="M2998" i="32"/>
  <c r="L2998" i="32"/>
  <c r="M2997" i="32"/>
  <c r="L2997" i="32"/>
  <c r="M2996" i="32"/>
  <c r="L2996" i="32"/>
  <c r="M2995" i="32"/>
  <c r="L2995" i="32"/>
  <c r="M2994" i="32"/>
  <c r="L2994" i="32"/>
  <c r="M2993" i="32"/>
  <c r="L2993" i="32"/>
  <c r="M2992" i="32"/>
  <c r="L2992" i="32"/>
  <c r="M2991" i="32"/>
  <c r="L2991" i="32"/>
  <c r="M2990" i="32"/>
  <c r="L2990" i="32"/>
  <c r="M2989" i="32"/>
  <c r="L2989" i="32"/>
  <c r="M2988" i="32"/>
  <c r="L2988" i="32"/>
  <c r="M2987" i="32"/>
  <c r="L2987" i="32"/>
  <c r="M2986" i="32"/>
  <c r="L2986" i="32"/>
  <c r="M2985" i="32"/>
  <c r="L2985" i="32"/>
  <c r="M2984" i="32"/>
  <c r="L2984" i="32"/>
  <c r="M2983" i="32"/>
  <c r="L2983" i="32"/>
  <c r="M2982" i="32"/>
  <c r="L2982" i="32"/>
  <c r="M2981" i="32"/>
  <c r="L2981" i="32"/>
  <c r="M2980" i="32"/>
  <c r="L2980" i="32"/>
  <c r="M2979" i="32"/>
  <c r="L2979" i="32"/>
  <c r="M2978" i="32"/>
  <c r="L2978" i="32"/>
  <c r="M2977" i="32"/>
  <c r="L2977" i="32"/>
  <c r="M2976" i="32"/>
  <c r="L2976" i="32"/>
  <c r="M2975" i="32"/>
  <c r="L2975" i="32"/>
  <c r="M2974" i="32"/>
  <c r="L2974" i="32"/>
  <c r="M2973" i="32"/>
  <c r="L2973" i="32"/>
  <c r="M2972" i="32"/>
  <c r="L2972" i="32"/>
  <c r="M2971" i="32"/>
  <c r="L2971" i="32"/>
  <c r="M2970" i="32"/>
  <c r="L2970" i="32"/>
  <c r="M2969" i="32"/>
  <c r="L2969" i="32"/>
  <c r="M2968" i="32"/>
  <c r="L2968" i="32"/>
  <c r="M2967" i="32"/>
  <c r="L2967" i="32"/>
  <c r="M2966" i="32"/>
  <c r="L2966" i="32"/>
  <c r="M2965" i="32"/>
  <c r="L2965" i="32"/>
  <c r="M2964" i="32"/>
  <c r="L2964" i="32"/>
  <c r="M2963" i="32"/>
  <c r="L2963" i="32"/>
  <c r="M2962" i="32"/>
  <c r="L2962" i="32"/>
  <c r="M2961" i="32"/>
  <c r="L2961" i="32"/>
  <c r="M2960" i="32"/>
  <c r="L2960" i="32"/>
  <c r="M2959" i="32"/>
  <c r="L2959" i="32"/>
  <c r="M2958" i="32"/>
  <c r="L2958" i="32"/>
  <c r="M2957" i="32"/>
  <c r="L2957" i="32"/>
  <c r="M2956" i="32"/>
  <c r="L2956" i="32"/>
  <c r="M2955" i="32"/>
  <c r="L2955" i="32"/>
  <c r="M2954" i="32"/>
  <c r="L2954" i="32"/>
  <c r="M2953" i="32"/>
  <c r="L2953" i="32"/>
  <c r="M2952" i="32"/>
  <c r="L2952" i="32"/>
  <c r="M2951" i="32"/>
  <c r="L2951" i="32"/>
  <c r="M2950" i="32"/>
  <c r="L2950" i="32"/>
  <c r="M2949" i="32"/>
  <c r="L2949" i="32"/>
  <c r="M2948" i="32"/>
  <c r="L2948" i="32"/>
  <c r="M2947" i="32"/>
  <c r="L2947" i="32"/>
  <c r="M2946" i="32"/>
  <c r="L2946" i="32"/>
  <c r="M2945" i="32"/>
  <c r="L2945" i="32"/>
  <c r="M2944" i="32"/>
  <c r="L2944" i="32"/>
  <c r="M2943" i="32"/>
  <c r="L2943" i="32"/>
  <c r="M2942" i="32"/>
  <c r="L2942" i="32"/>
  <c r="M2941" i="32"/>
  <c r="L2941" i="32"/>
  <c r="M2940" i="32"/>
  <c r="L2940" i="32"/>
  <c r="M2939" i="32"/>
  <c r="L2939" i="32"/>
  <c r="M2938" i="32"/>
  <c r="L2938" i="32"/>
  <c r="M2937" i="32"/>
  <c r="L2937" i="32"/>
  <c r="M2936" i="32"/>
  <c r="L2936" i="32"/>
  <c r="M2935" i="32"/>
  <c r="L2935" i="32"/>
  <c r="M2934" i="32"/>
  <c r="L2934" i="32"/>
  <c r="M2933" i="32"/>
  <c r="L2933" i="32"/>
  <c r="M2932" i="32"/>
  <c r="L2932" i="32"/>
  <c r="M2931" i="32"/>
  <c r="L2931" i="32"/>
  <c r="M2930" i="32"/>
  <c r="L2930" i="32"/>
  <c r="M2929" i="32"/>
  <c r="L2929" i="32"/>
  <c r="M2928" i="32"/>
  <c r="L2928" i="32"/>
  <c r="M2927" i="32"/>
  <c r="L2927" i="32"/>
  <c r="M2926" i="32"/>
  <c r="L2926" i="32"/>
  <c r="M2925" i="32"/>
  <c r="L2925" i="32"/>
  <c r="M2924" i="32"/>
  <c r="L2924" i="32"/>
  <c r="M2923" i="32"/>
  <c r="L2923" i="32"/>
  <c r="M2922" i="32"/>
  <c r="L2922" i="32"/>
  <c r="M2921" i="32"/>
  <c r="L2921" i="32"/>
  <c r="M2920" i="32"/>
  <c r="L2920" i="32"/>
  <c r="M2919" i="32"/>
  <c r="L2919" i="32"/>
  <c r="M2918" i="32"/>
  <c r="L2918" i="32"/>
  <c r="M2917" i="32"/>
  <c r="L2917" i="32"/>
  <c r="M2916" i="32"/>
  <c r="L2916" i="32"/>
  <c r="M2915" i="32"/>
  <c r="L2915" i="32"/>
  <c r="M2914" i="32"/>
  <c r="L2914" i="32"/>
  <c r="M2913" i="32"/>
  <c r="L2913" i="32"/>
  <c r="M2912" i="32"/>
  <c r="L2912" i="32"/>
  <c r="M2911" i="32"/>
  <c r="L2911" i="32"/>
  <c r="M2910" i="32"/>
  <c r="L2910" i="32"/>
  <c r="M2909" i="32"/>
  <c r="L2909" i="32"/>
  <c r="M2908" i="32"/>
  <c r="L2908" i="32"/>
  <c r="M2907" i="32"/>
  <c r="L2907" i="32"/>
  <c r="M2906" i="32"/>
  <c r="L2906" i="32"/>
  <c r="M2905" i="32"/>
  <c r="L2905" i="32"/>
  <c r="M2904" i="32"/>
  <c r="L2904" i="32"/>
  <c r="M2903" i="32"/>
  <c r="L2903" i="32"/>
  <c r="M2902" i="32"/>
  <c r="L2902" i="32"/>
  <c r="M2901" i="32"/>
  <c r="L2901" i="32"/>
  <c r="M2900" i="32"/>
  <c r="L2900" i="32"/>
  <c r="M2899" i="32"/>
  <c r="L2899" i="32"/>
  <c r="M2898" i="32"/>
  <c r="L2898" i="32"/>
  <c r="M2897" i="32"/>
  <c r="L2897" i="32"/>
  <c r="M2896" i="32"/>
  <c r="L2896" i="32"/>
  <c r="M2895" i="32"/>
  <c r="L2895" i="32"/>
  <c r="M2894" i="32"/>
  <c r="L2894" i="32"/>
  <c r="M2893" i="32"/>
  <c r="L2893" i="32"/>
  <c r="M2892" i="32"/>
  <c r="L2892" i="32"/>
  <c r="M2891" i="32"/>
  <c r="L2891" i="32"/>
  <c r="M2890" i="32"/>
  <c r="L2890" i="32"/>
  <c r="M2889" i="32"/>
  <c r="L2889" i="32"/>
  <c r="M2888" i="32"/>
  <c r="L2888" i="32"/>
  <c r="M2887" i="32"/>
  <c r="L2887" i="32"/>
  <c r="M2886" i="32"/>
  <c r="L2886" i="32"/>
  <c r="M2885" i="32"/>
  <c r="L2885" i="32"/>
  <c r="M2884" i="32"/>
  <c r="L2884" i="32"/>
  <c r="M2883" i="32"/>
  <c r="L2883" i="32"/>
  <c r="M2882" i="32"/>
  <c r="L2882" i="32"/>
  <c r="M2881" i="32"/>
  <c r="L2881" i="32"/>
  <c r="M2880" i="32"/>
  <c r="L2880" i="32"/>
  <c r="M2879" i="32"/>
  <c r="L2879" i="32"/>
  <c r="M2878" i="32"/>
  <c r="L2878" i="32"/>
  <c r="M2877" i="32"/>
  <c r="L2877" i="32"/>
  <c r="M2876" i="32"/>
  <c r="L2876" i="32"/>
  <c r="M2875" i="32"/>
  <c r="L2875" i="32"/>
  <c r="M2874" i="32"/>
  <c r="L2874" i="32"/>
  <c r="M2873" i="32"/>
  <c r="L2873" i="32"/>
  <c r="M2872" i="32"/>
  <c r="L2872" i="32"/>
  <c r="M2871" i="32"/>
  <c r="L2871" i="32"/>
  <c r="M2870" i="32"/>
  <c r="L2870" i="32"/>
  <c r="M2869" i="32"/>
  <c r="L2869" i="32"/>
  <c r="M2868" i="32"/>
  <c r="L2868" i="32"/>
  <c r="M2867" i="32"/>
  <c r="L2867" i="32"/>
  <c r="M2866" i="32"/>
  <c r="L2866" i="32"/>
  <c r="M2865" i="32"/>
  <c r="L2865" i="32"/>
  <c r="M2864" i="32"/>
  <c r="L2864" i="32"/>
  <c r="M2863" i="32"/>
  <c r="L2863" i="32"/>
  <c r="M2862" i="32"/>
  <c r="L2862" i="32"/>
  <c r="M2861" i="32"/>
  <c r="L2861" i="32"/>
  <c r="M2860" i="32"/>
  <c r="L2860" i="32"/>
  <c r="M2859" i="32"/>
  <c r="L2859" i="32"/>
  <c r="M2858" i="32"/>
  <c r="L2858" i="32"/>
  <c r="M2857" i="32"/>
  <c r="L2857" i="32"/>
  <c r="M2856" i="32"/>
  <c r="L2856" i="32"/>
  <c r="M2855" i="32"/>
  <c r="L2855" i="32"/>
  <c r="M2854" i="32"/>
  <c r="L2854" i="32"/>
  <c r="M2853" i="32"/>
  <c r="L2853" i="32"/>
  <c r="M2852" i="32"/>
  <c r="L2852" i="32"/>
  <c r="M2851" i="32"/>
  <c r="L2851" i="32"/>
  <c r="M2850" i="32"/>
  <c r="L2850" i="32"/>
  <c r="M2849" i="32"/>
  <c r="L2849" i="32"/>
  <c r="M2848" i="32"/>
  <c r="L2848" i="32"/>
  <c r="M2847" i="32"/>
  <c r="L2847" i="32"/>
  <c r="M2846" i="32"/>
  <c r="L2846" i="32"/>
  <c r="M2845" i="32"/>
  <c r="L2845" i="32"/>
  <c r="M2844" i="32"/>
  <c r="L2844" i="32"/>
  <c r="M2843" i="32"/>
  <c r="L2843" i="32"/>
  <c r="M2842" i="32"/>
  <c r="L2842" i="32"/>
  <c r="M2841" i="32"/>
  <c r="L2841" i="32"/>
  <c r="M2840" i="32"/>
  <c r="L2840" i="32"/>
  <c r="M2839" i="32"/>
  <c r="L2839" i="32"/>
  <c r="M2838" i="32"/>
  <c r="L2838" i="32"/>
  <c r="M2837" i="32"/>
  <c r="L2837" i="32"/>
  <c r="M2836" i="32"/>
  <c r="L2836" i="32"/>
  <c r="M2835" i="32"/>
  <c r="L2835" i="32"/>
  <c r="M2834" i="32"/>
  <c r="L2834" i="32"/>
  <c r="M2833" i="32"/>
  <c r="L2833" i="32"/>
  <c r="M2832" i="32"/>
  <c r="L2832" i="32"/>
  <c r="M2831" i="32"/>
  <c r="L2831" i="32"/>
  <c r="M2830" i="32"/>
  <c r="L2830" i="32"/>
  <c r="M2829" i="32"/>
  <c r="L2829" i="32"/>
  <c r="M2828" i="32"/>
  <c r="L2828" i="32"/>
  <c r="M2827" i="32"/>
  <c r="L2827" i="32"/>
  <c r="M2826" i="32"/>
  <c r="L2826" i="32"/>
  <c r="M2825" i="32"/>
  <c r="L2825" i="32"/>
  <c r="M2824" i="32"/>
  <c r="L2824" i="32"/>
  <c r="M2823" i="32"/>
  <c r="L2823" i="32"/>
  <c r="M2822" i="32"/>
  <c r="L2822" i="32"/>
  <c r="M2821" i="32"/>
  <c r="L2821" i="32"/>
  <c r="M2820" i="32"/>
  <c r="L2820" i="32"/>
  <c r="M2819" i="32"/>
  <c r="L2819" i="32"/>
  <c r="M2818" i="32"/>
  <c r="L2818" i="32"/>
  <c r="M2817" i="32"/>
  <c r="L2817" i="32"/>
  <c r="M2816" i="32"/>
  <c r="L2816" i="32"/>
  <c r="M2815" i="32"/>
  <c r="L2815" i="32"/>
  <c r="M2814" i="32"/>
  <c r="L2814" i="32"/>
  <c r="M2813" i="32"/>
  <c r="L2813" i="32"/>
  <c r="M2812" i="32"/>
  <c r="L2812" i="32"/>
  <c r="M2811" i="32"/>
  <c r="L2811" i="32"/>
  <c r="M2810" i="32"/>
  <c r="L2810" i="32"/>
  <c r="M2809" i="32"/>
  <c r="L2809" i="32"/>
  <c r="M2808" i="32"/>
  <c r="L2808" i="32"/>
  <c r="M2807" i="32"/>
  <c r="L2807" i="32"/>
  <c r="M2806" i="32"/>
  <c r="L2806" i="32"/>
  <c r="M2805" i="32"/>
  <c r="L2805" i="32"/>
  <c r="M2804" i="32"/>
  <c r="L2804" i="32"/>
  <c r="M2803" i="32"/>
  <c r="L2803" i="32"/>
  <c r="M2802" i="32"/>
  <c r="L2802" i="32"/>
  <c r="M2801" i="32"/>
  <c r="L2801" i="32"/>
  <c r="M2800" i="32"/>
  <c r="L2800" i="32"/>
  <c r="M2799" i="32"/>
  <c r="L2799" i="32"/>
  <c r="M2798" i="32"/>
  <c r="L2798" i="32"/>
  <c r="M2797" i="32"/>
  <c r="L2797" i="32"/>
  <c r="M2796" i="32"/>
  <c r="L2796" i="32"/>
  <c r="M2795" i="32"/>
  <c r="L2795" i="32"/>
  <c r="M2794" i="32"/>
  <c r="L2794" i="32"/>
  <c r="M2793" i="32"/>
  <c r="L2793" i="32"/>
  <c r="M2792" i="32"/>
  <c r="L2792" i="32"/>
  <c r="M2791" i="32"/>
  <c r="L2791" i="32"/>
  <c r="M2790" i="32"/>
  <c r="L2790" i="32"/>
  <c r="M2789" i="32"/>
  <c r="L2789" i="32"/>
  <c r="M2788" i="32"/>
  <c r="L2788" i="32"/>
  <c r="M2787" i="32"/>
  <c r="L2787" i="32"/>
  <c r="M2786" i="32"/>
  <c r="L2786" i="32"/>
  <c r="M2785" i="32"/>
  <c r="L2785" i="32"/>
  <c r="M2784" i="32"/>
  <c r="L2784" i="32"/>
  <c r="M2783" i="32"/>
  <c r="L2783" i="32"/>
  <c r="M2782" i="32"/>
  <c r="L2782" i="32"/>
  <c r="M2781" i="32"/>
  <c r="L2781" i="32"/>
  <c r="M2780" i="32"/>
  <c r="L2780" i="32"/>
  <c r="M2779" i="32"/>
  <c r="L2779" i="32"/>
  <c r="M2778" i="32"/>
  <c r="L2778" i="32"/>
  <c r="M2777" i="32"/>
  <c r="L2777" i="32"/>
  <c r="M2776" i="32"/>
  <c r="L2776" i="32"/>
  <c r="M2775" i="32"/>
  <c r="L2775" i="32"/>
  <c r="M2774" i="32"/>
  <c r="L2774" i="32"/>
  <c r="M2773" i="32"/>
  <c r="L2773" i="32"/>
  <c r="M2772" i="32"/>
  <c r="L2772" i="32"/>
  <c r="M2771" i="32"/>
  <c r="L2771" i="32"/>
  <c r="M2770" i="32"/>
  <c r="L2770" i="32"/>
  <c r="M2769" i="32"/>
  <c r="L2769" i="32"/>
  <c r="M2768" i="32"/>
  <c r="L2768" i="32"/>
  <c r="M2767" i="32"/>
  <c r="L2767" i="32"/>
  <c r="M2766" i="32"/>
  <c r="L2766" i="32"/>
  <c r="M2765" i="32"/>
  <c r="L2765" i="32"/>
  <c r="M2764" i="32"/>
  <c r="L2764" i="32"/>
  <c r="M2763" i="32"/>
  <c r="L2763" i="32"/>
  <c r="M2762" i="32"/>
  <c r="L2762" i="32"/>
  <c r="M2761" i="32"/>
  <c r="L2761" i="32"/>
  <c r="M2760" i="32"/>
  <c r="L2760" i="32"/>
  <c r="M2759" i="32"/>
  <c r="L2759" i="32"/>
  <c r="M2758" i="32"/>
  <c r="L2758" i="32"/>
  <c r="M2757" i="32"/>
  <c r="L2757" i="32"/>
  <c r="M2756" i="32"/>
  <c r="L2756" i="32"/>
  <c r="M2755" i="32"/>
  <c r="L2755" i="32"/>
  <c r="M2754" i="32"/>
  <c r="L2754" i="32"/>
  <c r="M2753" i="32"/>
  <c r="L2753" i="32"/>
  <c r="M2752" i="32"/>
  <c r="L2752" i="32"/>
  <c r="M2751" i="32"/>
  <c r="L2751" i="32"/>
  <c r="M2750" i="32"/>
  <c r="L2750" i="32"/>
  <c r="M2749" i="32"/>
  <c r="L2749" i="32"/>
  <c r="M2748" i="32"/>
  <c r="L2748" i="32"/>
  <c r="M2747" i="32"/>
  <c r="L2747" i="32"/>
  <c r="M2746" i="32"/>
  <c r="L2746" i="32"/>
  <c r="M2745" i="32"/>
  <c r="L2745" i="32"/>
  <c r="M2744" i="32"/>
  <c r="L2744" i="32"/>
  <c r="M2743" i="32"/>
  <c r="L2743" i="32"/>
  <c r="M2742" i="32"/>
  <c r="L2742" i="32"/>
  <c r="M2741" i="32"/>
  <c r="L2741" i="32"/>
  <c r="M2740" i="32"/>
  <c r="L2740" i="32"/>
  <c r="M2739" i="32"/>
  <c r="L2739" i="32"/>
  <c r="M2738" i="32"/>
  <c r="L2738" i="32"/>
  <c r="M2737" i="32"/>
  <c r="L2737" i="32"/>
  <c r="M2736" i="32"/>
  <c r="L2736" i="32"/>
  <c r="M2735" i="32"/>
  <c r="L2735" i="32"/>
  <c r="M2734" i="32"/>
  <c r="L2734" i="32"/>
  <c r="M2733" i="32"/>
  <c r="L2733" i="32"/>
  <c r="M2732" i="32"/>
  <c r="L2732" i="32"/>
  <c r="M2731" i="32"/>
  <c r="L2731" i="32"/>
  <c r="M2730" i="32"/>
  <c r="L2730" i="32"/>
  <c r="M2729" i="32"/>
  <c r="L2729" i="32"/>
  <c r="M2728" i="32"/>
  <c r="L2728" i="32"/>
  <c r="M2727" i="32"/>
  <c r="L2727" i="32"/>
  <c r="M2726" i="32"/>
  <c r="L2726" i="32"/>
  <c r="M2725" i="32"/>
  <c r="L2725" i="32"/>
  <c r="M2724" i="32"/>
  <c r="L2724" i="32"/>
  <c r="M2723" i="32"/>
  <c r="L2723" i="32"/>
  <c r="M2722" i="32"/>
  <c r="L2722" i="32"/>
  <c r="M2721" i="32"/>
  <c r="L2721" i="32"/>
  <c r="M2720" i="32"/>
  <c r="L2720" i="32"/>
  <c r="M2719" i="32"/>
  <c r="L2719" i="32"/>
  <c r="M2718" i="32"/>
  <c r="L2718" i="32"/>
  <c r="M2717" i="32"/>
  <c r="L2717" i="32"/>
  <c r="M2716" i="32"/>
  <c r="L2716" i="32"/>
  <c r="M2715" i="32"/>
  <c r="L2715" i="32"/>
  <c r="M2714" i="32"/>
  <c r="L2714" i="32"/>
  <c r="M2713" i="32"/>
  <c r="L2713" i="32"/>
  <c r="M2712" i="32"/>
  <c r="L2712" i="32"/>
  <c r="M2711" i="32"/>
  <c r="L2711" i="32"/>
  <c r="M2710" i="32"/>
  <c r="L2710" i="32"/>
  <c r="M2709" i="32"/>
  <c r="L2709" i="32"/>
  <c r="M2708" i="32"/>
  <c r="L2708" i="32"/>
  <c r="M2707" i="32"/>
  <c r="L2707" i="32"/>
  <c r="M2706" i="32"/>
  <c r="L2706" i="32"/>
  <c r="M2705" i="32"/>
  <c r="L2705" i="32"/>
  <c r="M2704" i="32"/>
  <c r="L2704" i="32"/>
  <c r="M2703" i="32"/>
  <c r="L2703" i="32"/>
  <c r="M2702" i="32"/>
  <c r="L2702" i="32"/>
  <c r="M2701" i="32"/>
  <c r="L2701" i="32"/>
  <c r="M2700" i="32"/>
  <c r="L2700" i="32"/>
  <c r="M2699" i="32"/>
  <c r="L2699" i="32"/>
  <c r="M2698" i="32"/>
  <c r="L2698" i="32"/>
  <c r="M2697" i="32"/>
  <c r="L2697" i="32"/>
  <c r="M2696" i="32"/>
  <c r="L2696" i="32"/>
  <c r="M2695" i="32"/>
  <c r="L2695" i="32"/>
  <c r="M2694" i="32"/>
  <c r="L2694" i="32"/>
  <c r="M2693" i="32"/>
  <c r="L2693" i="32"/>
  <c r="M2692" i="32"/>
  <c r="L2692" i="32"/>
  <c r="M2691" i="32"/>
  <c r="L2691" i="32"/>
  <c r="M2690" i="32"/>
  <c r="L2690" i="32"/>
  <c r="M2689" i="32"/>
  <c r="L2689" i="32"/>
  <c r="M2688" i="32"/>
  <c r="L2688" i="32"/>
  <c r="M2687" i="32"/>
  <c r="L2687" i="32"/>
  <c r="M2686" i="32"/>
  <c r="L2686" i="32"/>
  <c r="M2685" i="32"/>
  <c r="L2685" i="32"/>
  <c r="M2684" i="32"/>
  <c r="L2684" i="32"/>
  <c r="M2683" i="32"/>
  <c r="L2683" i="32"/>
  <c r="M2682" i="32"/>
  <c r="L2682" i="32"/>
  <c r="M2681" i="32"/>
  <c r="L2681" i="32"/>
  <c r="M2680" i="32"/>
  <c r="L2680" i="32"/>
  <c r="M2679" i="32"/>
  <c r="L2679" i="32"/>
  <c r="M2678" i="32"/>
  <c r="L2678" i="32"/>
  <c r="M2677" i="32"/>
  <c r="L2677" i="32"/>
  <c r="M2676" i="32"/>
  <c r="L2676" i="32"/>
  <c r="M2675" i="32"/>
  <c r="L2675" i="32"/>
  <c r="M2674" i="32"/>
  <c r="L2674" i="32"/>
  <c r="M2673" i="32"/>
  <c r="L2673" i="32"/>
  <c r="M2672" i="32"/>
  <c r="L2672" i="32"/>
  <c r="M2671" i="32"/>
  <c r="L2671" i="32"/>
  <c r="M2670" i="32"/>
  <c r="L2670" i="32"/>
  <c r="M2669" i="32"/>
  <c r="L2669" i="32"/>
  <c r="M2668" i="32"/>
  <c r="L2668" i="32"/>
  <c r="M2667" i="32"/>
  <c r="L2667" i="32"/>
  <c r="M2666" i="32"/>
  <c r="L2666" i="32"/>
  <c r="M2665" i="32"/>
  <c r="L2665" i="32"/>
  <c r="M2664" i="32"/>
  <c r="L2664" i="32"/>
  <c r="M2663" i="32"/>
  <c r="L2663" i="32"/>
  <c r="M2662" i="32"/>
  <c r="L2662" i="32"/>
  <c r="M2661" i="32"/>
  <c r="L2661" i="32"/>
  <c r="M2660" i="32"/>
  <c r="L2660" i="32"/>
  <c r="M2659" i="32"/>
  <c r="L2659" i="32"/>
  <c r="M2658" i="32"/>
  <c r="L2658" i="32"/>
  <c r="M2657" i="32"/>
  <c r="L2657" i="32"/>
  <c r="M2656" i="32"/>
  <c r="L2656" i="32"/>
  <c r="M2655" i="32"/>
  <c r="L2655" i="32"/>
  <c r="M2654" i="32"/>
  <c r="L2654" i="32"/>
  <c r="M2653" i="32"/>
  <c r="L2653" i="32"/>
  <c r="M2652" i="32"/>
  <c r="L2652" i="32"/>
  <c r="M2651" i="32"/>
  <c r="L2651" i="32"/>
  <c r="M2650" i="32"/>
  <c r="L2650" i="32"/>
  <c r="M2649" i="32"/>
  <c r="L2649" i="32"/>
  <c r="M2648" i="32"/>
  <c r="L2648" i="32"/>
  <c r="M2647" i="32"/>
  <c r="L2647" i="32"/>
  <c r="M2646" i="32"/>
  <c r="L2646" i="32"/>
  <c r="M2645" i="32"/>
  <c r="L2645" i="32"/>
  <c r="M2644" i="32"/>
  <c r="L2644" i="32"/>
  <c r="M2643" i="32"/>
  <c r="L2643" i="32"/>
  <c r="M2642" i="32"/>
  <c r="L2642" i="32"/>
  <c r="M2641" i="32"/>
  <c r="L2641" i="32"/>
  <c r="M2640" i="32"/>
  <c r="L2640" i="32"/>
  <c r="M2639" i="32"/>
  <c r="L2639" i="32"/>
  <c r="M2638" i="32"/>
  <c r="L2638" i="32"/>
  <c r="M2637" i="32"/>
  <c r="L2637" i="32"/>
  <c r="M2636" i="32"/>
  <c r="L2636" i="32"/>
  <c r="M2635" i="32"/>
  <c r="L2635" i="32"/>
  <c r="M2634" i="32"/>
  <c r="L2634" i="32"/>
  <c r="M2633" i="32"/>
  <c r="L2633" i="32"/>
  <c r="M2632" i="32"/>
  <c r="L2632" i="32"/>
  <c r="M2631" i="32"/>
  <c r="L2631" i="32"/>
  <c r="M2630" i="32"/>
  <c r="L2630" i="32"/>
  <c r="M2629" i="32"/>
  <c r="L2629" i="32"/>
  <c r="M2628" i="32"/>
  <c r="L2628" i="32"/>
  <c r="M2627" i="32"/>
  <c r="L2627" i="32"/>
  <c r="M2626" i="32"/>
  <c r="L2626" i="32"/>
  <c r="M2625" i="32"/>
  <c r="L2625" i="32"/>
  <c r="M2624" i="32"/>
  <c r="L2624" i="32"/>
  <c r="M2623" i="32"/>
  <c r="L2623" i="32"/>
  <c r="M2622" i="32"/>
  <c r="L2622" i="32"/>
  <c r="M2621" i="32"/>
  <c r="L2621" i="32"/>
  <c r="M2620" i="32"/>
  <c r="L2620" i="32"/>
  <c r="M2619" i="32"/>
  <c r="L2619" i="32"/>
  <c r="M2618" i="32"/>
  <c r="L2618" i="32"/>
  <c r="M2617" i="32"/>
  <c r="L2617" i="32"/>
  <c r="M2616" i="32"/>
  <c r="L2616" i="32"/>
  <c r="M2615" i="32"/>
  <c r="L2615" i="32"/>
  <c r="M2614" i="32"/>
  <c r="L2614" i="32"/>
  <c r="M2613" i="32"/>
  <c r="L2613" i="32"/>
  <c r="M2612" i="32"/>
  <c r="L2612" i="32"/>
  <c r="M2611" i="32"/>
  <c r="L2611" i="32"/>
  <c r="M2610" i="32"/>
  <c r="L2610" i="32"/>
  <c r="M2609" i="32"/>
  <c r="L2609" i="32"/>
  <c r="M2608" i="32"/>
  <c r="L2608" i="32"/>
  <c r="M2607" i="32"/>
  <c r="L2607" i="32"/>
  <c r="M2606" i="32"/>
  <c r="L2606" i="32"/>
  <c r="M2605" i="32"/>
  <c r="L2605" i="32"/>
  <c r="M2604" i="32"/>
  <c r="L2604" i="32"/>
  <c r="M2603" i="32"/>
  <c r="L2603" i="32"/>
  <c r="M2602" i="32"/>
  <c r="L2602" i="32"/>
  <c r="M2601" i="32"/>
  <c r="L2601" i="32"/>
  <c r="M2600" i="32"/>
  <c r="L2600" i="32"/>
  <c r="M2599" i="32"/>
  <c r="L2599" i="32"/>
  <c r="M2598" i="32"/>
  <c r="L2598" i="32"/>
  <c r="M2597" i="32"/>
  <c r="L2597" i="32"/>
  <c r="M2596" i="32"/>
  <c r="L2596" i="32"/>
  <c r="M2595" i="32"/>
  <c r="L2595" i="32"/>
  <c r="M2594" i="32"/>
  <c r="L2594" i="32"/>
  <c r="M2593" i="32"/>
  <c r="L2593" i="32"/>
  <c r="M2592" i="32"/>
  <c r="L2592" i="32"/>
  <c r="M2591" i="32"/>
  <c r="L2591" i="32"/>
  <c r="M2590" i="32"/>
  <c r="L2590" i="32"/>
  <c r="M2589" i="32"/>
  <c r="L2589" i="32"/>
  <c r="M2588" i="32"/>
  <c r="L2588" i="32"/>
  <c r="M2587" i="32"/>
  <c r="L2587" i="32"/>
  <c r="M2586" i="32"/>
  <c r="L2586" i="32"/>
  <c r="M2585" i="32"/>
  <c r="L2585" i="32"/>
  <c r="M2584" i="32"/>
  <c r="L2584" i="32"/>
  <c r="M2583" i="32"/>
  <c r="L2583" i="32"/>
  <c r="M2582" i="32"/>
  <c r="L2582" i="32"/>
  <c r="M2581" i="32"/>
  <c r="L2581" i="32"/>
  <c r="M2580" i="32"/>
  <c r="L2580" i="32"/>
  <c r="M2579" i="32"/>
  <c r="L2579" i="32"/>
  <c r="M2578" i="32"/>
  <c r="L2578" i="32"/>
  <c r="M2577" i="32"/>
  <c r="L2577" i="32"/>
  <c r="M2576" i="32"/>
  <c r="L2576" i="32"/>
  <c r="M2575" i="32"/>
  <c r="L2575" i="32"/>
  <c r="M2574" i="32"/>
  <c r="L2574" i="32"/>
  <c r="M2573" i="32"/>
  <c r="L2573" i="32"/>
  <c r="M2572" i="32"/>
  <c r="L2572" i="32"/>
  <c r="M2571" i="32"/>
  <c r="L2571" i="32"/>
  <c r="M2570" i="32"/>
  <c r="L2570" i="32"/>
  <c r="M2569" i="32"/>
  <c r="L2569" i="32"/>
  <c r="M2568" i="32"/>
  <c r="L2568" i="32"/>
  <c r="M2567" i="32"/>
  <c r="L2567" i="32"/>
  <c r="M2566" i="32"/>
  <c r="L2566" i="32"/>
  <c r="M2565" i="32"/>
  <c r="L2565" i="32"/>
  <c r="M2564" i="32"/>
  <c r="L2564" i="32"/>
  <c r="M2563" i="32"/>
  <c r="L2563" i="32"/>
  <c r="M2562" i="32"/>
  <c r="L2562" i="32"/>
  <c r="M2561" i="32"/>
  <c r="L2561" i="32"/>
  <c r="M2560" i="32"/>
  <c r="L2560" i="32"/>
  <c r="M2559" i="32"/>
  <c r="L2559" i="32"/>
  <c r="M2558" i="32"/>
  <c r="L2558" i="32"/>
  <c r="M2557" i="32"/>
  <c r="L2557" i="32"/>
  <c r="M2556" i="32"/>
  <c r="L2556" i="32"/>
  <c r="M2555" i="32"/>
  <c r="L2555" i="32"/>
  <c r="M2554" i="32"/>
  <c r="L2554" i="32"/>
  <c r="M2553" i="32"/>
  <c r="L2553" i="32"/>
  <c r="M2552" i="32"/>
  <c r="L2552" i="32"/>
  <c r="M2551" i="32"/>
  <c r="L2551" i="32"/>
  <c r="M2550" i="32"/>
  <c r="L2550" i="32"/>
  <c r="M2549" i="32"/>
  <c r="L2549" i="32"/>
  <c r="M2548" i="32"/>
  <c r="L2548" i="32"/>
  <c r="M2547" i="32"/>
  <c r="L2547" i="32"/>
  <c r="M2546" i="32"/>
  <c r="L2546" i="32"/>
  <c r="M2545" i="32"/>
  <c r="L2545" i="32"/>
  <c r="M2544" i="32"/>
  <c r="L2544" i="32"/>
  <c r="M2543" i="32"/>
  <c r="L2543" i="32"/>
  <c r="M2542" i="32"/>
  <c r="L2542" i="32"/>
  <c r="M2541" i="32"/>
  <c r="L2541" i="32"/>
  <c r="M2540" i="32"/>
  <c r="L2540" i="32"/>
  <c r="M2539" i="32"/>
  <c r="L2539" i="32"/>
  <c r="M2538" i="32"/>
  <c r="L2538" i="32"/>
  <c r="M2537" i="32"/>
  <c r="L2537" i="32"/>
  <c r="M2536" i="32"/>
  <c r="L2536" i="32"/>
  <c r="M2535" i="32"/>
  <c r="L2535" i="32"/>
  <c r="M2534" i="32"/>
  <c r="L2534" i="32"/>
  <c r="M2533" i="32"/>
  <c r="L2533" i="32"/>
  <c r="M2532" i="32"/>
  <c r="L2532" i="32"/>
  <c r="M2531" i="32"/>
  <c r="L2531" i="32"/>
  <c r="M2530" i="32"/>
  <c r="L2530" i="32"/>
  <c r="M2529" i="32"/>
  <c r="L2529" i="32"/>
  <c r="M2528" i="32"/>
  <c r="L2528" i="32"/>
  <c r="M2527" i="32"/>
  <c r="L2527" i="32"/>
  <c r="M2526" i="32"/>
  <c r="L2526" i="32"/>
  <c r="M2525" i="32"/>
  <c r="L2525" i="32"/>
  <c r="M2524" i="32"/>
  <c r="L2524" i="32"/>
  <c r="M2523" i="32"/>
  <c r="L2523" i="32"/>
  <c r="M2522" i="32"/>
  <c r="L2522" i="32"/>
  <c r="M2521" i="32"/>
  <c r="L2521" i="32"/>
  <c r="M2520" i="32"/>
  <c r="L2520" i="32"/>
  <c r="M2519" i="32"/>
  <c r="L2519" i="32"/>
  <c r="M2518" i="32"/>
  <c r="L2518" i="32"/>
  <c r="M2517" i="32"/>
  <c r="L2517" i="32"/>
  <c r="M2516" i="32"/>
  <c r="L2516" i="32"/>
  <c r="M2515" i="32"/>
  <c r="L2515" i="32"/>
  <c r="M2514" i="32"/>
  <c r="L2514" i="32"/>
  <c r="M2513" i="32"/>
  <c r="L2513" i="32"/>
  <c r="M2512" i="32"/>
  <c r="L2512" i="32"/>
  <c r="M2511" i="32"/>
  <c r="L2511" i="32"/>
  <c r="M2510" i="32"/>
  <c r="L2510" i="32"/>
  <c r="M2509" i="32"/>
  <c r="L2509" i="32"/>
  <c r="M2508" i="32"/>
  <c r="L2508" i="32"/>
  <c r="M2507" i="32"/>
  <c r="L2507" i="32"/>
  <c r="M2506" i="32"/>
  <c r="L2506" i="32"/>
  <c r="M2505" i="32"/>
  <c r="L2505" i="32"/>
  <c r="M2504" i="32"/>
  <c r="L2504" i="32"/>
  <c r="M2503" i="32"/>
  <c r="L2503" i="32"/>
  <c r="M2502" i="32"/>
  <c r="L2502" i="32"/>
  <c r="M2501" i="32"/>
  <c r="L2501" i="32"/>
  <c r="M2500" i="32"/>
  <c r="L2500" i="32"/>
  <c r="M2499" i="32"/>
  <c r="L2499" i="32"/>
  <c r="M2498" i="32"/>
  <c r="L2498" i="32"/>
  <c r="M2497" i="32"/>
  <c r="L2497" i="32"/>
  <c r="M2496" i="32"/>
  <c r="L2496" i="32"/>
  <c r="M2495" i="32"/>
  <c r="L2495" i="32"/>
  <c r="M2494" i="32"/>
  <c r="L2494" i="32"/>
  <c r="M2493" i="32"/>
  <c r="L2493" i="32"/>
  <c r="M2492" i="32"/>
  <c r="L2492" i="32"/>
  <c r="M2491" i="32"/>
  <c r="L2491" i="32"/>
  <c r="M2490" i="32"/>
  <c r="L2490" i="32"/>
  <c r="M2489" i="32"/>
  <c r="L2489" i="32"/>
  <c r="M2488" i="32"/>
  <c r="L2488" i="32"/>
  <c r="M2487" i="32"/>
  <c r="L2487" i="32"/>
  <c r="M2486" i="32"/>
  <c r="L2486" i="32"/>
  <c r="M2485" i="32"/>
  <c r="L2485" i="32"/>
  <c r="M2484" i="32"/>
  <c r="L2484" i="32"/>
  <c r="M2483" i="32"/>
  <c r="L2483" i="32"/>
  <c r="M2482" i="32"/>
  <c r="L2482" i="32"/>
  <c r="M2481" i="32"/>
  <c r="L2481" i="32"/>
  <c r="M2480" i="32"/>
  <c r="L2480" i="32"/>
  <c r="M2479" i="32"/>
  <c r="L2479" i="32"/>
  <c r="M2478" i="32"/>
  <c r="L2478" i="32"/>
  <c r="M2477" i="32"/>
  <c r="L2477" i="32"/>
  <c r="M2476" i="32"/>
  <c r="L2476" i="32"/>
  <c r="M2475" i="32"/>
  <c r="L2475" i="32"/>
  <c r="M2474" i="32"/>
  <c r="L2474" i="32"/>
  <c r="M2473" i="32"/>
  <c r="L2473" i="32"/>
  <c r="M2472" i="32"/>
  <c r="L2472" i="32"/>
  <c r="M2471" i="32"/>
  <c r="L2471" i="32"/>
  <c r="M2470" i="32"/>
  <c r="L2470" i="32"/>
  <c r="M2469" i="32"/>
  <c r="L2469" i="32"/>
  <c r="M2468" i="32"/>
  <c r="L2468" i="32"/>
  <c r="M2467" i="32"/>
  <c r="L2467" i="32"/>
  <c r="M2466" i="32"/>
  <c r="L2466" i="32"/>
  <c r="M2465" i="32"/>
  <c r="L2465" i="32"/>
  <c r="M2464" i="32"/>
  <c r="L2464" i="32"/>
  <c r="M2463" i="32"/>
  <c r="L2463" i="32"/>
  <c r="M2462" i="32"/>
  <c r="L2462" i="32"/>
  <c r="M2461" i="32"/>
  <c r="L2461" i="32"/>
  <c r="M2460" i="32"/>
  <c r="L2460" i="32"/>
  <c r="M2459" i="32"/>
  <c r="L2459" i="32"/>
  <c r="M2458" i="32"/>
  <c r="L2458" i="32"/>
  <c r="M2457" i="32"/>
  <c r="L2457" i="32"/>
  <c r="M2456" i="32"/>
  <c r="L2456" i="32"/>
  <c r="M2455" i="32"/>
  <c r="L2455" i="32"/>
  <c r="M2454" i="32"/>
  <c r="L2454" i="32"/>
  <c r="M2453" i="32"/>
  <c r="L2453" i="32"/>
  <c r="M2452" i="32"/>
  <c r="L2452" i="32"/>
  <c r="M2451" i="32"/>
  <c r="L2451" i="32"/>
  <c r="M2450" i="32"/>
  <c r="L2450" i="32"/>
  <c r="M2449" i="32"/>
  <c r="L2449" i="32"/>
  <c r="M2448" i="32"/>
  <c r="L2448" i="32"/>
  <c r="M2447" i="32"/>
  <c r="L2447" i="32"/>
  <c r="M2446" i="32"/>
  <c r="L2446" i="32"/>
  <c r="M2445" i="32"/>
  <c r="L2445" i="32"/>
  <c r="M2444" i="32"/>
  <c r="L2444" i="32"/>
  <c r="M2443" i="32"/>
  <c r="L2443" i="32"/>
  <c r="M2442" i="32"/>
  <c r="L2442" i="32"/>
  <c r="M2441" i="32"/>
  <c r="L2441" i="32"/>
  <c r="M2440" i="32"/>
  <c r="L2440" i="32"/>
  <c r="M2439" i="32"/>
  <c r="L2439" i="32"/>
  <c r="M2438" i="32"/>
  <c r="L2438" i="32"/>
  <c r="M2437" i="32"/>
  <c r="L2437" i="32"/>
  <c r="M2436" i="32"/>
  <c r="L2436" i="32"/>
  <c r="M2435" i="32"/>
  <c r="L2435" i="32"/>
  <c r="M2434" i="32"/>
  <c r="L2434" i="32"/>
  <c r="M2433" i="32"/>
  <c r="L2433" i="32"/>
  <c r="M2432" i="32"/>
  <c r="L2432" i="32"/>
  <c r="M2431" i="32"/>
  <c r="L2431" i="32"/>
  <c r="M2430" i="32"/>
  <c r="L2430" i="32"/>
  <c r="M2429" i="32"/>
  <c r="L2429" i="32"/>
  <c r="M2428" i="32"/>
  <c r="L2428" i="32"/>
  <c r="M2427" i="32"/>
  <c r="L2427" i="32"/>
  <c r="M2426" i="32"/>
  <c r="L2426" i="32"/>
  <c r="M2425" i="32"/>
  <c r="L2425" i="32"/>
  <c r="M2424" i="32"/>
  <c r="L2424" i="32"/>
  <c r="M2423" i="32"/>
  <c r="L2423" i="32"/>
  <c r="M2422" i="32"/>
  <c r="L2422" i="32"/>
  <c r="M2421" i="32"/>
  <c r="L2421" i="32"/>
  <c r="M2420" i="32"/>
  <c r="L2420" i="32"/>
  <c r="M2419" i="32"/>
  <c r="L2419" i="32"/>
  <c r="M2418" i="32"/>
  <c r="L2418" i="32"/>
  <c r="M2417" i="32"/>
  <c r="L2417" i="32"/>
  <c r="M2416" i="32"/>
  <c r="L2416" i="32"/>
  <c r="M2415" i="32"/>
  <c r="L2415" i="32"/>
  <c r="M2414" i="32"/>
  <c r="L2414" i="32"/>
  <c r="M2413" i="32"/>
  <c r="L2413" i="32"/>
  <c r="M2412" i="32"/>
  <c r="L2412" i="32"/>
  <c r="M2411" i="32"/>
  <c r="L2411" i="32"/>
  <c r="M2410" i="32"/>
  <c r="L2410" i="32"/>
  <c r="M2409" i="32"/>
  <c r="L2409" i="32"/>
  <c r="M2408" i="32"/>
  <c r="L2408" i="32"/>
  <c r="M2407" i="32"/>
  <c r="L2407" i="32"/>
  <c r="M2406" i="32"/>
  <c r="L2406" i="32"/>
  <c r="M2405" i="32"/>
  <c r="L2405" i="32"/>
  <c r="M2404" i="32"/>
  <c r="L2404" i="32"/>
  <c r="M2403" i="32"/>
  <c r="L2403" i="32"/>
  <c r="M2402" i="32"/>
  <c r="L2402" i="32"/>
  <c r="M2401" i="32"/>
  <c r="L2401" i="32"/>
  <c r="M2400" i="32"/>
  <c r="L2400" i="32"/>
  <c r="M2399" i="32"/>
  <c r="L2399" i="32"/>
  <c r="M2398" i="32"/>
  <c r="L2398" i="32"/>
  <c r="M2397" i="32"/>
  <c r="L2397" i="32"/>
  <c r="M2396" i="32"/>
  <c r="L2396" i="32"/>
  <c r="M2395" i="32"/>
  <c r="L2395" i="32"/>
  <c r="M2394" i="32"/>
  <c r="L2394" i="32"/>
  <c r="M2393" i="32"/>
  <c r="L2393" i="32"/>
  <c r="M2392" i="32"/>
  <c r="L2392" i="32"/>
  <c r="M2391" i="32"/>
  <c r="L2391" i="32"/>
  <c r="M2390" i="32"/>
  <c r="L2390" i="32"/>
  <c r="M2389" i="32"/>
  <c r="L2389" i="32"/>
  <c r="M2388" i="32"/>
  <c r="L2388" i="32"/>
  <c r="M2387" i="32"/>
  <c r="L2387" i="32"/>
  <c r="M2386" i="32"/>
  <c r="L2386" i="32"/>
  <c r="M2385" i="32"/>
  <c r="L2385" i="32"/>
  <c r="M2384" i="32"/>
  <c r="L2384" i="32"/>
  <c r="M2383" i="32"/>
  <c r="L2383" i="32"/>
  <c r="M2382" i="32"/>
  <c r="L2382" i="32"/>
  <c r="M2381" i="32"/>
  <c r="L2381" i="32"/>
  <c r="M2380" i="32"/>
  <c r="L2380" i="32"/>
  <c r="M2379" i="32"/>
  <c r="L2379" i="32"/>
  <c r="M2378" i="32"/>
  <c r="L2378" i="32"/>
  <c r="M2377" i="32"/>
  <c r="L2377" i="32"/>
  <c r="M2376" i="32"/>
  <c r="L2376" i="32"/>
  <c r="M2375" i="32"/>
  <c r="L2375" i="32"/>
  <c r="M2374" i="32"/>
  <c r="L2374" i="32"/>
  <c r="M2373" i="32"/>
  <c r="L2373" i="32"/>
  <c r="M2372" i="32"/>
  <c r="L2372" i="32"/>
  <c r="M2371" i="32"/>
  <c r="L2371" i="32"/>
  <c r="M2370" i="32"/>
  <c r="L2370" i="32"/>
  <c r="M2369" i="32"/>
  <c r="L2369" i="32"/>
  <c r="M2368" i="32"/>
  <c r="L2368" i="32"/>
  <c r="M2367" i="32"/>
  <c r="L2367" i="32"/>
  <c r="M2366" i="32"/>
  <c r="L2366" i="32"/>
  <c r="M2365" i="32"/>
  <c r="L2365" i="32"/>
  <c r="M2364" i="32"/>
  <c r="L2364" i="32"/>
  <c r="M2363" i="32"/>
  <c r="L2363" i="32"/>
  <c r="M2362" i="32"/>
  <c r="L2362" i="32"/>
  <c r="M2361" i="32"/>
  <c r="L2361" i="32"/>
  <c r="M2360" i="32"/>
  <c r="L2360" i="32"/>
  <c r="M2359" i="32"/>
  <c r="L2359" i="32"/>
  <c r="M2358" i="32"/>
  <c r="L2358" i="32"/>
  <c r="M2357" i="32"/>
  <c r="L2357" i="32"/>
  <c r="M2356" i="32"/>
  <c r="L2356" i="32"/>
  <c r="M2355" i="32"/>
  <c r="L2355" i="32"/>
  <c r="M2354" i="32"/>
  <c r="L2354" i="32"/>
  <c r="M2353" i="32"/>
  <c r="L2353" i="32"/>
  <c r="M2352" i="32"/>
  <c r="L2352" i="32"/>
  <c r="M2351" i="32"/>
  <c r="L2351" i="32"/>
  <c r="M2350" i="32"/>
  <c r="L2350" i="32"/>
  <c r="M2349" i="32"/>
  <c r="L2349" i="32"/>
  <c r="M2348" i="32"/>
  <c r="L2348" i="32"/>
  <c r="M2347" i="32"/>
  <c r="L2347" i="32"/>
  <c r="M2346" i="32"/>
  <c r="L2346" i="32"/>
  <c r="M2345" i="32"/>
  <c r="L2345" i="32"/>
  <c r="M2344" i="32"/>
  <c r="L2344" i="32"/>
  <c r="M2343" i="32"/>
  <c r="L2343" i="32"/>
  <c r="M2342" i="32"/>
  <c r="L2342" i="32"/>
  <c r="M2341" i="32"/>
  <c r="L2341" i="32"/>
  <c r="M2340" i="32"/>
  <c r="L2340" i="32"/>
  <c r="M2339" i="32"/>
  <c r="L2339" i="32"/>
  <c r="M2338" i="32"/>
  <c r="L2338" i="32"/>
  <c r="M2337" i="32"/>
  <c r="L2337" i="32"/>
  <c r="M2336" i="32"/>
  <c r="L2336" i="32"/>
  <c r="M2335" i="32"/>
  <c r="L2335" i="32"/>
  <c r="M2334" i="32"/>
  <c r="L2334" i="32"/>
  <c r="M2333" i="32"/>
  <c r="L2333" i="32"/>
  <c r="M2332" i="32"/>
  <c r="L2332" i="32"/>
  <c r="M2331" i="32"/>
  <c r="L2331" i="32"/>
  <c r="M2330" i="32"/>
  <c r="L2330" i="32"/>
  <c r="M2329" i="32"/>
  <c r="L2329" i="32"/>
  <c r="M2328" i="32"/>
  <c r="L2328" i="32"/>
  <c r="M2327" i="32"/>
  <c r="L2327" i="32"/>
  <c r="M2326" i="32"/>
  <c r="L2326" i="32"/>
  <c r="M2325" i="32"/>
  <c r="L2325" i="32"/>
  <c r="M2324" i="32"/>
  <c r="L2324" i="32"/>
  <c r="M2323" i="32"/>
  <c r="L2323" i="32"/>
  <c r="M2322" i="32"/>
  <c r="L2322" i="32"/>
  <c r="M2321" i="32"/>
  <c r="L2321" i="32"/>
  <c r="M2320" i="32"/>
  <c r="L2320" i="32"/>
  <c r="M2319" i="32"/>
  <c r="L2319" i="32"/>
  <c r="M2318" i="32"/>
  <c r="L2318" i="32"/>
  <c r="M2317" i="32"/>
  <c r="L2317" i="32"/>
  <c r="M2316" i="32"/>
  <c r="L2316" i="32"/>
  <c r="M2315" i="32"/>
  <c r="L2315" i="32"/>
  <c r="M2314" i="32"/>
  <c r="L2314" i="32"/>
  <c r="M2313" i="32"/>
  <c r="L2313" i="32"/>
  <c r="M2312" i="32"/>
  <c r="L2312" i="32"/>
  <c r="M2311" i="32"/>
  <c r="L2311" i="32"/>
  <c r="M2310" i="32"/>
  <c r="L2310" i="32"/>
  <c r="M2309" i="32"/>
  <c r="L2309" i="32"/>
  <c r="M2308" i="32"/>
  <c r="L2308" i="32"/>
  <c r="M2307" i="32"/>
  <c r="L2307" i="32"/>
  <c r="M2306" i="32"/>
  <c r="L2306" i="32"/>
  <c r="M2305" i="32"/>
  <c r="L2305" i="32"/>
  <c r="M2304" i="32"/>
  <c r="L2304" i="32"/>
  <c r="M2303" i="32"/>
  <c r="L2303" i="32"/>
  <c r="M2302" i="32"/>
  <c r="L2302" i="32"/>
  <c r="M2301" i="32"/>
  <c r="L2301" i="32"/>
  <c r="M2300" i="32"/>
  <c r="L2300" i="32"/>
  <c r="M2299" i="32"/>
  <c r="L2299" i="32"/>
  <c r="M2298" i="32"/>
  <c r="L2298" i="32"/>
  <c r="M2297" i="32"/>
  <c r="L2297" i="32"/>
  <c r="M2296" i="32"/>
  <c r="L2296" i="32"/>
  <c r="M2295" i="32"/>
  <c r="L2295" i="32"/>
  <c r="M2294" i="32"/>
  <c r="L2294" i="32"/>
  <c r="M2293" i="32"/>
  <c r="L2293" i="32"/>
  <c r="M2292" i="32"/>
  <c r="L2292" i="32"/>
  <c r="M2291" i="32"/>
  <c r="L2291" i="32"/>
  <c r="M2290" i="32"/>
  <c r="L2290" i="32"/>
  <c r="M2289" i="32"/>
  <c r="L2289" i="32"/>
  <c r="M2288" i="32"/>
  <c r="L2288" i="32"/>
  <c r="M2287" i="32"/>
  <c r="L2287" i="32"/>
  <c r="M2286" i="32"/>
  <c r="L2286" i="32"/>
  <c r="M2285" i="32"/>
  <c r="L2285" i="32"/>
  <c r="M2284" i="32"/>
  <c r="L2284" i="32"/>
  <c r="M2283" i="32"/>
  <c r="L2283" i="32"/>
  <c r="M2282" i="32"/>
  <c r="L2282" i="32"/>
  <c r="M2281" i="32"/>
  <c r="L2281" i="32"/>
  <c r="M2280" i="32"/>
  <c r="L2280" i="32"/>
  <c r="M2279" i="32"/>
  <c r="L2279" i="32"/>
  <c r="M2278" i="32"/>
  <c r="L2278" i="32"/>
  <c r="M2277" i="32"/>
  <c r="L2277" i="32"/>
  <c r="M2276" i="32"/>
  <c r="L2276" i="32"/>
  <c r="M2275" i="32"/>
  <c r="L2275" i="32"/>
  <c r="M2274" i="32"/>
  <c r="L2274" i="32"/>
  <c r="M2273" i="32"/>
  <c r="L2273" i="32"/>
  <c r="M2272" i="32"/>
  <c r="L2272" i="32"/>
  <c r="M2271" i="32"/>
  <c r="L2271" i="32"/>
  <c r="M2270" i="32"/>
  <c r="L2270" i="32"/>
  <c r="M2269" i="32"/>
  <c r="L2269" i="32"/>
  <c r="M2268" i="32"/>
  <c r="L2268" i="32"/>
  <c r="M2267" i="32"/>
  <c r="L2267" i="32"/>
  <c r="M2266" i="32"/>
  <c r="L2266" i="32"/>
  <c r="M2265" i="32"/>
  <c r="L2265" i="32"/>
  <c r="M2264" i="32"/>
  <c r="L2264" i="32"/>
  <c r="M2263" i="32"/>
  <c r="L2263" i="32"/>
  <c r="M2262" i="32"/>
  <c r="L2262" i="32"/>
  <c r="M2261" i="32"/>
  <c r="L2261" i="32"/>
  <c r="M2260" i="32"/>
  <c r="L2260" i="32"/>
  <c r="M2259" i="32"/>
  <c r="L2259" i="32"/>
  <c r="M2258" i="32"/>
  <c r="L2258" i="32"/>
  <c r="M2257" i="32"/>
  <c r="L2257" i="32"/>
  <c r="M2256" i="32"/>
  <c r="L2256" i="32"/>
  <c r="M2255" i="32"/>
  <c r="L2255" i="32"/>
  <c r="M2254" i="32"/>
  <c r="L2254" i="32"/>
  <c r="M2253" i="32"/>
  <c r="L2253" i="32"/>
  <c r="M2252" i="32"/>
  <c r="L2252" i="32"/>
  <c r="M2251" i="32"/>
  <c r="L2251" i="32"/>
  <c r="M2250" i="32"/>
  <c r="L2250" i="32"/>
  <c r="M2249" i="32"/>
  <c r="L2249" i="32"/>
  <c r="M2248" i="32"/>
  <c r="L2248" i="32"/>
  <c r="M2247" i="32"/>
  <c r="L2247" i="32"/>
  <c r="M2246" i="32"/>
  <c r="L2246" i="32"/>
  <c r="M2245" i="32"/>
  <c r="L2245" i="32"/>
  <c r="M2244" i="32"/>
  <c r="L2244" i="32"/>
  <c r="M2243" i="32"/>
  <c r="L2243" i="32"/>
  <c r="M2242" i="32"/>
  <c r="L2242" i="32"/>
  <c r="M2241" i="32"/>
  <c r="L2241" i="32"/>
  <c r="M2240" i="32"/>
  <c r="L2240" i="32"/>
  <c r="M2239" i="32"/>
  <c r="L2239" i="32"/>
  <c r="M2238" i="32"/>
  <c r="L2238" i="32"/>
  <c r="M2237" i="32"/>
  <c r="L2237" i="32"/>
  <c r="M2236" i="32"/>
  <c r="L2236" i="32"/>
  <c r="M2235" i="32"/>
  <c r="L2235" i="32"/>
  <c r="M2234" i="32"/>
  <c r="L2234" i="32"/>
  <c r="M2233" i="32"/>
  <c r="L2233" i="32"/>
  <c r="M2232" i="32"/>
  <c r="L2232" i="32"/>
  <c r="M2231" i="32"/>
  <c r="L2231" i="32"/>
  <c r="M2230" i="32"/>
  <c r="L2230" i="32"/>
  <c r="M2229" i="32"/>
  <c r="L2229" i="32"/>
  <c r="M2228" i="32"/>
  <c r="L2228" i="32"/>
  <c r="M2227" i="32"/>
  <c r="L2227" i="32"/>
  <c r="M2226" i="32"/>
  <c r="L2226" i="32"/>
  <c r="M2225" i="32"/>
  <c r="L2225" i="32"/>
  <c r="M2224" i="32"/>
  <c r="L2224" i="32"/>
  <c r="M2223" i="32"/>
  <c r="L2223" i="32"/>
  <c r="M2222" i="32"/>
  <c r="L2222" i="32"/>
  <c r="M2221" i="32"/>
  <c r="L2221" i="32"/>
  <c r="M2220" i="32"/>
  <c r="L2220" i="32"/>
  <c r="M2219" i="32"/>
  <c r="L2219" i="32"/>
  <c r="M2218" i="32"/>
  <c r="L2218" i="32"/>
  <c r="M2217" i="32"/>
  <c r="L2217" i="32"/>
  <c r="M2216" i="32"/>
  <c r="L2216" i="32"/>
  <c r="M2215" i="32"/>
  <c r="L2215" i="32"/>
  <c r="M2214" i="32"/>
  <c r="L2214" i="32"/>
  <c r="M2213" i="32"/>
  <c r="L2213" i="32"/>
  <c r="M2212" i="32"/>
  <c r="L2212" i="32"/>
  <c r="M2211" i="32"/>
  <c r="L2211" i="32"/>
  <c r="M2210" i="32"/>
  <c r="L2210" i="32"/>
  <c r="M2209" i="32"/>
  <c r="L2209" i="32"/>
  <c r="M2208" i="32"/>
  <c r="L2208" i="32"/>
  <c r="M2207" i="32"/>
  <c r="L2207" i="32"/>
  <c r="M2206" i="32"/>
  <c r="L2206" i="32"/>
  <c r="M2205" i="32"/>
  <c r="L2205" i="32"/>
  <c r="M2204" i="32"/>
  <c r="L2204" i="32"/>
  <c r="M2203" i="32"/>
  <c r="L2203" i="32"/>
  <c r="M2202" i="32"/>
  <c r="L2202" i="32"/>
  <c r="M2201" i="32"/>
  <c r="L2201" i="32"/>
  <c r="M2200" i="32"/>
  <c r="L2200" i="32"/>
  <c r="M2199" i="32"/>
  <c r="L2199" i="32"/>
  <c r="M2198" i="32"/>
  <c r="L2198" i="32"/>
  <c r="M2197" i="32"/>
  <c r="L2197" i="32"/>
  <c r="M2196" i="32"/>
  <c r="L2196" i="32"/>
  <c r="M2195" i="32"/>
  <c r="L2195" i="32"/>
  <c r="M2194" i="32"/>
  <c r="L2194" i="32"/>
  <c r="M2193" i="32"/>
  <c r="L2193" i="32"/>
  <c r="M2192" i="32"/>
  <c r="L2192" i="32"/>
  <c r="M2191" i="32"/>
  <c r="L2191" i="32"/>
  <c r="M2190" i="32"/>
  <c r="L2190" i="32"/>
  <c r="M2189" i="32"/>
  <c r="L2189" i="32"/>
  <c r="M2188" i="32"/>
  <c r="L2188" i="32"/>
  <c r="M2187" i="32"/>
  <c r="L2187" i="32"/>
  <c r="M2186" i="32"/>
  <c r="L2186" i="32"/>
  <c r="M2185" i="32"/>
  <c r="L2185" i="32"/>
  <c r="M2184" i="32"/>
  <c r="L2184" i="32"/>
  <c r="M2183" i="32"/>
  <c r="L2183" i="32"/>
  <c r="M2182" i="32"/>
  <c r="L2182" i="32"/>
  <c r="M2181" i="32"/>
  <c r="L2181" i="32"/>
  <c r="M2180" i="32"/>
  <c r="L2180" i="32"/>
  <c r="M2179" i="32"/>
  <c r="L2179" i="32"/>
  <c r="M2178" i="32"/>
  <c r="L2178" i="32"/>
  <c r="M2177" i="32"/>
  <c r="L2177" i="32"/>
  <c r="M2176" i="32"/>
  <c r="L2176" i="32"/>
  <c r="M2175" i="32"/>
  <c r="L2175" i="32"/>
  <c r="M2174" i="32"/>
  <c r="L2174" i="32"/>
  <c r="M2173" i="32"/>
  <c r="L2173" i="32"/>
  <c r="M2172" i="32"/>
  <c r="L2172" i="32"/>
  <c r="M2171" i="32"/>
  <c r="L2171" i="32"/>
  <c r="M2170" i="32"/>
  <c r="L2170" i="32"/>
  <c r="M2169" i="32"/>
  <c r="L2169" i="32"/>
  <c r="M2168" i="32"/>
  <c r="L2168" i="32"/>
  <c r="M2167" i="32"/>
  <c r="L2167" i="32"/>
  <c r="M2166" i="32"/>
  <c r="L2166" i="32"/>
  <c r="M2165" i="32"/>
  <c r="L2165" i="32"/>
  <c r="M2164" i="32"/>
  <c r="L2164" i="32"/>
  <c r="M2163" i="32"/>
  <c r="L2163" i="32"/>
  <c r="M2162" i="32"/>
  <c r="L2162" i="32"/>
  <c r="M2161" i="32"/>
  <c r="L2161" i="32"/>
  <c r="M2160" i="32"/>
  <c r="L2160" i="32"/>
  <c r="M2159" i="32"/>
  <c r="L2159" i="32"/>
  <c r="M2158" i="32"/>
  <c r="L2158" i="32"/>
  <c r="M2157" i="32"/>
  <c r="L2157" i="32"/>
  <c r="M2156" i="32"/>
  <c r="L2156" i="32"/>
  <c r="M2155" i="32"/>
  <c r="L2155" i="32"/>
  <c r="M2154" i="32"/>
  <c r="L2154" i="32"/>
  <c r="M2153" i="32"/>
  <c r="L2153" i="32"/>
  <c r="M2152" i="32"/>
  <c r="L2152" i="32"/>
  <c r="M2151" i="32"/>
  <c r="L2151" i="32"/>
  <c r="M2150" i="32"/>
  <c r="L2150" i="32"/>
  <c r="M2149" i="32"/>
  <c r="L2149" i="32"/>
  <c r="M2148" i="32"/>
  <c r="L2148" i="32"/>
  <c r="M2147" i="32"/>
  <c r="L2147" i="32"/>
  <c r="M2146" i="32"/>
  <c r="L2146" i="32"/>
  <c r="M2145" i="32"/>
  <c r="L2145" i="32"/>
  <c r="M2144" i="32"/>
  <c r="L2144" i="32"/>
  <c r="M2143" i="32"/>
  <c r="L2143" i="32"/>
  <c r="M2142" i="32"/>
  <c r="L2142" i="32"/>
  <c r="M2141" i="32"/>
  <c r="L2141" i="32"/>
  <c r="M2140" i="32"/>
  <c r="L2140" i="32"/>
  <c r="M2139" i="32"/>
  <c r="L2139" i="32"/>
  <c r="M2138" i="32"/>
  <c r="L2138" i="32"/>
  <c r="M2137" i="32"/>
  <c r="L2137" i="32"/>
  <c r="M2136" i="32"/>
  <c r="L2136" i="32"/>
  <c r="M2135" i="32"/>
  <c r="L2135" i="32"/>
  <c r="M2134" i="32"/>
  <c r="L2134" i="32"/>
  <c r="M2133" i="32"/>
  <c r="L2133" i="32"/>
  <c r="M2132" i="32"/>
  <c r="L2132" i="32"/>
  <c r="M2131" i="32"/>
  <c r="L2131" i="32"/>
  <c r="M2130" i="32"/>
  <c r="L2130" i="32"/>
  <c r="M2129" i="32"/>
  <c r="L2129" i="32"/>
  <c r="M2128" i="32"/>
  <c r="L2128" i="32"/>
  <c r="M2127" i="32"/>
  <c r="L2127" i="32"/>
  <c r="M2126" i="32"/>
  <c r="L2126" i="32"/>
  <c r="M2125" i="32"/>
  <c r="L2125" i="32"/>
  <c r="M2124" i="32"/>
  <c r="L2124" i="32"/>
  <c r="M2123" i="32"/>
  <c r="L2123" i="32"/>
  <c r="M2122" i="32"/>
  <c r="L2122" i="32"/>
  <c r="M2121" i="32"/>
  <c r="L2121" i="32"/>
  <c r="M2120" i="32"/>
  <c r="L2120" i="32"/>
  <c r="M2119" i="32"/>
  <c r="L2119" i="32"/>
  <c r="M2118" i="32"/>
  <c r="L2118" i="32"/>
  <c r="M2117" i="32"/>
  <c r="L2117" i="32"/>
  <c r="M2116" i="32"/>
  <c r="L2116" i="32"/>
  <c r="M2115" i="32"/>
  <c r="L2115" i="32"/>
  <c r="M2114" i="32"/>
  <c r="L2114" i="32"/>
  <c r="M2113" i="32"/>
  <c r="L2113" i="32"/>
  <c r="M2112" i="32"/>
  <c r="L2112" i="32"/>
  <c r="M2111" i="32"/>
  <c r="L2111" i="32"/>
  <c r="M2110" i="32"/>
  <c r="L2110" i="32"/>
  <c r="M2109" i="32"/>
  <c r="L2109" i="32"/>
  <c r="M2108" i="32"/>
  <c r="L2108" i="32"/>
  <c r="M2107" i="32"/>
  <c r="L2107" i="32"/>
  <c r="M2106" i="32"/>
  <c r="L2106" i="32"/>
  <c r="M2105" i="32"/>
  <c r="L2105" i="32"/>
  <c r="M2104" i="32"/>
  <c r="L2104" i="32"/>
  <c r="M2103" i="32"/>
  <c r="L2103" i="32"/>
  <c r="M2102" i="32"/>
  <c r="L2102" i="32"/>
  <c r="M2101" i="32"/>
  <c r="L2101" i="32"/>
  <c r="M2100" i="32"/>
  <c r="L2100" i="32"/>
  <c r="M2099" i="32"/>
  <c r="L2099" i="32"/>
  <c r="M2098" i="32"/>
  <c r="L2098" i="32"/>
  <c r="M2097" i="32"/>
  <c r="L2097" i="32"/>
  <c r="M2096" i="32"/>
  <c r="L2096" i="32"/>
  <c r="M2095" i="32"/>
  <c r="L2095" i="32"/>
  <c r="M2094" i="32"/>
  <c r="L2094" i="32"/>
  <c r="M2093" i="32"/>
  <c r="L2093" i="32"/>
  <c r="M2092" i="32"/>
  <c r="L2092" i="32"/>
  <c r="M2091" i="32"/>
  <c r="L2091" i="32"/>
  <c r="M2090" i="32"/>
  <c r="L2090" i="32"/>
  <c r="M2089" i="32"/>
  <c r="L2089" i="32"/>
  <c r="M2088" i="32"/>
  <c r="L2088" i="32"/>
  <c r="M2087" i="32"/>
  <c r="L2087" i="32"/>
  <c r="M2086" i="32"/>
  <c r="L2086" i="32"/>
  <c r="M2085" i="32"/>
  <c r="L2085" i="32"/>
  <c r="M2084" i="32"/>
  <c r="L2084" i="32"/>
  <c r="M2083" i="32"/>
  <c r="L2083" i="32"/>
  <c r="M2082" i="32"/>
  <c r="L2082" i="32"/>
  <c r="M2081" i="32"/>
  <c r="L2081" i="32"/>
  <c r="M2080" i="32"/>
  <c r="L2080" i="32"/>
  <c r="M2079" i="32"/>
  <c r="L2079" i="32"/>
  <c r="M2078" i="32"/>
  <c r="L2078" i="32"/>
  <c r="M2077" i="32"/>
  <c r="L2077" i="32"/>
  <c r="M2076" i="32"/>
  <c r="L2076" i="32"/>
  <c r="M2075" i="32"/>
  <c r="L2075" i="32"/>
  <c r="M2074" i="32"/>
  <c r="L2074" i="32"/>
  <c r="M2073" i="32"/>
  <c r="L2073" i="32"/>
  <c r="M2072" i="32"/>
  <c r="L2072" i="32"/>
  <c r="M2071" i="32"/>
  <c r="L2071" i="32"/>
  <c r="M2070" i="32"/>
  <c r="L2070" i="32"/>
  <c r="M2069" i="32"/>
  <c r="L2069" i="32"/>
  <c r="M2068" i="32"/>
  <c r="L2068" i="32"/>
  <c r="M2067" i="32"/>
  <c r="L2067" i="32"/>
  <c r="M2066" i="32"/>
  <c r="L2066" i="32"/>
  <c r="M2065" i="32"/>
  <c r="L2065" i="32"/>
  <c r="M2064" i="32"/>
  <c r="L2064" i="32"/>
  <c r="M2063" i="32"/>
  <c r="L2063" i="32"/>
  <c r="M2062" i="32"/>
  <c r="L2062" i="32"/>
  <c r="M2061" i="32"/>
  <c r="L2061" i="32"/>
  <c r="M2060" i="32"/>
  <c r="L2060" i="32"/>
  <c r="M2059" i="32"/>
  <c r="L2059" i="32"/>
  <c r="M2058" i="32"/>
  <c r="L2058" i="32"/>
  <c r="M2057" i="32"/>
  <c r="L2057" i="32"/>
  <c r="M2056" i="32"/>
  <c r="L2056" i="32"/>
  <c r="M2055" i="32"/>
  <c r="L2055" i="32"/>
  <c r="M2054" i="32"/>
  <c r="L2054" i="32"/>
  <c r="M2053" i="32"/>
  <c r="L2053" i="32"/>
  <c r="M2052" i="32"/>
  <c r="L2052" i="32"/>
  <c r="M2051" i="32"/>
  <c r="L2051" i="32"/>
  <c r="M2050" i="32"/>
  <c r="L2050" i="32"/>
  <c r="M2049" i="32"/>
  <c r="L2049" i="32"/>
  <c r="M2048" i="32"/>
  <c r="L2048" i="32"/>
  <c r="M2047" i="32"/>
  <c r="L2047" i="32"/>
  <c r="M2046" i="32"/>
  <c r="L2046" i="32"/>
  <c r="M2045" i="32"/>
  <c r="L2045" i="32"/>
  <c r="M2044" i="32"/>
  <c r="L2044" i="32"/>
  <c r="M2043" i="32"/>
  <c r="L2043" i="32"/>
  <c r="M2042" i="32"/>
  <c r="L2042" i="32"/>
  <c r="M2041" i="32"/>
  <c r="L2041" i="32"/>
  <c r="M2040" i="32"/>
  <c r="L2040" i="32"/>
  <c r="M2039" i="32"/>
  <c r="L2039" i="32"/>
  <c r="M2038" i="32"/>
  <c r="L2038" i="32"/>
  <c r="M2037" i="32"/>
  <c r="L2037" i="32"/>
  <c r="M2036" i="32"/>
  <c r="L2036" i="32"/>
  <c r="M2035" i="32"/>
  <c r="L2035" i="32"/>
  <c r="M2034" i="32"/>
  <c r="L2034" i="32"/>
  <c r="M2033" i="32"/>
  <c r="L2033" i="32"/>
  <c r="M2032" i="32"/>
  <c r="L2032" i="32"/>
  <c r="M2031" i="32"/>
  <c r="L2031" i="32"/>
  <c r="M2030" i="32"/>
  <c r="L2030" i="32"/>
  <c r="M2029" i="32"/>
  <c r="L2029" i="32"/>
  <c r="M2028" i="32"/>
  <c r="L2028" i="32"/>
  <c r="M2027" i="32"/>
  <c r="L2027" i="32"/>
  <c r="M2026" i="32"/>
  <c r="L2026" i="32"/>
  <c r="M2025" i="32"/>
  <c r="L2025" i="32"/>
  <c r="M2024" i="32"/>
  <c r="L2024" i="32"/>
  <c r="M2023" i="32"/>
  <c r="L2023" i="32"/>
  <c r="M2022" i="32"/>
  <c r="L2022" i="32"/>
  <c r="M2021" i="32"/>
  <c r="L2021" i="32"/>
  <c r="M2020" i="32"/>
  <c r="L2020" i="32"/>
  <c r="M2019" i="32"/>
  <c r="L2019" i="32"/>
  <c r="M2018" i="32"/>
  <c r="L2018" i="32"/>
  <c r="M2017" i="32"/>
  <c r="L2017" i="32"/>
  <c r="M2016" i="32"/>
  <c r="L2016" i="32"/>
  <c r="M2015" i="32"/>
  <c r="L2015" i="32"/>
  <c r="M2014" i="32"/>
  <c r="L2014" i="32"/>
  <c r="M2013" i="32"/>
  <c r="L2013" i="32"/>
  <c r="M2012" i="32"/>
  <c r="L2012" i="32"/>
  <c r="M2011" i="32"/>
  <c r="L2011" i="32"/>
  <c r="M2010" i="32"/>
  <c r="L2010" i="32"/>
  <c r="M2009" i="32"/>
  <c r="L2009" i="32"/>
  <c r="M2008" i="32"/>
  <c r="L2008" i="32"/>
  <c r="M2007" i="32"/>
  <c r="L2007" i="32"/>
  <c r="M2006" i="32"/>
  <c r="L2006" i="32"/>
  <c r="M2005" i="32"/>
  <c r="L2005" i="32"/>
  <c r="M2004" i="32"/>
  <c r="L2004" i="32"/>
  <c r="M2003" i="32"/>
  <c r="L2003" i="32"/>
  <c r="M2002" i="32"/>
  <c r="L2002" i="32"/>
  <c r="M2001" i="32"/>
  <c r="L2001" i="32"/>
  <c r="M2000" i="32"/>
  <c r="L2000" i="32"/>
  <c r="M1999" i="32"/>
  <c r="L1999" i="32"/>
  <c r="M1998" i="32"/>
  <c r="L1998" i="32"/>
  <c r="M1997" i="32"/>
  <c r="L1997" i="32"/>
  <c r="M1996" i="32"/>
  <c r="L1996" i="32"/>
  <c r="M1995" i="32"/>
  <c r="L1995" i="32"/>
  <c r="M1994" i="32"/>
  <c r="L1994" i="32"/>
  <c r="M1993" i="32"/>
  <c r="L1993" i="32"/>
  <c r="M1992" i="32"/>
  <c r="L1992" i="32"/>
  <c r="M1991" i="32"/>
  <c r="L1991" i="32"/>
  <c r="M1990" i="32"/>
  <c r="L1990" i="32"/>
  <c r="M1989" i="32"/>
  <c r="L1989" i="32"/>
  <c r="M1988" i="32"/>
  <c r="L1988" i="32"/>
  <c r="M1987" i="32"/>
  <c r="L1987" i="32"/>
  <c r="M1986" i="32"/>
  <c r="L1986" i="32"/>
  <c r="M1985" i="32"/>
  <c r="L1985" i="32"/>
  <c r="M1984" i="32"/>
  <c r="L1984" i="32"/>
  <c r="M1983" i="32"/>
  <c r="L1983" i="32"/>
  <c r="M1982" i="32"/>
  <c r="L1982" i="32"/>
  <c r="M1981" i="32"/>
  <c r="L1981" i="32"/>
  <c r="M1980" i="32"/>
  <c r="L1980" i="32"/>
  <c r="M1979" i="32"/>
  <c r="L1979" i="32"/>
  <c r="M1978" i="32"/>
  <c r="L1978" i="32"/>
  <c r="M1977" i="32"/>
  <c r="L1977" i="32"/>
  <c r="M1976" i="32"/>
  <c r="L1976" i="32"/>
  <c r="M1975" i="32"/>
  <c r="L1975" i="32"/>
  <c r="M1974" i="32"/>
  <c r="L1974" i="32"/>
  <c r="M1973" i="32"/>
  <c r="L1973" i="32"/>
  <c r="M1972" i="32"/>
  <c r="L1972" i="32"/>
  <c r="M1971" i="32"/>
  <c r="L1971" i="32"/>
  <c r="M1970" i="32"/>
  <c r="L1970" i="32"/>
  <c r="M1969" i="32"/>
  <c r="L1969" i="32"/>
  <c r="M1968" i="32"/>
  <c r="L1968" i="32"/>
  <c r="M1967" i="32"/>
  <c r="L1967" i="32"/>
  <c r="M1966" i="32"/>
  <c r="L1966" i="32"/>
  <c r="M1965" i="32"/>
  <c r="L1965" i="32"/>
  <c r="M1964" i="32"/>
  <c r="L1964" i="32"/>
  <c r="M1963" i="32"/>
  <c r="L1963" i="32"/>
  <c r="M1962" i="32"/>
  <c r="L1962" i="32"/>
  <c r="M1961" i="32"/>
  <c r="L1961" i="32"/>
  <c r="M1960" i="32"/>
  <c r="L1960" i="32"/>
  <c r="M1959" i="32"/>
  <c r="L1959" i="32"/>
  <c r="M1958" i="32"/>
  <c r="L1958" i="32"/>
  <c r="M1957" i="32"/>
  <c r="L1957" i="32"/>
  <c r="M1956" i="32"/>
  <c r="L1956" i="32"/>
  <c r="M1955" i="32"/>
  <c r="L1955" i="32"/>
  <c r="M1954" i="32"/>
  <c r="L1954" i="32"/>
  <c r="M1953" i="32"/>
  <c r="L1953" i="32"/>
  <c r="M1952" i="32"/>
  <c r="L1952" i="32"/>
  <c r="M1951" i="32"/>
  <c r="L1951" i="32"/>
  <c r="M1950" i="32"/>
  <c r="L1950" i="32"/>
  <c r="M1949" i="32"/>
  <c r="L1949" i="32"/>
  <c r="M1948" i="32"/>
  <c r="L1948" i="32"/>
  <c r="M1947" i="32"/>
  <c r="L1947" i="32"/>
  <c r="M1946" i="32"/>
  <c r="L1946" i="32"/>
  <c r="M1945" i="32"/>
  <c r="L1945" i="32"/>
  <c r="M1944" i="32"/>
  <c r="L1944" i="32"/>
  <c r="M1943" i="32"/>
  <c r="L1943" i="32"/>
  <c r="M1942" i="32"/>
  <c r="L1942" i="32"/>
  <c r="M1941" i="32"/>
  <c r="L1941" i="32"/>
  <c r="M1940" i="32"/>
  <c r="L1940" i="32"/>
  <c r="M1939" i="32"/>
  <c r="L1939" i="32"/>
  <c r="M1938" i="32"/>
  <c r="L1938" i="32"/>
  <c r="M1937" i="32"/>
  <c r="L1937" i="32"/>
  <c r="M1936" i="32"/>
  <c r="L1936" i="32"/>
  <c r="M1935" i="32"/>
  <c r="L1935" i="32"/>
  <c r="M1934" i="32"/>
  <c r="L1934" i="32"/>
  <c r="M1933" i="32"/>
  <c r="L1933" i="32"/>
  <c r="M1932" i="32"/>
  <c r="L1932" i="32"/>
  <c r="M1931" i="32"/>
  <c r="L1931" i="32"/>
  <c r="M1930" i="32"/>
  <c r="L1930" i="32"/>
  <c r="M1929" i="32"/>
  <c r="L1929" i="32"/>
  <c r="M1928" i="32"/>
  <c r="L1928" i="32"/>
  <c r="M1927" i="32"/>
  <c r="L1927" i="32"/>
  <c r="M1926" i="32"/>
  <c r="L1926" i="32"/>
  <c r="M1925" i="32"/>
  <c r="L1925" i="32"/>
  <c r="M1924" i="32"/>
  <c r="L1924" i="32"/>
  <c r="M1923" i="32"/>
  <c r="L1923" i="32"/>
  <c r="M1922" i="32"/>
  <c r="L1922" i="32"/>
  <c r="M1921" i="32"/>
  <c r="L1921" i="32"/>
  <c r="M1920" i="32"/>
  <c r="L1920" i="32"/>
  <c r="M1919" i="32"/>
  <c r="L1919" i="32"/>
  <c r="M1918" i="32"/>
  <c r="L1918" i="32"/>
  <c r="M1917" i="32"/>
  <c r="L1917" i="32"/>
  <c r="M1916" i="32"/>
  <c r="L1916" i="32"/>
  <c r="M1915" i="32"/>
  <c r="L1915" i="32"/>
  <c r="M1914" i="32"/>
  <c r="L1914" i="32"/>
  <c r="M1913" i="32"/>
  <c r="L1913" i="32"/>
  <c r="M1912" i="32"/>
  <c r="L1912" i="32"/>
  <c r="M1911" i="32"/>
  <c r="L1911" i="32"/>
  <c r="M1910" i="32"/>
  <c r="L1910" i="32"/>
  <c r="M1909" i="32"/>
  <c r="L1909" i="32"/>
  <c r="M1908" i="32"/>
  <c r="L1908" i="32"/>
  <c r="M1907" i="32"/>
  <c r="L1907" i="32"/>
  <c r="M1906" i="32"/>
  <c r="L1906" i="32"/>
  <c r="M1905" i="32"/>
  <c r="L1905" i="32"/>
  <c r="M1904" i="32"/>
  <c r="L1904" i="32"/>
  <c r="M1903" i="32"/>
  <c r="L1903" i="32"/>
  <c r="M1902" i="32"/>
  <c r="L1902" i="32"/>
  <c r="M1901" i="32"/>
  <c r="L1901" i="32"/>
  <c r="M1900" i="32"/>
  <c r="L1900" i="32"/>
  <c r="M1899" i="32"/>
  <c r="L1899" i="32"/>
  <c r="M1898" i="32"/>
  <c r="L1898" i="32"/>
  <c r="M1897" i="32"/>
  <c r="L1897" i="32"/>
  <c r="M1896" i="32"/>
  <c r="L1896" i="32"/>
  <c r="M1895" i="32"/>
  <c r="L1895" i="32"/>
  <c r="M1894" i="32"/>
  <c r="L1894" i="32"/>
  <c r="M1893" i="32"/>
  <c r="L1893" i="32"/>
  <c r="M1892" i="32"/>
  <c r="L1892" i="32"/>
  <c r="M1891" i="32"/>
  <c r="L1891" i="32"/>
  <c r="M1890" i="32"/>
  <c r="L1890" i="32"/>
  <c r="M1889" i="32"/>
  <c r="L1889" i="32"/>
  <c r="M1888" i="32"/>
  <c r="L1888" i="32"/>
  <c r="M1887" i="32"/>
  <c r="L1887" i="32"/>
  <c r="M1886" i="32"/>
  <c r="L1886" i="32"/>
  <c r="M1885" i="32"/>
  <c r="L1885" i="32"/>
  <c r="M1884" i="32"/>
  <c r="L1884" i="32"/>
  <c r="M1883" i="32"/>
  <c r="L1883" i="32"/>
  <c r="M1882" i="32"/>
  <c r="L1882" i="32"/>
  <c r="M1881" i="32"/>
  <c r="L1881" i="32"/>
  <c r="M1880" i="32"/>
  <c r="L1880" i="32"/>
  <c r="M1879" i="32"/>
  <c r="L1879" i="32"/>
  <c r="M1878" i="32"/>
  <c r="L1878" i="32"/>
  <c r="M1877" i="32"/>
  <c r="L1877" i="32"/>
  <c r="M1876" i="32"/>
  <c r="L1876" i="32"/>
  <c r="M1875" i="32"/>
  <c r="L1875" i="32"/>
  <c r="M1874" i="32"/>
  <c r="L1874" i="32"/>
  <c r="M1873" i="32"/>
  <c r="L1873" i="32"/>
  <c r="M1872" i="32"/>
  <c r="L1872" i="32"/>
  <c r="M1871" i="32"/>
  <c r="L1871" i="32"/>
  <c r="M1870" i="32"/>
  <c r="L1870" i="32"/>
  <c r="M1869" i="32"/>
  <c r="L1869" i="32"/>
  <c r="M1868" i="32"/>
  <c r="L1868" i="32"/>
  <c r="M1867" i="32"/>
  <c r="L1867" i="32"/>
  <c r="M1866" i="32"/>
  <c r="L1866" i="32"/>
  <c r="M1865" i="32"/>
  <c r="L1865" i="32"/>
  <c r="M1864" i="32"/>
  <c r="L1864" i="32"/>
  <c r="M1863" i="32"/>
  <c r="L1863" i="32"/>
  <c r="M1862" i="32"/>
  <c r="L1862" i="32"/>
  <c r="M1861" i="32"/>
  <c r="L1861" i="32"/>
  <c r="M1860" i="32"/>
  <c r="L1860" i="32"/>
  <c r="M1859" i="32"/>
  <c r="L1859" i="32"/>
  <c r="M1858" i="32"/>
  <c r="L1858" i="32"/>
  <c r="M1857" i="32"/>
  <c r="L1857" i="32"/>
  <c r="M1856" i="32"/>
  <c r="L1856" i="32"/>
  <c r="M1855" i="32"/>
  <c r="L1855" i="32"/>
  <c r="M1854" i="32"/>
  <c r="L1854" i="32"/>
  <c r="M1853" i="32"/>
  <c r="L1853" i="32"/>
  <c r="M1852" i="32"/>
  <c r="L1852" i="32"/>
  <c r="M1851" i="32"/>
  <c r="L1851" i="32"/>
  <c r="M1850" i="32"/>
  <c r="L1850" i="32"/>
  <c r="M1849" i="32"/>
  <c r="L1849" i="32"/>
  <c r="M1848" i="32"/>
  <c r="L1848" i="32"/>
  <c r="M1847" i="32"/>
  <c r="L1847" i="32"/>
  <c r="M1846" i="32"/>
  <c r="L1846" i="32"/>
  <c r="M1845" i="32"/>
  <c r="L1845" i="32"/>
  <c r="M1844" i="32"/>
  <c r="L1844" i="32"/>
  <c r="M1843" i="32"/>
  <c r="L1843" i="32"/>
  <c r="M1842" i="32"/>
  <c r="L1842" i="32"/>
  <c r="M1841" i="32"/>
  <c r="L1841" i="32"/>
  <c r="M1840" i="32"/>
  <c r="L1840" i="32"/>
  <c r="M1839" i="32"/>
  <c r="L1839" i="32"/>
  <c r="M1838" i="32"/>
  <c r="L1838" i="32"/>
  <c r="M1837" i="32"/>
  <c r="L1837" i="32"/>
  <c r="M1836" i="32"/>
  <c r="L1836" i="32"/>
  <c r="M1835" i="32"/>
  <c r="L1835" i="32"/>
  <c r="M1834" i="32"/>
  <c r="L1834" i="32"/>
  <c r="M1833" i="32"/>
  <c r="L1833" i="32"/>
  <c r="M1832" i="32"/>
  <c r="L1832" i="32"/>
  <c r="M1831" i="32"/>
  <c r="L1831" i="32"/>
  <c r="M1830" i="32"/>
  <c r="L1830" i="32"/>
  <c r="M1829" i="32"/>
  <c r="L1829" i="32"/>
  <c r="M1828" i="32"/>
  <c r="L1828" i="32"/>
  <c r="M1827" i="32"/>
  <c r="L1827" i="32"/>
  <c r="M1826" i="32"/>
  <c r="L1826" i="32"/>
  <c r="M1825" i="32"/>
  <c r="L1825" i="32"/>
  <c r="M1824" i="32"/>
  <c r="L1824" i="32"/>
  <c r="M1823" i="32"/>
  <c r="L1823" i="32"/>
  <c r="M1822" i="32"/>
  <c r="L1822" i="32"/>
  <c r="M1821" i="32"/>
  <c r="L1821" i="32"/>
  <c r="M1820" i="32"/>
  <c r="L1820" i="32"/>
  <c r="M1819" i="32"/>
  <c r="L1819" i="32"/>
  <c r="M1818" i="32"/>
  <c r="L1818" i="32"/>
  <c r="M1817" i="32"/>
  <c r="L1817" i="32"/>
  <c r="M1816" i="32"/>
  <c r="L1816" i="32"/>
  <c r="M1815" i="32"/>
  <c r="L1815" i="32"/>
  <c r="M1814" i="32"/>
  <c r="L1814" i="32"/>
  <c r="M1813" i="32"/>
  <c r="L1813" i="32"/>
  <c r="M1812" i="32"/>
  <c r="L1812" i="32"/>
  <c r="M1811" i="32"/>
  <c r="L1811" i="32"/>
  <c r="M1810" i="32"/>
  <c r="L1810" i="32"/>
  <c r="M1809" i="32"/>
  <c r="L1809" i="32"/>
  <c r="M1808" i="32"/>
  <c r="L1808" i="32"/>
  <c r="M1807" i="32"/>
  <c r="L1807" i="32"/>
  <c r="M1806" i="32"/>
  <c r="L1806" i="32"/>
  <c r="M1805" i="32"/>
  <c r="L1805" i="32"/>
  <c r="M1804" i="32"/>
  <c r="L1804" i="32"/>
  <c r="M1803" i="32"/>
  <c r="L1803" i="32"/>
  <c r="M1802" i="32"/>
  <c r="L1802" i="32"/>
  <c r="M1801" i="32"/>
  <c r="L1801" i="32"/>
  <c r="M1800" i="32"/>
  <c r="L1800" i="32"/>
  <c r="M1799" i="32"/>
  <c r="L1799" i="32"/>
  <c r="M1798" i="32"/>
  <c r="L1798" i="32"/>
  <c r="M1797" i="32"/>
  <c r="L1797" i="32"/>
  <c r="M1796" i="32"/>
  <c r="L1796" i="32"/>
  <c r="M1795" i="32"/>
  <c r="L1795" i="32"/>
  <c r="M1794" i="32"/>
  <c r="L1794" i="32"/>
  <c r="M1793" i="32"/>
  <c r="L1793" i="32"/>
  <c r="M1792" i="32"/>
  <c r="L1792" i="32"/>
  <c r="M1791" i="32"/>
  <c r="L1791" i="32"/>
  <c r="M1790" i="32"/>
  <c r="L1790" i="32"/>
  <c r="M1789" i="32"/>
  <c r="L1789" i="32"/>
  <c r="M1788" i="32"/>
  <c r="L1788" i="32"/>
  <c r="M1787" i="32"/>
  <c r="L1787" i="32"/>
  <c r="M1786" i="32"/>
  <c r="L1786" i="32"/>
  <c r="M1785" i="32"/>
  <c r="L1785" i="32"/>
  <c r="M1784" i="32"/>
  <c r="L1784" i="32"/>
  <c r="M1783" i="32"/>
  <c r="L1783" i="32"/>
  <c r="M1782" i="32"/>
  <c r="L1782" i="32"/>
  <c r="M1781" i="32"/>
  <c r="L1781" i="32"/>
  <c r="M1780" i="32"/>
  <c r="L1780" i="32"/>
  <c r="M1779" i="32"/>
  <c r="L1779" i="32"/>
  <c r="M1778" i="32"/>
  <c r="L1778" i="32"/>
  <c r="M1777" i="32"/>
  <c r="L1777" i="32"/>
  <c r="M1776" i="32"/>
  <c r="L1776" i="32"/>
  <c r="M1775" i="32"/>
  <c r="L1775" i="32"/>
  <c r="M1774" i="32"/>
  <c r="L1774" i="32"/>
  <c r="M1773" i="32"/>
  <c r="L1773" i="32"/>
  <c r="M1772" i="32"/>
  <c r="L1772" i="32"/>
  <c r="M1771" i="32"/>
  <c r="L1771" i="32"/>
  <c r="M1770" i="32"/>
  <c r="L1770" i="32"/>
  <c r="M1769" i="32"/>
  <c r="L1769" i="32"/>
  <c r="M1768" i="32"/>
  <c r="L1768" i="32"/>
  <c r="M1767" i="32"/>
  <c r="L1767" i="32"/>
  <c r="M1766" i="32"/>
  <c r="L1766" i="32"/>
  <c r="M1765" i="32"/>
  <c r="L1765" i="32"/>
  <c r="M1764" i="32"/>
  <c r="L1764" i="32"/>
  <c r="M1763" i="32"/>
  <c r="L1763" i="32"/>
  <c r="M1762" i="32"/>
  <c r="L1762" i="32"/>
  <c r="M1761" i="32"/>
  <c r="L1761" i="32"/>
  <c r="M1760" i="32"/>
  <c r="L1760" i="32"/>
  <c r="M1759" i="32"/>
  <c r="L1759" i="32"/>
  <c r="M1758" i="32"/>
  <c r="L1758" i="32"/>
  <c r="M1757" i="32"/>
  <c r="L1757" i="32"/>
  <c r="M1756" i="32"/>
  <c r="L1756" i="32"/>
  <c r="M1755" i="32"/>
  <c r="L1755" i="32"/>
  <c r="M1754" i="32"/>
  <c r="L1754" i="32"/>
  <c r="M1753" i="32"/>
  <c r="L1753" i="32"/>
  <c r="M1752" i="32"/>
  <c r="L1752" i="32"/>
  <c r="M1751" i="32"/>
  <c r="L1751" i="32"/>
  <c r="M1750" i="32"/>
  <c r="L1750" i="32"/>
  <c r="M1749" i="32"/>
  <c r="L1749" i="32"/>
  <c r="M1748" i="32"/>
  <c r="L1748" i="32"/>
  <c r="M1747" i="32"/>
  <c r="L1747" i="32"/>
  <c r="M1746" i="32"/>
  <c r="L1746" i="32"/>
  <c r="M1745" i="32"/>
  <c r="L1745" i="32"/>
  <c r="M1744" i="32"/>
  <c r="L1744" i="32"/>
  <c r="M1743" i="32"/>
  <c r="L1743" i="32"/>
  <c r="M1742" i="32"/>
  <c r="L1742" i="32"/>
  <c r="M1741" i="32"/>
  <c r="L1741" i="32"/>
  <c r="M1740" i="32"/>
  <c r="L1740" i="32"/>
  <c r="M1739" i="32"/>
  <c r="L1739" i="32"/>
  <c r="M1738" i="32"/>
  <c r="L1738" i="32"/>
  <c r="M1737" i="32"/>
  <c r="L1737" i="32"/>
  <c r="M1736" i="32"/>
  <c r="L1736" i="32"/>
  <c r="M1735" i="32"/>
  <c r="L1735" i="32"/>
  <c r="M1734" i="32"/>
  <c r="L1734" i="32"/>
  <c r="M1733" i="32"/>
  <c r="L1733" i="32"/>
  <c r="M1732" i="32"/>
  <c r="L1732" i="32"/>
  <c r="M1731" i="32"/>
  <c r="L1731" i="32"/>
  <c r="M1730" i="32"/>
  <c r="L1730" i="32"/>
  <c r="M1729" i="32"/>
  <c r="L1729" i="32"/>
  <c r="M1728" i="32"/>
  <c r="L1728" i="32"/>
  <c r="M1727" i="32"/>
  <c r="L1727" i="32"/>
  <c r="M1726" i="32"/>
  <c r="L1726" i="32"/>
  <c r="M1725" i="32"/>
  <c r="L1725" i="32"/>
  <c r="M1724" i="32"/>
  <c r="L1724" i="32"/>
  <c r="M1723" i="32"/>
  <c r="L1723" i="32"/>
  <c r="M1722" i="32"/>
  <c r="L1722" i="32"/>
  <c r="M1721" i="32"/>
  <c r="L1721" i="32"/>
  <c r="M1720" i="32"/>
  <c r="L1720" i="32"/>
  <c r="M1719" i="32"/>
  <c r="L1719" i="32"/>
  <c r="M1718" i="32"/>
  <c r="L1718" i="32"/>
  <c r="M1717" i="32"/>
  <c r="L1717" i="32"/>
  <c r="M1716" i="32"/>
  <c r="L1716" i="32"/>
  <c r="M1715" i="32"/>
  <c r="L1715" i="32"/>
  <c r="M1714" i="32"/>
  <c r="L1714" i="32"/>
  <c r="M1713" i="32"/>
  <c r="L1713" i="32"/>
  <c r="M1712" i="32"/>
  <c r="L1712" i="32"/>
  <c r="M1711" i="32"/>
  <c r="L1711" i="32"/>
  <c r="M1710" i="32"/>
  <c r="L1710" i="32"/>
  <c r="M1709" i="32"/>
  <c r="L1709" i="32"/>
  <c r="M1708" i="32"/>
  <c r="L1708" i="32"/>
  <c r="M1707" i="32"/>
  <c r="L1707" i="32"/>
  <c r="M1706" i="32"/>
  <c r="L1706" i="32"/>
  <c r="M1705" i="32"/>
  <c r="L1705" i="32"/>
  <c r="M1704" i="32"/>
  <c r="L1704" i="32"/>
  <c r="M1703" i="32"/>
  <c r="L1703" i="32"/>
  <c r="M1702" i="32"/>
  <c r="L1702" i="32"/>
  <c r="M1701" i="32"/>
  <c r="L1701" i="32"/>
  <c r="M1700" i="32"/>
  <c r="L1700" i="32"/>
  <c r="M1699" i="32"/>
  <c r="L1699" i="32"/>
  <c r="M1698" i="32"/>
  <c r="L1698" i="32"/>
  <c r="M1697" i="32"/>
  <c r="L1697" i="32"/>
  <c r="M1696" i="32"/>
  <c r="L1696" i="32"/>
  <c r="M1695" i="32"/>
  <c r="L1695" i="32"/>
  <c r="M1694" i="32"/>
  <c r="L1694" i="32"/>
  <c r="M1693" i="32"/>
  <c r="L1693" i="32"/>
  <c r="M1692" i="32"/>
  <c r="L1692" i="32"/>
  <c r="M1691" i="32"/>
  <c r="L1691" i="32"/>
  <c r="M1690" i="32"/>
  <c r="L1690" i="32"/>
  <c r="M1689" i="32"/>
  <c r="L1689" i="32"/>
  <c r="M1688" i="32"/>
  <c r="L1688" i="32"/>
  <c r="M1687" i="32"/>
  <c r="L1687" i="32"/>
  <c r="M1686" i="32"/>
  <c r="L1686" i="32"/>
  <c r="M1685" i="32"/>
  <c r="L1685" i="32"/>
  <c r="M1684" i="32"/>
  <c r="L1684" i="32"/>
  <c r="M1683" i="32"/>
  <c r="L1683" i="32"/>
  <c r="M1682" i="32"/>
  <c r="L1682" i="32"/>
  <c r="M1681" i="32"/>
  <c r="L1681" i="32"/>
  <c r="M1680" i="32"/>
  <c r="L1680" i="32"/>
  <c r="M1679" i="32"/>
  <c r="L1679" i="32"/>
  <c r="M1678" i="32"/>
  <c r="L1678" i="32"/>
  <c r="M1677" i="32"/>
  <c r="L1677" i="32"/>
  <c r="M1676" i="32"/>
  <c r="L1676" i="32"/>
  <c r="M1675" i="32"/>
  <c r="L1675" i="32"/>
  <c r="M1674" i="32"/>
  <c r="L1674" i="32"/>
  <c r="M1673" i="32"/>
  <c r="L1673" i="32"/>
  <c r="M1672" i="32"/>
  <c r="L1672" i="32"/>
  <c r="M1671" i="32"/>
  <c r="L1671" i="32"/>
  <c r="M1670" i="32"/>
  <c r="L1670" i="32"/>
  <c r="M1669" i="32"/>
  <c r="L1669" i="32"/>
  <c r="M1668" i="32"/>
  <c r="L1668" i="32"/>
  <c r="M1667" i="32"/>
  <c r="L1667" i="32"/>
  <c r="M1666" i="32"/>
  <c r="L1666" i="32"/>
  <c r="M1665" i="32"/>
  <c r="L1665" i="32"/>
  <c r="M1664" i="32"/>
  <c r="L1664" i="32"/>
  <c r="M1663" i="32"/>
  <c r="L1663" i="32"/>
  <c r="M1662" i="32"/>
  <c r="L1662" i="32"/>
  <c r="M1661" i="32"/>
  <c r="L1661" i="32"/>
  <c r="M1660" i="32"/>
  <c r="L1660" i="32"/>
  <c r="M1659" i="32"/>
  <c r="L1659" i="32"/>
  <c r="M1658" i="32"/>
  <c r="L1658" i="32"/>
  <c r="M1657" i="32"/>
  <c r="L1657" i="32"/>
  <c r="M1656" i="32"/>
  <c r="L1656" i="32"/>
  <c r="M1655" i="32"/>
  <c r="L1655" i="32"/>
  <c r="M1654" i="32"/>
  <c r="L1654" i="32"/>
  <c r="M1653" i="32"/>
  <c r="L1653" i="32"/>
  <c r="M1652" i="32"/>
  <c r="L1652" i="32"/>
  <c r="M1651" i="32"/>
  <c r="L1651" i="32"/>
  <c r="M1650" i="32"/>
  <c r="L1650" i="32"/>
  <c r="M1649" i="32"/>
  <c r="L1649" i="32"/>
  <c r="M1648" i="32"/>
  <c r="L1648" i="32"/>
  <c r="M1647" i="32"/>
  <c r="L1647" i="32"/>
  <c r="M1646" i="32"/>
  <c r="L1646" i="32"/>
  <c r="M1645" i="32"/>
  <c r="L1645" i="32"/>
  <c r="M1644" i="32"/>
  <c r="L1644" i="32"/>
  <c r="M1643" i="32"/>
  <c r="L1643" i="32"/>
  <c r="M1642" i="32"/>
  <c r="L1642" i="32"/>
  <c r="M1641" i="32"/>
  <c r="L1641" i="32"/>
  <c r="M1640" i="32"/>
  <c r="L1640" i="32"/>
  <c r="M1639" i="32"/>
  <c r="L1639" i="32"/>
  <c r="M1638" i="32"/>
  <c r="L1638" i="32"/>
  <c r="M1637" i="32"/>
  <c r="L1637" i="32"/>
  <c r="M1636" i="32"/>
  <c r="L1636" i="32"/>
  <c r="M1635" i="32"/>
  <c r="L1635" i="32"/>
  <c r="M1634" i="32"/>
  <c r="L1634" i="32"/>
  <c r="M1633" i="32"/>
  <c r="L1633" i="32"/>
  <c r="M1632" i="32"/>
  <c r="L1632" i="32"/>
  <c r="M1631" i="32"/>
  <c r="L1631" i="32"/>
  <c r="M1630" i="32"/>
  <c r="L1630" i="32"/>
  <c r="M1629" i="32"/>
  <c r="L1629" i="32"/>
  <c r="M1628" i="32"/>
  <c r="L1628" i="32"/>
  <c r="M1627" i="32"/>
  <c r="L1627" i="32"/>
  <c r="M1626" i="32"/>
  <c r="L1626" i="32"/>
  <c r="M1625" i="32"/>
  <c r="L1625" i="32"/>
  <c r="M1624" i="32"/>
  <c r="L1624" i="32"/>
  <c r="M1623" i="32"/>
  <c r="L1623" i="32"/>
  <c r="M1622" i="32"/>
  <c r="L1622" i="32"/>
  <c r="M1621" i="32"/>
  <c r="L1621" i="32"/>
  <c r="M1620" i="32"/>
  <c r="L1620" i="32"/>
  <c r="M1619" i="32"/>
  <c r="L1619" i="32"/>
  <c r="M1618" i="32"/>
  <c r="L1618" i="32"/>
  <c r="M1617" i="32"/>
  <c r="L1617" i="32"/>
  <c r="M1616" i="32"/>
  <c r="L1616" i="32"/>
  <c r="M1615" i="32"/>
  <c r="L1615" i="32"/>
  <c r="M1614" i="32"/>
  <c r="L1614" i="32"/>
  <c r="M1613" i="32"/>
  <c r="L1613" i="32"/>
  <c r="M1612" i="32"/>
  <c r="L1612" i="32"/>
  <c r="M1611" i="32"/>
  <c r="L1611" i="32"/>
  <c r="M1610" i="32"/>
  <c r="L1610" i="32"/>
  <c r="M1609" i="32"/>
  <c r="L1609" i="32"/>
  <c r="M1608" i="32"/>
  <c r="L1608" i="32"/>
  <c r="M1607" i="32"/>
  <c r="L1607" i="32"/>
  <c r="M1606" i="32"/>
  <c r="L1606" i="32"/>
  <c r="M1605" i="32"/>
  <c r="L1605" i="32"/>
  <c r="M1604" i="32"/>
  <c r="L1604" i="32"/>
  <c r="M1603" i="32"/>
  <c r="L1603" i="32"/>
  <c r="M1602" i="32"/>
  <c r="L1602" i="32"/>
  <c r="M1601" i="32"/>
  <c r="L1601" i="32"/>
  <c r="M1600" i="32"/>
  <c r="L1600" i="32"/>
  <c r="M1599" i="32"/>
  <c r="L1599" i="32"/>
  <c r="M1598" i="32"/>
  <c r="L1598" i="32"/>
  <c r="M1597" i="32"/>
  <c r="L1597" i="32"/>
  <c r="M1596" i="32"/>
  <c r="L1596" i="32"/>
  <c r="M1595" i="32"/>
  <c r="L1595" i="32"/>
  <c r="M1594" i="32"/>
  <c r="L1594" i="32"/>
  <c r="M1593" i="32"/>
  <c r="L1593" i="32"/>
  <c r="M1592" i="32"/>
  <c r="L1592" i="32"/>
  <c r="M1591" i="32"/>
  <c r="L1591" i="32"/>
  <c r="M1590" i="32"/>
  <c r="L1590" i="32"/>
  <c r="M1589" i="32"/>
  <c r="L1589" i="32"/>
  <c r="M1588" i="32"/>
  <c r="L1588" i="32"/>
  <c r="M1587" i="32"/>
  <c r="L1587" i="32"/>
  <c r="M1586" i="32"/>
  <c r="L1586" i="32"/>
  <c r="M1585" i="32"/>
  <c r="L1585" i="32"/>
  <c r="M1584" i="32"/>
  <c r="L1584" i="32"/>
  <c r="M1583" i="32"/>
  <c r="L1583" i="32"/>
  <c r="M1582" i="32"/>
  <c r="L1582" i="32"/>
  <c r="M1581" i="32"/>
  <c r="L1581" i="32"/>
  <c r="M1580" i="32"/>
  <c r="L1580" i="32"/>
  <c r="M1579" i="32"/>
  <c r="L1579" i="32"/>
  <c r="M1578" i="32"/>
  <c r="L1578" i="32"/>
  <c r="M1577" i="32"/>
  <c r="L1577" i="32"/>
  <c r="M1576" i="32"/>
  <c r="L1576" i="32"/>
  <c r="M1575" i="32"/>
  <c r="L1575" i="32"/>
  <c r="M1574" i="32"/>
  <c r="L1574" i="32"/>
  <c r="M1573" i="32"/>
  <c r="L1573" i="32"/>
  <c r="M1572" i="32"/>
  <c r="L1572" i="32"/>
  <c r="M1571" i="32"/>
  <c r="L1571" i="32"/>
  <c r="M1570" i="32"/>
  <c r="L1570" i="32"/>
  <c r="M1569" i="32"/>
  <c r="L1569" i="32"/>
  <c r="M1568" i="32"/>
  <c r="L1568" i="32"/>
  <c r="M1567" i="32"/>
  <c r="L1567" i="32"/>
  <c r="M1566" i="32"/>
  <c r="L1566" i="32"/>
  <c r="M1565" i="32"/>
  <c r="L1565" i="32"/>
  <c r="M1564" i="32"/>
  <c r="L1564" i="32"/>
  <c r="M1563" i="32"/>
  <c r="L1563" i="32"/>
  <c r="M1562" i="32"/>
  <c r="L1562" i="32"/>
  <c r="M1561" i="32"/>
  <c r="L1561" i="32"/>
  <c r="M1560" i="32"/>
  <c r="L1560" i="32"/>
  <c r="M1559" i="32"/>
  <c r="L1559" i="32"/>
  <c r="M1558" i="32"/>
  <c r="L1558" i="32"/>
  <c r="M1557" i="32"/>
  <c r="L1557" i="32"/>
  <c r="M1556" i="32"/>
  <c r="L1556" i="32"/>
  <c r="M1555" i="32"/>
  <c r="L1555" i="32"/>
  <c r="M1554" i="32"/>
  <c r="L1554" i="32"/>
  <c r="M1553" i="32"/>
  <c r="L1553" i="32"/>
  <c r="M1552" i="32"/>
  <c r="L1552" i="32"/>
  <c r="M1551" i="32"/>
  <c r="L1551" i="32"/>
  <c r="M1550" i="32"/>
  <c r="L1550" i="32"/>
  <c r="M1549" i="32"/>
  <c r="L1549" i="32"/>
  <c r="M1548" i="32"/>
  <c r="L1548" i="32"/>
  <c r="M1547" i="32"/>
  <c r="L1547" i="32"/>
  <c r="M1546" i="32"/>
  <c r="L1546" i="32"/>
  <c r="M1545" i="32"/>
  <c r="L1545" i="32"/>
  <c r="M1544" i="32"/>
  <c r="L1544" i="32"/>
  <c r="M1543" i="32"/>
  <c r="L1543" i="32"/>
  <c r="M1542" i="32"/>
  <c r="L1542" i="32"/>
  <c r="M1541" i="32"/>
  <c r="L1541" i="32"/>
  <c r="M1540" i="32"/>
  <c r="L1540" i="32"/>
  <c r="M1539" i="32"/>
  <c r="L1539" i="32"/>
  <c r="M1538" i="32"/>
  <c r="L1538" i="32"/>
  <c r="M1537" i="32"/>
  <c r="L1537" i="32"/>
  <c r="M1536" i="32"/>
  <c r="L1536" i="32"/>
  <c r="M1535" i="32"/>
  <c r="L1535" i="32"/>
  <c r="M1534" i="32"/>
  <c r="L1534" i="32"/>
  <c r="M1533" i="32"/>
  <c r="L1533" i="32"/>
  <c r="M1532" i="32"/>
  <c r="L1532" i="32"/>
  <c r="M1531" i="32"/>
  <c r="L1531" i="32"/>
  <c r="M1530" i="32"/>
  <c r="L1530" i="32"/>
  <c r="M1529" i="32"/>
  <c r="L1529" i="32"/>
  <c r="M1528" i="32"/>
  <c r="L1528" i="32"/>
  <c r="M1527" i="32"/>
  <c r="L1527" i="32"/>
  <c r="M1526" i="32"/>
  <c r="L1526" i="32"/>
  <c r="M1525" i="32"/>
  <c r="L1525" i="32"/>
  <c r="M1524" i="32"/>
  <c r="L1524" i="32"/>
  <c r="M1523" i="32"/>
  <c r="L1523" i="32"/>
  <c r="M1522" i="32"/>
  <c r="L1522" i="32"/>
  <c r="M1521" i="32"/>
  <c r="L1521" i="32"/>
  <c r="M1520" i="32"/>
  <c r="L1520" i="32"/>
  <c r="M1519" i="32"/>
  <c r="L1519" i="32"/>
  <c r="M1518" i="32"/>
  <c r="L1518" i="32"/>
  <c r="M1517" i="32"/>
  <c r="L1517" i="32"/>
  <c r="M1516" i="32"/>
  <c r="L1516" i="32"/>
  <c r="M1515" i="32"/>
  <c r="L1515" i="32"/>
  <c r="M1514" i="32"/>
  <c r="L1514" i="32"/>
  <c r="M1513" i="32"/>
  <c r="L1513" i="32"/>
  <c r="M1512" i="32"/>
  <c r="L1512" i="32"/>
  <c r="M1511" i="32"/>
  <c r="L1511" i="32"/>
  <c r="M1510" i="32"/>
  <c r="L1510" i="32"/>
  <c r="M1509" i="32"/>
  <c r="L1509" i="32"/>
  <c r="M1508" i="32"/>
  <c r="L1508" i="32"/>
  <c r="M1507" i="32"/>
  <c r="L1507" i="32"/>
  <c r="M1506" i="32"/>
  <c r="L1506" i="32"/>
  <c r="M1505" i="32"/>
  <c r="L1505" i="32"/>
  <c r="M1504" i="32"/>
  <c r="L1504" i="32"/>
  <c r="M1503" i="32"/>
  <c r="L1503" i="32"/>
  <c r="M1502" i="32"/>
  <c r="L1502" i="32"/>
  <c r="M1501" i="32"/>
  <c r="L1501" i="32"/>
  <c r="M1500" i="32"/>
  <c r="L1500" i="32"/>
  <c r="M1499" i="32"/>
  <c r="L1499" i="32"/>
  <c r="M1498" i="32"/>
  <c r="L1498" i="32"/>
  <c r="M1497" i="32"/>
  <c r="L1497" i="32"/>
  <c r="M1496" i="32"/>
  <c r="L1496" i="32"/>
  <c r="M1495" i="32"/>
  <c r="L1495" i="32"/>
  <c r="M1494" i="32"/>
  <c r="L1494" i="32"/>
  <c r="M1493" i="32"/>
  <c r="L1493" i="32"/>
  <c r="M1492" i="32"/>
  <c r="L1492" i="32"/>
  <c r="M1491" i="32"/>
  <c r="L1491" i="32"/>
  <c r="M1490" i="32"/>
  <c r="L1490" i="32"/>
  <c r="M1489" i="32"/>
  <c r="L1489" i="32"/>
  <c r="M1488" i="32"/>
  <c r="L1488" i="32"/>
  <c r="M1487" i="32"/>
  <c r="L1487" i="32"/>
  <c r="M1486" i="32"/>
  <c r="L1486" i="32"/>
  <c r="M1485" i="32"/>
  <c r="L1485" i="32"/>
  <c r="M1484" i="32"/>
  <c r="L1484" i="32"/>
  <c r="M1483" i="32"/>
  <c r="L1483" i="32"/>
  <c r="M1482" i="32"/>
  <c r="L1482" i="32"/>
  <c r="M1481" i="32"/>
  <c r="L1481" i="32"/>
  <c r="M1480" i="32"/>
  <c r="L1480" i="32"/>
  <c r="M1479" i="32"/>
  <c r="L1479" i="32"/>
  <c r="M1478" i="32"/>
  <c r="L1478" i="32"/>
  <c r="M1477" i="32"/>
  <c r="L1477" i="32"/>
  <c r="M1476" i="32"/>
  <c r="L1476" i="32"/>
  <c r="M1475" i="32"/>
  <c r="L1475" i="32"/>
  <c r="M1474" i="32"/>
  <c r="L1474" i="32"/>
  <c r="M1473" i="32"/>
  <c r="L1473" i="32"/>
  <c r="M1472" i="32"/>
  <c r="L1472" i="32"/>
  <c r="M1471" i="32"/>
  <c r="L1471" i="32"/>
  <c r="M1470" i="32"/>
  <c r="L1470" i="32"/>
  <c r="M1469" i="32"/>
  <c r="L1469" i="32"/>
  <c r="M1468" i="32"/>
  <c r="L1468" i="32"/>
  <c r="M1467" i="32"/>
  <c r="L1467" i="32"/>
  <c r="M1466" i="32"/>
  <c r="L1466" i="32"/>
  <c r="M1465" i="32"/>
  <c r="L1465" i="32"/>
  <c r="M1464" i="32"/>
  <c r="L1464" i="32"/>
  <c r="M1463" i="32"/>
  <c r="L1463" i="32"/>
  <c r="M1462" i="32"/>
  <c r="L1462" i="32"/>
  <c r="M1461" i="32"/>
  <c r="L1461" i="32"/>
  <c r="M1460" i="32"/>
  <c r="L1460" i="32"/>
  <c r="M1459" i="32"/>
  <c r="L1459" i="32"/>
  <c r="M1458" i="32"/>
  <c r="L1458" i="32"/>
  <c r="M1457" i="32"/>
  <c r="L1457" i="32"/>
  <c r="M1456" i="32"/>
  <c r="L1456" i="32"/>
  <c r="M1455" i="32"/>
  <c r="L1455" i="32"/>
  <c r="M1454" i="32"/>
  <c r="L1454" i="32"/>
  <c r="M1453" i="32"/>
  <c r="L1453" i="32"/>
  <c r="M1452" i="32"/>
  <c r="L1452" i="32"/>
  <c r="M1451" i="32"/>
  <c r="L1451" i="32"/>
  <c r="M1450" i="32"/>
  <c r="L1450" i="32"/>
  <c r="M1449" i="32"/>
  <c r="L1449" i="32"/>
  <c r="M1448" i="32"/>
  <c r="L1448" i="32"/>
  <c r="M1447" i="32"/>
  <c r="L1447" i="32"/>
  <c r="M1446" i="32"/>
  <c r="L1446" i="32"/>
  <c r="M1445" i="32"/>
  <c r="L1445" i="32"/>
  <c r="M1444" i="32"/>
  <c r="L1444" i="32"/>
  <c r="M1443" i="32"/>
  <c r="L1443" i="32"/>
  <c r="M1442" i="32"/>
  <c r="L1442" i="32"/>
  <c r="M1441" i="32"/>
  <c r="L1441" i="32"/>
  <c r="M1440" i="32"/>
  <c r="L1440" i="32"/>
  <c r="M1439" i="32"/>
  <c r="L1439" i="32"/>
  <c r="M1438" i="32"/>
  <c r="L1438" i="32"/>
  <c r="M1437" i="32"/>
  <c r="L1437" i="32"/>
  <c r="M1436" i="32"/>
  <c r="L1436" i="32"/>
  <c r="M1435" i="32"/>
  <c r="L1435" i="32"/>
  <c r="M1434" i="32"/>
  <c r="L1434" i="32"/>
  <c r="M1433" i="32"/>
  <c r="L1433" i="32"/>
  <c r="M1432" i="32"/>
  <c r="L1432" i="32"/>
  <c r="M1431" i="32"/>
  <c r="L1431" i="32"/>
  <c r="M1430" i="32"/>
  <c r="L1430" i="32"/>
  <c r="M1429" i="32"/>
  <c r="L1429" i="32"/>
  <c r="M1428" i="32"/>
  <c r="L1428" i="32"/>
  <c r="M1427" i="32"/>
  <c r="L1427" i="32"/>
  <c r="M1426" i="32"/>
  <c r="L1426" i="32"/>
  <c r="M1425" i="32"/>
  <c r="L1425" i="32"/>
  <c r="M1424" i="32"/>
  <c r="L1424" i="32"/>
  <c r="M1423" i="32"/>
  <c r="L1423" i="32"/>
  <c r="M1422" i="32"/>
  <c r="L1422" i="32"/>
  <c r="M1421" i="32"/>
  <c r="L1421" i="32"/>
  <c r="M1420" i="32"/>
  <c r="L1420" i="32"/>
  <c r="M1419" i="32"/>
  <c r="L1419" i="32"/>
  <c r="M1418" i="32"/>
  <c r="L1418" i="32"/>
  <c r="M1417" i="32"/>
  <c r="L1417" i="32"/>
  <c r="M1416" i="32"/>
  <c r="L1416" i="32"/>
  <c r="M1415" i="32"/>
  <c r="L1415" i="32"/>
  <c r="M1414" i="32"/>
  <c r="L1414" i="32"/>
  <c r="M1413" i="32"/>
  <c r="L1413" i="32"/>
  <c r="M1412" i="32"/>
  <c r="L1412" i="32"/>
  <c r="M1411" i="32"/>
  <c r="L1411" i="32"/>
  <c r="M1410" i="32"/>
  <c r="L1410" i="32"/>
  <c r="M1409" i="32"/>
  <c r="L1409" i="32"/>
  <c r="M1408" i="32"/>
  <c r="L1408" i="32"/>
  <c r="M1407" i="32"/>
  <c r="L1407" i="32"/>
  <c r="M1406" i="32"/>
  <c r="L1406" i="32"/>
  <c r="M1405" i="32"/>
  <c r="L1405" i="32"/>
  <c r="M1404" i="32"/>
  <c r="L1404" i="32"/>
  <c r="M1403" i="32"/>
  <c r="L1403" i="32"/>
  <c r="M1402" i="32"/>
  <c r="L1402" i="32"/>
  <c r="M1401" i="32"/>
  <c r="L1401" i="32"/>
  <c r="M1400" i="32"/>
  <c r="L1400" i="32"/>
  <c r="M1399" i="32"/>
  <c r="L1399" i="32"/>
  <c r="M1398" i="32"/>
  <c r="L1398" i="32"/>
  <c r="M1397" i="32"/>
  <c r="L1397" i="32"/>
  <c r="M1396" i="32"/>
  <c r="L1396" i="32"/>
  <c r="M1395" i="32"/>
  <c r="L1395" i="32"/>
  <c r="M1394" i="32"/>
  <c r="L1394" i="32"/>
  <c r="M1393" i="32"/>
  <c r="L1393" i="32"/>
  <c r="M1392" i="32"/>
  <c r="L1392" i="32"/>
  <c r="M1391" i="32"/>
  <c r="L1391" i="32"/>
  <c r="M1390" i="32"/>
  <c r="L1390" i="32"/>
  <c r="M1389" i="32"/>
  <c r="L1389" i="32"/>
  <c r="M1388" i="32"/>
  <c r="L1388" i="32"/>
  <c r="M1387" i="32"/>
  <c r="L1387" i="32"/>
  <c r="M1386" i="32"/>
  <c r="L1386" i="32"/>
  <c r="M1385" i="32"/>
  <c r="L1385" i="32"/>
  <c r="M1384" i="32"/>
  <c r="L1384" i="32"/>
  <c r="M1383" i="32"/>
  <c r="L1383" i="32"/>
  <c r="M1382" i="32"/>
  <c r="L1382" i="32"/>
  <c r="M1381" i="32"/>
  <c r="L1381" i="32"/>
  <c r="M1380" i="32"/>
  <c r="L1380" i="32"/>
  <c r="M1379" i="32"/>
  <c r="L1379" i="32"/>
  <c r="M1378" i="32"/>
  <c r="L1378" i="32"/>
  <c r="M1377" i="32"/>
  <c r="L1377" i="32"/>
  <c r="M1376" i="32"/>
  <c r="L1376" i="32"/>
  <c r="M1375" i="32"/>
  <c r="L1375" i="32"/>
  <c r="M1374" i="32"/>
  <c r="L1374" i="32"/>
  <c r="M1373" i="32"/>
  <c r="L1373" i="32"/>
  <c r="M1372" i="32"/>
  <c r="L1372" i="32"/>
  <c r="M1371" i="32"/>
  <c r="L1371" i="32"/>
  <c r="M1370" i="32"/>
  <c r="L1370" i="32"/>
  <c r="M1369" i="32"/>
  <c r="L1369" i="32"/>
  <c r="M1368" i="32"/>
  <c r="L1368" i="32"/>
  <c r="M1367" i="32"/>
  <c r="L1367" i="32"/>
  <c r="M1366" i="32"/>
  <c r="L1366" i="32"/>
  <c r="M1365" i="32"/>
  <c r="L1365" i="32"/>
  <c r="M1364" i="32"/>
  <c r="L1364" i="32"/>
  <c r="M1363" i="32"/>
  <c r="L1363" i="32"/>
  <c r="M1362" i="32"/>
  <c r="L1362" i="32"/>
  <c r="M1361" i="32"/>
  <c r="L1361" i="32"/>
  <c r="M1360" i="32"/>
  <c r="L1360" i="32"/>
  <c r="M1359" i="32"/>
  <c r="L1359" i="32"/>
  <c r="M1358" i="32"/>
  <c r="L1358" i="32"/>
  <c r="M1357" i="32"/>
  <c r="L1357" i="32"/>
  <c r="M1356" i="32"/>
  <c r="L1356" i="32"/>
  <c r="M1355" i="32"/>
  <c r="L1355" i="32"/>
  <c r="M1354" i="32"/>
  <c r="L1354" i="32"/>
  <c r="M1353" i="32"/>
  <c r="L1353" i="32"/>
  <c r="M1352" i="32"/>
  <c r="L1352" i="32"/>
  <c r="M1351" i="32"/>
  <c r="L1351" i="32"/>
  <c r="M1350" i="32"/>
  <c r="L1350" i="32"/>
  <c r="M1349" i="32"/>
  <c r="L1349" i="32"/>
  <c r="M1348" i="32"/>
  <c r="L1348" i="32"/>
  <c r="M1347" i="32"/>
  <c r="L1347" i="32"/>
  <c r="M1346" i="32"/>
  <c r="L1346" i="32"/>
  <c r="M1345" i="32"/>
  <c r="L1345" i="32"/>
  <c r="M1344" i="32"/>
  <c r="L1344" i="32"/>
  <c r="M1343" i="32"/>
  <c r="L1343" i="32"/>
  <c r="M1342" i="32"/>
  <c r="L1342" i="32"/>
  <c r="M1341" i="32"/>
  <c r="L1341" i="32"/>
  <c r="M1340" i="32"/>
  <c r="L1340" i="32"/>
  <c r="M1339" i="32"/>
  <c r="L1339" i="32"/>
  <c r="M1338" i="32"/>
  <c r="L1338" i="32"/>
  <c r="M1337" i="32"/>
  <c r="L1337" i="32"/>
  <c r="M1336" i="32"/>
  <c r="L1336" i="32"/>
  <c r="M1335" i="32"/>
  <c r="L1335" i="32"/>
  <c r="M1334" i="32"/>
  <c r="L1334" i="32"/>
  <c r="M1333" i="32"/>
  <c r="L1333" i="32"/>
  <c r="M1332" i="32"/>
  <c r="L1332" i="32"/>
  <c r="M1331" i="32"/>
  <c r="L1331" i="32"/>
  <c r="M1330" i="32"/>
  <c r="L1330" i="32"/>
  <c r="M1329" i="32"/>
  <c r="L1329" i="32"/>
  <c r="M1328" i="32"/>
  <c r="L1328" i="32"/>
  <c r="M1327" i="32"/>
  <c r="L1327" i="32"/>
  <c r="M1326" i="32"/>
  <c r="L1326" i="32"/>
  <c r="M1325" i="32"/>
  <c r="L1325" i="32"/>
  <c r="M1324" i="32"/>
  <c r="L1324" i="32"/>
  <c r="M1323" i="32"/>
  <c r="L1323" i="32"/>
  <c r="M1322" i="32"/>
  <c r="L1322" i="32"/>
  <c r="M1321" i="32"/>
  <c r="L1321" i="32"/>
  <c r="M1320" i="32"/>
  <c r="L1320" i="32"/>
  <c r="M1319" i="32"/>
  <c r="L1319" i="32"/>
  <c r="M1318" i="32"/>
  <c r="L1318" i="32"/>
  <c r="M1317" i="32"/>
  <c r="L1317" i="32"/>
  <c r="M1316" i="32"/>
  <c r="L1316" i="32"/>
  <c r="M1315" i="32"/>
  <c r="L1315" i="32"/>
  <c r="M1314" i="32"/>
  <c r="L1314" i="32"/>
  <c r="M1313" i="32"/>
  <c r="L1313" i="32"/>
  <c r="M1312" i="32"/>
  <c r="L1312" i="32"/>
  <c r="M1311" i="32"/>
  <c r="L1311" i="32"/>
  <c r="M1310" i="32"/>
  <c r="L1310" i="32"/>
  <c r="M1309" i="32"/>
  <c r="L1309" i="32"/>
  <c r="M1308" i="32"/>
  <c r="L1308" i="32"/>
  <c r="M1307" i="32"/>
  <c r="L1307" i="32"/>
  <c r="M1306" i="32"/>
  <c r="L1306" i="32"/>
  <c r="M1305" i="32"/>
  <c r="L1305" i="32"/>
  <c r="M1304" i="32"/>
  <c r="L1304" i="32"/>
  <c r="M1303" i="32"/>
  <c r="L1303" i="32"/>
  <c r="M1302" i="32"/>
  <c r="L1302" i="32"/>
  <c r="M1301" i="32"/>
  <c r="L1301" i="32"/>
  <c r="M1300" i="32"/>
  <c r="L1300" i="32"/>
  <c r="M1299" i="32"/>
  <c r="L1299" i="32"/>
  <c r="M1298" i="32"/>
  <c r="L1298" i="32"/>
  <c r="M1297" i="32"/>
  <c r="L1297" i="32"/>
  <c r="M1296" i="32"/>
  <c r="L1296" i="32"/>
  <c r="M1295" i="32"/>
  <c r="L1295" i="32"/>
  <c r="M1294" i="32"/>
  <c r="L1294" i="32"/>
  <c r="M1293" i="32"/>
  <c r="L1293" i="32"/>
  <c r="M1292" i="32"/>
  <c r="L1292" i="32"/>
  <c r="M1291" i="32"/>
  <c r="L1291" i="32"/>
  <c r="M1290" i="32"/>
  <c r="L1290" i="32"/>
  <c r="M1289" i="32"/>
  <c r="L1289" i="32"/>
  <c r="M1288" i="32"/>
  <c r="L1288" i="32"/>
  <c r="M1287" i="32"/>
  <c r="L1287" i="32"/>
  <c r="M1286" i="32"/>
  <c r="L1286" i="32"/>
  <c r="M1285" i="32"/>
  <c r="L1285" i="32"/>
  <c r="M1284" i="32"/>
  <c r="L1284" i="32"/>
  <c r="M1283" i="32"/>
  <c r="L1283" i="32"/>
  <c r="M1282" i="32"/>
  <c r="L1282" i="32"/>
  <c r="M1281" i="32"/>
  <c r="L1281" i="32"/>
  <c r="M1280" i="32"/>
  <c r="L1280" i="32"/>
  <c r="M1279" i="32"/>
  <c r="L1279" i="32"/>
  <c r="M1278" i="32"/>
  <c r="L1278" i="32"/>
  <c r="M1277" i="32"/>
  <c r="L1277" i="32"/>
  <c r="M1276" i="32"/>
  <c r="L1276" i="32"/>
  <c r="M1275" i="32"/>
  <c r="L1275" i="32"/>
  <c r="M1274" i="32"/>
  <c r="L1274" i="32"/>
  <c r="M1273" i="32"/>
  <c r="L1273" i="32"/>
  <c r="M1272" i="32"/>
  <c r="L1272" i="32"/>
  <c r="M1271" i="32"/>
  <c r="L1271" i="32"/>
  <c r="M1270" i="32"/>
  <c r="L1270" i="32"/>
  <c r="M1269" i="32"/>
  <c r="L1269" i="32"/>
  <c r="M1268" i="32"/>
  <c r="L1268" i="32"/>
  <c r="M1267" i="32"/>
  <c r="L1267" i="32"/>
  <c r="M1266" i="32"/>
  <c r="L1266" i="32"/>
  <c r="M1265" i="32"/>
  <c r="L1265" i="32"/>
  <c r="M1264" i="32"/>
  <c r="L1264" i="32"/>
  <c r="M1263" i="32"/>
  <c r="L1263" i="32"/>
  <c r="M1262" i="32"/>
  <c r="L1262" i="32"/>
  <c r="M1261" i="32"/>
  <c r="L1261" i="32"/>
  <c r="M1260" i="32"/>
  <c r="L1260" i="32"/>
  <c r="M1259" i="32"/>
  <c r="L1259" i="32"/>
  <c r="M1258" i="32"/>
  <c r="L1258" i="32"/>
  <c r="M1257" i="32"/>
  <c r="L1257" i="32"/>
  <c r="M1256" i="32"/>
  <c r="L1256" i="32"/>
  <c r="M1255" i="32"/>
  <c r="L1255" i="32"/>
  <c r="M1254" i="32"/>
  <c r="L1254" i="32"/>
  <c r="M1253" i="32"/>
  <c r="L1253" i="32"/>
  <c r="M1252" i="32"/>
  <c r="L1252" i="32"/>
  <c r="M1251" i="32"/>
  <c r="L1251" i="32"/>
  <c r="M1250" i="32"/>
  <c r="L1250" i="32"/>
  <c r="M1249" i="32"/>
  <c r="L1249" i="32"/>
  <c r="M1248" i="32"/>
  <c r="L1248" i="32"/>
  <c r="M1247" i="32"/>
  <c r="L1247" i="32"/>
  <c r="M1246" i="32"/>
  <c r="L1246" i="32"/>
  <c r="M1245" i="32"/>
  <c r="L1245" i="32"/>
  <c r="M1244" i="32"/>
  <c r="L1244" i="32"/>
  <c r="M1243" i="32"/>
  <c r="L1243" i="32"/>
  <c r="M1242" i="32"/>
  <c r="L1242" i="32"/>
  <c r="M1241" i="32"/>
  <c r="L1241" i="32"/>
  <c r="M1240" i="32"/>
  <c r="L1240" i="32"/>
  <c r="M1239" i="32"/>
  <c r="L1239" i="32"/>
  <c r="M1238" i="32"/>
  <c r="L1238" i="32"/>
  <c r="M1237" i="32"/>
  <c r="L1237" i="32"/>
  <c r="M1236" i="32"/>
  <c r="L1236" i="32"/>
  <c r="M1235" i="32"/>
  <c r="L1235" i="32"/>
  <c r="M1234" i="32"/>
  <c r="L1234" i="32"/>
  <c r="M1233" i="32"/>
  <c r="L1233" i="32"/>
  <c r="M1232" i="32"/>
  <c r="L1232" i="32"/>
  <c r="M1231" i="32"/>
  <c r="L1231" i="32"/>
  <c r="M1230" i="32"/>
  <c r="L1230" i="32"/>
  <c r="M1229" i="32"/>
  <c r="L1229" i="32"/>
  <c r="M1228" i="32"/>
  <c r="L1228" i="32"/>
  <c r="M1227" i="32"/>
  <c r="L1227" i="32"/>
  <c r="M1226" i="32"/>
  <c r="L1226" i="32"/>
  <c r="M1225" i="32"/>
  <c r="L1225" i="32"/>
  <c r="M1224" i="32"/>
  <c r="L1224" i="32"/>
  <c r="M1223" i="32"/>
  <c r="L1223" i="32"/>
  <c r="M1222" i="32"/>
  <c r="L1222" i="32"/>
  <c r="M1221" i="32"/>
  <c r="L1221" i="32"/>
  <c r="M1220" i="32"/>
  <c r="L1220" i="32"/>
  <c r="M1219" i="32"/>
  <c r="L1219" i="32"/>
  <c r="M1218" i="32"/>
  <c r="L1218" i="32"/>
  <c r="M1217" i="32"/>
  <c r="L1217" i="32"/>
  <c r="M1216" i="32"/>
  <c r="L1216" i="32"/>
  <c r="M1215" i="32"/>
  <c r="L1215" i="32"/>
  <c r="M1214" i="32"/>
  <c r="L1214" i="32"/>
  <c r="M1213" i="32"/>
  <c r="L1213" i="32"/>
  <c r="M1212" i="32"/>
  <c r="L1212" i="32"/>
  <c r="M1211" i="32"/>
  <c r="L1211" i="32"/>
  <c r="M1210" i="32"/>
  <c r="L1210" i="32"/>
  <c r="M1209" i="32"/>
  <c r="L1209" i="32"/>
  <c r="M1208" i="32"/>
  <c r="L1208" i="32"/>
  <c r="M1207" i="32"/>
  <c r="L1207" i="32"/>
  <c r="M1206" i="32"/>
  <c r="L1206" i="32"/>
  <c r="M1205" i="32"/>
  <c r="L1205" i="32"/>
  <c r="M1204" i="32"/>
  <c r="L1204" i="32"/>
  <c r="M1203" i="32"/>
  <c r="L1203" i="32"/>
  <c r="M1202" i="32"/>
  <c r="L1202" i="32"/>
  <c r="M1201" i="32"/>
  <c r="L1201" i="32"/>
  <c r="M1200" i="32"/>
  <c r="L1200" i="32"/>
  <c r="M1199" i="32"/>
  <c r="L1199" i="32"/>
  <c r="M1198" i="32"/>
  <c r="L1198" i="32"/>
  <c r="M1197" i="32"/>
  <c r="L1197" i="32"/>
  <c r="M1196" i="32"/>
  <c r="L1196" i="32"/>
  <c r="M1195" i="32"/>
  <c r="L1195" i="32"/>
  <c r="M1194" i="32"/>
  <c r="L1194" i="32"/>
  <c r="M1193" i="32"/>
  <c r="L1193" i="32"/>
  <c r="M1192" i="32"/>
  <c r="L1192" i="32"/>
  <c r="M1191" i="32"/>
  <c r="L1191" i="32"/>
  <c r="M1190" i="32"/>
  <c r="L1190" i="32"/>
  <c r="M1189" i="32"/>
  <c r="L1189" i="32"/>
  <c r="M1188" i="32"/>
  <c r="L1188" i="32"/>
  <c r="M1187" i="32"/>
  <c r="L1187" i="32"/>
  <c r="M1186" i="32"/>
  <c r="L1186" i="32"/>
  <c r="M1185" i="32"/>
  <c r="L1185" i="32"/>
  <c r="M1184" i="32"/>
  <c r="L1184" i="32"/>
  <c r="M1183" i="32"/>
  <c r="L1183" i="32"/>
  <c r="M1182" i="32"/>
  <c r="L1182" i="32"/>
  <c r="M1181" i="32"/>
  <c r="L1181" i="32"/>
  <c r="M1180" i="32"/>
  <c r="L1180" i="32"/>
  <c r="M1179" i="32"/>
  <c r="L1179" i="32"/>
  <c r="M1178" i="32"/>
  <c r="L1178" i="32"/>
  <c r="M1177" i="32"/>
  <c r="L1177" i="32"/>
  <c r="M1176" i="32"/>
  <c r="L1176" i="32"/>
  <c r="M1175" i="32"/>
  <c r="L1175" i="32"/>
  <c r="M1174" i="32"/>
  <c r="L1174" i="32"/>
  <c r="M1173" i="32"/>
  <c r="L1173" i="32"/>
  <c r="M1172" i="32"/>
  <c r="L1172" i="32"/>
  <c r="M1171" i="32"/>
  <c r="L1171" i="32"/>
  <c r="M1170" i="32"/>
  <c r="L1170" i="32"/>
  <c r="M1169" i="32"/>
  <c r="L1169" i="32"/>
  <c r="M1168" i="32"/>
  <c r="L1168" i="32"/>
  <c r="M1167" i="32"/>
  <c r="L1167" i="32"/>
  <c r="M1166" i="32"/>
  <c r="L1166" i="32"/>
  <c r="M1165" i="32"/>
  <c r="L1165" i="32"/>
  <c r="M1164" i="32"/>
  <c r="L1164" i="32"/>
  <c r="M1163" i="32"/>
  <c r="L1163" i="32"/>
  <c r="M1162" i="32"/>
  <c r="L1162" i="32"/>
  <c r="M1161" i="32"/>
  <c r="L1161" i="32"/>
  <c r="M1160" i="32"/>
  <c r="L1160" i="32"/>
  <c r="M1159" i="32"/>
  <c r="L1159" i="32"/>
  <c r="M1158" i="32"/>
  <c r="L1158" i="32"/>
  <c r="M1157" i="32"/>
  <c r="L1157" i="32"/>
  <c r="M1156" i="32"/>
  <c r="L1156" i="32"/>
  <c r="M1155" i="32"/>
  <c r="L1155" i="32"/>
  <c r="M1154" i="32"/>
  <c r="L1154" i="32"/>
  <c r="M1153" i="32"/>
  <c r="L1153" i="32"/>
  <c r="M1152" i="32"/>
  <c r="L1152" i="32"/>
  <c r="M1151" i="32"/>
  <c r="L1151" i="32"/>
  <c r="M1150" i="32"/>
  <c r="L1150" i="32"/>
  <c r="M1149" i="32"/>
  <c r="L1149" i="32"/>
  <c r="M1148" i="32"/>
  <c r="L1148" i="32"/>
  <c r="M1147" i="32"/>
  <c r="L1147" i="32"/>
  <c r="M1146" i="32"/>
  <c r="L1146" i="32"/>
  <c r="M1145" i="32"/>
  <c r="L1145" i="32"/>
  <c r="M1144" i="32"/>
  <c r="L1144" i="32"/>
  <c r="M1143" i="32"/>
  <c r="L1143" i="32"/>
  <c r="M1142" i="32"/>
  <c r="L1142" i="32"/>
  <c r="M1141" i="32"/>
  <c r="L1141" i="32"/>
  <c r="M1140" i="32"/>
  <c r="L1140" i="32"/>
  <c r="M1139" i="32"/>
  <c r="L1139" i="32"/>
  <c r="M1138" i="32"/>
  <c r="L1138" i="32"/>
  <c r="M1137" i="32"/>
  <c r="L1137" i="32"/>
  <c r="M1136" i="32"/>
  <c r="L1136" i="32"/>
  <c r="M1135" i="32"/>
  <c r="L1135" i="32"/>
  <c r="M1134" i="32"/>
  <c r="L1134" i="32"/>
  <c r="M1133" i="32"/>
  <c r="L1133" i="32"/>
  <c r="M1132" i="32"/>
  <c r="L1132" i="32"/>
  <c r="M1131" i="32"/>
  <c r="L1131" i="32"/>
  <c r="M1130" i="32"/>
  <c r="L1130" i="32"/>
  <c r="M1129" i="32"/>
  <c r="L1129" i="32"/>
  <c r="M1128" i="32"/>
  <c r="L1128" i="32"/>
  <c r="M1127" i="32"/>
  <c r="L1127" i="32"/>
  <c r="M1126" i="32"/>
  <c r="L1126" i="32"/>
  <c r="M1125" i="32"/>
  <c r="L1125" i="32"/>
  <c r="M1124" i="32"/>
  <c r="L1124" i="32"/>
  <c r="M1123" i="32"/>
  <c r="L1123" i="32"/>
  <c r="M1122" i="32"/>
  <c r="L1122" i="32"/>
  <c r="M1121" i="32"/>
  <c r="L1121" i="32"/>
  <c r="M1120" i="32"/>
  <c r="L1120" i="32"/>
  <c r="M1119" i="32"/>
  <c r="L1119" i="32"/>
  <c r="M1118" i="32"/>
  <c r="L1118" i="32"/>
  <c r="M1117" i="32"/>
  <c r="L1117" i="32"/>
  <c r="M1116" i="32"/>
  <c r="L1116" i="32"/>
  <c r="M1115" i="32"/>
  <c r="L1115" i="32"/>
  <c r="M1114" i="32"/>
  <c r="L1114" i="32"/>
  <c r="M1113" i="32"/>
  <c r="L1113" i="32"/>
  <c r="M1112" i="32"/>
  <c r="L1112" i="32"/>
  <c r="M1111" i="32"/>
  <c r="L1111" i="32"/>
  <c r="M1110" i="32"/>
  <c r="L1110" i="32"/>
  <c r="M1109" i="32"/>
  <c r="L1109" i="32"/>
  <c r="M1108" i="32"/>
  <c r="L1108" i="32"/>
  <c r="M1107" i="32"/>
  <c r="L1107" i="32"/>
  <c r="M1106" i="32"/>
  <c r="L1106" i="32"/>
  <c r="M1105" i="32"/>
  <c r="L1105" i="32"/>
  <c r="M1104" i="32"/>
  <c r="L1104" i="32"/>
  <c r="M1103" i="32"/>
  <c r="L1103" i="32"/>
  <c r="M1102" i="32"/>
  <c r="L1102" i="32"/>
  <c r="M1101" i="32"/>
  <c r="L1101" i="32"/>
  <c r="M1100" i="32"/>
  <c r="L1100" i="32"/>
  <c r="M1099" i="32"/>
  <c r="L1099" i="32"/>
  <c r="M1098" i="32"/>
  <c r="L1098" i="32"/>
  <c r="M1097" i="32"/>
  <c r="L1097" i="32"/>
  <c r="M1096" i="32"/>
  <c r="L1096" i="32"/>
  <c r="M1095" i="32"/>
  <c r="L1095" i="32"/>
  <c r="M1094" i="32"/>
  <c r="L1094" i="32"/>
  <c r="M1093" i="32"/>
  <c r="L1093" i="32"/>
  <c r="M1092" i="32"/>
  <c r="L1092" i="32"/>
  <c r="M1091" i="32"/>
  <c r="L1091" i="32"/>
  <c r="M1090" i="32"/>
  <c r="L1090" i="32"/>
  <c r="M1089" i="32"/>
  <c r="L1089" i="32"/>
  <c r="M1088" i="32"/>
  <c r="L1088" i="32"/>
  <c r="M1087" i="32"/>
  <c r="L1087" i="32"/>
  <c r="M1086" i="32"/>
  <c r="L1086" i="32"/>
  <c r="M1085" i="32"/>
  <c r="L1085" i="32"/>
  <c r="M1084" i="32"/>
  <c r="L1084" i="32"/>
  <c r="M1083" i="32"/>
  <c r="L1083" i="32"/>
  <c r="M1082" i="32"/>
  <c r="L1082" i="32"/>
  <c r="M1081" i="32"/>
  <c r="L1081" i="32"/>
  <c r="M1080" i="32"/>
  <c r="L1080" i="32"/>
  <c r="M1079" i="32"/>
  <c r="L1079" i="32"/>
  <c r="M1078" i="32"/>
  <c r="L1078" i="32"/>
  <c r="M1077" i="32"/>
  <c r="L1077" i="32"/>
  <c r="M1076" i="32"/>
  <c r="L1076" i="32"/>
  <c r="M1075" i="32"/>
  <c r="L1075" i="32"/>
  <c r="M1074" i="32"/>
  <c r="L1074" i="32"/>
  <c r="M1073" i="32"/>
  <c r="L1073" i="32"/>
  <c r="M1072" i="32"/>
  <c r="L1072" i="32"/>
  <c r="M1071" i="32"/>
  <c r="L1071" i="32"/>
  <c r="M1070" i="32"/>
  <c r="L1070" i="32"/>
  <c r="M1069" i="32"/>
  <c r="L1069" i="32"/>
  <c r="M1068" i="32"/>
  <c r="L1068" i="32"/>
  <c r="M1067" i="32"/>
  <c r="L1067" i="32"/>
  <c r="M1066" i="32"/>
  <c r="L1066" i="32"/>
  <c r="M1065" i="32"/>
  <c r="L1065" i="32"/>
  <c r="M1064" i="32"/>
  <c r="L1064" i="32"/>
  <c r="M1063" i="32"/>
  <c r="L1063" i="32"/>
  <c r="M1062" i="32"/>
  <c r="L1062" i="32"/>
  <c r="M1061" i="32"/>
  <c r="L1061" i="32"/>
  <c r="M1060" i="32"/>
  <c r="L1060" i="32"/>
  <c r="M1059" i="32"/>
  <c r="L1059" i="32"/>
  <c r="M1058" i="32"/>
  <c r="L1058" i="32"/>
  <c r="M1057" i="32"/>
  <c r="L1057" i="32"/>
  <c r="M1056" i="32"/>
  <c r="L1056" i="32"/>
  <c r="M1055" i="32"/>
  <c r="L1055" i="32"/>
  <c r="M1054" i="32"/>
  <c r="L1054" i="32"/>
  <c r="M1053" i="32"/>
  <c r="L1053" i="32"/>
  <c r="M1052" i="32"/>
  <c r="L1052" i="32"/>
  <c r="M1051" i="32"/>
  <c r="L1051" i="32"/>
  <c r="M1050" i="32"/>
  <c r="L1050" i="32"/>
  <c r="M1049" i="32"/>
  <c r="L1049" i="32"/>
  <c r="M1048" i="32"/>
  <c r="L1048" i="32"/>
  <c r="M1047" i="32"/>
  <c r="L1047" i="32"/>
  <c r="M1046" i="32"/>
  <c r="L1046" i="32"/>
  <c r="M1045" i="32"/>
  <c r="L1045" i="32"/>
  <c r="M1044" i="32"/>
  <c r="L1044" i="32"/>
  <c r="M1043" i="32"/>
  <c r="L1043" i="32"/>
  <c r="M1042" i="32"/>
  <c r="L1042" i="32"/>
  <c r="M1041" i="32"/>
  <c r="L1041" i="32"/>
  <c r="M1040" i="32"/>
  <c r="L1040" i="32"/>
  <c r="M1039" i="32"/>
  <c r="L1039" i="32"/>
  <c r="M1038" i="32"/>
  <c r="L1038" i="32"/>
  <c r="M1037" i="32"/>
  <c r="L1037" i="32"/>
  <c r="M1036" i="32"/>
  <c r="L1036" i="32"/>
  <c r="M1035" i="32"/>
  <c r="L1035" i="32"/>
  <c r="M1034" i="32"/>
  <c r="L1034" i="32"/>
  <c r="M1033" i="32"/>
  <c r="L1033" i="32"/>
  <c r="M1032" i="32"/>
  <c r="L1032" i="32"/>
  <c r="M1031" i="32"/>
  <c r="L1031" i="32"/>
  <c r="M1030" i="32"/>
  <c r="L1030" i="32"/>
  <c r="M1029" i="32"/>
  <c r="L1029" i="32"/>
  <c r="M1028" i="32"/>
  <c r="L1028" i="32"/>
  <c r="M1027" i="32"/>
  <c r="L1027" i="32"/>
  <c r="M1026" i="32"/>
  <c r="L1026" i="32"/>
  <c r="M1025" i="32"/>
  <c r="L1025" i="32"/>
  <c r="M1024" i="32"/>
  <c r="L1024" i="32"/>
  <c r="M1023" i="32"/>
  <c r="L1023" i="32"/>
  <c r="M1022" i="32"/>
  <c r="L1022" i="32"/>
  <c r="M1021" i="32"/>
  <c r="L1021" i="32"/>
  <c r="M1020" i="32"/>
  <c r="L1020" i="32"/>
  <c r="M1019" i="32"/>
  <c r="L1019" i="32"/>
  <c r="M1018" i="32"/>
  <c r="L1018" i="32"/>
  <c r="M1017" i="32"/>
  <c r="L1017" i="32"/>
  <c r="M1016" i="32"/>
  <c r="L1016" i="32"/>
  <c r="M1015" i="32"/>
  <c r="L1015" i="32"/>
  <c r="M1014" i="32"/>
  <c r="L1014" i="32"/>
  <c r="M1013" i="32"/>
  <c r="L1013" i="32"/>
  <c r="M1012" i="32"/>
  <c r="L1012" i="32"/>
  <c r="M1011" i="32"/>
  <c r="L1011" i="32"/>
  <c r="M1010" i="32"/>
  <c r="L1010" i="32"/>
  <c r="M1009" i="32"/>
  <c r="L1009" i="32"/>
  <c r="M1008" i="32"/>
  <c r="L1008" i="32"/>
  <c r="M1007" i="32"/>
  <c r="L1007" i="32"/>
  <c r="M1006" i="32"/>
  <c r="L1006" i="32"/>
  <c r="M1005" i="32"/>
  <c r="L1005" i="32"/>
  <c r="M1004" i="32"/>
  <c r="L1004" i="32"/>
  <c r="M1003" i="32"/>
  <c r="L1003" i="32"/>
  <c r="M1002" i="32"/>
  <c r="L1002" i="32"/>
  <c r="M1001" i="32"/>
  <c r="L1001" i="32"/>
  <c r="M1000" i="32"/>
  <c r="L1000" i="32"/>
  <c r="M999" i="32"/>
  <c r="L999" i="32"/>
  <c r="M998" i="32"/>
  <c r="L998" i="32"/>
  <c r="M997" i="32"/>
  <c r="L997" i="32"/>
  <c r="M996" i="32"/>
  <c r="L996" i="32"/>
  <c r="M995" i="32"/>
  <c r="L995" i="32"/>
  <c r="M994" i="32"/>
  <c r="L994" i="32"/>
  <c r="M993" i="32"/>
  <c r="L993" i="32"/>
  <c r="M992" i="32"/>
  <c r="L992" i="32"/>
  <c r="M991" i="32"/>
  <c r="L991" i="32"/>
  <c r="M990" i="32"/>
  <c r="L990" i="32"/>
  <c r="M989" i="32"/>
  <c r="L989" i="32"/>
  <c r="M988" i="32"/>
  <c r="L988" i="32"/>
  <c r="M987" i="32"/>
  <c r="L987" i="32"/>
  <c r="M986" i="32"/>
  <c r="L986" i="32"/>
  <c r="M985" i="32"/>
  <c r="L985" i="32"/>
  <c r="M984" i="32"/>
  <c r="L984" i="32"/>
  <c r="M983" i="32"/>
  <c r="L983" i="32"/>
  <c r="M982" i="32"/>
  <c r="L982" i="32"/>
  <c r="M981" i="32"/>
  <c r="L981" i="32"/>
  <c r="M980" i="32"/>
  <c r="L980" i="32"/>
  <c r="M979" i="32"/>
  <c r="L979" i="32"/>
  <c r="M978" i="32"/>
  <c r="L978" i="32"/>
  <c r="M977" i="32"/>
  <c r="L977" i="32"/>
  <c r="M976" i="32"/>
  <c r="L976" i="32"/>
  <c r="M975" i="32"/>
  <c r="L975" i="32"/>
  <c r="M974" i="32"/>
  <c r="L974" i="32"/>
  <c r="M973" i="32"/>
  <c r="L973" i="32"/>
  <c r="M972" i="32"/>
  <c r="L972" i="32"/>
  <c r="M971" i="32"/>
  <c r="L971" i="32"/>
  <c r="M970" i="32"/>
  <c r="L970" i="32"/>
  <c r="M969" i="32"/>
  <c r="L969" i="32"/>
  <c r="M968" i="32"/>
  <c r="L968" i="32"/>
  <c r="M967" i="32"/>
  <c r="L967" i="32"/>
  <c r="M966" i="32"/>
  <c r="L966" i="32"/>
  <c r="M965" i="32"/>
  <c r="L965" i="32"/>
  <c r="M964" i="32"/>
  <c r="L964" i="32"/>
  <c r="M963" i="32"/>
  <c r="L963" i="32"/>
  <c r="M962" i="32"/>
  <c r="L962" i="32"/>
  <c r="M961" i="32"/>
  <c r="L961" i="32"/>
  <c r="M960" i="32"/>
  <c r="L960" i="32"/>
  <c r="M959" i="32"/>
  <c r="L959" i="32"/>
  <c r="M958" i="32"/>
  <c r="L958" i="32"/>
  <c r="M957" i="32"/>
  <c r="L957" i="32"/>
  <c r="M956" i="32"/>
  <c r="L956" i="32"/>
  <c r="M955" i="32"/>
  <c r="L955" i="32"/>
  <c r="M954" i="32"/>
  <c r="L954" i="32"/>
  <c r="M953" i="32"/>
  <c r="L953" i="32"/>
  <c r="M952" i="32"/>
  <c r="L952" i="32"/>
  <c r="M951" i="32"/>
  <c r="L951" i="32"/>
  <c r="M950" i="32"/>
  <c r="L950" i="32"/>
  <c r="M949" i="32"/>
  <c r="L949" i="32"/>
  <c r="M948" i="32"/>
  <c r="L948" i="32"/>
  <c r="M947" i="32"/>
  <c r="L947" i="32"/>
  <c r="M946" i="32"/>
  <c r="L946" i="32"/>
  <c r="M945" i="32"/>
  <c r="L945" i="32"/>
  <c r="M944" i="32"/>
  <c r="L944" i="32"/>
  <c r="M943" i="32"/>
  <c r="L943" i="32"/>
  <c r="M942" i="32"/>
  <c r="L942" i="32"/>
  <c r="M941" i="32"/>
  <c r="L941" i="32"/>
  <c r="M940" i="32"/>
  <c r="L940" i="32"/>
  <c r="M939" i="32"/>
  <c r="L939" i="32"/>
  <c r="M938" i="32"/>
  <c r="L938" i="32"/>
  <c r="M937" i="32"/>
  <c r="L937" i="32"/>
  <c r="M936" i="32"/>
  <c r="L936" i="32"/>
  <c r="M935" i="32"/>
  <c r="L935" i="32"/>
  <c r="M934" i="32"/>
  <c r="L934" i="32"/>
  <c r="M933" i="32"/>
  <c r="L933" i="32"/>
  <c r="M932" i="32"/>
  <c r="L932" i="32"/>
  <c r="M931" i="32"/>
  <c r="L931" i="32"/>
  <c r="M930" i="32"/>
  <c r="L930" i="32"/>
  <c r="M929" i="32"/>
  <c r="L929" i="32"/>
  <c r="M928" i="32"/>
  <c r="L928" i="32"/>
  <c r="M927" i="32"/>
  <c r="L927" i="32"/>
  <c r="M926" i="32"/>
  <c r="L926" i="32"/>
  <c r="M925" i="32"/>
  <c r="L925" i="32"/>
  <c r="M924" i="32"/>
  <c r="L924" i="32"/>
  <c r="M923" i="32"/>
  <c r="L923" i="32"/>
  <c r="M922" i="32"/>
  <c r="L922" i="32"/>
  <c r="M921" i="32"/>
  <c r="L921" i="32"/>
  <c r="M920" i="32"/>
  <c r="L920" i="32"/>
  <c r="M919" i="32"/>
  <c r="L919" i="32"/>
  <c r="M918" i="32"/>
  <c r="L918" i="32"/>
  <c r="M917" i="32"/>
  <c r="L917" i="32"/>
  <c r="M916" i="32"/>
  <c r="L916" i="32"/>
  <c r="M915" i="32"/>
  <c r="L915" i="32"/>
  <c r="M914" i="32"/>
  <c r="L914" i="32"/>
  <c r="M913" i="32"/>
  <c r="L913" i="32"/>
  <c r="M912" i="32"/>
  <c r="L912" i="32"/>
  <c r="M911" i="32"/>
  <c r="L911" i="32"/>
  <c r="M910" i="32"/>
  <c r="L910" i="32"/>
  <c r="M909" i="32"/>
  <c r="L909" i="32"/>
  <c r="M908" i="32"/>
  <c r="L908" i="32"/>
  <c r="M907" i="32"/>
  <c r="L907" i="32"/>
  <c r="M906" i="32"/>
  <c r="L906" i="32"/>
  <c r="M905" i="32"/>
  <c r="L905" i="32"/>
  <c r="M904" i="32"/>
  <c r="L904" i="32"/>
  <c r="M903" i="32"/>
  <c r="L903" i="32"/>
  <c r="M902" i="32"/>
  <c r="L902" i="32"/>
  <c r="M901" i="32"/>
  <c r="L901" i="32"/>
  <c r="M900" i="32"/>
  <c r="L900" i="32"/>
  <c r="M899" i="32"/>
  <c r="L899" i="32"/>
  <c r="M898" i="32"/>
  <c r="L898" i="32"/>
  <c r="M897" i="32"/>
  <c r="L897" i="32"/>
  <c r="M896" i="32"/>
  <c r="L896" i="32"/>
  <c r="M895" i="32"/>
  <c r="L895" i="32"/>
  <c r="M894" i="32"/>
  <c r="L894" i="32"/>
  <c r="M893" i="32"/>
  <c r="L893" i="32"/>
  <c r="M892" i="32"/>
  <c r="L892" i="32"/>
  <c r="M891" i="32"/>
  <c r="L891" i="32"/>
  <c r="M890" i="32"/>
  <c r="L890" i="32"/>
  <c r="M889" i="32"/>
  <c r="L889" i="32"/>
  <c r="M888" i="32"/>
  <c r="L888" i="32"/>
  <c r="M887" i="32"/>
  <c r="L887" i="32"/>
  <c r="M886" i="32"/>
  <c r="L886" i="32"/>
  <c r="M885" i="32"/>
  <c r="L885" i="32"/>
  <c r="M884" i="32"/>
  <c r="L884" i="32"/>
  <c r="M883" i="32"/>
  <c r="L883" i="32"/>
  <c r="M882" i="32"/>
  <c r="L882" i="32"/>
  <c r="M881" i="32"/>
  <c r="L881" i="32"/>
  <c r="M880" i="32"/>
  <c r="L880" i="32"/>
  <c r="M879" i="32"/>
  <c r="L879" i="32"/>
  <c r="M878" i="32"/>
  <c r="L878" i="32"/>
  <c r="M877" i="32"/>
  <c r="L877" i="32"/>
  <c r="M876" i="32"/>
  <c r="L876" i="32"/>
  <c r="M875" i="32"/>
  <c r="L875" i="32"/>
  <c r="M874" i="32"/>
  <c r="L874" i="32"/>
  <c r="M873" i="32"/>
  <c r="L873" i="32"/>
  <c r="M872" i="32"/>
  <c r="L872" i="32"/>
  <c r="M871" i="32"/>
  <c r="L871" i="32"/>
  <c r="M870" i="32"/>
  <c r="L870" i="32"/>
  <c r="M869" i="32"/>
  <c r="L869" i="32"/>
  <c r="M868" i="32"/>
  <c r="L868" i="32"/>
  <c r="M867" i="32"/>
  <c r="L867" i="32"/>
  <c r="M866" i="32"/>
  <c r="L866" i="32"/>
  <c r="M865" i="32"/>
  <c r="L865" i="32"/>
  <c r="M864" i="32"/>
  <c r="L864" i="32"/>
  <c r="M863" i="32"/>
  <c r="L863" i="32"/>
  <c r="M862" i="32"/>
  <c r="L862" i="32"/>
  <c r="M861" i="32"/>
  <c r="L861" i="32"/>
  <c r="M860" i="32"/>
  <c r="L860" i="32"/>
  <c r="M859" i="32"/>
  <c r="L859" i="32"/>
  <c r="M858" i="32"/>
  <c r="L858" i="32"/>
  <c r="M857" i="32"/>
  <c r="L857" i="32"/>
  <c r="M856" i="32"/>
  <c r="L856" i="32"/>
  <c r="M855" i="32"/>
  <c r="L855" i="32"/>
  <c r="M854" i="32"/>
  <c r="L854" i="32"/>
  <c r="M853" i="32"/>
  <c r="L853" i="32"/>
  <c r="M852" i="32"/>
  <c r="L852" i="32"/>
  <c r="M851" i="32"/>
  <c r="L851" i="32"/>
  <c r="M850" i="32"/>
  <c r="L850" i="32"/>
  <c r="M849" i="32"/>
  <c r="L849" i="32"/>
  <c r="M848" i="32"/>
  <c r="L848" i="32"/>
  <c r="M847" i="32"/>
  <c r="L847" i="32"/>
  <c r="M846" i="32"/>
  <c r="L846" i="32"/>
  <c r="M845" i="32"/>
  <c r="L845" i="32"/>
  <c r="M844" i="32"/>
  <c r="L844" i="32"/>
  <c r="M843" i="32"/>
  <c r="L843" i="32"/>
  <c r="M842" i="32"/>
  <c r="L842" i="32"/>
  <c r="M841" i="32"/>
  <c r="L841" i="32"/>
  <c r="M840" i="32"/>
  <c r="L840" i="32"/>
  <c r="M839" i="32"/>
  <c r="L839" i="32"/>
  <c r="M838" i="32"/>
  <c r="L838" i="32"/>
  <c r="M837" i="32"/>
  <c r="L837" i="32"/>
  <c r="M836" i="32"/>
  <c r="L836" i="32"/>
  <c r="M835" i="32"/>
  <c r="L835" i="32"/>
  <c r="M834" i="32"/>
  <c r="L834" i="32"/>
  <c r="M833" i="32"/>
  <c r="L833" i="32"/>
  <c r="M832" i="32"/>
  <c r="L832" i="32"/>
  <c r="M831" i="32"/>
  <c r="L831" i="32"/>
  <c r="M830" i="32"/>
  <c r="L830" i="32"/>
  <c r="M829" i="32"/>
  <c r="L829" i="32"/>
  <c r="M828" i="32"/>
  <c r="L828" i="32"/>
  <c r="M827" i="32"/>
  <c r="L827" i="32"/>
  <c r="M826" i="32"/>
  <c r="L826" i="32"/>
  <c r="M825" i="32"/>
  <c r="L825" i="32"/>
  <c r="M824" i="32"/>
  <c r="L824" i="32"/>
  <c r="M823" i="32"/>
  <c r="L823" i="32"/>
  <c r="M822" i="32"/>
  <c r="L822" i="32"/>
  <c r="M821" i="32"/>
  <c r="L821" i="32"/>
  <c r="M820" i="32"/>
  <c r="L820" i="32"/>
  <c r="M819" i="32"/>
  <c r="L819" i="32"/>
  <c r="M818" i="32"/>
  <c r="L818" i="32"/>
  <c r="M817" i="32"/>
  <c r="L817" i="32"/>
  <c r="M816" i="32"/>
  <c r="L816" i="32"/>
  <c r="M815" i="32"/>
  <c r="L815" i="32"/>
  <c r="M814" i="32"/>
  <c r="L814" i="32"/>
  <c r="M813" i="32"/>
  <c r="L813" i="32"/>
  <c r="M812" i="32"/>
  <c r="L812" i="32"/>
  <c r="M811" i="32"/>
  <c r="L811" i="32"/>
  <c r="M810" i="32"/>
  <c r="L810" i="32"/>
  <c r="M809" i="32"/>
  <c r="L809" i="32"/>
  <c r="M808" i="32"/>
  <c r="L808" i="32"/>
  <c r="M807" i="32"/>
  <c r="L807" i="32"/>
  <c r="M806" i="32"/>
  <c r="L806" i="32"/>
  <c r="M805" i="32"/>
  <c r="L805" i="32"/>
  <c r="M804" i="32"/>
  <c r="L804" i="32"/>
  <c r="M803" i="32"/>
  <c r="L803" i="32"/>
  <c r="M802" i="32"/>
  <c r="L802" i="32"/>
  <c r="M801" i="32"/>
  <c r="L801" i="32"/>
  <c r="M800" i="32"/>
  <c r="L800" i="32"/>
  <c r="M799" i="32"/>
  <c r="L799" i="32"/>
  <c r="M798" i="32"/>
  <c r="L798" i="32"/>
  <c r="M797" i="32"/>
  <c r="L797" i="32"/>
  <c r="M796" i="32"/>
  <c r="L796" i="32"/>
  <c r="M795" i="32"/>
  <c r="L795" i="32"/>
  <c r="M794" i="32"/>
  <c r="L794" i="32"/>
  <c r="M793" i="32"/>
  <c r="L793" i="32"/>
  <c r="M792" i="32"/>
  <c r="L792" i="32"/>
  <c r="M791" i="32"/>
  <c r="L791" i="32"/>
  <c r="M790" i="32"/>
  <c r="L790" i="32"/>
  <c r="M789" i="32"/>
  <c r="L789" i="32"/>
  <c r="M788" i="32"/>
  <c r="L788" i="32"/>
  <c r="M787" i="32"/>
  <c r="L787" i="32"/>
  <c r="M786" i="32"/>
  <c r="L786" i="32"/>
  <c r="M785" i="32"/>
  <c r="L785" i="32"/>
  <c r="M784" i="32"/>
  <c r="L784" i="32"/>
  <c r="M783" i="32"/>
  <c r="L783" i="32"/>
  <c r="M782" i="32"/>
  <c r="L782" i="32"/>
  <c r="M781" i="32"/>
  <c r="L781" i="32"/>
  <c r="M780" i="32"/>
  <c r="L780" i="32"/>
  <c r="M779" i="32"/>
  <c r="L779" i="32"/>
  <c r="M778" i="32"/>
  <c r="L778" i="32"/>
  <c r="M777" i="32"/>
  <c r="L777" i="32"/>
  <c r="M776" i="32"/>
  <c r="L776" i="32"/>
  <c r="M775" i="32"/>
  <c r="L775" i="32"/>
  <c r="M774" i="32"/>
  <c r="L774" i="32"/>
  <c r="M773" i="32"/>
  <c r="L773" i="32"/>
  <c r="M772" i="32"/>
  <c r="L772" i="32"/>
  <c r="M771" i="32"/>
  <c r="L771" i="32"/>
  <c r="M770" i="32"/>
  <c r="L770" i="32"/>
  <c r="M769" i="32"/>
  <c r="L769" i="32"/>
  <c r="M768" i="32"/>
  <c r="L768" i="32"/>
  <c r="M767" i="32"/>
  <c r="L767" i="32"/>
  <c r="M766" i="32"/>
  <c r="L766" i="32"/>
  <c r="M765" i="32"/>
  <c r="L765" i="32"/>
  <c r="M764" i="32"/>
  <c r="L764" i="32"/>
  <c r="M763" i="32"/>
  <c r="L763" i="32"/>
  <c r="M762" i="32"/>
  <c r="L762" i="32"/>
  <c r="M761" i="32"/>
  <c r="L761" i="32"/>
  <c r="M760" i="32"/>
  <c r="L760" i="32"/>
  <c r="M759" i="32"/>
  <c r="L759" i="32"/>
  <c r="M758" i="32"/>
  <c r="L758" i="32"/>
  <c r="M757" i="32"/>
  <c r="L757" i="32"/>
  <c r="M756" i="32"/>
  <c r="L756" i="32"/>
  <c r="M755" i="32"/>
  <c r="L755" i="32"/>
  <c r="M754" i="32"/>
  <c r="L754" i="32"/>
  <c r="M753" i="32"/>
  <c r="L753" i="32"/>
  <c r="M752" i="32"/>
  <c r="L752" i="32"/>
  <c r="M751" i="32"/>
  <c r="L751" i="32"/>
  <c r="M750" i="32"/>
  <c r="L750" i="32"/>
  <c r="M749" i="32"/>
  <c r="L749" i="32"/>
  <c r="M748" i="32"/>
  <c r="L748" i="32"/>
  <c r="M747" i="32"/>
  <c r="L747" i="32"/>
  <c r="M746" i="32"/>
  <c r="L746" i="32"/>
  <c r="M745" i="32"/>
  <c r="L745" i="32"/>
  <c r="M744" i="32"/>
  <c r="L744" i="32"/>
  <c r="M743" i="32"/>
  <c r="L743" i="32"/>
  <c r="M742" i="32"/>
  <c r="L742" i="32"/>
  <c r="M741" i="32"/>
  <c r="L741" i="32"/>
  <c r="M740" i="32"/>
  <c r="L740" i="32"/>
  <c r="M739" i="32"/>
  <c r="L739" i="32"/>
  <c r="M738" i="32"/>
  <c r="L738" i="32"/>
  <c r="M737" i="32"/>
  <c r="L737" i="32"/>
  <c r="M736" i="32"/>
  <c r="L736" i="32"/>
  <c r="M735" i="32"/>
  <c r="L735" i="32"/>
  <c r="M734" i="32"/>
  <c r="L734" i="32"/>
  <c r="M733" i="32"/>
  <c r="L733" i="32"/>
  <c r="M732" i="32"/>
  <c r="L732" i="32"/>
  <c r="M731" i="32"/>
  <c r="L731" i="32"/>
  <c r="M730" i="32"/>
  <c r="L730" i="32"/>
  <c r="M729" i="32"/>
  <c r="L729" i="32"/>
  <c r="M728" i="32"/>
  <c r="L728" i="32"/>
  <c r="M727" i="32"/>
  <c r="L727" i="32"/>
  <c r="M726" i="32"/>
  <c r="L726" i="32"/>
  <c r="M725" i="32"/>
  <c r="L725" i="32"/>
  <c r="M724" i="32"/>
  <c r="L724" i="32"/>
  <c r="M723" i="32"/>
  <c r="L723" i="32"/>
  <c r="M722" i="32"/>
  <c r="L722" i="32"/>
  <c r="M721" i="32"/>
  <c r="L721" i="32"/>
  <c r="M720" i="32"/>
  <c r="L720" i="32"/>
  <c r="M719" i="32"/>
  <c r="L719" i="32"/>
  <c r="M718" i="32"/>
  <c r="L718" i="32"/>
  <c r="M717" i="32"/>
  <c r="L717" i="32"/>
  <c r="M716" i="32"/>
  <c r="L716" i="32"/>
  <c r="M715" i="32"/>
  <c r="L715" i="32"/>
  <c r="M714" i="32"/>
  <c r="L714" i="32"/>
  <c r="M713" i="32"/>
  <c r="L713" i="32"/>
  <c r="M712" i="32"/>
  <c r="L712" i="32"/>
  <c r="M711" i="32"/>
  <c r="L711" i="32"/>
  <c r="M710" i="32"/>
  <c r="L710" i="32"/>
  <c r="M709" i="32"/>
  <c r="L709" i="32"/>
  <c r="M708" i="32"/>
  <c r="L708" i="32"/>
  <c r="M707" i="32"/>
  <c r="L707" i="32"/>
  <c r="M706" i="32"/>
  <c r="L706" i="32"/>
  <c r="M705" i="32"/>
  <c r="L705" i="32"/>
  <c r="M704" i="32"/>
  <c r="L704" i="32"/>
  <c r="M703" i="32"/>
  <c r="L703" i="32"/>
  <c r="M702" i="32"/>
  <c r="L702" i="32"/>
  <c r="M701" i="32"/>
  <c r="L701" i="32"/>
  <c r="M700" i="32"/>
  <c r="L700" i="32"/>
  <c r="M699" i="32"/>
  <c r="L699" i="32"/>
  <c r="M698" i="32"/>
  <c r="L698" i="32"/>
  <c r="M697" i="32"/>
  <c r="L697" i="32"/>
  <c r="M696" i="32"/>
  <c r="L696" i="32"/>
  <c r="M695" i="32"/>
  <c r="L695" i="32"/>
  <c r="M694" i="32"/>
  <c r="L694" i="32"/>
  <c r="M693" i="32"/>
  <c r="L693" i="32"/>
  <c r="M692" i="32"/>
  <c r="L692" i="32"/>
  <c r="M691" i="32"/>
  <c r="L691" i="32"/>
  <c r="M690" i="32"/>
  <c r="L690" i="32"/>
  <c r="M689" i="32"/>
  <c r="L689" i="32"/>
  <c r="M688" i="32"/>
  <c r="L688" i="32"/>
  <c r="M687" i="32"/>
  <c r="L687" i="32"/>
  <c r="M686" i="32"/>
  <c r="L686" i="32"/>
  <c r="M685" i="32"/>
  <c r="L685" i="32"/>
  <c r="M684" i="32"/>
  <c r="L684" i="32"/>
  <c r="M683" i="32"/>
  <c r="L683" i="32"/>
  <c r="M682" i="32"/>
  <c r="L682" i="32"/>
  <c r="M681" i="32"/>
  <c r="L681" i="32"/>
  <c r="M680" i="32"/>
  <c r="L680" i="32"/>
  <c r="M679" i="32"/>
  <c r="L679" i="32"/>
  <c r="M678" i="32"/>
  <c r="L678" i="32"/>
  <c r="M677" i="32"/>
  <c r="L677" i="32"/>
  <c r="M676" i="32"/>
  <c r="L676" i="32"/>
  <c r="M675" i="32"/>
  <c r="L675" i="32"/>
  <c r="M674" i="32"/>
  <c r="L674" i="32"/>
  <c r="M673" i="32"/>
  <c r="L673" i="32"/>
  <c r="M672" i="32"/>
  <c r="L672" i="32"/>
  <c r="M671" i="32"/>
  <c r="L671" i="32"/>
  <c r="M670" i="32"/>
  <c r="L670" i="32"/>
  <c r="M669" i="32"/>
  <c r="L669" i="32"/>
  <c r="M668" i="32"/>
  <c r="L668" i="32"/>
  <c r="M667" i="32"/>
  <c r="L667" i="32"/>
  <c r="M666" i="32"/>
  <c r="L666" i="32"/>
  <c r="M665" i="32"/>
  <c r="L665" i="32"/>
  <c r="M664" i="32"/>
  <c r="L664" i="32"/>
  <c r="M663" i="32"/>
  <c r="L663" i="32"/>
  <c r="M662" i="32"/>
  <c r="L662" i="32"/>
  <c r="M661" i="32"/>
  <c r="L661" i="32"/>
  <c r="M660" i="32"/>
  <c r="L660" i="32"/>
  <c r="M659" i="32"/>
  <c r="L659" i="32"/>
  <c r="M658" i="32"/>
  <c r="L658" i="32"/>
  <c r="M657" i="32"/>
  <c r="L657" i="32"/>
  <c r="M656" i="32"/>
  <c r="L656" i="32"/>
  <c r="M655" i="32"/>
  <c r="L655" i="32"/>
  <c r="M654" i="32"/>
  <c r="L654" i="32"/>
  <c r="M653" i="32"/>
  <c r="L653" i="32"/>
  <c r="M652" i="32"/>
  <c r="L652" i="32"/>
  <c r="M651" i="32"/>
  <c r="L651" i="32"/>
  <c r="M650" i="32"/>
  <c r="L650" i="32"/>
  <c r="M649" i="32"/>
  <c r="L649" i="32"/>
  <c r="M648" i="32"/>
  <c r="L648" i="32"/>
  <c r="M647" i="32"/>
  <c r="L647" i="32"/>
  <c r="M646" i="32"/>
  <c r="L646" i="32"/>
  <c r="M645" i="32"/>
  <c r="L645" i="32"/>
  <c r="M644" i="32"/>
  <c r="L644" i="32"/>
  <c r="M643" i="32"/>
  <c r="L643" i="32"/>
  <c r="M642" i="32"/>
  <c r="L642" i="32"/>
  <c r="M641" i="32"/>
  <c r="L641" i="32"/>
  <c r="M640" i="32"/>
  <c r="L640" i="32"/>
  <c r="M639" i="32"/>
  <c r="L639" i="32"/>
  <c r="M638" i="32"/>
  <c r="L638" i="32"/>
  <c r="M637" i="32"/>
  <c r="L637" i="32"/>
  <c r="M636" i="32"/>
  <c r="L636" i="32"/>
  <c r="M635" i="32"/>
  <c r="L635" i="32"/>
  <c r="M634" i="32"/>
  <c r="L634" i="32"/>
  <c r="M633" i="32"/>
  <c r="L633" i="32"/>
  <c r="M632" i="32"/>
  <c r="L632" i="32"/>
  <c r="M631" i="32"/>
  <c r="L631" i="32"/>
  <c r="M630" i="32"/>
  <c r="L630" i="32"/>
  <c r="M629" i="32"/>
  <c r="L629" i="32"/>
  <c r="M628" i="32"/>
  <c r="L628" i="32"/>
  <c r="M627" i="32"/>
  <c r="L627" i="32"/>
  <c r="M626" i="32"/>
  <c r="L626" i="32"/>
  <c r="M625" i="32"/>
  <c r="L625" i="32"/>
  <c r="M624" i="32"/>
  <c r="L624" i="32"/>
  <c r="M623" i="32"/>
  <c r="L623" i="32"/>
  <c r="M622" i="32"/>
  <c r="L622" i="32"/>
  <c r="M621" i="32"/>
  <c r="L621" i="32"/>
  <c r="M620" i="32"/>
  <c r="L620" i="32"/>
  <c r="M619" i="32"/>
  <c r="L619" i="32"/>
  <c r="M618" i="32"/>
  <c r="L618" i="32"/>
  <c r="M617" i="32"/>
  <c r="L617" i="32"/>
  <c r="M616" i="32"/>
  <c r="L616" i="32"/>
  <c r="M615" i="32"/>
  <c r="L615" i="32"/>
  <c r="M614" i="32"/>
  <c r="L614" i="32"/>
  <c r="M613" i="32"/>
  <c r="L613" i="32"/>
  <c r="M612" i="32"/>
  <c r="L612" i="32"/>
  <c r="M611" i="32"/>
  <c r="L611" i="32"/>
  <c r="M610" i="32"/>
  <c r="L610" i="32"/>
  <c r="M609" i="32"/>
  <c r="L609" i="32"/>
  <c r="M608" i="32"/>
  <c r="L608" i="32"/>
  <c r="M607" i="32"/>
  <c r="L607" i="32"/>
  <c r="M606" i="32"/>
  <c r="L606" i="32"/>
  <c r="M605" i="32"/>
  <c r="L605" i="32"/>
  <c r="M604" i="32"/>
  <c r="L604" i="32"/>
  <c r="M603" i="32"/>
  <c r="L603" i="32"/>
  <c r="M602" i="32"/>
  <c r="L602" i="32"/>
  <c r="M601" i="32"/>
  <c r="L601" i="32"/>
  <c r="M600" i="32"/>
  <c r="L600" i="32"/>
  <c r="M599" i="32"/>
  <c r="L599" i="32"/>
  <c r="M598" i="32"/>
  <c r="L598" i="32"/>
  <c r="M597" i="32"/>
  <c r="L597" i="32"/>
  <c r="M596" i="32"/>
  <c r="L596" i="32"/>
  <c r="M595" i="32"/>
  <c r="L595" i="32"/>
  <c r="M594" i="32"/>
  <c r="L594" i="32"/>
  <c r="M593" i="32"/>
  <c r="L593" i="32"/>
  <c r="M592" i="32"/>
  <c r="L592" i="32"/>
  <c r="M591" i="32"/>
  <c r="L591" i="32"/>
  <c r="M590" i="32"/>
  <c r="L590" i="32"/>
  <c r="M589" i="32"/>
  <c r="L589" i="32"/>
  <c r="M588" i="32"/>
  <c r="L588" i="32"/>
  <c r="M587" i="32"/>
  <c r="L587" i="32"/>
  <c r="M586" i="32"/>
  <c r="L586" i="32"/>
  <c r="M585" i="32"/>
  <c r="L585" i="32"/>
  <c r="M584" i="32"/>
  <c r="L584" i="32"/>
  <c r="M583" i="32"/>
  <c r="L583" i="32"/>
  <c r="M582" i="32"/>
  <c r="L582" i="32"/>
  <c r="M581" i="32"/>
  <c r="L581" i="32"/>
  <c r="M580" i="32"/>
  <c r="L580" i="32"/>
  <c r="M579" i="32"/>
  <c r="L579" i="32"/>
  <c r="M578" i="32"/>
  <c r="L578" i="32"/>
  <c r="M577" i="32"/>
  <c r="L577" i="32"/>
  <c r="M576" i="32"/>
  <c r="L576" i="32"/>
  <c r="M575" i="32"/>
  <c r="L575" i="32"/>
  <c r="M574" i="32"/>
  <c r="L574" i="32"/>
  <c r="M573" i="32"/>
  <c r="L573" i="32"/>
  <c r="M572" i="32"/>
  <c r="L572" i="32"/>
  <c r="M571" i="32"/>
  <c r="L571" i="32"/>
  <c r="M570" i="32"/>
  <c r="L570" i="32"/>
  <c r="M569" i="32"/>
  <c r="L569" i="32"/>
  <c r="M568" i="32"/>
  <c r="L568" i="32"/>
  <c r="M567" i="32"/>
  <c r="L567" i="32"/>
  <c r="M566" i="32"/>
  <c r="L566" i="32"/>
  <c r="M565" i="32"/>
  <c r="L565" i="32"/>
  <c r="M564" i="32"/>
  <c r="L564" i="32"/>
  <c r="M563" i="32"/>
  <c r="L563" i="32"/>
  <c r="M562" i="32"/>
  <c r="L562" i="32"/>
  <c r="M561" i="32"/>
  <c r="L561" i="32"/>
  <c r="M560" i="32"/>
  <c r="L560" i="32"/>
  <c r="M559" i="32"/>
  <c r="L559" i="32"/>
  <c r="M558" i="32"/>
  <c r="L558" i="32"/>
  <c r="M557" i="32"/>
  <c r="L557" i="32"/>
  <c r="M556" i="32"/>
  <c r="L556" i="32"/>
  <c r="M555" i="32"/>
  <c r="L555" i="32"/>
  <c r="M554" i="32"/>
  <c r="L554" i="32"/>
  <c r="M553" i="32"/>
  <c r="L553" i="32"/>
  <c r="M552" i="32"/>
  <c r="L552" i="32"/>
  <c r="M551" i="32"/>
  <c r="L551" i="32"/>
  <c r="M550" i="32"/>
  <c r="L550" i="32"/>
  <c r="M549" i="32"/>
  <c r="L549" i="32"/>
  <c r="M548" i="32"/>
  <c r="L548" i="32"/>
  <c r="M547" i="32"/>
  <c r="L547" i="32"/>
  <c r="M546" i="32"/>
  <c r="L546" i="32"/>
  <c r="M545" i="32"/>
  <c r="L545" i="32"/>
  <c r="M544" i="32"/>
  <c r="L544" i="32"/>
  <c r="M543" i="32"/>
  <c r="L543" i="32"/>
  <c r="M542" i="32"/>
  <c r="L542" i="32"/>
  <c r="M541" i="32"/>
  <c r="L541" i="32"/>
  <c r="M540" i="32"/>
  <c r="L540" i="32"/>
  <c r="M539" i="32"/>
  <c r="L539" i="32"/>
  <c r="M538" i="32"/>
  <c r="L538" i="32"/>
  <c r="M537" i="32"/>
  <c r="L537" i="32"/>
  <c r="M536" i="32"/>
  <c r="L536" i="32"/>
  <c r="M535" i="32"/>
  <c r="L535" i="32"/>
  <c r="M534" i="32"/>
  <c r="L534" i="32"/>
  <c r="M533" i="32"/>
  <c r="L533" i="32"/>
  <c r="M532" i="32"/>
  <c r="L532" i="32"/>
  <c r="M531" i="32"/>
  <c r="L531" i="32"/>
  <c r="M530" i="32"/>
  <c r="L530" i="32"/>
  <c r="M529" i="32"/>
  <c r="L529" i="32"/>
  <c r="M528" i="32"/>
  <c r="L528" i="32"/>
  <c r="M527" i="32"/>
  <c r="L527" i="32"/>
  <c r="M526" i="32"/>
  <c r="L526" i="32"/>
  <c r="M525" i="32"/>
  <c r="L525" i="32"/>
  <c r="M524" i="32"/>
  <c r="L524" i="32"/>
  <c r="M523" i="32"/>
  <c r="L523" i="32"/>
  <c r="M522" i="32"/>
  <c r="L522" i="32"/>
  <c r="M521" i="32"/>
  <c r="L521" i="32"/>
  <c r="M520" i="32"/>
  <c r="L520" i="32"/>
  <c r="M519" i="32"/>
  <c r="L519" i="32"/>
  <c r="M518" i="32"/>
  <c r="L518" i="32"/>
  <c r="M517" i="32"/>
  <c r="L517" i="32"/>
  <c r="M516" i="32"/>
  <c r="L516" i="32"/>
  <c r="M515" i="32"/>
  <c r="L515" i="32"/>
  <c r="M514" i="32"/>
  <c r="L514" i="32"/>
  <c r="M513" i="32"/>
  <c r="L513" i="32"/>
  <c r="M512" i="32"/>
  <c r="L512" i="32"/>
  <c r="M511" i="32"/>
  <c r="L511" i="32"/>
  <c r="M510" i="32"/>
  <c r="L510" i="32"/>
  <c r="M509" i="32"/>
  <c r="L509" i="32"/>
  <c r="M508" i="32"/>
  <c r="L508" i="32"/>
  <c r="M507" i="32"/>
  <c r="L507" i="32"/>
  <c r="M506" i="32"/>
  <c r="L506" i="32"/>
  <c r="M505" i="32"/>
  <c r="L505" i="32"/>
  <c r="M504" i="32"/>
  <c r="L504" i="32"/>
  <c r="M503" i="32"/>
  <c r="L503" i="32"/>
  <c r="M502" i="32"/>
  <c r="L502" i="32"/>
  <c r="M501" i="32"/>
  <c r="L501" i="32"/>
  <c r="M500" i="32"/>
  <c r="L500" i="32"/>
  <c r="M499" i="32"/>
  <c r="L499" i="32"/>
  <c r="M498" i="32"/>
  <c r="L498" i="32"/>
  <c r="M497" i="32"/>
  <c r="L497" i="32"/>
  <c r="M496" i="32"/>
  <c r="L496" i="32"/>
  <c r="M495" i="32"/>
  <c r="L495" i="32"/>
  <c r="M494" i="32"/>
  <c r="L494" i="32"/>
  <c r="M493" i="32"/>
  <c r="L493" i="32"/>
  <c r="M492" i="32"/>
  <c r="L492" i="32"/>
  <c r="M491" i="32"/>
  <c r="L491" i="32"/>
  <c r="M490" i="32"/>
  <c r="L490" i="32"/>
  <c r="M489" i="32"/>
  <c r="L489" i="32"/>
  <c r="M488" i="32"/>
  <c r="L488" i="32"/>
  <c r="M487" i="32"/>
  <c r="L487" i="32"/>
  <c r="M486" i="32"/>
  <c r="L486" i="32"/>
  <c r="M485" i="32"/>
  <c r="L485" i="32"/>
  <c r="M484" i="32"/>
  <c r="L484" i="32"/>
  <c r="M483" i="32"/>
  <c r="L483" i="32"/>
  <c r="M482" i="32"/>
  <c r="L482" i="32"/>
  <c r="M481" i="32"/>
  <c r="L481" i="32"/>
  <c r="M480" i="32"/>
  <c r="L480" i="32"/>
  <c r="M479" i="32"/>
  <c r="L479" i="32"/>
  <c r="M478" i="32"/>
  <c r="L478" i="32"/>
  <c r="M477" i="32"/>
  <c r="L477" i="32"/>
  <c r="M476" i="32"/>
  <c r="L476" i="32"/>
  <c r="M475" i="32"/>
  <c r="L475" i="32"/>
  <c r="M474" i="32"/>
  <c r="L474" i="32"/>
  <c r="M473" i="32"/>
  <c r="L473" i="32"/>
  <c r="M472" i="32"/>
  <c r="L472" i="32"/>
  <c r="M471" i="32"/>
  <c r="L471" i="32"/>
  <c r="M470" i="32"/>
  <c r="L470" i="32"/>
  <c r="M469" i="32"/>
  <c r="L469" i="32"/>
  <c r="M468" i="32"/>
  <c r="L468" i="32"/>
  <c r="M467" i="32"/>
  <c r="L467" i="32"/>
  <c r="M466" i="32"/>
  <c r="L466" i="32"/>
  <c r="M465" i="32"/>
  <c r="L465" i="32"/>
  <c r="M464" i="32"/>
  <c r="L464" i="32"/>
  <c r="M463" i="32"/>
  <c r="L463" i="32"/>
  <c r="M462" i="32"/>
  <c r="L462" i="32"/>
  <c r="M461" i="32"/>
  <c r="L461" i="32"/>
  <c r="M460" i="32"/>
  <c r="L460" i="32"/>
  <c r="M459" i="32"/>
  <c r="L459" i="32"/>
  <c r="M458" i="32"/>
  <c r="L458" i="32"/>
  <c r="M457" i="32"/>
  <c r="L457" i="32"/>
  <c r="M456" i="32"/>
  <c r="L456" i="32"/>
  <c r="M455" i="32"/>
  <c r="L455" i="32"/>
  <c r="M454" i="32"/>
  <c r="L454" i="32"/>
  <c r="M453" i="32"/>
  <c r="L453" i="32"/>
  <c r="M452" i="32"/>
  <c r="L452" i="32"/>
  <c r="M451" i="32"/>
  <c r="L451" i="32"/>
  <c r="M450" i="32"/>
  <c r="L450" i="32"/>
  <c r="M449" i="32"/>
  <c r="L449" i="32"/>
  <c r="M448" i="32"/>
  <c r="L448" i="32"/>
  <c r="M447" i="32"/>
  <c r="L447" i="32"/>
  <c r="M446" i="32"/>
  <c r="L446" i="32"/>
  <c r="M445" i="32"/>
  <c r="L445" i="32"/>
  <c r="M444" i="32"/>
  <c r="L444" i="32"/>
  <c r="M443" i="32"/>
  <c r="L443" i="32"/>
  <c r="M442" i="32"/>
  <c r="L442" i="32"/>
  <c r="M441" i="32"/>
  <c r="L441" i="32"/>
  <c r="M440" i="32"/>
  <c r="L440" i="32"/>
  <c r="M439" i="32"/>
  <c r="L439" i="32"/>
  <c r="M438" i="32"/>
  <c r="L438" i="32"/>
  <c r="M437" i="32"/>
  <c r="L437" i="32"/>
  <c r="M436" i="32"/>
  <c r="L436" i="32"/>
  <c r="M435" i="32"/>
  <c r="L435" i="32"/>
  <c r="M434" i="32"/>
  <c r="L434" i="32"/>
  <c r="M433" i="32"/>
  <c r="L433" i="32"/>
  <c r="M432" i="32"/>
  <c r="L432" i="32"/>
  <c r="M431" i="32"/>
  <c r="L431" i="32"/>
  <c r="M430" i="32"/>
  <c r="L430" i="32"/>
  <c r="M429" i="32"/>
  <c r="L429" i="32"/>
  <c r="M428" i="32"/>
  <c r="L428" i="32"/>
  <c r="M427" i="32"/>
  <c r="L427" i="32"/>
  <c r="M426" i="32"/>
  <c r="L426" i="32"/>
  <c r="M425" i="32"/>
  <c r="L425" i="32"/>
  <c r="M424" i="32"/>
  <c r="L424" i="32"/>
  <c r="M423" i="32"/>
  <c r="L423" i="32"/>
  <c r="M422" i="32"/>
  <c r="L422" i="32"/>
  <c r="M421" i="32"/>
  <c r="L421" i="32"/>
  <c r="M420" i="32"/>
  <c r="L420" i="32"/>
  <c r="M419" i="32"/>
  <c r="L419" i="32"/>
  <c r="M418" i="32"/>
  <c r="L418" i="32"/>
  <c r="M417" i="32"/>
  <c r="L417" i="32"/>
  <c r="M416" i="32"/>
  <c r="L416" i="32"/>
  <c r="M415" i="32"/>
  <c r="L415" i="32"/>
  <c r="M414" i="32"/>
  <c r="L414" i="32"/>
  <c r="M413" i="32"/>
  <c r="L413" i="32"/>
  <c r="M412" i="32"/>
  <c r="L412" i="32"/>
  <c r="M411" i="32"/>
  <c r="L411" i="32"/>
  <c r="M410" i="32"/>
  <c r="L410" i="32"/>
  <c r="M409" i="32"/>
  <c r="L409" i="32"/>
  <c r="M408" i="32"/>
  <c r="L408" i="32"/>
  <c r="M407" i="32"/>
  <c r="L407" i="32"/>
  <c r="M406" i="32"/>
  <c r="L406" i="32"/>
  <c r="M405" i="32"/>
  <c r="L405" i="32"/>
  <c r="M404" i="32"/>
  <c r="L404" i="32"/>
  <c r="M403" i="32"/>
  <c r="L403" i="32"/>
  <c r="M402" i="32"/>
  <c r="L402" i="32"/>
  <c r="M401" i="32"/>
  <c r="L401" i="32"/>
  <c r="M400" i="32"/>
  <c r="L400" i="32"/>
  <c r="M399" i="32"/>
  <c r="L399" i="32"/>
  <c r="M398" i="32"/>
  <c r="L398" i="32"/>
  <c r="M397" i="32"/>
  <c r="L397" i="32"/>
  <c r="M396" i="32"/>
  <c r="L396" i="32"/>
  <c r="M395" i="32"/>
  <c r="L395" i="32"/>
  <c r="M394" i="32"/>
  <c r="L394" i="32"/>
  <c r="M393" i="32"/>
  <c r="L393" i="32"/>
  <c r="M392" i="32"/>
  <c r="L392" i="32"/>
  <c r="M391" i="32"/>
  <c r="L391" i="32"/>
  <c r="M390" i="32"/>
  <c r="L390" i="32"/>
  <c r="M389" i="32"/>
  <c r="L389" i="32"/>
  <c r="M388" i="32"/>
  <c r="L388" i="32"/>
  <c r="M387" i="32"/>
  <c r="L387" i="32"/>
  <c r="M386" i="32"/>
  <c r="L386" i="32"/>
  <c r="M385" i="32"/>
  <c r="L385" i="32"/>
  <c r="M384" i="32"/>
  <c r="L384" i="32"/>
  <c r="M383" i="32"/>
  <c r="L383" i="32"/>
  <c r="M382" i="32"/>
  <c r="L382" i="32"/>
  <c r="M381" i="32"/>
  <c r="L381" i="32"/>
  <c r="M380" i="32"/>
  <c r="L380" i="32"/>
  <c r="M379" i="32"/>
  <c r="L379" i="32"/>
  <c r="M378" i="32"/>
  <c r="L378" i="32"/>
  <c r="M377" i="32"/>
  <c r="L377" i="32"/>
  <c r="M376" i="32"/>
  <c r="L376" i="32"/>
  <c r="M375" i="32"/>
  <c r="L375" i="32"/>
  <c r="M374" i="32"/>
  <c r="L374" i="32"/>
  <c r="M373" i="32"/>
  <c r="L373" i="32"/>
  <c r="M372" i="32"/>
  <c r="L372" i="32"/>
  <c r="M371" i="32"/>
  <c r="L371" i="32"/>
  <c r="M370" i="32"/>
  <c r="L370" i="32"/>
  <c r="M369" i="32"/>
  <c r="L369" i="32"/>
  <c r="M368" i="32"/>
  <c r="L368" i="32"/>
  <c r="M367" i="32"/>
  <c r="L367" i="32"/>
  <c r="M366" i="32"/>
  <c r="L366" i="32"/>
  <c r="M365" i="32"/>
  <c r="L365" i="32"/>
  <c r="M364" i="32"/>
  <c r="L364" i="32"/>
  <c r="M363" i="32"/>
  <c r="L363" i="32"/>
  <c r="M362" i="32"/>
  <c r="L362" i="32"/>
  <c r="M361" i="32"/>
  <c r="L361" i="32"/>
  <c r="M360" i="32"/>
  <c r="L360" i="32"/>
  <c r="M359" i="32"/>
  <c r="L359" i="32"/>
  <c r="M358" i="32"/>
  <c r="L358" i="32"/>
  <c r="M357" i="32"/>
  <c r="L357" i="32"/>
  <c r="M356" i="32"/>
  <c r="L356" i="32"/>
  <c r="M355" i="32"/>
  <c r="L355" i="32"/>
  <c r="M354" i="32"/>
  <c r="L354" i="32"/>
  <c r="M353" i="32"/>
  <c r="L353" i="32"/>
  <c r="M352" i="32"/>
  <c r="L352" i="32"/>
  <c r="M351" i="32"/>
  <c r="L351" i="32"/>
  <c r="M350" i="32"/>
  <c r="L350" i="32"/>
  <c r="M349" i="32"/>
  <c r="L349" i="32"/>
  <c r="M348" i="32"/>
  <c r="L348" i="32"/>
  <c r="M347" i="32"/>
  <c r="L347" i="32"/>
  <c r="M346" i="32"/>
  <c r="L346" i="32"/>
  <c r="M345" i="32"/>
  <c r="L345" i="32"/>
  <c r="M344" i="32"/>
  <c r="L344" i="32"/>
  <c r="M343" i="32"/>
  <c r="L343" i="32"/>
  <c r="M342" i="32"/>
  <c r="L342" i="32"/>
  <c r="M341" i="32"/>
  <c r="L341" i="32"/>
  <c r="M340" i="32"/>
  <c r="L340" i="32"/>
  <c r="M339" i="32"/>
  <c r="L339" i="32"/>
  <c r="M338" i="32"/>
  <c r="L338" i="32"/>
  <c r="M337" i="32"/>
  <c r="L337" i="32"/>
  <c r="M336" i="32"/>
  <c r="L336" i="32"/>
  <c r="M335" i="32"/>
  <c r="L335" i="32"/>
  <c r="M334" i="32"/>
  <c r="L334" i="32"/>
  <c r="M333" i="32"/>
  <c r="L333" i="32"/>
  <c r="M332" i="32"/>
  <c r="L332" i="32"/>
  <c r="M331" i="32"/>
  <c r="L331" i="32"/>
  <c r="M330" i="32"/>
  <c r="L330" i="32"/>
  <c r="M329" i="32"/>
  <c r="L329" i="32"/>
  <c r="M328" i="32"/>
  <c r="L328" i="32"/>
  <c r="M327" i="32"/>
  <c r="L327" i="32"/>
  <c r="M326" i="32"/>
  <c r="L326" i="32"/>
  <c r="M325" i="32"/>
  <c r="L325" i="32"/>
  <c r="M324" i="32"/>
  <c r="L324" i="32"/>
  <c r="M323" i="32"/>
  <c r="L323" i="32"/>
  <c r="M322" i="32"/>
  <c r="L322" i="32"/>
  <c r="M321" i="32"/>
  <c r="L321" i="32"/>
  <c r="M320" i="32"/>
  <c r="L320" i="32"/>
  <c r="M319" i="32"/>
  <c r="L319" i="32"/>
  <c r="M318" i="32"/>
  <c r="L318" i="32"/>
  <c r="M317" i="32"/>
  <c r="L317" i="32"/>
  <c r="M316" i="32"/>
  <c r="L316" i="32"/>
  <c r="M315" i="32"/>
  <c r="L315" i="32"/>
  <c r="M314" i="32"/>
  <c r="L314" i="32"/>
  <c r="M313" i="32"/>
  <c r="L313" i="32"/>
  <c r="M312" i="32"/>
  <c r="L312" i="32"/>
  <c r="M311" i="32"/>
  <c r="L311" i="32"/>
  <c r="M310" i="32"/>
  <c r="L310" i="32"/>
  <c r="M309" i="32"/>
  <c r="L309" i="32"/>
  <c r="M308" i="32"/>
  <c r="L308" i="32"/>
  <c r="M307" i="32"/>
  <c r="L307" i="32"/>
  <c r="M306" i="32"/>
  <c r="L306" i="32"/>
  <c r="M305" i="32"/>
  <c r="L305" i="32"/>
  <c r="M304" i="32"/>
  <c r="L304" i="32"/>
  <c r="M303" i="32"/>
  <c r="L303" i="32"/>
  <c r="M302" i="32"/>
  <c r="L302" i="32"/>
  <c r="M301" i="32"/>
  <c r="L301" i="32"/>
  <c r="M300" i="32"/>
  <c r="L300" i="32"/>
  <c r="M299" i="32"/>
  <c r="L299" i="32"/>
  <c r="M298" i="32"/>
  <c r="L298" i="32"/>
  <c r="M297" i="32"/>
  <c r="L297" i="32"/>
  <c r="M296" i="32"/>
  <c r="L296" i="32"/>
  <c r="M295" i="32"/>
  <c r="L295" i="32"/>
  <c r="M294" i="32"/>
  <c r="L294" i="32"/>
  <c r="M293" i="32"/>
  <c r="L293" i="32"/>
  <c r="M292" i="32"/>
  <c r="L292" i="32"/>
  <c r="M291" i="32"/>
  <c r="L291" i="32"/>
  <c r="M290" i="32"/>
  <c r="L290" i="32"/>
  <c r="M289" i="32"/>
  <c r="L289" i="32"/>
  <c r="M288" i="32"/>
  <c r="L288" i="32"/>
  <c r="M287" i="32"/>
  <c r="L287" i="32"/>
  <c r="M286" i="32"/>
  <c r="L286" i="32"/>
  <c r="M285" i="32"/>
  <c r="L285" i="32"/>
  <c r="M284" i="32"/>
  <c r="L284" i="32"/>
  <c r="M283" i="32"/>
  <c r="L283" i="32"/>
  <c r="M282" i="32"/>
  <c r="L282" i="32"/>
  <c r="M281" i="32"/>
  <c r="L281" i="32"/>
  <c r="M280" i="32"/>
  <c r="L280" i="32"/>
  <c r="M279" i="32"/>
  <c r="L279" i="32"/>
  <c r="M278" i="32"/>
  <c r="L278" i="32"/>
  <c r="M277" i="32"/>
  <c r="L277" i="32"/>
  <c r="M276" i="32"/>
  <c r="L276" i="32"/>
  <c r="M275" i="32"/>
  <c r="L275" i="32"/>
  <c r="M274" i="32"/>
  <c r="L274" i="32"/>
  <c r="M273" i="32"/>
  <c r="L273" i="32"/>
  <c r="M272" i="32"/>
  <c r="L272" i="32"/>
  <c r="M271" i="32"/>
  <c r="L271" i="32"/>
  <c r="M270" i="32"/>
  <c r="L270" i="32"/>
  <c r="M269" i="32"/>
  <c r="L269" i="32"/>
  <c r="M268" i="32"/>
  <c r="L268" i="32"/>
  <c r="M267" i="32"/>
  <c r="L267" i="32"/>
  <c r="M266" i="32"/>
  <c r="L266" i="32"/>
  <c r="M265" i="32"/>
  <c r="L265" i="32"/>
  <c r="M264" i="32"/>
  <c r="L264" i="32"/>
  <c r="M263" i="32"/>
  <c r="L263" i="32"/>
  <c r="M262" i="32"/>
  <c r="L262" i="32"/>
  <c r="M261" i="32"/>
  <c r="L261" i="32"/>
  <c r="M260" i="32"/>
  <c r="L260" i="32"/>
  <c r="M259" i="32"/>
  <c r="L259" i="32"/>
  <c r="M258" i="32"/>
  <c r="L258" i="32"/>
  <c r="M257" i="32"/>
  <c r="L257" i="32"/>
  <c r="M256" i="32"/>
  <c r="L256" i="32"/>
  <c r="M255" i="32"/>
  <c r="L255" i="32"/>
  <c r="M254" i="32"/>
  <c r="L254" i="32"/>
  <c r="M253" i="32"/>
  <c r="L253" i="32"/>
  <c r="M252" i="32"/>
  <c r="L252" i="32"/>
  <c r="M251" i="32"/>
  <c r="L251" i="32"/>
  <c r="M250" i="32"/>
  <c r="L250" i="32"/>
  <c r="M249" i="32"/>
  <c r="L249" i="32"/>
  <c r="M248" i="32"/>
  <c r="L248" i="32"/>
  <c r="M247" i="32"/>
  <c r="L247" i="32"/>
  <c r="M246" i="32"/>
  <c r="L246" i="32"/>
  <c r="M245" i="32"/>
  <c r="L245" i="32"/>
  <c r="M244" i="32"/>
  <c r="L244" i="32"/>
  <c r="M243" i="32"/>
  <c r="L243" i="32"/>
  <c r="M242" i="32"/>
  <c r="L242" i="32"/>
  <c r="M241" i="32"/>
  <c r="L241" i="32"/>
  <c r="M240" i="32"/>
  <c r="L240" i="32"/>
  <c r="M239" i="32"/>
  <c r="L239" i="32"/>
  <c r="M238" i="32"/>
  <c r="L238" i="32"/>
  <c r="M237" i="32"/>
  <c r="L237" i="32"/>
  <c r="M236" i="32"/>
  <c r="L236" i="32"/>
  <c r="M235" i="32"/>
  <c r="L235" i="32"/>
  <c r="M234" i="32"/>
  <c r="L234" i="32"/>
  <c r="M233" i="32"/>
  <c r="L233" i="32"/>
  <c r="M232" i="32"/>
  <c r="L232" i="32"/>
  <c r="M231" i="32"/>
  <c r="L231" i="32"/>
  <c r="M230" i="32"/>
  <c r="L230" i="32"/>
  <c r="M229" i="32"/>
  <c r="L229" i="32"/>
  <c r="M228" i="32"/>
  <c r="L228" i="32"/>
  <c r="M227" i="32"/>
  <c r="L227" i="32"/>
  <c r="M226" i="32"/>
  <c r="L226" i="32"/>
  <c r="M225" i="32"/>
  <c r="L225" i="32"/>
  <c r="M224" i="32"/>
  <c r="L224" i="32"/>
  <c r="M223" i="32"/>
  <c r="L223" i="32"/>
  <c r="M222" i="32"/>
  <c r="L222" i="32"/>
  <c r="M221" i="32"/>
  <c r="L221" i="32"/>
  <c r="M220" i="32"/>
  <c r="L220" i="32"/>
  <c r="M219" i="32"/>
  <c r="L219" i="32"/>
  <c r="M218" i="32"/>
  <c r="L218" i="32"/>
  <c r="M217" i="32"/>
  <c r="L217" i="32"/>
  <c r="M216" i="32"/>
  <c r="L216" i="32"/>
  <c r="M215" i="32"/>
  <c r="L215" i="32"/>
  <c r="M214" i="32"/>
  <c r="L214" i="32"/>
  <c r="M213" i="32"/>
  <c r="L213" i="32"/>
  <c r="M212" i="32"/>
  <c r="L212" i="32"/>
  <c r="M211" i="32"/>
  <c r="L211" i="32"/>
  <c r="M210" i="32"/>
  <c r="L210" i="32"/>
  <c r="M209" i="32"/>
  <c r="L209" i="32"/>
  <c r="M208" i="32"/>
  <c r="L208" i="32"/>
  <c r="M207" i="32"/>
  <c r="L207" i="32"/>
  <c r="M206" i="32"/>
  <c r="L206" i="32"/>
  <c r="M205" i="32"/>
  <c r="L205" i="32"/>
  <c r="M204" i="32"/>
  <c r="L204" i="32"/>
  <c r="M203" i="32"/>
  <c r="L203" i="32"/>
  <c r="M202" i="32"/>
  <c r="L202" i="32"/>
  <c r="M201" i="32"/>
  <c r="L201" i="32"/>
  <c r="M200" i="32"/>
  <c r="L200" i="32"/>
  <c r="M199" i="32"/>
  <c r="L199" i="32"/>
  <c r="M198" i="32"/>
  <c r="L198" i="32"/>
  <c r="M197" i="32"/>
  <c r="L197" i="32"/>
  <c r="M196" i="32"/>
  <c r="L196" i="32"/>
  <c r="M195" i="32"/>
  <c r="L195" i="32"/>
  <c r="M194" i="32"/>
  <c r="L194" i="32"/>
  <c r="M193" i="32"/>
  <c r="L193" i="32"/>
  <c r="M192" i="32"/>
  <c r="L192" i="32"/>
  <c r="M191" i="32"/>
  <c r="L191" i="32"/>
  <c r="M190" i="32"/>
  <c r="L190" i="32"/>
  <c r="M189" i="32"/>
  <c r="L189" i="32"/>
  <c r="M188" i="32"/>
  <c r="L188" i="32"/>
  <c r="M187" i="32"/>
  <c r="L187" i="32"/>
  <c r="M186" i="32"/>
  <c r="L186" i="32"/>
  <c r="M185" i="32"/>
  <c r="L185" i="32"/>
  <c r="M184" i="32"/>
  <c r="L184" i="32"/>
  <c r="M183" i="32"/>
  <c r="L183" i="32"/>
  <c r="M182" i="32"/>
  <c r="L182" i="32"/>
  <c r="M181" i="32"/>
  <c r="L181" i="32"/>
  <c r="M180" i="32"/>
  <c r="L180" i="32"/>
  <c r="M179" i="32"/>
  <c r="L179" i="32"/>
  <c r="M178" i="32"/>
  <c r="L178" i="32"/>
  <c r="M177" i="32"/>
  <c r="L177" i="32"/>
  <c r="M176" i="32"/>
  <c r="L176" i="32"/>
  <c r="M175" i="32"/>
  <c r="L175" i="32"/>
  <c r="M174" i="32"/>
  <c r="L174" i="32"/>
  <c r="M173" i="32"/>
  <c r="L173" i="32"/>
  <c r="M172" i="32"/>
  <c r="L172" i="32"/>
  <c r="M171" i="32"/>
  <c r="L171" i="32"/>
  <c r="M170" i="32"/>
  <c r="L170" i="32"/>
  <c r="M169" i="32"/>
  <c r="L169" i="32"/>
  <c r="M168" i="32"/>
  <c r="L168" i="32"/>
  <c r="M167" i="32"/>
  <c r="L167" i="32"/>
  <c r="M166" i="32"/>
  <c r="L166" i="32"/>
  <c r="M165" i="32"/>
  <c r="L165" i="32"/>
  <c r="M164" i="32"/>
  <c r="L164" i="32"/>
  <c r="M163" i="32"/>
  <c r="L163" i="32"/>
  <c r="M162" i="32"/>
  <c r="L162" i="32"/>
  <c r="M161" i="32"/>
  <c r="L161" i="32"/>
  <c r="M160" i="32"/>
  <c r="L160" i="32"/>
  <c r="M159" i="32"/>
  <c r="L159" i="32"/>
  <c r="M158" i="32"/>
  <c r="L158" i="32"/>
  <c r="M157" i="32"/>
  <c r="L157" i="32"/>
  <c r="M156" i="32"/>
  <c r="L156" i="32"/>
  <c r="M155" i="32"/>
  <c r="L155" i="32"/>
  <c r="M154" i="32"/>
  <c r="L154" i="32"/>
  <c r="M153" i="32"/>
  <c r="L153" i="32"/>
  <c r="M152" i="32"/>
  <c r="L152" i="32"/>
  <c r="M151" i="32"/>
  <c r="L151" i="32"/>
  <c r="M150" i="32"/>
  <c r="L150" i="32"/>
  <c r="M149" i="32"/>
  <c r="L149" i="32"/>
  <c r="M148" i="32"/>
  <c r="L148" i="32"/>
  <c r="M147" i="32"/>
  <c r="L147" i="32"/>
  <c r="M146" i="32"/>
  <c r="L146" i="32"/>
  <c r="M145" i="32"/>
  <c r="L145" i="32"/>
  <c r="M144" i="32"/>
  <c r="L144" i="32"/>
  <c r="M143" i="32"/>
  <c r="L143" i="32"/>
  <c r="M142" i="32"/>
  <c r="L142" i="32"/>
  <c r="M141" i="32"/>
  <c r="L141" i="32"/>
  <c r="M140" i="32"/>
  <c r="L140" i="32"/>
  <c r="M139" i="32"/>
  <c r="L139" i="32"/>
  <c r="M138" i="32"/>
  <c r="L138" i="32"/>
  <c r="M137" i="32"/>
  <c r="L137" i="32"/>
  <c r="M136" i="32"/>
  <c r="L136" i="32"/>
  <c r="M135" i="32"/>
  <c r="L135" i="32"/>
  <c r="M134" i="32"/>
  <c r="L134" i="32"/>
  <c r="M133" i="32"/>
  <c r="L133" i="32"/>
  <c r="M132" i="32"/>
  <c r="L132" i="32"/>
  <c r="M131" i="32"/>
  <c r="L131" i="32"/>
  <c r="M130" i="32"/>
  <c r="L130" i="32"/>
  <c r="M129" i="32"/>
  <c r="L129" i="32"/>
  <c r="M128" i="32"/>
  <c r="L128" i="32"/>
  <c r="M127" i="32"/>
  <c r="L127" i="32"/>
  <c r="M126" i="32"/>
  <c r="L126" i="32"/>
  <c r="M125" i="32"/>
  <c r="L125" i="32"/>
  <c r="M124" i="32"/>
  <c r="L124" i="32"/>
  <c r="M123" i="32"/>
  <c r="L123" i="32"/>
  <c r="M122" i="32"/>
  <c r="L122" i="32"/>
  <c r="M121" i="32"/>
  <c r="L121" i="32"/>
  <c r="M120" i="32"/>
  <c r="L120" i="32"/>
  <c r="M119" i="32"/>
  <c r="L119" i="32"/>
  <c r="M118" i="32"/>
  <c r="L118" i="32"/>
  <c r="M117" i="32"/>
  <c r="L117" i="32"/>
  <c r="M116" i="32"/>
  <c r="L116" i="32"/>
  <c r="M115" i="32"/>
  <c r="L115" i="32"/>
  <c r="M114" i="32"/>
  <c r="L114" i="32"/>
  <c r="M113" i="32"/>
  <c r="L113" i="32"/>
  <c r="M112" i="32"/>
  <c r="L112" i="32"/>
  <c r="M111" i="32"/>
  <c r="L111" i="32"/>
  <c r="M110" i="32"/>
  <c r="L110" i="32"/>
  <c r="M109" i="32"/>
  <c r="L109" i="32"/>
  <c r="M108" i="32"/>
  <c r="L108" i="32"/>
  <c r="M107" i="32"/>
  <c r="L107" i="32"/>
  <c r="M106" i="32"/>
  <c r="L106" i="32"/>
  <c r="M105" i="32"/>
  <c r="L105" i="32"/>
  <c r="M104" i="32"/>
  <c r="L104" i="32"/>
  <c r="M103" i="32"/>
  <c r="L103" i="32"/>
  <c r="M102" i="32"/>
  <c r="L102" i="32"/>
  <c r="M101" i="32"/>
  <c r="L101" i="32"/>
  <c r="M100" i="32"/>
  <c r="L100" i="32"/>
  <c r="M99" i="32"/>
  <c r="L99" i="32"/>
  <c r="M98" i="32"/>
  <c r="L98" i="32"/>
  <c r="M97" i="32"/>
  <c r="L97" i="32"/>
  <c r="M96" i="32"/>
  <c r="L96" i="32"/>
  <c r="M95" i="32"/>
  <c r="L95" i="32"/>
  <c r="M94" i="32"/>
  <c r="L94" i="32"/>
  <c r="M93" i="32"/>
  <c r="L93" i="32"/>
  <c r="M92" i="32"/>
  <c r="L92" i="32"/>
  <c r="M91" i="32"/>
  <c r="L91" i="32"/>
  <c r="M90" i="32"/>
  <c r="L90" i="32"/>
  <c r="M89" i="32"/>
  <c r="L89" i="32"/>
  <c r="M88" i="32"/>
  <c r="L88" i="32"/>
  <c r="M87" i="32"/>
  <c r="L87" i="32"/>
  <c r="M86" i="32"/>
  <c r="L86" i="32"/>
  <c r="M85" i="32"/>
  <c r="L85" i="32"/>
  <c r="M84" i="32"/>
  <c r="L84" i="32"/>
  <c r="M83" i="32"/>
  <c r="L83" i="32"/>
  <c r="M82" i="32"/>
  <c r="L82" i="32"/>
  <c r="M81" i="32"/>
  <c r="L81" i="32"/>
  <c r="M80" i="32"/>
  <c r="L80" i="32"/>
  <c r="M79" i="32"/>
  <c r="L79" i="32"/>
  <c r="M78" i="32"/>
  <c r="L78" i="32"/>
  <c r="M77" i="32"/>
  <c r="L77" i="32"/>
  <c r="M76" i="32"/>
  <c r="L76" i="32"/>
  <c r="M75" i="32"/>
  <c r="L75" i="32"/>
  <c r="M74" i="32"/>
  <c r="L74" i="32"/>
  <c r="M73" i="32"/>
  <c r="L73" i="32"/>
  <c r="M72" i="32"/>
  <c r="L72" i="32"/>
  <c r="M71" i="32"/>
  <c r="L71" i="32"/>
  <c r="M70" i="32"/>
  <c r="L70" i="32"/>
  <c r="M69" i="32"/>
  <c r="L69" i="32"/>
  <c r="M68" i="32"/>
  <c r="L68" i="32"/>
  <c r="M67" i="32"/>
  <c r="L67" i="32"/>
  <c r="M66" i="32"/>
  <c r="L66" i="32"/>
  <c r="M65" i="32"/>
  <c r="L65" i="32"/>
  <c r="M64" i="32"/>
  <c r="L64" i="32"/>
  <c r="M63" i="32"/>
  <c r="L63" i="32"/>
  <c r="M62" i="32"/>
  <c r="L62" i="32"/>
  <c r="M61" i="32"/>
  <c r="L61" i="32"/>
  <c r="M60" i="32"/>
  <c r="L60" i="32"/>
  <c r="M59" i="32"/>
  <c r="L59" i="32"/>
  <c r="M58" i="32"/>
  <c r="L58" i="32"/>
  <c r="M57" i="32"/>
  <c r="L57" i="32"/>
  <c r="M56" i="32"/>
  <c r="L56" i="32"/>
  <c r="M55" i="32"/>
  <c r="L55" i="32"/>
  <c r="M54" i="32"/>
  <c r="L54" i="32"/>
  <c r="M53" i="32"/>
  <c r="L53" i="32"/>
  <c r="M52" i="32"/>
  <c r="L52" i="32"/>
  <c r="M51" i="32"/>
  <c r="L51" i="32"/>
  <c r="M50" i="32"/>
  <c r="L50" i="32"/>
  <c r="M49" i="32"/>
  <c r="L49" i="32"/>
  <c r="M48" i="32"/>
  <c r="L48" i="32"/>
  <c r="M47" i="32"/>
  <c r="L47" i="32"/>
  <c r="M46" i="32"/>
  <c r="L46" i="32"/>
  <c r="M45" i="32"/>
  <c r="L45" i="32"/>
  <c r="M44" i="32"/>
  <c r="L44" i="32"/>
  <c r="M43" i="32"/>
  <c r="L43" i="32"/>
  <c r="M42" i="32"/>
  <c r="L42" i="32"/>
  <c r="M41" i="32"/>
  <c r="L41" i="32"/>
  <c r="M40" i="32"/>
  <c r="L40" i="32"/>
  <c r="M39" i="32"/>
  <c r="L39" i="32"/>
  <c r="M38" i="32"/>
  <c r="L38" i="32"/>
  <c r="M37" i="32"/>
  <c r="L37" i="32"/>
  <c r="M36" i="32"/>
  <c r="L36" i="32"/>
  <c r="M35" i="32"/>
  <c r="L35" i="32"/>
  <c r="M34" i="32"/>
  <c r="L34" i="32"/>
  <c r="M33" i="32"/>
  <c r="L33" i="32"/>
  <c r="M32" i="32"/>
  <c r="L32" i="32"/>
  <c r="M31" i="32"/>
  <c r="L31" i="32"/>
  <c r="M30" i="32"/>
  <c r="L30" i="32"/>
  <c r="M29" i="32"/>
  <c r="L29" i="32"/>
  <c r="M28" i="32"/>
  <c r="L28" i="32"/>
  <c r="M27" i="32"/>
  <c r="L27" i="32"/>
  <c r="M26" i="32"/>
  <c r="L26" i="32"/>
  <c r="M25" i="32"/>
  <c r="L25" i="32"/>
  <c r="M24" i="32"/>
  <c r="L24" i="32"/>
  <c r="M23" i="32"/>
  <c r="L23" i="32"/>
  <c r="M22" i="32"/>
  <c r="L22" i="32"/>
  <c r="M21" i="32"/>
  <c r="L21" i="32"/>
  <c r="M20" i="32"/>
  <c r="L20" i="32"/>
  <c r="M19" i="32"/>
  <c r="L19" i="32"/>
  <c r="M18" i="32"/>
  <c r="L18" i="32"/>
  <c r="M17" i="32"/>
  <c r="L17" i="32"/>
  <c r="M16" i="32"/>
  <c r="L16" i="32"/>
  <c r="M15" i="32"/>
  <c r="L15" i="32"/>
  <c r="M14" i="32"/>
  <c r="L14" i="32"/>
  <c r="M13" i="32"/>
  <c r="L13" i="32"/>
  <c r="M12" i="32"/>
  <c r="L12" i="32"/>
  <c r="M11" i="32"/>
  <c r="L11" i="32"/>
  <c r="M10" i="32"/>
  <c r="L10" i="32"/>
  <c r="M9" i="32"/>
  <c r="L9" i="32"/>
  <c r="M8" i="32"/>
  <c r="L8" i="32"/>
  <c r="M7" i="32"/>
  <c r="L7" i="32"/>
  <c r="M6" i="32"/>
  <c r="L6" i="32"/>
  <c r="M217" i="14"/>
  <c r="M216" i="14"/>
  <c r="M215" i="14"/>
  <c r="M213" i="14"/>
  <c r="M212" i="14"/>
  <c r="M211" i="14"/>
  <c r="M210" i="14"/>
  <c r="M209" i="14"/>
  <c r="M208" i="14"/>
  <c r="M207" i="14"/>
  <c r="M206" i="14"/>
  <c r="M205" i="14"/>
  <c r="M204" i="14"/>
  <c r="M203" i="14"/>
  <c r="M202" i="14"/>
  <c r="M201" i="14"/>
  <c r="M200" i="14"/>
  <c r="M199" i="14"/>
  <c r="M198" i="14"/>
  <c r="M197" i="14"/>
  <c r="M196" i="14"/>
  <c r="M195" i="14"/>
  <c r="M194" i="14"/>
  <c r="M193" i="14"/>
  <c r="M192" i="14"/>
  <c r="M191" i="14"/>
  <c r="M190" i="14"/>
  <c r="M189" i="14"/>
  <c r="M188" i="14"/>
  <c r="M187" i="14"/>
  <c r="M186" i="14"/>
  <c r="M185" i="14"/>
  <c r="M184" i="14"/>
  <c r="M183" i="14"/>
  <c r="M182" i="14"/>
  <c r="M181" i="14"/>
  <c r="M180" i="14"/>
  <c r="M179" i="14"/>
  <c r="M178" i="14"/>
  <c r="M177" i="14"/>
  <c r="M176" i="14"/>
  <c r="M175" i="14"/>
  <c r="M174" i="14"/>
  <c r="M173" i="14"/>
  <c r="M172" i="14"/>
  <c r="M171" i="14"/>
  <c r="M170" i="14"/>
  <c r="M169" i="14"/>
  <c r="M168" i="14"/>
  <c r="M167" i="14"/>
  <c r="M166" i="14"/>
  <c r="M165" i="14"/>
  <c r="M164" i="14"/>
  <c r="M163" i="14"/>
  <c r="M162" i="14"/>
  <c r="M161" i="14"/>
  <c r="M160" i="14"/>
  <c r="M159" i="14"/>
  <c r="M158" i="14"/>
  <c r="M157" i="14"/>
  <c r="M156" i="14"/>
  <c r="M155" i="14"/>
  <c r="M154" i="14"/>
  <c r="M153" i="14"/>
  <c r="M152" i="14"/>
  <c r="M151" i="14"/>
  <c r="M150" i="14"/>
  <c r="M149" i="14"/>
  <c r="M148" i="14"/>
  <c r="M147" i="14"/>
  <c r="M146" i="14"/>
  <c r="M145" i="14"/>
  <c r="M144" i="14"/>
  <c r="M143" i="14"/>
  <c r="M142" i="14"/>
  <c r="M141" i="14"/>
  <c r="M140" i="14"/>
  <c r="M139" i="14"/>
  <c r="M138" i="14"/>
  <c r="M137" i="14"/>
  <c r="M136" i="14"/>
  <c r="M135" i="14"/>
  <c r="M134" i="14"/>
  <c r="M133" i="14"/>
  <c r="M132" i="14"/>
  <c r="M131" i="14"/>
  <c r="M130" i="14"/>
  <c r="M129" i="14"/>
  <c r="M128" i="14"/>
  <c r="M127" i="14"/>
  <c r="M126" i="14"/>
  <c r="M125" i="14"/>
  <c r="M124" i="14"/>
  <c r="M123" i="14"/>
  <c r="M122" i="14"/>
  <c r="M121" i="14"/>
  <c r="M120" i="14"/>
  <c r="M119" i="14"/>
  <c r="M118" i="14"/>
  <c r="M117" i="14"/>
  <c r="M116" i="14"/>
  <c r="M115" i="14"/>
  <c r="M114" i="14"/>
  <c r="M113" i="14"/>
  <c r="M112" i="14"/>
  <c r="M111" i="14"/>
  <c r="M110" i="14"/>
  <c r="M109" i="14"/>
  <c r="M108" i="14"/>
  <c r="M107" i="14"/>
  <c r="M106" i="14"/>
  <c r="M105" i="14"/>
  <c r="M104" i="14"/>
  <c r="M103" i="14"/>
  <c r="M102" i="14"/>
  <c r="M101" i="14"/>
  <c r="M100" i="14"/>
  <c r="M99" i="14"/>
  <c r="M98" i="14"/>
  <c r="M97" i="14"/>
  <c r="M96" i="14"/>
  <c r="M95" i="14"/>
  <c r="M94" i="14"/>
  <c r="M93" i="14"/>
  <c r="M92" i="14"/>
  <c r="M91" i="14"/>
  <c r="M90" i="14"/>
  <c r="M89" i="14"/>
  <c r="M88" i="14"/>
  <c r="M87" i="14"/>
  <c r="M86" i="14"/>
  <c r="M85" i="14"/>
  <c r="M84" i="14"/>
  <c r="M83" i="14"/>
  <c r="M82" i="14"/>
  <c r="M81" i="14"/>
  <c r="M80" i="14"/>
  <c r="M79" i="14"/>
  <c r="M78" i="14"/>
  <c r="M77" i="14"/>
  <c r="M76" i="14"/>
  <c r="M75" i="14"/>
  <c r="M74" i="14"/>
  <c r="M73" i="14"/>
  <c r="M72" i="14"/>
  <c r="D74" i="34"/>
  <c r="C74" i="34"/>
  <c r="B74" i="34"/>
  <c r="M73" i="34"/>
  <c r="L73" i="34"/>
  <c r="K73" i="34"/>
  <c r="J73" i="34"/>
  <c r="I73" i="34"/>
  <c r="H73" i="34"/>
  <c r="G73" i="34"/>
  <c r="F73" i="34"/>
  <c r="E73" i="34"/>
  <c r="D73" i="34"/>
  <c r="C73" i="34"/>
  <c r="B73" i="34"/>
  <c r="M72" i="34"/>
  <c r="L72" i="34"/>
  <c r="K72" i="34"/>
  <c r="J72" i="34"/>
  <c r="I72" i="34"/>
  <c r="H72" i="34"/>
  <c r="G72" i="34"/>
  <c r="F72" i="34"/>
  <c r="E72" i="34"/>
  <c r="D72" i="34"/>
  <c r="C72" i="34"/>
  <c r="B72" i="34"/>
  <c r="M71" i="34"/>
  <c r="L71" i="34"/>
  <c r="K71" i="34"/>
  <c r="J71" i="34"/>
  <c r="I71" i="34"/>
  <c r="H71" i="34"/>
  <c r="G71" i="34"/>
  <c r="F71" i="34"/>
  <c r="E71" i="34"/>
  <c r="D71" i="34"/>
  <c r="C71" i="34"/>
  <c r="B71" i="34"/>
  <c r="M70" i="34"/>
  <c r="L70" i="34"/>
  <c r="K70" i="34"/>
  <c r="J70" i="34"/>
  <c r="I70" i="34"/>
  <c r="H70" i="34"/>
  <c r="G70" i="34"/>
  <c r="F70" i="34"/>
  <c r="E70" i="34"/>
  <c r="D70" i="34"/>
  <c r="C70" i="34"/>
  <c r="B70" i="34"/>
  <c r="M69" i="34"/>
  <c r="M95" i="34" s="1"/>
  <c r="L69" i="34"/>
  <c r="K69" i="34"/>
  <c r="J69" i="34"/>
  <c r="J95" i="34" s="1"/>
  <c r="I69" i="34"/>
  <c r="H69" i="34"/>
  <c r="G69" i="34"/>
  <c r="F69" i="34"/>
  <c r="F95" i="34" s="1"/>
  <c r="E69" i="34"/>
  <c r="E95" i="34" s="1"/>
  <c r="D69" i="34"/>
  <c r="C69" i="34"/>
  <c r="B69" i="34"/>
  <c r="B95" i="34" s="1"/>
  <c r="K68" i="34"/>
  <c r="J68" i="34"/>
  <c r="I68" i="34"/>
  <c r="H68" i="34"/>
  <c r="H89" i="34" s="1"/>
  <c r="G68" i="34"/>
  <c r="G89" i="34" s="1"/>
  <c r="F68" i="34"/>
  <c r="E68" i="34"/>
  <c r="D68" i="34"/>
  <c r="D89" i="34" s="1"/>
  <c r="C68" i="34"/>
  <c r="C95" i="34" s="1"/>
  <c r="B68" i="34"/>
  <c r="D41" i="34"/>
  <c r="C41" i="34"/>
  <c r="B41" i="34"/>
  <c r="O41" i="34" s="1"/>
  <c r="M40" i="34"/>
  <c r="L40" i="34"/>
  <c r="K40" i="34"/>
  <c r="J40" i="34"/>
  <c r="I40" i="34"/>
  <c r="H40" i="34"/>
  <c r="G40" i="34"/>
  <c r="F40" i="34"/>
  <c r="E40" i="34"/>
  <c r="D40" i="34"/>
  <c r="C40" i="34"/>
  <c r="B40" i="34"/>
  <c r="M39" i="34"/>
  <c r="L39" i="34"/>
  <c r="K39" i="34"/>
  <c r="J39" i="34"/>
  <c r="I39" i="34"/>
  <c r="H39" i="34"/>
  <c r="G39" i="34"/>
  <c r="F39" i="34"/>
  <c r="E39" i="34"/>
  <c r="D39" i="34"/>
  <c r="C39" i="34"/>
  <c r="B39" i="34"/>
  <c r="M38" i="34"/>
  <c r="L38" i="34"/>
  <c r="K38" i="34"/>
  <c r="J38" i="34"/>
  <c r="I38" i="34"/>
  <c r="H38" i="34"/>
  <c r="G38" i="34"/>
  <c r="F38" i="34"/>
  <c r="E38" i="34"/>
  <c r="D38" i="34"/>
  <c r="C38" i="34"/>
  <c r="B38" i="34"/>
  <c r="M37" i="34"/>
  <c r="L37" i="34"/>
  <c r="K37" i="34"/>
  <c r="J37" i="34"/>
  <c r="I37" i="34"/>
  <c r="H37" i="34"/>
  <c r="G37" i="34"/>
  <c r="F37" i="34"/>
  <c r="E37" i="34"/>
  <c r="D37" i="34"/>
  <c r="C37" i="34"/>
  <c r="B37" i="34"/>
  <c r="M36" i="34"/>
  <c r="L36" i="34"/>
  <c r="K36" i="34"/>
  <c r="J36" i="34"/>
  <c r="I36" i="34"/>
  <c r="H36" i="34"/>
  <c r="G36" i="34"/>
  <c r="F36" i="34"/>
  <c r="E36" i="34"/>
  <c r="D36" i="34"/>
  <c r="C36" i="34"/>
  <c r="B36" i="34"/>
  <c r="M35" i="34"/>
  <c r="L35" i="34"/>
  <c r="L55" i="34" s="1"/>
  <c r="K35" i="34"/>
  <c r="K56" i="34" s="1"/>
  <c r="J35" i="34"/>
  <c r="J56" i="34" s="1"/>
  <c r="I35" i="34"/>
  <c r="H35" i="34"/>
  <c r="G35" i="34"/>
  <c r="G56" i="34" s="1"/>
  <c r="F35" i="34"/>
  <c r="E35" i="34"/>
  <c r="D35" i="34"/>
  <c r="D9" i="34"/>
  <c r="C9" i="34"/>
  <c r="B9" i="34"/>
  <c r="M8" i="34"/>
  <c r="L8" i="34"/>
  <c r="K8" i="34"/>
  <c r="J8" i="34"/>
  <c r="I8" i="34"/>
  <c r="H8" i="34"/>
  <c r="G8" i="34"/>
  <c r="F8" i="34"/>
  <c r="E8" i="34"/>
  <c r="D8" i="34"/>
  <c r="C8" i="34"/>
  <c r="B8" i="34"/>
  <c r="M7" i="34"/>
  <c r="L7" i="34"/>
  <c r="K7" i="34"/>
  <c r="J7" i="34"/>
  <c r="I7" i="34"/>
  <c r="H7" i="34"/>
  <c r="G7" i="34"/>
  <c r="F7" i="34"/>
  <c r="E7" i="34"/>
  <c r="D7" i="34"/>
  <c r="C7" i="34"/>
  <c r="B7" i="34"/>
  <c r="M6" i="34"/>
  <c r="L6" i="34"/>
  <c r="K6" i="34"/>
  <c r="J6" i="34"/>
  <c r="I6" i="34"/>
  <c r="H6" i="34"/>
  <c r="G6" i="34"/>
  <c r="F6" i="34"/>
  <c r="E6" i="34"/>
  <c r="D6" i="34"/>
  <c r="C6" i="34"/>
  <c r="B6" i="34"/>
  <c r="M5" i="34"/>
  <c r="L5" i="34"/>
  <c r="K5" i="34"/>
  <c r="J5" i="34"/>
  <c r="I5" i="34"/>
  <c r="H5" i="34"/>
  <c r="G5" i="34"/>
  <c r="F5" i="34"/>
  <c r="E5" i="34"/>
  <c r="D5" i="34"/>
  <c r="C5" i="34"/>
  <c r="B5" i="34"/>
  <c r="M4" i="34"/>
  <c r="L4" i="34"/>
  <c r="L30" i="34" s="1"/>
  <c r="K4" i="34"/>
  <c r="K28" i="34" s="1"/>
  <c r="J4" i="34"/>
  <c r="I4" i="34"/>
  <c r="H4" i="34"/>
  <c r="G4" i="34"/>
  <c r="F4" i="34"/>
  <c r="E4" i="34"/>
  <c r="D4" i="34"/>
  <c r="C4" i="34"/>
  <c r="C24" i="34" s="1"/>
  <c r="B4" i="34"/>
  <c r="N9" i="34"/>
  <c r="M3" i="34"/>
  <c r="L3" i="34"/>
  <c r="K3" i="34"/>
  <c r="J3" i="34"/>
  <c r="J24" i="34" s="1"/>
  <c r="I3" i="34"/>
  <c r="H3" i="34"/>
  <c r="G3" i="34"/>
  <c r="F3" i="34"/>
  <c r="F24" i="34" s="1"/>
  <c r="E3" i="34"/>
  <c r="D3" i="34"/>
  <c r="L95" i="34"/>
  <c r="H95" i="34"/>
  <c r="G95" i="34"/>
  <c r="L94" i="34"/>
  <c r="H94" i="34"/>
  <c r="C94" i="34"/>
  <c r="L93" i="34"/>
  <c r="D93" i="34"/>
  <c r="C93" i="34"/>
  <c r="L92" i="34"/>
  <c r="D92" i="34"/>
  <c r="L91" i="34"/>
  <c r="H91" i="34"/>
  <c r="C91" i="34"/>
  <c r="M89" i="34"/>
  <c r="M90" i="34" s="1"/>
  <c r="L89" i="34"/>
  <c r="K89" i="34"/>
  <c r="C89" i="34"/>
  <c r="B89" i="34"/>
  <c r="M88" i="34"/>
  <c r="L88" i="34"/>
  <c r="J88" i="34"/>
  <c r="F88" i="34"/>
  <c r="E88" i="34"/>
  <c r="C88" i="34"/>
  <c r="N79" i="34"/>
  <c r="N78" i="34"/>
  <c r="N77" i="34"/>
  <c r="N76" i="34"/>
  <c r="N75" i="34"/>
  <c r="N74" i="34"/>
  <c r="M62" i="34"/>
  <c r="K62" i="34"/>
  <c r="I62" i="34"/>
  <c r="H62" i="34"/>
  <c r="G62" i="34"/>
  <c r="F62" i="34"/>
  <c r="E62" i="34"/>
  <c r="D62" i="34"/>
  <c r="C62" i="34"/>
  <c r="B62" i="34"/>
  <c r="M61" i="34"/>
  <c r="I61" i="34"/>
  <c r="H61" i="34"/>
  <c r="G61" i="34"/>
  <c r="F61" i="34"/>
  <c r="E61" i="34"/>
  <c r="D61" i="34"/>
  <c r="C61" i="34"/>
  <c r="B61" i="34"/>
  <c r="M60" i="34"/>
  <c r="L60" i="34"/>
  <c r="I60" i="34"/>
  <c r="H60" i="34"/>
  <c r="G60" i="34"/>
  <c r="F60" i="34"/>
  <c r="E60" i="34"/>
  <c r="D60" i="34"/>
  <c r="C60" i="34"/>
  <c r="B60" i="34"/>
  <c r="M59" i="34"/>
  <c r="L59" i="34"/>
  <c r="I59" i="34"/>
  <c r="H59" i="34"/>
  <c r="G59" i="34"/>
  <c r="F59" i="34"/>
  <c r="E59" i="34"/>
  <c r="D59" i="34"/>
  <c r="C59" i="34"/>
  <c r="B59" i="34"/>
  <c r="M58" i="34"/>
  <c r="L58" i="34"/>
  <c r="I58" i="34"/>
  <c r="H58" i="34"/>
  <c r="G58" i="34"/>
  <c r="F58" i="34"/>
  <c r="E58" i="34"/>
  <c r="D58" i="34"/>
  <c r="C58" i="34"/>
  <c r="B58" i="34"/>
  <c r="M56" i="34"/>
  <c r="L56" i="34"/>
  <c r="I56" i="34"/>
  <c r="H56" i="34"/>
  <c r="E56" i="34"/>
  <c r="D56" i="34"/>
  <c r="C56" i="34"/>
  <c r="B56" i="34"/>
  <c r="M55" i="34"/>
  <c r="I55" i="34"/>
  <c r="H55" i="34"/>
  <c r="E55" i="34"/>
  <c r="D55" i="34"/>
  <c r="C55" i="34"/>
  <c r="B55" i="34"/>
  <c r="O46" i="34"/>
  <c r="N46" i="34"/>
  <c r="O45" i="34"/>
  <c r="N45" i="34"/>
  <c r="O44" i="34"/>
  <c r="N44" i="34"/>
  <c r="O43" i="34"/>
  <c r="N43" i="34"/>
  <c r="O42" i="34"/>
  <c r="N42" i="34"/>
  <c r="N41" i="34"/>
  <c r="J30" i="34"/>
  <c r="I30" i="34"/>
  <c r="H30" i="34"/>
  <c r="F30" i="34"/>
  <c r="E30" i="34"/>
  <c r="D30" i="34"/>
  <c r="C30" i="34"/>
  <c r="B30" i="34"/>
  <c r="L29" i="34"/>
  <c r="I29" i="34"/>
  <c r="H29" i="34"/>
  <c r="F29" i="34"/>
  <c r="E29" i="34"/>
  <c r="D29" i="34"/>
  <c r="C29" i="34"/>
  <c r="B29" i="34"/>
  <c r="L28" i="34"/>
  <c r="J28" i="34"/>
  <c r="I28" i="34"/>
  <c r="H28" i="34"/>
  <c r="F28" i="34"/>
  <c r="E28" i="34"/>
  <c r="D28" i="34"/>
  <c r="C28" i="34"/>
  <c r="B28" i="34"/>
  <c r="L27" i="34"/>
  <c r="J27" i="34"/>
  <c r="I27" i="34"/>
  <c r="H27" i="34"/>
  <c r="F27" i="34"/>
  <c r="E27" i="34"/>
  <c r="D27" i="34"/>
  <c r="C27" i="34"/>
  <c r="B27" i="34"/>
  <c r="L26" i="34"/>
  <c r="J26" i="34"/>
  <c r="I26" i="34"/>
  <c r="H26" i="34"/>
  <c r="F26" i="34"/>
  <c r="E26" i="34"/>
  <c r="D26" i="34"/>
  <c r="C26" i="34"/>
  <c r="B26" i="34"/>
  <c r="L24" i="34"/>
  <c r="I24" i="34"/>
  <c r="H24" i="34"/>
  <c r="E24" i="34"/>
  <c r="D24" i="34"/>
  <c r="L23" i="34"/>
  <c r="I23" i="34"/>
  <c r="H23" i="34"/>
  <c r="E23" i="34"/>
  <c r="D23" i="34"/>
  <c r="C23" i="34"/>
  <c r="B23" i="34"/>
  <c r="N14" i="34"/>
  <c r="N13" i="34"/>
  <c r="N12" i="34"/>
  <c r="N11" i="34"/>
  <c r="N10" i="34"/>
  <c r="K27" i="34" l="1"/>
  <c r="D95" i="34"/>
  <c r="K23" i="34"/>
  <c r="G93" i="34"/>
  <c r="M30" i="34"/>
  <c r="N5" i="34"/>
  <c r="N37" i="34"/>
  <c r="L61" i="34"/>
  <c r="N39" i="34"/>
  <c r="I88" i="34"/>
  <c r="K95" i="34"/>
  <c r="N70" i="34"/>
  <c r="N88" i="34" s="1"/>
  <c r="N71" i="34"/>
  <c r="K26" i="34"/>
  <c r="K24" i="34"/>
  <c r="D91" i="34"/>
  <c r="H93" i="34"/>
  <c r="J62" i="34"/>
  <c r="G88" i="34"/>
  <c r="G91" i="34"/>
  <c r="K30" i="34"/>
  <c r="J58" i="34"/>
  <c r="J59" i="34"/>
  <c r="J60" i="34"/>
  <c r="J61" i="34"/>
  <c r="J29" i="34"/>
  <c r="K58" i="34"/>
  <c r="K59" i="34"/>
  <c r="K60" i="34"/>
  <c r="K61" i="34"/>
  <c r="D94" i="34"/>
  <c r="G24" i="34"/>
  <c r="K29" i="34"/>
  <c r="C92" i="34"/>
  <c r="G94" i="34"/>
  <c r="G92" i="34"/>
  <c r="H92" i="34"/>
  <c r="I89" i="34"/>
  <c r="M23" i="34"/>
  <c r="L90" i="34"/>
  <c r="K92" i="34"/>
  <c r="K94" i="34"/>
  <c r="N6" i="34"/>
  <c r="N7" i="34"/>
  <c r="N8" i="34"/>
  <c r="L62" i="34"/>
  <c r="G26" i="34"/>
  <c r="G27" i="34"/>
  <c r="G28" i="34"/>
  <c r="G29" i="34"/>
  <c r="G30" i="34"/>
  <c r="N68" i="34"/>
  <c r="O36" i="34"/>
  <c r="O37" i="34"/>
  <c r="O38" i="34"/>
  <c r="O39" i="34"/>
  <c r="O40" i="34"/>
  <c r="N72" i="34"/>
  <c r="N73" i="34"/>
  <c r="K88" i="34"/>
  <c r="K90" i="34" s="1"/>
  <c r="O35" i="34"/>
  <c r="K91" i="34"/>
  <c r="K93" i="34"/>
  <c r="N4" i="34"/>
  <c r="M24" i="34"/>
  <c r="M26" i="34"/>
  <c r="M27" i="34"/>
  <c r="M28" i="34"/>
  <c r="M29" i="34"/>
  <c r="G23" i="34"/>
  <c r="I95" i="34"/>
  <c r="B88" i="34"/>
  <c r="B90" i="34" s="1"/>
  <c r="E89" i="34"/>
  <c r="E90" i="34" s="1"/>
  <c r="J89" i="34"/>
  <c r="E91" i="34"/>
  <c r="I91" i="34"/>
  <c r="M91" i="34"/>
  <c r="E92" i="34"/>
  <c r="I92" i="34"/>
  <c r="M92" i="34"/>
  <c r="E93" i="34"/>
  <c r="I93" i="34"/>
  <c r="M93" i="34"/>
  <c r="E94" i="34"/>
  <c r="I94" i="34"/>
  <c r="M94" i="34"/>
  <c r="N69" i="34"/>
  <c r="F89" i="34"/>
  <c r="B91" i="34"/>
  <c r="F91" i="34"/>
  <c r="J91" i="34"/>
  <c r="B92" i="34"/>
  <c r="F92" i="34"/>
  <c r="J92" i="34"/>
  <c r="B93" i="34"/>
  <c r="F93" i="34"/>
  <c r="J93" i="34"/>
  <c r="B94" i="34"/>
  <c r="F94" i="34"/>
  <c r="J94" i="34"/>
  <c r="G90" i="34"/>
  <c r="D88" i="34"/>
  <c r="D90" i="34" s="1"/>
  <c r="H88" i="34"/>
  <c r="H90" i="34" s="1"/>
  <c r="C90" i="34"/>
  <c r="I90" i="34"/>
  <c r="F90" i="34"/>
  <c r="J90" i="34"/>
  <c r="C57" i="34"/>
  <c r="H57" i="34"/>
  <c r="N36" i="34"/>
  <c r="N38" i="34"/>
  <c r="N40" i="34"/>
  <c r="D57" i="34"/>
  <c r="L57" i="34"/>
  <c r="B57" i="34"/>
  <c r="M57" i="34"/>
  <c r="N35" i="34"/>
  <c r="F55" i="34"/>
  <c r="J55" i="34"/>
  <c r="J57" i="34" s="1"/>
  <c r="F56" i="34"/>
  <c r="E57" i="34"/>
  <c r="I57" i="34"/>
  <c r="G55" i="34"/>
  <c r="G57" i="34" s="1"/>
  <c r="K55" i="34"/>
  <c r="K57" i="34" s="1"/>
  <c r="C25" i="34"/>
  <c r="K25" i="34"/>
  <c r="B24" i="34"/>
  <c r="B25" i="34" s="1"/>
  <c r="L25" i="34"/>
  <c r="G25" i="34"/>
  <c r="H25" i="34"/>
  <c r="N3" i="34"/>
  <c r="N28" i="34" s="1"/>
  <c r="F23" i="34"/>
  <c r="F25" i="34" s="1"/>
  <c r="J23" i="34"/>
  <c r="J25" i="34" s="1"/>
  <c r="E25" i="34"/>
  <c r="I25" i="34"/>
  <c r="D25" i="34"/>
  <c r="N89" i="34" l="1"/>
  <c r="N91" i="34"/>
  <c r="N93" i="34"/>
  <c r="N94" i="34"/>
  <c r="N92" i="34"/>
  <c r="M25" i="34"/>
  <c r="N59" i="34"/>
  <c r="N55" i="34"/>
  <c r="N30" i="34"/>
  <c r="N95" i="34"/>
  <c r="N58" i="34"/>
  <c r="N62" i="34"/>
  <c r="N60" i="34"/>
  <c r="N61" i="34"/>
  <c r="N56" i="34"/>
  <c r="F57" i="34"/>
  <c r="N24" i="34"/>
  <c r="N29" i="34"/>
  <c r="N26" i="34"/>
  <c r="N23" i="34"/>
  <c r="N27" i="34"/>
  <c r="N90" i="34"/>
  <c r="N57" i="34" l="1"/>
  <c r="N25" i="34"/>
  <c r="C225" i="14" l="1"/>
  <c r="C224" i="14"/>
  <c r="C223" i="14"/>
  <c r="C222" i="14"/>
  <c r="C221" i="14"/>
  <c r="C220" i="14"/>
  <c r="C219" i="14"/>
  <c r="C218" i="14"/>
  <c r="C217" i="14"/>
  <c r="C216" i="14"/>
  <c r="C215" i="14"/>
  <c r="C214" i="14"/>
  <c r="A3951" i="32"/>
  <c r="A3952" i="32" s="1"/>
  <c r="A3953" i="32" s="1"/>
  <c r="A3954" i="32" s="1"/>
  <c r="A3955" i="32" s="1"/>
  <c r="A3956" i="32" s="1"/>
  <c r="A3957" i="32" s="1"/>
  <c r="A3958" i="32" s="1"/>
  <c r="A3959" i="32" s="1"/>
  <c r="A3960" i="32" s="1"/>
  <c r="A3961" i="32" s="1"/>
  <c r="A3962" i="32" s="1"/>
  <c r="A3963" i="32" s="1"/>
  <c r="A3964" i="32" s="1"/>
  <c r="A3965" i="32" s="1"/>
  <c r="A3966" i="32" s="1"/>
  <c r="A3967" i="32" s="1"/>
  <c r="A3968" i="32" s="1"/>
  <c r="A3969" i="32" s="1"/>
  <c r="A3970" i="32" s="1"/>
  <c r="A3971" i="32" s="1"/>
  <c r="A3972" i="32" s="1"/>
  <c r="A3973" i="32" s="1"/>
  <c r="A3974" i="32" s="1"/>
  <c r="A3975" i="32" s="1"/>
  <c r="A3976" i="32" s="1"/>
  <c r="A3977" i="32" s="1"/>
  <c r="A3978" i="32" s="1"/>
  <c r="A3979" i="32" s="1"/>
  <c r="A3980" i="32" s="1"/>
  <c r="A3981" i="32" s="1"/>
  <c r="A3982" i="32" s="1"/>
  <c r="A3983" i="32" s="1"/>
  <c r="A3984" i="32" s="1"/>
  <c r="A3985" i="32" s="1"/>
  <c r="A3986" i="32" s="1"/>
  <c r="A3987" i="32" s="1"/>
  <c r="A3988" i="32" s="1"/>
  <c r="A3989" i="32" s="1"/>
  <c r="A3990" i="32" s="1"/>
  <c r="A3991" i="32" s="1"/>
  <c r="A3992" i="32" s="1"/>
  <c r="A3993" i="32" s="1"/>
  <c r="A3994" i="32" s="1"/>
  <c r="A3995" i="32" s="1"/>
  <c r="A3996" i="32" s="1"/>
  <c r="A3997" i="32" s="1"/>
  <c r="A3998" i="32" s="1"/>
  <c r="A3999" i="32" s="1"/>
  <c r="A4000" i="32" s="1"/>
  <c r="A4001" i="32" s="1"/>
  <c r="A4002" i="32" s="1"/>
  <c r="A4003" i="32" s="1"/>
  <c r="A4004" i="32" s="1"/>
  <c r="A4005" i="32" s="1"/>
  <c r="A4006" i="32" s="1"/>
  <c r="A4007" i="32" s="1"/>
  <c r="A4008" i="32" s="1"/>
  <c r="A4009" i="32" s="1"/>
  <c r="A4010" i="32" s="1"/>
  <c r="A4011" i="32" s="1"/>
  <c r="A4012" i="32" s="1"/>
  <c r="A4013" i="32" s="1"/>
  <c r="A4014" i="32" s="1"/>
  <c r="A4015" i="32" s="1"/>
  <c r="A4016" i="32" s="1"/>
  <c r="A4017" i="32" s="1"/>
  <c r="A4018" i="32" s="1"/>
  <c r="A4019" i="32" s="1"/>
  <c r="A4020" i="32" s="1"/>
  <c r="A4021" i="32" s="1"/>
  <c r="A4022" i="32" s="1"/>
  <c r="A4023" i="32" s="1"/>
  <c r="A4024" i="32" s="1"/>
  <c r="A4025" i="32" s="1"/>
  <c r="A4026" i="32" s="1"/>
  <c r="A4027" i="32" s="1"/>
  <c r="A4028" i="32" s="1"/>
  <c r="A4029" i="32" s="1"/>
  <c r="A4030" i="32" s="1"/>
  <c r="A4031" i="32" s="1"/>
  <c r="A4032" i="32" s="1"/>
  <c r="A4033" i="32" s="1"/>
  <c r="A4034" i="32" s="1"/>
  <c r="A4035" i="32" s="1"/>
  <c r="A4036" i="32" s="1"/>
  <c r="A4037" i="32" s="1"/>
  <c r="A4038" i="32" s="1"/>
  <c r="A4039" i="32" s="1"/>
  <c r="A4040" i="32" s="1"/>
  <c r="A4041" i="32" s="1"/>
  <c r="A4042" i="32" s="1"/>
  <c r="A4043" i="32" s="1"/>
  <c r="A4044" i="32" s="1"/>
  <c r="A4045" i="32" s="1"/>
  <c r="A4046" i="32" s="1"/>
  <c r="A4047" i="32" s="1"/>
  <c r="A4048" i="32" s="1"/>
  <c r="A4049" i="32" s="1"/>
  <c r="A4050" i="32" s="1"/>
  <c r="A4051" i="32" s="1"/>
  <c r="A4052" i="32" s="1"/>
  <c r="A4053" i="32" s="1"/>
  <c r="A4054" i="32" s="1"/>
  <c r="A4055" i="32" s="1"/>
  <c r="A4056" i="32" s="1"/>
  <c r="A4057" i="32" s="1"/>
  <c r="A4058" i="32" s="1"/>
  <c r="A4059" i="32" s="1"/>
  <c r="A4060" i="32" s="1"/>
  <c r="A4061" i="32" s="1"/>
  <c r="A4062" i="32" s="1"/>
  <c r="A4063" i="32" s="1"/>
  <c r="A4064" i="32" s="1"/>
  <c r="A4065" i="32" s="1"/>
  <c r="A4066" i="32" s="1"/>
  <c r="A4067" i="32" s="1"/>
  <c r="A4068" i="32" s="1"/>
  <c r="A4069" i="32" s="1"/>
  <c r="A4070" i="32" s="1"/>
  <c r="A4071" i="32" s="1"/>
  <c r="A4072" i="32" s="1"/>
  <c r="A4073" i="32" s="1"/>
  <c r="A4074" i="32" s="1"/>
  <c r="A4075" i="32" s="1"/>
  <c r="A4076" i="32" s="1"/>
  <c r="A4077" i="32" s="1"/>
  <c r="A4078" i="32" s="1"/>
  <c r="A4079" i="32" s="1"/>
  <c r="A4080" i="32" s="1"/>
  <c r="A4081" i="32" s="1"/>
  <c r="A4082" i="32" s="1"/>
  <c r="A4083" i="32" s="1"/>
  <c r="A4084" i="32" s="1"/>
  <c r="A4085" i="32" s="1"/>
  <c r="A4086" i="32" s="1"/>
  <c r="A4087" i="32" s="1"/>
  <c r="A4088" i="32" s="1"/>
  <c r="A4089" i="32" s="1"/>
  <c r="A4090" i="32" s="1"/>
  <c r="A4091" i="32" s="1"/>
  <c r="A4092" i="32" s="1"/>
  <c r="A4093" i="32" s="1"/>
  <c r="A4094" i="32" s="1"/>
  <c r="A4095" i="32" s="1"/>
  <c r="A4096" i="32" s="1"/>
  <c r="A4097" i="32" s="1"/>
  <c r="A4098" i="32" s="1"/>
  <c r="A4099" i="32" s="1"/>
  <c r="A4100" i="32" s="1"/>
  <c r="A4101" i="32" s="1"/>
  <c r="A4102" i="32" s="1"/>
  <c r="A4103" i="32" s="1"/>
  <c r="A4104" i="32" s="1"/>
  <c r="A4105" i="32" s="1"/>
  <c r="A4106" i="32" s="1"/>
  <c r="A4107" i="32" s="1"/>
  <c r="A4108" i="32" s="1"/>
  <c r="A4109" i="32" s="1"/>
  <c r="A4110" i="32" s="1"/>
  <c r="A4111" i="32" s="1"/>
  <c r="A4112" i="32" s="1"/>
  <c r="A4113" i="32" s="1"/>
  <c r="A4114" i="32" s="1"/>
  <c r="A4115" i="32" s="1"/>
  <c r="A4116" i="32" s="1"/>
  <c r="A4117" i="32" s="1"/>
  <c r="A4118" i="32" s="1"/>
  <c r="A4119" i="32" s="1"/>
  <c r="A4120" i="32" s="1"/>
  <c r="A4121" i="32" s="1"/>
  <c r="A4122" i="32" s="1"/>
  <c r="A4123" i="32" s="1"/>
  <c r="A4124" i="32" s="1"/>
  <c r="A4125" i="32" s="1"/>
  <c r="A4126" i="32" s="1"/>
  <c r="A4127" i="32" s="1"/>
  <c r="A4128" i="32" s="1"/>
  <c r="A4129" i="32" s="1"/>
  <c r="A4130" i="32" s="1"/>
  <c r="A4131" i="32" s="1"/>
  <c r="A4132" i="32" s="1"/>
  <c r="A4133" i="32" s="1"/>
  <c r="A4134" i="32" s="1"/>
  <c r="A4135" i="32" s="1"/>
  <c r="A4136" i="32" s="1"/>
  <c r="A4137" i="32" s="1"/>
  <c r="A4138" i="32" s="1"/>
  <c r="A4139" i="32" s="1"/>
  <c r="A4140" i="32" s="1"/>
  <c r="A4141" i="32" s="1"/>
  <c r="A4142" i="32" s="1"/>
  <c r="A4143" i="32" s="1"/>
  <c r="A4144" i="32" s="1"/>
  <c r="A4145" i="32" s="1"/>
  <c r="A4146" i="32" s="1"/>
  <c r="A4147" i="32" s="1"/>
  <c r="A4148" i="32" s="1"/>
  <c r="A4149" i="32" s="1"/>
  <c r="A4150" i="32" s="1"/>
  <c r="A4151" i="32" s="1"/>
  <c r="A4152" i="32" s="1"/>
  <c r="A4153" i="32" s="1"/>
  <c r="A4154" i="32" s="1"/>
  <c r="A4155" i="32" s="1"/>
  <c r="A4156" i="32" s="1"/>
  <c r="A4157" i="32" s="1"/>
  <c r="A4158" i="32" s="1"/>
  <c r="A4159" i="32" s="1"/>
  <c r="A4160" i="32" s="1"/>
  <c r="A4161" i="32" s="1"/>
  <c r="A4162" i="32" s="1"/>
  <c r="A4163" i="32" s="1"/>
  <c r="A4164" i="32" s="1"/>
  <c r="A4165" i="32" s="1"/>
  <c r="A4166" i="32" s="1"/>
  <c r="A4167" i="32" s="1"/>
  <c r="A4168" i="32" s="1"/>
  <c r="A4169" i="32" s="1"/>
  <c r="A4170" i="32" s="1"/>
  <c r="A4171" i="32" s="1"/>
  <c r="A4172" i="32" s="1"/>
  <c r="A4173" i="32" s="1"/>
  <c r="A4174" i="32" s="1"/>
  <c r="A4175" i="32" s="1"/>
  <c r="A4176" i="32" s="1"/>
  <c r="A4177" i="32" s="1"/>
  <c r="A4178" i="32" s="1"/>
  <c r="A4179" i="32" s="1"/>
  <c r="A4180" i="32" s="1"/>
  <c r="A4181" i="32" s="1"/>
  <c r="A4182" i="32" s="1"/>
  <c r="A4183" i="32" s="1"/>
  <c r="A4184" i="32" s="1"/>
  <c r="A4185" i="32" s="1"/>
  <c r="A4186" i="32" s="1"/>
  <c r="A4187" i="32" s="1"/>
  <c r="A4188" i="32" s="1"/>
  <c r="A4189" i="32" s="1"/>
  <c r="A4190" i="32" s="1"/>
  <c r="A4191" i="32" s="1"/>
  <c r="A4192" i="32" s="1"/>
  <c r="A4193" i="32" s="1"/>
  <c r="A4194" i="32" s="1"/>
  <c r="A4195" i="32" s="1"/>
  <c r="A4196" i="32" s="1"/>
  <c r="A4197" i="32" s="1"/>
  <c r="A4198" i="32" s="1"/>
  <c r="A4199" i="32" s="1"/>
  <c r="A4200" i="32" s="1"/>
  <c r="A4201" i="32" s="1"/>
  <c r="A4202" i="32" s="1"/>
  <c r="A4203" i="32" s="1"/>
  <c r="A4204" i="32" s="1"/>
  <c r="A4205" i="32" s="1"/>
  <c r="A4206" i="32" s="1"/>
  <c r="A4207" i="32" s="1"/>
  <c r="A4208" i="32" s="1"/>
  <c r="A4209" i="32" s="1"/>
  <c r="A4210" i="32" s="1"/>
  <c r="A4211" i="32" s="1"/>
  <c r="A4212" i="32" s="1"/>
  <c r="A4213" i="32" s="1"/>
  <c r="A4214" i="32" s="1"/>
  <c r="A4215" i="32" s="1"/>
  <c r="A4216" i="32" s="1"/>
  <c r="A4217" i="32" s="1"/>
  <c r="A4218" i="32" s="1"/>
  <c r="A4219" i="32" s="1"/>
  <c r="A4220" i="32" s="1"/>
  <c r="A4221" i="32" s="1"/>
  <c r="A4222" i="32" s="1"/>
  <c r="A4223" i="32" s="1"/>
  <c r="A4224" i="32" s="1"/>
  <c r="A4225" i="32" s="1"/>
  <c r="A4226" i="32" s="1"/>
  <c r="A4227" i="32" s="1"/>
  <c r="A4228" i="32" s="1"/>
  <c r="A4229" i="32" s="1"/>
  <c r="A4230" i="32" s="1"/>
  <c r="A4231" i="32" s="1"/>
  <c r="A4232" i="32" s="1"/>
  <c r="A4233" i="32" s="1"/>
  <c r="A4234" i="32" s="1"/>
  <c r="A4235" i="32" s="1"/>
  <c r="A4236" i="32" s="1"/>
  <c r="A4237" i="32" s="1"/>
  <c r="A4238" i="32" s="1"/>
  <c r="A4239" i="32" s="1"/>
  <c r="A4240" i="32" s="1"/>
  <c r="A4241" i="32" s="1"/>
  <c r="A4242" i="32" s="1"/>
  <c r="A4243" i="32" s="1"/>
  <c r="A4244" i="32" s="1"/>
  <c r="A4245" i="32" s="1"/>
  <c r="A4246" i="32" s="1"/>
  <c r="A4247" i="32" s="1"/>
  <c r="A4248" i="32" s="1"/>
  <c r="A4249" i="32" s="1"/>
  <c r="A4250" i="32" s="1"/>
  <c r="A4251" i="32" s="1"/>
  <c r="A4252" i="32" s="1"/>
  <c r="A4253" i="32" s="1"/>
  <c r="A4254" i="32" s="1"/>
  <c r="A4255" i="32" s="1"/>
  <c r="A4256" i="32" s="1"/>
  <c r="A4257" i="32" s="1"/>
  <c r="A4258" i="32" s="1"/>
  <c r="A4259" i="32" s="1"/>
  <c r="A4260" i="32" s="1"/>
  <c r="A4261" i="32" s="1"/>
  <c r="A4262" i="32" s="1"/>
  <c r="A4263" i="32" s="1"/>
  <c r="A4264" i="32" s="1"/>
  <c r="A4265" i="32" s="1"/>
  <c r="A4266" i="32" s="1"/>
  <c r="A4267" i="32" s="1"/>
  <c r="A4268" i="32" s="1"/>
  <c r="A4269" i="32" s="1"/>
  <c r="A4270" i="32" s="1"/>
  <c r="A4271" i="32" s="1"/>
  <c r="A4272" i="32" s="1"/>
  <c r="A4273" i="32" s="1"/>
  <c r="A4274" i="32" s="1"/>
  <c r="A4275" i="32" s="1"/>
  <c r="A4276" i="32" s="1"/>
  <c r="A4277" i="32" s="1"/>
  <c r="A4278" i="32" s="1"/>
  <c r="A4279" i="32" s="1"/>
  <c r="A4280" i="32" s="1"/>
  <c r="A4281" i="32" s="1"/>
  <c r="A4282" i="32" s="1"/>
  <c r="A4283" i="32" s="1"/>
  <c r="A4284" i="32" s="1"/>
  <c r="A4285" i="32" s="1"/>
  <c r="A4286" i="32" s="1"/>
  <c r="A4287" i="32" s="1"/>
  <c r="A4288" i="32" s="1"/>
  <c r="A4289" i="32" s="1"/>
  <c r="A4290" i="32" s="1"/>
  <c r="A4291" i="32" s="1"/>
  <c r="A4292" i="32" s="1"/>
  <c r="A4293" i="32" s="1"/>
  <c r="A4294" i="32" s="1"/>
  <c r="A4295" i="32" s="1"/>
  <c r="A4296" i="32" s="1"/>
  <c r="A4297" i="32" s="1"/>
  <c r="A4298" i="32" s="1"/>
  <c r="A4299" i="32" s="1"/>
  <c r="A4300" i="32" s="1"/>
  <c r="A4301" i="32" s="1"/>
  <c r="A4302" i="32" s="1"/>
  <c r="A4303" i="32" s="1"/>
  <c r="A4304" i="32" s="1"/>
  <c r="A4305" i="32" s="1"/>
  <c r="A4306" i="32" s="1"/>
  <c r="A4307" i="32" s="1"/>
  <c r="A4308" i="32" s="1"/>
  <c r="A4309" i="32" s="1"/>
  <c r="A4310" i="32" s="1"/>
  <c r="A4311" i="32" s="1"/>
  <c r="A4312" i="32" s="1"/>
  <c r="A4313" i="32" s="1"/>
  <c r="A4314" i="32" s="1"/>
  <c r="E92" i="28" a="1"/>
  <c r="E92" i="28" s="1"/>
  <c r="M128" i="28" a="1"/>
  <c r="M128" i="28" s="1"/>
  <c r="L128" i="28" a="1"/>
  <c r="L128" i="28" s="1"/>
  <c r="K128" i="28" a="1"/>
  <c r="K128" i="28" s="1"/>
  <c r="J128" i="28" a="1"/>
  <c r="J128" i="28" s="1"/>
  <c r="I128" i="28" a="1"/>
  <c r="I128" i="28" s="1"/>
  <c r="H128" i="28" a="1"/>
  <c r="H128" i="28" s="1"/>
  <c r="G128" i="28" a="1"/>
  <c r="G128" i="28" s="1"/>
  <c r="F128" i="28" a="1"/>
  <c r="F128" i="28" s="1"/>
  <c r="E128" i="28" a="1"/>
  <c r="E128" i="28" s="1"/>
  <c r="D128" i="28" a="1"/>
  <c r="D128" i="28" s="1"/>
  <c r="C128" i="28" a="1"/>
  <c r="C128" i="28" s="1"/>
  <c r="B128" i="28" a="1"/>
  <c r="B128" i="28" s="1"/>
  <c r="M110" i="28" a="1"/>
  <c r="M110" i="28" s="1"/>
  <c r="L110" i="28" a="1"/>
  <c r="L110" i="28" s="1"/>
  <c r="K110" i="28" a="1"/>
  <c r="K110" i="28" s="1"/>
  <c r="J110" i="28" a="1"/>
  <c r="J110" i="28" s="1"/>
  <c r="I110" i="28" a="1"/>
  <c r="I110" i="28" s="1"/>
  <c r="H110" i="28" a="1"/>
  <c r="H110" i="28" s="1"/>
  <c r="G110" i="28" a="1"/>
  <c r="G110" i="28" s="1"/>
  <c r="F110" i="28" a="1"/>
  <c r="F110" i="28" s="1"/>
  <c r="E110" i="28" a="1"/>
  <c r="E110" i="28" s="1"/>
  <c r="D110" i="28" a="1"/>
  <c r="D110" i="28" s="1"/>
  <c r="C110" i="28" a="1"/>
  <c r="C110" i="28" s="1"/>
  <c r="B110" i="28" a="1"/>
  <c r="B110" i="28" s="1"/>
  <c r="M92" i="28" a="1"/>
  <c r="M92" i="28" s="1"/>
  <c r="L92" i="28" a="1"/>
  <c r="L92" i="28" s="1"/>
  <c r="K92" i="28" a="1"/>
  <c r="K92" i="28" s="1"/>
  <c r="N124" i="28" a="1"/>
  <c r="N124" i="28" s="1"/>
  <c r="N122" i="28" a="1"/>
  <c r="N122" i="28" s="1"/>
  <c r="N106" i="28" a="1"/>
  <c r="N106" i="28" s="1"/>
  <c r="N104" i="28" a="1"/>
  <c r="N104" i="28" s="1"/>
  <c r="N103" i="28" a="1"/>
  <c r="N103" i="28" s="1"/>
  <c r="N86" i="28" a="1"/>
  <c r="N86" i="28" s="1"/>
  <c r="N85" i="28" a="1"/>
  <c r="N85" i="28" s="1"/>
  <c r="D92" i="28" a="1"/>
  <c r="D92" i="28" s="1"/>
  <c r="C92" i="28" a="1"/>
  <c r="C92" i="28" s="1"/>
  <c r="F92" i="28" a="1"/>
  <c r="F92" i="28" s="1"/>
  <c r="G92" i="28" a="1"/>
  <c r="G92" i="28" s="1"/>
  <c r="H92" i="28" a="1"/>
  <c r="H92" i="28" s="1"/>
  <c r="I92" i="28" a="1"/>
  <c r="I92" i="28" s="1"/>
  <c r="J92" i="28" a="1"/>
  <c r="J92" i="28" s="1"/>
  <c r="B92" i="28" a="1"/>
  <c r="B92" i="28" s="1"/>
  <c r="N182" i="28"/>
  <c r="N162" i="28"/>
  <c r="N142" i="28"/>
  <c r="N12" i="28"/>
  <c r="N39" i="28"/>
  <c r="N66" i="28"/>
  <c r="O46" i="21"/>
  <c r="N46" i="21"/>
  <c r="N14" i="21"/>
  <c r="N78" i="21"/>
  <c r="O46" i="20"/>
  <c r="N46" i="20"/>
  <c r="N14" i="20"/>
  <c r="N79" i="20"/>
  <c r="N14" i="18"/>
  <c r="N14" i="19"/>
  <c r="O110" i="22"/>
  <c r="N14" i="22"/>
  <c r="O46" i="22"/>
  <c r="N46" i="22"/>
  <c r="N78" i="22"/>
  <c r="N110" i="22"/>
  <c r="N142" i="22"/>
  <c r="G57" i="18" l="1"/>
  <c r="F57" i="18"/>
  <c r="E57" i="18"/>
  <c r="D57" i="18"/>
  <c r="C57" i="18"/>
  <c r="B57" i="18"/>
  <c r="B78" i="18" l="1"/>
  <c r="N57" i="18"/>
  <c r="C24" i="18"/>
  <c r="N13" i="18"/>
  <c r="B23" i="18"/>
  <c r="C23" i="18"/>
  <c r="D23" i="18"/>
  <c r="E23" i="18"/>
  <c r="F23" i="18"/>
  <c r="G23" i="18"/>
  <c r="H23" i="18"/>
  <c r="I23" i="18"/>
  <c r="J23" i="18"/>
  <c r="K23" i="18"/>
  <c r="L23" i="18"/>
  <c r="M23" i="18"/>
  <c r="B24" i="18"/>
  <c r="D24" i="18"/>
  <c r="E24" i="18"/>
  <c r="F24" i="18"/>
  <c r="G24" i="18"/>
  <c r="H24" i="18"/>
  <c r="I24" i="18"/>
  <c r="J24" i="18"/>
  <c r="K24" i="18"/>
  <c r="L24" i="18"/>
  <c r="M24" i="18"/>
  <c r="B26" i="18"/>
  <c r="D26" i="18"/>
  <c r="E26" i="18"/>
  <c r="F26" i="18"/>
  <c r="G26" i="18"/>
  <c r="H26" i="18"/>
  <c r="I26" i="18"/>
  <c r="J26" i="18"/>
  <c r="K26" i="18"/>
  <c r="L26" i="18"/>
  <c r="M26" i="18"/>
  <c r="B27" i="18"/>
  <c r="C27" i="18"/>
  <c r="D27" i="18"/>
  <c r="E27" i="18"/>
  <c r="F27" i="18"/>
  <c r="G27" i="18"/>
  <c r="H27" i="18"/>
  <c r="I27" i="18"/>
  <c r="J27" i="18"/>
  <c r="K27" i="18"/>
  <c r="L27" i="18"/>
  <c r="M27" i="18"/>
  <c r="B28" i="18"/>
  <c r="D28" i="18"/>
  <c r="E28" i="18"/>
  <c r="F28" i="18"/>
  <c r="G28" i="18"/>
  <c r="H28" i="18"/>
  <c r="I28" i="18"/>
  <c r="J28" i="18"/>
  <c r="K28" i="18"/>
  <c r="L28" i="18"/>
  <c r="M28" i="18"/>
  <c r="B25" i="18" l="1"/>
  <c r="H25" i="18"/>
  <c r="L25" i="18"/>
  <c r="I25" i="18"/>
  <c r="J25" i="18"/>
  <c r="F25" i="18"/>
  <c r="M25" i="18"/>
  <c r="E25" i="18"/>
  <c r="D25" i="18"/>
  <c r="K25" i="18"/>
  <c r="G25" i="18"/>
  <c r="C25" i="18"/>
  <c r="C26" i="18"/>
  <c r="C28" i="18"/>
  <c r="M56" i="18"/>
  <c r="C213" i="14"/>
  <c r="C212" i="14"/>
  <c r="C211" i="14"/>
  <c r="C210" i="14"/>
  <c r="C209" i="14"/>
  <c r="C208" i="14"/>
  <c r="C207" i="14"/>
  <c r="C206" i="14"/>
  <c r="C205" i="14"/>
  <c r="C204" i="14"/>
  <c r="C203" i="14"/>
  <c r="C202" i="14"/>
  <c r="A3585" i="32"/>
  <c r="A3586" i="32" s="1"/>
  <c r="A3587" i="32" s="1"/>
  <c r="A3588" i="32" s="1"/>
  <c r="A3589" i="32" s="1"/>
  <c r="A3590" i="32" s="1"/>
  <c r="A3591" i="32" s="1"/>
  <c r="A3592" i="32" s="1"/>
  <c r="A3593" i="32" s="1"/>
  <c r="A3594" i="32" s="1"/>
  <c r="A3595" i="32" s="1"/>
  <c r="A3596" i="32" s="1"/>
  <c r="A3597" i="32" s="1"/>
  <c r="A3598" i="32" s="1"/>
  <c r="A3599" i="32" s="1"/>
  <c r="A3600" i="32" s="1"/>
  <c r="A3601" i="32" s="1"/>
  <c r="A3602" i="32" s="1"/>
  <c r="A3603" i="32" s="1"/>
  <c r="A3604" i="32" s="1"/>
  <c r="A3605" i="32" s="1"/>
  <c r="A3606" i="32" s="1"/>
  <c r="A3607" i="32" s="1"/>
  <c r="A3608" i="32" s="1"/>
  <c r="A3609" i="32" s="1"/>
  <c r="A3610" i="32" s="1"/>
  <c r="A3611" i="32" s="1"/>
  <c r="A3612" i="32" s="1"/>
  <c r="A3613" i="32" s="1"/>
  <c r="A3614" i="32" s="1"/>
  <c r="A3615" i="32" s="1"/>
  <c r="A3616" i="32" s="1"/>
  <c r="A3617" i="32" s="1"/>
  <c r="A3618" i="32" s="1"/>
  <c r="A3619" i="32" s="1"/>
  <c r="A3620" i="32" s="1"/>
  <c r="A3621" i="32" s="1"/>
  <c r="A3622" i="32" s="1"/>
  <c r="A3623" i="32" s="1"/>
  <c r="A3624" i="32" s="1"/>
  <c r="A3625" i="32" s="1"/>
  <c r="A3626" i="32" s="1"/>
  <c r="A3627" i="32" s="1"/>
  <c r="A3628" i="32" s="1"/>
  <c r="A3629" i="32" s="1"/>
  <c r="A3630" i="32" s="1"/>
  <c r="A3631" i="32" s="1"/>
  <c r="A3632" i="32" s="1"/>
  <c r="A3633" i="32" s="1"/>
  <c r="A3634" i="32" s="1"/>
  <c r="A3635" i="32" s="1"/>
  <c r="A3636" i="32" s="1"/>
  <c r="A3637" i="32" s="1"/>
  <c r="A3638" i="32" s="1"/>
  <c r="A3639" i="32" s="1"/>
  <c r="A3640" i="32" s="1"/>
  <c r="A3641" i="32" s="1"/>
  <c r="A3642" i="32" s="1"/>
  <c r="A3643" i="32" s="1"/>
  <c r="A3644" i="32" s="1"/>
  <c r="A3645" i="32" s="1"/>
  <c r="A3646" i="32" s="1"/>
  <c r="A3647" i="32" s="1"/>
  <c r="A3648" i="32" s="1"/>
  <c r="A3649" i="32" s="1"/>
  <c r="A3650" i="32" s="1"/>
  <c r="A3651" i="32" s="1"/>
  <c r="A3652" i="32" s="1"/>
  <c r="A3653" i="32" s="1"/>
  <c r="A3654" i="32" s="1"/>
  <c r="A3655" i="32" s="1"/>
  <c r="A3656" i="32" s="1"/>
  <c r="A3657" i="32" s="1"/>
  <c r="A3658" i="32" s="1"/>
  <c r="A3659" i="32" s="1"/>
  <c r="A3660" i="32" s="1"/>
  <c r="A3661" i="32" s="1"/>
  <c r="A3662" i="32" s="1"/>
  <c r="A3663" i="32" s="1"/>
  <c r="A3664" i="32" s="1"/>
  <c r="A3665" i="32" s="1"/>
  <c r="A3666" i="32" s="1"/>
  <c r="A3667" i="32" s="1"/>
  <c r="A3668" i="32" s="1"/>
  <c r="A3669" i="32" s="1"/>
  <c r="A3670" i="32" s="1"/>
  <c r="A3671" i="32" s="1"/>
  <c r="A3672" i="32" s="1"/>
  <c r="A3673" i="32" s="1"/>
  <c r="A3674" i="32" s="1"/>
  <c r="A3675" i="32" s="1"/>
  <c r="A3676" i="32" s="1"/>
  <c r="A3677" i="32" s="1"/>
  <c r="A3678" i="32" s="1"/>
  <c r="A3679" i="32" s="1"/>
  <c r="A3680" i="32" s="1"/>
  <c r="A3681" i="32" s="1"/>
  <c r="A3682" i="32" s="1"/>
  <c r="A3683" i="32" s="1"/>
  <c r="A3684" i="32" s="1"/>
  <c r="A3685" i="32" s="1"/>
  <c r="A3686" i="32" s="1"/>
  <c r="A3687" i="32" s="1"/>
  <c r="A3688" i="32" s="1"/>
  <c r="A3689" i="32" s="1"/>
  <c r="A3690" i="32" s="1"/>
  <c r="A3691" i="32" s="1"/>
  <c r="A3692" i="32" s="1"/>
  <c r="A3693" i="32" s="1"/>
  <c r="A3694" i="32" s="1"/>
  <c r="A3695" i="32" s="1"/>
  <c r="A3696" i="32" s="1"/>
  <c r="A3697" i="32" s="1"/>
  <c r="A3698" i="32" s="1"/>
  <c r="A3699" i="32" s="1"/>
  <c r="A3700" i="32" s="1"/>
  <c r="A3701" i="32" s="1"/>
  <c r="A3702" i="32" s="1"/>
  <c r="A3703" i="32" s="1"/>
  <c r="A3704" i="32" s="1"/>
  <c r="A3705" i="32" s="1"/>
  <c r="A3706" i="32" s="1"/>
  <c r="A3707" i="32" s="1"/>
  <c r="A3708" i="32" s="1"/>
  <c r="A3709" i="32" s="1"/>
  <c r="A3710" i="32" s="1"/>
  <c r="A3711" i="32" s="1"/>
  <c r="A3712" i="32" s="1"/>
  <c r="A3713" i="32" s="1"/>
  <c r="A3714" i="32" s="1"/>
  <c r="A3715" i="32" s="1"/>
  <c r="A3716" i="32" s="1"/>
  <c r="A3717" i="32" s="1"/>
  <c r="A3718" i="32" s="1"/>
  <c r="A3719" i="32" s="1"/>
  <c r="A3720" i="32" s="1"/>
  <c r="A3721" i="32" s="1"/>
  <c r="A3722" i="32" s="1"/>
  <c r="A3723" i="32" s="1"/>
  <c r="A3724" i="32" s="1"/>
  <c r="A3725" i="32" s="1"/>
  <c r="A3726" i="32" s="1"/>
  <c r="A3727" i="32" s="1"/>
  <c r="A3728" i="32" s="1"/>
  <c r="A3729" i="32" s="1"/>
  <c r="A3730" i="32" s="1"/>
  <c r="A3731" i="32" s="1"/>
  <c r="A3732" i="32" s="1"/>
  <c r="A3733" i="32" s="1"/>
  <c r="A3734" i="32" s="1"/>
  <c r="A3735" i="32" s="1"/>
  <c r="A3736" i="32" s="1"/>
  <c r="A3737" i="32" s="1"/>
  <c r="A3738" i="32" s="1"/>
  <c r="A3739" i="32" s="1"/>
  <c r="A3740" i="32" s="1"/>
  <c r="A3741" i="32" s="1"/>
  <c r="A3742" i="32" s="1"/>
  <c r="A3743" i="32" s="1"/>
  <c r="A3744" i="32" s="1"/>
  <c r="A3745" i="32" s="1"/>
  <c r="A3746" i="32" s="1"/>
  <c r="A3747" i="32" s="1"/>
  <c r="A3748" i="32" s="1"/>
  <c r="A3749" i="32" s="1"/>
  <c r="A3750" i="32" s="1"/>
  <c r="A3751" i="32" s="1"/>
  <c r="A3752" i="32" s="1"/>
  <c r="A3753" i="32" s="1"/>
  <c r="A3754" i="32" s="1"/>
  <c r="A3755" i="32" s="1"/>
  <c r="A3756" i="32" s="1"/>
  <c r="A3757" i="32" s="1"/>
  <c r="A3758" i="32" s="1"/>
  <c r="A3759" i="32" s="1"/>
  <c r="A3760" i="32" s="1"/>
  <c r="A3761" i="32" s="1"/>
  <c r="A3762" i="32" s="1"/>
  <c r="A3763" i="32" s="1"/>
  <c r="A3764" i="32" s="1"/>
  <c r="A3765" i="32" s="1"/>
  <c r="A3766" i="32" s="1"/>
  <c r="A3767" i="32" s="1"/>
  <c r="A3768" i="32" s="1"/>
  <c r="A3769" i="32" s="1"/>
  <c r="A3770" i="32" s="1"/>
  <c r="A3771" i="32" s="1"/>
  <c r="A3772" i="32" s="1"/>
  <c r="A3773" i="32" s="1"/>
  <c r="A3774" i="32" s="1"/>
  <c r="A3775" i="32" s="1"/>
  <c r="A3776" i="32" s="1"/>
  <c r="A3777" i="32" s="1"/>
  <c r="A3778" i="32" s="1"/>
  <c r="A3779" i="32" s="1"/>
  <c r="A3780" i="32" s="1"/>
  <c r="A3781" i="32" s="1"/>
  <c r="A3782" i="32" s="1"/>
  <c r="A3783" i="32" s="1"/>
  <c r="A3784" i="32" s="1"/>
  <c r="A3785" i="32" s="1"/>
  <c r="A3786" i="32" s="1"/>
  <c r="A3787" i="32" s="1"/>
  <c r="A3788" i="32" s="1"/>
  <c r="A3789" i="32" s="1"/>
  <c r="A3790" i="32" s="1"/>
  <c r="A3791" i="32" s="1"/>
  <c r="A3792" i="32" s="1"/>
  <c r="A3793" i="32" s="1"/>
  <c r="A3794" i="32" s="1"/>
  <c r="A3795" i="32" s="1"/>
  <c r="A3796" i="32" s="1"/>
  <c r="A3797" i="32" s="1"/>
  <c r="A3798" i="32" s="1"/>
  <c r="A3799" i="32" s="1"/>
  <c r="A3800" i="32" s="1"/>
  <c r="A3801" i="32" s="1"/>
  <c r="A3802" i="32" s="1"/>
  <c r="A3803" i="32" s="1"/>
  <c r="A3804" i="32" s="1"/>
  <c r="A3805" i="32" s="1"/>
  <c r="A3806" i="32" s="1"/>
  <c r="A3807" i="32" s="1"/>
  <c r="A3808" i="32" s="1"/>
  <c r="A3809" i="32" s="1"/>
  <c r="A3810" i="32" s="1"/>
  <c r="A3811" i="32" s="1"/>
  <c r="A3812" i="32" s="1"/>
  <c r="A3813" i="32" s="1"/>
  <c r="A3814" i="32" s="1"/>
  <c r="A3815" i="32" s="1"/>
  <c r="A3816" i="32" s="1"/>
  <c r="A3817" i="32" s="1"/>
  <c r="A3818" i="32" s="1"/>
  <c r="A3819" i="32" s="1"/>
  <c r="A3820" i="32" s="1"/>
  <c r="A3821" i="32" s="1"/>
  <c r="A3822" i="32" s="1"/>
  <c r="A3823" i="32" s="1"/>
  <c r="A3824" i="32" s="1"/>
  <c r="A3825" i="32" s="1"/>
  <c r="A3826" i="32" s="1"/>
  <c r="A3827" i="32" s="1"/>
  <c r="A3828" i="32" s="1"/>
  <c r="A3829" i="32" s="1"/>
  <c r="A3830" i="32" s="1"/>
  <c r="A3831" i="32" s="1"/>
  <c r="A3832" i="32" s="1"/>
  <c r="A3833" i="32" s="1"/>
  <c r="A3834" i="32" s="1"/>
  <c r="A3835" i="32" s="1"/>
  <c r="A3836" i="32" s="1"/>
  <c r="A3837" i="32" s="1"/>
  <c r="A3838" i="32" s="1"/>
  <c r="A3839" i="32" s="1"/>
  <c r="A3840" i="32" s="1"/>
  <c r="A3841" i="32" s="1"/>
  <c r="A3842" i="32" s="1"/>
  <c r="A3843" i="32" s="1"/>
  <c r="A3844" i="32" s="1"/>
  <c r="A3845" i="32" s="1"/>
  <c r="A3846" i="32" s="1"/>
  <c r="A3847" i="32" s="1"/>
  <c r="A3848" i="32" s="1"/>
  <c r="A3849" i="32" s="1"/>
  <c r="A3850" i="32" s="1"/>
  <c r="A3851" i="32" s="1"/>
  <c r="A3852" i="32" s="1"/>
  <c r="A3853" i="32" s="1"/>
  <c r="A3854" i="32" s="1"/>
  <c r="A3855" i="32" s="1"/>
  <c r="A3856" i="32" s="1"/>
  <c r="A3857" i="32" s="1"/>
  <c r="A3858" i="32" s="1"/>
  <c r="A3859" i="32" s="1"/>
  <c r="A3860" i="32" s="1"/>
  <c r="A3861" i="32" s="1"/>
  <c r="A3862" i="32" s="1"/>
  <c r="A3863" i="32" s="1"/>
  <c r="A3864" i="32" s="1"/>
  <c r="A3865" i="32" s="1"/>
  <c r="A3866" i="32" s="1"/>
  <c r="A3867" i="32" s="1"/>
  <c r="A3868" i="32" s="1"/>
  <c r="A3869" i="32" s="1"/>
  <c r="A3870" i="32" s="1"/>
  <c r="A3871" i="32" s="1"/>
  <c r="A3872" i="32" s="1"/>
  <c r="A3873" i="32" s="1"/>
  <c r="A3874" i="32" s="1"/>
  <c r="A3875" i="32" s="1"/>
  <c r="A3876" i="32" s="1"/>
  <c r="A3877" i="32" s="1"/>
  <c r="A3878" i="32" s="1"/>
  <c r="A3879" i="32" s="1"/>
  <c r="A3880" i="32" s="1"/>
  <c r="A3881" i="32" s="1"/>
  <c r="A3882" i="32" s="1"/>
  <c r="A3883" i="32" s="1"/>
  <c r="A3884" i="32" s="1"/>
  <c r="A3885" i="32" s="1"/>
  <c r="A3886" i="32" s="1"/>
  <c r="A3887" i="32" s="1"/>
  <c r="A3888" i="32" s="1"/>
  <c r="A3889" i="32" s="1"/>
  <c r="A3890" i="32" s="1"/>
  <c r="A3891" i="32" s="1"/>
  <c r="A3892" i="32" s="1"/>
  <c r="A3893" i="32" s="1"/>
  <c r="A3894" i="32" s="1"/>
  <c r="A3895" i="32" s="1"/>
  <c r="A3896" i="32" s="1"/>
  <c r="A3897" i="32" s="1"/>
  <c r="A3898" i="32" s="1"/>
  <c r="A3899" i="32" s="1"/>
  <c r="A3900" i="32" s="1"/>
  <c r="A3901" i="32" s="1"/>
  <c r="A3902" i="32" s="1"/>
  <c r="A3903" i="32" s="1"/>
  <c r="A3904" i="32" s="1"/>
  <c r="A3905" i="32" s="1"/>
  <c r="A3906" i="32" s="1"/>
  <c r="A3907" i="32" s="1"/>
  <c r="A3908" i="32" s="1"/>
  <c r="A3909" i="32" s="1"/>
  <c r="A3910" i="32" s="1"/>
  <c r="A3911" i="32" s="1"/>
  <c r="A3912" i="32" s="1"/>
  <c r="A3913" i="32" s="1"/>
  <c r="A3914" i="32" s="1"/>
  <c r="A3915" i="32" s="1"/>
  <c r="A3916" i="32" s="1"/>
  <c r="A3917" i="32" s="1"/>
  <c r="A3918" i="32" s="1"/>
  <c r="A3919" i="32" s="1"/>
  <c r="A3920" i="32" s="1"/>
  <c r="A3921" i="32" s="1"/>
  <c r="A3922" i="32" s="1"/>
  <c r="A3923" i="32" s="1"/>
  <c r="A3924" i="32" s="1"/>
  <c r="A3925" i="32" s="1"/>
  <c r="A3926" i="32" s="1"/>
  <c r="A3927" i="32" s="1"/>
  <c r="A3928" i="32" s="1"/>
  <c r="A3929" i="32" s="1"/>
  <c r="A3930" i="32" s="1"/>
  <c r="A3931" i="32" s="1"/>
  <c r="A3932" i="32" s="1"/>
  <c r="A3933" i="32" s="1"/>
  <c r="A3934" i="32" s="1"/>
  <c r="A3935" i="32" s="1"/>
  <c r="A3936" i="32" s="1"/>
  <c r="A3937" i="32" s="1"/>
  <c r="A3938" i="32" s="1"/>
  <c r="A3939" i="32" s="1"/>
  <c r="A3940" i="32" s="1"/>
  <c r="A3941" i="32" s="1"/>
  <c r="A3942" i="32" s="1"/>
  <c r="A3943" i="32" s="1"/>
  <c r="A3944" i="32" s="1"/>
  <c r="A3945" i="32" s="1"/>
  <c r="A3946" i="32" s="1"/>
  <c r="A3947" i="32" s="1"/>
  <c r="A3948" i="32" s="1"/>
  <c r="A3949" i="32" s="1"/>
  <c r="M78" i="18" l="1"/>
  <c r="N45" i="21"/>
  <c r="N44" i="21"/>
  <c r="N43" i="21"/>
  <c r="N42" i="21"/>
  <c r="N41" i="21"/>
  <c r="N40" i="21"/>
  <c r="N39" i="21"/>
  <c r="N38" i="21"/>
  <c r="N37" i="21"/>
  <c r="N36" i="21"/>
  <c r="N35" i="21"/>
  <c r="N45" i="20"/>
  <c r="N44" i="20"/>
  <c r="N43" i="20"/>
  <c r="N42" i="20"/>
  <c r="N41" i="20"/>
  <c r="N40" i="20"/>
  <c r="N39" i="20"/>
  <c r="N38" i="20"/>
  <c r="N37" i="20"/>
  <c r="N36" i="20"/>
  <c r="N35" i="20"/>
  <c r="N62" i="20" s="1"/>
  <c r="N109" i="22"/>
  <c r="N108" i="22"/>
  <c r="N107" i="22"/>
  <c r="N106" i="22"/>
  <c r="N105" i="22"/>
  <c r="N104" i="22"/>
  <c r="N103" i="22"/>
  <c r="N102" i="22"/>
  <c r="N101" i="22"/>
  <c r="N100" i="22"/>
  <c r="N99" i="22"/>
  <c r="N45" i="22"/>
  <c r="N44" i="22"/>
  <c r="N43" i="22"/>
  <c r="N42" i="22"/>
  <c r="N41" i="22"/>
  <c r="N40" i="22"/>
  <c r="N39" i="22"/>
  <c r="N38" i="22"/>
  <c r="N37" i="22"/>
  <c r="N36" i="22"/>
  <c r="N35" i="22"/>
  <c r="N60" i="22" s="1"/>
  <c r="N62" i="21" l="1"/>
  <c r="N59" i="21"/>
  <c r="N55" i="21"/>
  <c r="N60" i="21"/>
  <c r="N56" i="21"/>
  <c r="N57" i="21" s="1"/>
  <c r="N61" i="21"/>
  <c r="N58" i="21"/>
  <c r="N60" i="20"/>
  <c r="N58" i="20"/>
  <c r="N123" i="22"/>
  <c r="N126" i="22"/>
  <c r="N56" i="20"/>
  <c r="N61" i="20"/>
  <c r="N59" i="20"/>
  <c r="N55" i="20"/>
  <c r="N58" i="22"/>
  <c r="N62" i="22"/>
  <c r="N119" i="22"/>
  <c r="N124" i="22"/>
  <c r="N61" i="22"/>
  <c r="N59" i="22"/>
  <c r="N120" i="22"/>
  <c r="N121" i="22" s="1"/>
  <c r="N125" i="22"/>
  <c r="N56" i="22"/>
  <c r="N55" i="22"/>
  <c r="N122" i="22"/>
  <c r="O45" i="21"/>
  <c r="O44" i="21"/>
  <c r="O43" i="21"/>
  <c r="O42" i="21"/>
  <c r="O41" i="21"/>
  <c r="O40" i="21"/>
  <c r="O39" i="21"/>
  <c r="O38" i="21"/>
  <c r="O37" i="21"/>
  <c r="O36" i="21"/>
  <c r="O35" i="21"/>
  <c r="N13" i="21"/>
  <c r="N77" i="21"/>
  <c r="O45" i="20"/>
  <c r="O44" i="20"/>
  <c r="O43" i="20"/>
  <c r="O42" i="20"/>
  <c r="O41" i="20"/>
  <c r="O40" i="20"/>
  <c r="O39" i="20"/>
  <c r="O38" i="20"/>
  <c r="O37" i="20"/>
  <c r="O36" i="20"/>
  <c r="O35" i="20"/>
  <c r="N13" i="20"/>
  <c r="N78" i="20"/>
  <c r="N13" i="19"/>
  <c r="L56" i="18"/>
  <c r="K56" i="18"/>
  <c r="J56" i="18"/>
  <c r="I56" i="18"/>
  <c r="H56" i="18"/>
  <c r="G56" i="18"/>
  <c r="F56" i="18"/>
  <c r="E56" i="18"/>
  <c r="D56" i="18"/>
  <c r="C56" i="18"/>
  <c r="O45" i="22"/>
  <c r="O44" i="22"/>
  <c r="O43" i="22"/>
  <c r="O42" i="22"/>
  <c r="O41" i="22"/>
  <c r="O40" i="22"/>
  <c r="O39" i="22"/>
  <c r="O38" i="22"/>
  <c r="O37" i="22"/>
  <c r="O36" i="22"/>
  <c r="O35" i="22"/>
  <c r="O109" i="22"/>
  <c r="O108" i="22"/>
  <c r="O107" i="22"/>
  <c r="O106" i="22"/>
  <c r="O105" i="22"/>
  <c r="O104" i="22"/>
  <c r="O103" i="22"/>
  <c r="O102" i="22"/>
  <c r="O101" i="22"/>
  <c r="O100" i="22"/>
  <c r="O99" i="22"/>
  <c r="N141" i="22"/>
  <c r="N77" i="22"/>
  <c r="N13" i="22"/>
  <c r="G78" i="18" l="1"/>
  <c r="J78" i="18"/>
  <c r="F78" i="18"/>
  <c r="H78" i="18"/>
  <c r="Q59" i="18"/>
  <c r="C78" i="18"/>
  <c r="I78" i="18"/>
  <c r="L78" i="18"/>
  <c r="D78" i="18"/>
  <c r="K78" i="18"/>
  <c r="E78" i="18"/>
  <c r="Q58" i="18"/>
  <c r="N57" i="20"/>
  <c r="N57" i="22"/>
  <c r="N56" i="18"/>
  <c r="Q57" i="18" l="1"/>
  <c r="Q56" i="18"/>
  <c r="Q45" i="18"/>
  <c r="Q46" i="18"/>
  <c r="Q47" i="18"/>
  <c r="Q44" i="18"/>
  <c r="Q50" i="18"/>
  <c r="Q51" i="18"/>
  <c r="Q49" i="18"/>
  <c r="Q55" i="18"/>
  <c r="Q42" i="18"/>
  <c r="Q43" i="18"/>
  <c r="Q48" i="18"/>
  <c r="Q53" i="18"/>
  <c r="Q54" i="18"/>
  <c r="Q52" i="18"/>
  <c r="C123" i="27" l="1"/>
  <c r="C122" i="27"/>
  <c r="C121" i="27"/>
  <c r="C120" i="27"/>
  <c r="C119" i="27"/>
  <c r="C118" i="27"/>
  <c r="C117" i="27"/>
  <c r="C116" i="27"/>
  <c r="C115" i="27"/>
  <c r="C114" i="27"/>
  <c r="C113" i="27"/>
  <c r="C112" i="27"/>
  <c r="C111" i="27"/>
  <c r="C110" i="27"/>
  <c r="C109" i="27"/>
  <c r="C108" i="27"/>
  <c r="C107" i="27"/>
  <c r="C106" i="27"/>
  <c r="C105" i="27"/>
  <c r="C104" i="27"/>
  <c r="C103" i="27"/>
  <c r="C102" i="27"/>
  <c r="C101" i="27"/>
  <c r="C100" i="27"/>
  <c r="C99" i="27"/>
  <c r="C98" i="27"/>
  <c r="C97" i="27"/>
  <c r="C96" i="27"/>
  <c r="C95" i="27"/>
  <c r="C94" i="27"/>
  <c r="C93" i="27"/>
  <c r="C92" i="27"/>
  <c r="C91" i="27"/>
  <c r="C90" i="27"/>
  <c r="C89" i="27"/>
  <c r="C88" i="27"/>
  <c r="A3220" i="32" l="1"/>
  <c r="A3221" i="32" s="1"/>
  <c r="A3222" i="32" s="1"/>
  <c r="A3223" i="32" s="1"/>
  <c r="A3224" i="32" s="1"/>
  <c r="A3225" i="32" s="1"/>
  <c r="A3226" i="32" s="1"/>
  <c r="A3227" i="32" s="1"/>
  <c r="A3228" i="32" s="1"/>
  <c r="A3229" i="32" s="1"/>
  <c r="A3230" i="32" s="1"/>
  <c r="A3231" i="32" s="1"/>
  <c r="A3232" i="32" s="1"/>
  <c r="A3233" i="32" s="1"/>
  <c r="A3234" i="32" s="1"/>
  <c r="A3235" i="32" s="1"/>
  <c r="A3236" i="32" s="1"/>
  <c r="A3237" i="32" s="1"/>
  <c r="A3238" i="32" s="1"/>
  <c r="A3239" i="32" s="1"/>
  <c r="A3240" i="32" s="1"/>
  <c r="A3241" i="32" s="1"/>
  <c r="A3242" i="32" s="1"/>
  <c r="A3243" i="32" s="1"/>
  <c r="A3244" i="32" s="1"/>
  <c r="A3245" i="32" s="1"/>
  <c r="A3246" i="32" s="1"/>
  <c r="A3247" i="32" s="1"/>
  <c r="A3248" i="32" s="1"/>
  <c r="A3249" i="32" s="1"/>
  <c r="A3250" i="32" s="1"/>
  <c r="A3251" i="32" s="1"/>
  <c r="A3252" i="32" s="1"/>
  <c r="A3253" i="32" s="1"/>
  <c r="A3254" i="32" s="1"/>
  <c r="A3255" i="32" s="1"/>
  <c r="A3256" i="32" s="1"/>
  <c r="A3257" i="32" s="1"/>
  <c r="A3258" i="32" s="1"/>
  <c r="A3259" i="32" s="1"/>
  <c r="A3260" i="32" s="1"/>
  <c r="A3261" i="32" s="1"/>
  <c r="A3262" i="32" s="1"/>
  <c r="A3263" i="32" s="1"/>
  <c r="A3264" i="32" s="1"/>
  <c r="A3265" i="32" s="1"/>
  <c r="A3266" i="32" s="1"/>
  <c r="A3267" i="32" s="1"/>
  <c r="A3268" i="32" s="1"/>
  <c r="A3269" i="32" s="1"/>
  <c r="A3270" i="32" s="1"/>
  <c r="A3271" i="32" s="1"/>
  <c r="A3272" i="32" s="1"/>
  <c r="A3273" i="32" s="1"/>
  <c r="A3274" i="32" s="1"/>
  <c r="A3275" i="32" s="1"/>
  <c r="A3276" i="32" s="1"/>
  <c r="A3277" i="32" s="1"/>
  <c r="A3278" i="32" s="1"/>
  <c r="A3279" i="32" s="1"/>
  <c r="A3280" i="32" s="1"/>
  <c r="A3281" i="32" s="1"/>
  <c r="A3282" i="32" s="1"/>
  <c r="A3283" i="32" s="1"/>
  <c r="A3284" i="32" s="1"/>
  <c r="A3285" i="32" s="1"/>
  <c r="A3286" i="32" s="1"/>
  <c r="A3287" i="32" s="1"/>
  <c r="A3288" i="32" s="1"/>
  <c r="A3289" i="32" s="1"/>
  <c r="A3290" i="32" s="1"/>
  <c r="A3291" i="32" s="1"/>
  <c r="A3292" i="32" s="1"/>
  <c r="A3293" i="32" s="1"/>
  <c r="A3294" i="32" s="1"/>
  <c r="A3295" i="32" s="1"/>
  <c r="A3296" i="32" s="1"/>
  <c r="A3297" i="32" s="1"/>
  <c r="A3298" i="32" s="1"/>
  <c r="A3299" i="32" s="1"/>
  <c r="A3300" i="32" s="1"/>
  <c r="A3301" i="32" s="1"/>
  <c r="A3302" i="32" s="1"/>
  <c r="A3303" i="32" s="1"/>
  <c r="A3304" i="32" s="1"/>
  <c r="A3305" i="32" s="1"/>
  <c r="A3306" i="32" s="1"/>
  <c r="A3307" i="32" s="1"/>
  <c r="A3308" i="32" s="1"/>
  <c r="A3309" i="32" s="1"/>
  <c r="A3310" i="32" s="1"/>
  <c r="A3311" i="32" s="1"/>
  <c r="A3312" i="32" s="1"/>
  <c r="A3313" i="32" s="1"/>
  <c r="A3314" i="32" s="1"/>
  <c r="A3315" i="32" s="1"/>
  <c r="A3316" i="32" s="1"/>
  <c r="A3317" i="32" s="1"/>
  <c r="A3318" i="32" s="1"/>
  <c r="A3319" i="32" s="1"/>
  <c r="A3320" i="32" s="1"/>
  <c r="A3321" i="32" s="1"/>
  <c r="A3322" i="32" s="1"/>
  <c r="A3323" i="32" s="1"/>
  <c r="A3324" i="32" s="1"/>
  <c r="A3325" i="32" s="1"/>
  <c r="A3326" i="32" s="1"/>
  <c r="A3327" i="32" s="1"/>
  <c r="A3328" i="32" s="1"/>
  <c r="A3329" i="32" s="1"/>
  <c r="A3330" i="32" s="1"/>
  <c r="A3331" i="32" s="1"/>
  <c r="A3332" i="32" s="1"/>
  <c r="A3333" i="32" s="1"/>
  <c r="A3334" i="32" s="1"/>
  <c r="A3335" i="32" s="1"/>
  <c r="A3336" i="32" s="1"/>
  <c r="A3337" i="32" s="1"/>
  <c r="A3338" i="32" s="1"/>
  <c r="A3339" i="32" s="1"/>
  <c r="A3340" i="32" s="1"/>
  <c r="A3341" i="32" s="1"/>
  <c r="A3342" i="32" s="1"/>
  <c r="A3343" i="32" s="1"/>
  <c r="A3344" i="32" s="1"/>
  <c r="A3345" i="32" s="1"/>
  <c r="A3346" i="32" s="1"/>
  <c r="A3347" i="32" s="1"/>
  <c r="A3348" i="32" s="1"/>
  <c r="A3349" i="32" s="1"/>
  <c r="A3350" i="32" s="1"/>
  <c r="A3351" i="32" s="1"/>
  <c r="A3352" i="32" s="1"/>
  <c r="A3353" i="32" s="1"/>
  <c r="A3354" i="32" s="1"/>
  <c r="A3355" i="32" s="1"/>
  <c r="A3356" i="32" s="1"/>
  <c r="A3357" i="32" s="1"/>
  <c r="A3358" i="32" s="1"/>
  <c r="A3359" i="32" s="1"/>
  <c r="A3360" i="32" s="1"/>
  <c r="A3361" i="32" s="1"/>
  <c r="A3362" i="32" s="1"/>
  <c r="A3363" i="32" s="1"/>
  <c r="A3364" i="32" s="1"/>
  <c r="A3365" i="32" s="1"/>
  <c r="A3366" i="32" s="1"/>
  <c r="A3367" i="32" s="1"/>
  <c r="A3368" i="32" s="1"/>
  <c r="A3369" i="32" s="1"/>
  <c r="A3370" i="32" s="1"/>
  <c r="A3371" i="32" s="1"/>
  <c r="A3372" i="32" s="1"/>
  <c r="A3373" i="32" s="1"/>
  <c r="A3374" i="32" s="1"/>
  <c r="A3375" i="32" s="1"/>
  <c r="A3376" i="32" s="1"/>
  <c r="A3377" i="32" s="1"/>
  <c r="A3378" i="32" s="1"/>
  <c r="A3379" i="32" s="1"/>
  <c r="A3380" i="32" s="1"/>
  <c r="A3381" i="32" s="1"/>
  <c r="A3382" i="32" s="1"/>
  <c r="A3383" i="32" s="1"/>
  <c r="A3384" i="32" s="1"/>
  <c r="A3385" i="32" s="1"/>
  <c r="A3386" i="32" s="1"/>
  <c r="A3387" i="32" s="1"/>
  <c r="A3388" i="32" s="1"/>
  <c r="A3389" i="32" s="1"/>
  <c r="A3390" i="32" s="1"/>
  <c r="A3391" i="32" s="1"/>
  <c r="A3392" i="32" s="1"/>
  <c r="A3393" i="32" s="1"/>
  <c r="A3394" i="32" s="1"/>
  <c r="A3395" i="32" s="1"/>
  <c r="A3396" i="32" s="1"/>
  <c r="A3397" i="32" s="1"/>
  <c r="A3398" i="32" s="1"/>
  <c r="A3399" i="32" s="1"/>
  <c r="A3400" i="32" s="1"/>
  <c r="A3401" i="32" s="1"/>
  <c r="A3402" i="32" s="1"/>
  <c r="A3403" i="32" s="1"/>
  <c r="A3404" i="32" s="1"/>
  <c r="A3405" i="32" s="1"/>
  <c r="A3406" i="32" s="1"/>
  <c r="A3407" i="32" s="1"/>
  <c r="A3408" i="32" s="1"/>
  <c r="A3409" i="32" s="1"/>
  <c r="A3410" i="32" s="1"/>
  <c r="A3411" i="32" s="1"/>
  <c r="A3412" i="32" s="1"/>
  <c r="A3413" i="32" s="1"/>
  <c r="A3414" i="32" s="1"/>
  <c r="A3415" i="32" s="1"/>
  <c r="A3416" i="32" s="1"/>
  <c r="A3417" i="32" s="1"/>
  <c r="A3418" i="32" s="1"/>
  <c r="A3419" i="32" s="1"/>
  <c r="A3420" i="32" s="1"/>
  <c r="A3421" i="32" s="1"/>
  <c r="A3422" i="32" s="1"/>
  <c r="A3423" i="32" s="1"/>
  <c r="A3424" i="32" s="1"/>
  <c r="A3425" i="32" s="1"/>
  <c r="A3426" i="32" s="1"/>
  <c r="A3427" i="32" s="1"/>
  <c r="A3428" i="32" s="1"/>
  <c r="A3429" i="32" s="1"/>
  <c r="A3430" i="32" s="1"/>
  <c r="A3431" i="32" s="1"/>
  <c r="A3432" i="32" s="1"/>
  <c r="A3433" i="32" s="1"/>
  <c r="A3434" i="32" s="1"/>
  <c r="A3435" i="32" s="1"/>
  <c r="A3436" i="32" s="1"/>
  <c r="A3437" i="32" s="1"/>
  <c r="A3438" i="32" s="1"/>
  <c r="A3439" i="32" s="1"/>
  <c r="A3440" i="32" s="1"/>
  <c r="A3441" i="32" s="1"/>
  <c r="A3442" i="32" s="1"/>
  <c r="A3443" i="32" s="1"/>
  <c r="A3444" i="32" s="1"/>
  <c r="A3445" i="32" s="1"/>
  <c r="A3446" i="32" s="1"/>
  <c r="A3447" i="32" s="1"/>
  <c r="A3448" i="32" s="1"/>
  <c r="A3449" i="32" s="1"/>
  <c r="A3450" i="32" s="1"/>
  <c r="A3451" i="32" s="1"/>
  <c r="A3452" i="32" s="1"/>
  <c r="A3453" i="32" s="1"/>
  <c r="A3454" i="32" s="1"/>
  <c r="A3455" i="32" s="1"/>
  <c r="A3456" i="32" s="1"/>
  <c r="A3457" i="32" s="1"/>
  <c r="A3458" i="32" s="1"/>
  <c r="A3459" i="32" s="1"/>
  <c r="A3460" i="32" s="1"/>
  <c r="A3461" i="32" s="1"/>
  <c r="A3462" i="32" s="1"/>
  <c r="A3463" i="32" s="1"/>
  <c r="A3464" i="32" s="1"/>
  <c r="A3465" i="32" s="1"/>
  <c r="A3466" i="32" s="1"/>
  <c r="A3467" i="32" s="1"/>
  <c r="A3468" i="32" s="1"/>
  <c r="A3469" i="32" s="1"/>
  <c r="A3470" i="32" s="1"/>
  <c r="A3471" i="32" s="1"/>
  <c r="A3472" i="32" s="1"/>
  <c r="A3473" i="32" s="1"/>
  <c r="A3474" i="32" s="1"/>
  <c r="A3475" i="32" s="1"/>
  <c r="A3476" i="32" s="1"/>
  <c r="A3477" i="32" s="1"/>
  <c r="A3478" i="32" s="1"/>
  <c r="A3479" i="32" s="1"/>
  <c r="A3480" i="32" s="1"/>
  <c r="A3481" i="32" s="1"/>
  <c r="A3482" i="32" s="1"/>
  <c r="A3483" i="32" s="1"/>
  <c r="A3484" i="32" s="1"/>
  <c r="A3485" i="32" s="1"/>
  <c r="A3486" i="32" s="1"/>
  <c r="A3487" i="32" s="1"/>
  <c r="A3488" i="32" s="1"/>
  <c r="A3489" i="32" s="1"/>
  <c r="A3490" i="32" s="1"/>
  <c r="A3491" i="32" s="1"/>
  <c r="A3492" i="32" s="1"/>
  <c r="A3493" i="32" s="1"/>
  <c r="A3494" i="32" s="1"/>
  <c r="A3495" i="32" s="1"/>
  <c r="A3496" i="32" s="1"/>
  <c r="A3497" i="32" s="1"/>
  <c r="A3498" i="32" s="1"/>
  <c r="A3499" i="32" s="1"/>
  <c r="A3500" i="32" s="1"/>
  <c r="A3501" i="32" s="1"/>
  <c r="A3502" i="32" s="1"/>
  <c r="A3503" i="32" s="1"/>
  <c r="A3504" i="32" s="1"/>
  <c r="A3505" i="32" s="1"/>
  <c r="A3506" i="32" s="1"/>
  <c r="A3507" i="32" s="1"/>
  <c r="A3508" i="32" s="1"/>
  <c r="A3509" i="32" s="1"/>
  <c r="A3510" i="32" s="1"/>
  <c r="A3511" i="32" s="1"/>
  <c r="A3512" i="32" s="1"/>
  <c r="A3513" i="32" s="1"/>
  <c r="A3514" i="32" s="1"/>
  <c r="A3515" i="32" s="1"/>
  <c r="A3516" i="32" s="1"/>
  <c r="A3517" i="32" s="1"/>
  <c r="A3518" i="32" s="1"/>
  <c r="A3519" i="32" s="1"/>
  <c r="A3520" i="32" s="1"/>
  <c r="A3521" i="32" s="1"/>
  <c r="A3522" i="32" s="1"/>
  <c r="A3523" i="32" s="1"/>
  <c r="A3524" i="32" s="1"/>
  <c r="A3525" i="32" s="1"/>
  <c r="A3526" i="32" s="1"/>
  <c r="A3527" i="32" s="1"/>
  <c r="A3528" i="32" s="1"/>
  <c r="A3529" i="32" s="1"/>
  <c r="A3530" i="32" s="1"/>
  <c r="A3531" i="32" s="1"/>
  <c r="A3532" i="32" s="1"/>
  <c r="A3533" i="32" s="1"/>
  <c r="A3534" i="32" s="1"/>
  <c r="A3535" i="32" s="1"/>
  <c r="A3536" i="32" s="1"/>
  <c r="A3537" i="32" s="1"/>
  <c r="A3538" i="32" s="1"/>
  <c r="A3539" i="32" s="1"/>
  <c r="A3540" i="32" s="1"/>
  <c r="A3541" i="32" s="1"/>
  <c r="A3542" i="32" s="1"/>
  <c r="A3543" i="32" s="1"/>
  <c r="A3544" i="32" s="1"/>
  <c r="A3545" i="32" s="1"/>
  <c r="A3546" i="32" s="1"/>
  <c r="A3547" i="32" s="1"/>
  <c r="A3548" i="32" s="1"/>
  <c r="A3549" i="32" s="1"/>
  <c r="A3550" i="32" s="1"/>
  <c r="A3551" i="32" s="1"/>
  <c r="A3552" i="32" s="1"/>
  <c r="A3553" i="32" s="1"/>
  <c r="A3554" i="32" s="1"/>
  <c r="A3555" i="32" s="1"/>
  <c r="A3556" i="32" s="1"/>
  <c r="A3557" i="32" s="1"/>
  <c r="A3558" i="32" s="1"/>
  <c r="A3559" i="32" s="1"/>
  <c r="A3560" i="32" s="1"/>
  <c r="A3561" i="32" s="1"/>
  <c r="A3562" i="32" s="1"/>
  <c r="A3563" i="32" s="1"/>
  <c r="A3564" i="32" s="1"/>
  <c r="A3565" i="32" s="1"/>
  <c r="A3566" i="32" s="1"/>
  <c r="A3567" i="32" s="1"/>
  <c r="A3568" i="32" s="1"/>
  <c r="A3569" i="32" s="1"/>
  <c r="A3570" i="32" s="1"/>
  <c r="A3571" i="32" s="1"/>
  <c r="A3572" i="32" s="1"/>
  <c r="A3573" i="32" s="1"/>
  <c r="A3574" i="32" s="1"/>
  <c r="A3575" i="32" s="1"/>
  <c r="A3576" i="32" s="1"/>
  <c r="A3577" i="32" s="1"/>
  <c r="A3578" i="32" s="1"/>
  <c r="A3579" i="32" s="1"/>
  <c r="A3580" i="32" s="1"/>
  <c r="A3581" i="32" s="1"/>
  <c r="A3582" i="32" s="1"/>
  <c r="A3583" i="32" s="1"/>
  <c r="B111" i="28" l="1"/>
  <c r="B112" i="28"/>
  <c r="B113" i="28"/>
  <c r="N180" i="28"/>
  <c r="N179" i="28"/>
  <c r="N160" i="28"/>
  <c r="N159" i="28"/>
  <c r="N140" i="28"/>
  <c r="N139" i="28"/>
  <c r="N10" i="28"/>
  <c r="N9" i="28"/>
  <c r="N37" i="28"/>
  <c r="N36" i="28"/>
  <c r="N64" i="28"/>
  <c r="N76" i="21" l="1"/>
  <c r="N12" i="21"/>
  <c r="N77" i="20"/>
  <c r="N12" i="20"/>
  <c r="N12" i="19"/>
  <c r="N12" i="18"/>
  <c r="N12" i="22"/>
  <c r="N76" i="22"/>
  <c r="N140" i="22"/>
  <c r="N63" i="28" l="1"/>
  <c r="N55" i="18" l="1"/>
  <c r="C201" i="14" l="1"/>
  <c r="C200" i="14"/>
  <c r="C199" i="14"/>
  <c r="C198" i="14"/>
  <c r="C197" i="14"/>
  <c r="C196" i="14"/>
  <c r="C195" i="14"/>
  <c r="C194" i="14"/>
  <c r="C193" i="14"/>
  <c r="C192" i="14"/>
  <c r="C191" i="14"/>
  <c r="C190" i="14"/>
  <c r="C189" i="14"/>
  <c r="C188" i="14"/>
  <c r="C187" i="14"/>
  <c r="C186" i="14"/>
  <c r="C185" i="14"/>
  <c r="C184" i="14"/>
  <c r="C183" i="14"/>
  <c r="C182" i="14"/>
  <c r="C181" i="14"/>
  <c r="C180" i="14"/>
  <c r="C179" i="14"/>
  <c r="C178" i="14"/>
  <c r="A2855" i="32" l="1"/>
  <c r="A2856" i="32" s="1"/>
  <c r="A2857" i="32" s="1"/>
  <c r="A2858" i="32" s="1"/>
  <c r="A2859" i="32" s="1"/>
  <c r="A2860" i="32" s="1"/>
  <c r="A2861" i="32" s="1"/>
  <c r="A2862" i="32" s="1"/>
  <c r="A2863" i="32" s="1"/>
  <c r="A2864" i="32" s="1"/>
  <c r="A2865" i="32" s="1"/>
  <c r="A2866" i="32" s="1"/>
  <c r="A2867" i="32" s="1"/>
  <c r="A2868" i="32" s="1"/>
  <c r="A2869" i="32" s="1"/>
  <c r="A2870" i="32" s="1"/>
  <c r="A2871" i="32" s="1"/>
  <c r="A2872" i="32" s="1"/>
  <c r="A2873" i="32" s="1"/>
  <c r="A2874" i="32" s="1"/>
  <c r="A2875" i="32" s="1"/>
  <c r="A2876" i="32" s="1"/>
  <c r="A2877" i="32" s="1"/>
  <c r="A2878" i="32" s="1"/>
  <c r="A2879" i="32" s="1"/>
  <c r="A2880" i="32" s="1"/>
  <c r="A2881" i="32" s="1"/>
  <c r="A2882" i="32" s="1"/>
  <c r="A2883" i="32" s="1"/>
  <c r="A2884" i="32" s="1"/>
  <c r="A2885" i="32" s="1"/>
  <c r="A2886" i="32" s="1"/>
  <c r="A2887" i="32" s="1"/>
  <c r="A2888" i="32" s="1"/>
  <c r="A2889" i="32" s="1"/>
  <c r="A2890" i="32" s="1"/>
  <c r="A2891" i="32" s="1"/>
  <c r="A2892" i="32" s="1"/>
  <c r="A2893" i="32" s="1"/>
  <c r="A2894" i="32" s="1"/>
  <c r="A2895" i="32" s="1"/>
  <c r="A2896" i="32" s="1"/>
  <c r="A2897" i="32" s="1"/>
  <c r="A2898" i="32" s="1"/>
  <c r="A2899" i="32" s="1"/>
  <c r="A2900" i="32" s="1"/>
  <c r="A2901" i="32" s="1"/>
  <c r="A2902" i="32" s="1"/>
  <c r="A2903" i="32" s="1"/>
  <c r="A2904" i="32" s="1"/>
  <c r="A2905" i="32" s="1"/>
  <c r="A2906" i="32" s="1"/>
  <c r="A2907" i="32" s="1"/>
  <c r="A2908" i="32" s="1"/>
  <c r="A2909" i="32" s="1"/>
  <c r="A2910" i="32" s="1"/>
  <c r="A2911" i="32" s="1"/>
  <c r="A2912" i="32" s="1"/>
  <c r="A2913" i="32" s="1"/>
  <c r="A2914" i="32" s="1"/>
  <c r="A2915" i="32" s="1"/>
  <c r="A2916" i="32" s="1"/>
  <c r="A2917" i="32" s="1"/>
  <c r="A2918" i="32" s="1"/>
  <c r="A2919" i="32" s="1"/>
  <c r="A2920" i="32" s="1"/>
  <c r="A2921" i="32" s="1"/>
  <c r="A2922" i="32" s="1"/>
  <c r="A2923" i="32" s="1"/>
  <c r="A2924" i="32" s="1"/>
  <c r="A2925" i="32" s="1"/>
  <c r="A2926" i="32" s="1"/>
  <c r="A2927" i="32" s="1"/>
  <c r="A2928" i="32" s="1"/>
  <c r="A2929" i="32" s="1"/>
  <c r="A2930" i="32" s="1"/>
  <c r="A2931" i="32" s="1"/>
  <c r="A2932" i="32" s="1"/>
  <c r="A2933" i="32" s="1"/>
  <c r="A2934" i="32" s="1"/>
  <c r="A2935" i="32" s="1"/>
  <c r="A2936" i="32" s="1"/>
  <c r="A2937" i="32" s="1"/>
  <c r="A2938" i="32" s="1"/>
  <c r="A2939" i="32" s="1"/>
  <c r="A2940" i="32" s="1"/>
  <c r="A2941" i="32" s="1"/>
  <c r="A2942" i="32" s="1"/>
  <c r="A2943" i="32" s="1"/>
  <c r="A2944" i="32" s="1"/>
  <c r="A2945" i="32" s="1"/>
  <c r="A2946" i="32" s="1"/>
  <c r="A2947" i="32" s="1"/>
  <c r="A2948" i="32" s="1"/>
  <c r="A2949" i="32" s="1"/>
  <c r="A2950" i="32" s="1"/>
  <c r="A2951" i="32" s="1"/>
  <c r="A2952" i="32" s="1"/>
  <c r="A2953" i="32" s="1"/>
  <c r="A2954" i="32" s="1"/>
  <c r="A2955" i="32" s="1"/>
  <c r="A2956" i="32" s="1"/>
  <c r="A2957" i="32" s="1"/>
  <c r="A2958" i="32" s="1"/>
  <c r="A2959" i="32" s="1"/>
  <c r="A2960" i="32" s="1"/>
  <c r="A2961" i="32" s="1"/>
  <c r="A2962" i="32" s="1"/>
  <c r="A2963" i="32" s="1"/>
  <c r="A2964" i="32" s="1"/>
  <c r="A2965" i="32" s="1"/>
  <c r="A2966" i="32" s="1"/>
  <c r="A2967" i="32" s="1"/>
  <c r="A2968" i="32" s="1"/>
  <c r="A2969" i="32" s="1"/>
  <c r="A2970" i="32" s="1"/>
  <c r="A2971" i="32" s="1"/>
  <c r="A2972" i="32" s="1"/>
  <c r="A2973" i="32" s="1"/>
  <c r="A2974" i="32" s="1"/>
  <c r="A2975" i="32" s="1"/>
  <c r="A2976" i="32" s="1"/>
  <c r="A2977" i="32" s="1"/>
  <c r="A2978" i="32" s="1"/>
  <c r="A2979" i="32" s="1"/>
  <c r="A2980" i="32" s="1"/>
  <c r="A2981" i="32" s="1"/>
  <c r="A2982" i="32" s="1"/>
  <c r="A2983" i="32" s="1"/>
  <c r="A2984" i="32" s="1"/>
  <c r="A2985" i="32" s="1"/>
  <c r="A2986" i="32" s="1"/>
  <c r="A2987" i="32" s="1"/>
  <c r="A2988" i="32" s="1"/>
  <c r="A2989" i="32" s="1"/>
  <c r="A2990" i="32" s="1"/>
  <c r="A2991" i="32" s="1"/>
  <c r="A2992" i="32" s="1"/>
  <c r="A2993" i="32" s="1"/>
  <c r="A2994" i="32" s="1"/>
  <c r="A2995" i="32" s="1"/>
  <c r="A2996" i="32" s="1"/>
  <c r="A2997" i="32" s="1"/>
  <c r="A2998" i="32" s="1"/>
  <c r="A2999" i="32" s="1"/>
  <c r="A3000" i="32" s="1"/>
  <c r="A3001" i="32" s="1"/>
  <c r="A3002" i="32" s="1"/>
  <c r="A3003" i="32" s="1"/>
  <c r="A3004" i="32" s="1"/>
  <c r="A3005" i="32" s="1"/>
  <c r="A3006" i="32" s="1"/>
  <c r="A3007" i="32" s="1"/>
  <c r="A3008" i="32" s="1"/>
  <c r="A3009" i="32" s="1"/>
  <c r="A3010" i="32" s="1"/>
  <c r="A3011" i="32" s="1"/>
  <c r="A3012" i="32" s="1"/>
  <c r="A3013" i="32" s="1"/>
  <c r="A3014" i="32" s="1"/>
  <c r="A3015" i="32" s="1"/>
  <c r="A3016" i="32" s="1"/>
  <c r="A3017" i="32" s="1"/>
  <c r="A3018" i="32" s="1"/>
  <c r="A3019" i="32" s="1"/>
  <c r="A3020" i="32" s="1"/>
  <c r="A3021" i="32" s="1"/>
  <c r="A3022" i="32" s="1"/>
  <c r="A3023" i="32" s="1"/>
  <c r="A3024" i="32" s="1"/>
  <c r="A3025" i="32" s="1"/>
  <c r="A3026" i="32" s="1"/>
  <c r="A3027" i="32" s="1"/>
  <c r="A3028" i="32" s="1"/>
  <c r="A3029" i="32" s="1"/>
  <c r="A3030" i="32" s="1"/>
  <c r="A3031" i="32" s="1"/>
  <c r="A3032" i="32" s="1"/>
  <c r="A3033" i="32" s="1"/>
  <c r="A3034" i="32" s="1"/>
  <c r="A3035" i="32" s="1"/>
  <c r="A3036" i="32" s="1"/>
  <c r="A3037" i="32" s="1"/>
  <c r="A3038" i="32" s="1"/>
  <c r="A3039" i="32" s="1"/>
  <c r="A3040" i="32" s="1"/>
  <c r="A3041" i="32" s="1"/>
  <c r="A3042" i="32" s="1"/>
  <c r="A3043" i="32" s="1"/>
  <c r="A3044" i="32" s="1"/>
  <c r="A3045" i="32" s="1"/>
  <c r="A3046" i="32" s="1"/>
  <c r="A3047" i="32" s="1"/>
  <c r="A3048" i="32" s="1"/>
  <c r="A3049" i="32" s="1"/>
  <c r="A3050" i="32" s="1"/>
  <c r="A3051" i="32" s="1"/>
  <c r="A3052" i="32" s="1"/>
  <c r="A3053" i="32" s="1"/>
  <c r="A3054" i="32" s="1"/>
  <c r="A3055" i="32" s="1"/>
  <c r="A3056" i="32" s="1"/>
  <c r="A3057" i="32" s="1"/>
  <c r="A3058" i="32" s="1"/>
  <c r="A3059" i="32" s="1"/>
  <c r="A3060" i="32" s="1"/>
  <c r="A3061" i="32" s="1"/>
  <c r="A3062" i="32" s="1"/>
  <c r="A3063" i="32" s="1"/>
  <c r="A3064" i="32" s="1"/>
  <c r="A3065" i="32" s="1"/>
  <c r="A3066" i="32" s="1"/>
  <c r="A3067" i="32" s="1"/>
  <c r="A3068" i="32" s="1"/>
  <c r="A3069" i="32" s="1"/>
  <c r="A3070" i="32" s="1"/>
  <c r="A3071" i="32" s="1"/>
  <c r="A3072" i="32" s="1"/>
  <c r="A3073" i="32" s="1"/>
  <c r="A3074" i="32" s="1"/>
  <c r="A3075" i="32" s="1"/>
  <c r="A3076" i="32" s="1"/>
  <c r="A3077" i="32" s="1"/>
  <c r="A3078" i="32" s="1"/>
  <c r="A3079" i="32" s="1"/>
  <c r="A3080" i="32" s="1"/>
  <c r="A3081" i="32" s="1"/>
  <c r="A3082" i="32" s="1"/>
  <c r="A3083" i="32" s="1"/>
  <c r="A3084" i="32" s="1"/>
  <c r="A3085" i="32" s="1"/>
  <c r="A3086" i="32" s="1"/>
  <c r="A3087" i="32" s="1"/>
  <c r="A3088" i="32" s="1"/>
  <c r="A3089" i="32" s="1"/>
  <c r="A3090" i="32" s="1"/>
  <c r="A3091" i="32" s="1"/>
  <c r="A3092" i="32" s="1"/>
  <c r="A3093" i="32" s="1"/>
  <c r="A3094" i="32" s="1"/>
  <c r="A3095" i="32" s="1"/>
  <c r="A3096" i="32" s="1"/>
  <c r="A3097" i="32" s="1"/>
  <c r="A3098" i="32" s="1"/>
  <c r="A3099" i="32" s="1"/>
  <c r="A3100" i="32" s="1"/>
  <c r="A3101" i="32" s="1"/>
  <c r="A3102" i="32" s="1"/>
  <c r="A3103" i="32" s="1"/>
  <c r="A3104" i="32" s="1"/>
  <c r="A3105" i="32" s="1"/>
  <c r="A3106" i="32" s="1"/>
  <c r="A3107" i="32" s="1"/>
  <c r="A3108" i="32" s="1"/>
  <c r="A3109" i="32" s="1"/>
  <c r="A3110" i="32" s="1"/>
  <c r="A3111" i="32" s="1"/>
  <c r="A3112" i="32" s="1"/>
  <c r="A3113" i="32" s="1"/>
  <c r="A3114" i="32" s="1"/>
  <c r="A3115" i="32" s="1"/>
  <c r="A3116" i="32" s="1"/>
  <c r="A3117" i="32" s="1"/>
  <c r="A3118" i="32" s="1"/>
  <c r="A3119" i="32" s="1"/>
  <c r="A3120" i="32" s="1"/>
  <c r="A3121" i="32" s="1"/>
  <c r="A3122" i="32" s="1"/>
  <c r="A3123" i="32" s="1"/>
  <c r="A3124" i="32" s="1"/>
  <c r="A3125" i="32" s="1"/>
  <c r="A3126" i="32" s="1"/>
  <c r="A3127" i="32" s="1"/>
  <c r="A3128" i="32" s="1"/>
  <c r="A3129" i="32" s="1"/>
  <c r="A3130" i="32" s="1"/>
  <c r="A3131" i="32" s="1"/>
  <c r="A3132" i="32" s="1"/>
  <c r="A3133" i="32" s="1"/>
  <c r="A3134" i="32" s="1"/>
  <c r="A3135" i="32" s="1"/>
  <c r="A3136" i="32" s="1"/>
  <c r="A3137" i="32" s="1"/>
  <c r="A3138" i="32" s="1"/>
  <c r="A3139" i="32" s="1"/>
  <c r="A3140" i="32" s="1"/>
  <c r="A3141" i="32" s="1"/>
  <c r="A3142" i="32" s="1"/>
  <c r="A3143" i="32" s="1"/>
  <c r="A3144" i="32" s="1"/>
  <c r="A3145" i="32" s="1"/>
  <c r="A3146" i="32" s="1"/>
  <c r="A3147" i="32" s="1"/>
  <c r="A3148" i="32" s="1"/>
  <c r="A3149" i="32" s="1"/>
  <c r="A3150" i="32" s="1"/>
  <c r="A3151" i="32" s="1"/>
  <c r="A3152" i="32" s="1"/>
  <c r="A3153" i="32" s="1"/>
  <c r="A3154" i="32" s="1"/>
  <c r="A3155" i="32" s="1"/>
  <c r="A3156" i="32" s="1"/>
  <c r="A3157" i="32" s="1"/>
  <c r="A3158" i="32" s="1"/>
  <c r="A3159" i="32" s="1"/>
  <c r="A3160" i="32" s="1"/>
  <c r="A3161" i="32" s="1"/>
  <c r="A3162" i="32" s="1"/>
  <c r="A3163" i="32" s="1"/>
  <c r="A3164" i="32" s="1"/>
  <c r="A3165" i="32" s="1"/>
  <c r="A3166" i="32" s="1"/>
  <c r="A3167" i="32" s="1"/>
  <c r="A3168" i="32" s="1"/>
  <c r="A3169" i="32" s="1"/>
  <c r="A3170" i="32" s="1"/>
  <c r="A3171" i="32" s="1"/>
  <c r="A3172" i="32" s="1"/>
  <c r="A3173" i="32" s="1"/>
  <c r="A3174" i="32" s="1"/>
  <c r="A3175" i="32" s="1"/>
  <c r="A3176" i="32" s="1"/>
  <c r="A3177" i="32" s="1"/>
  <c r="A3178" i="32" s="1"/>
  <c r="A3179" i="32" s="1"/>
  <c r="A3180" i="32" s="1"/>
  <c r="A3181" i="32" s="1"/>
  <c r="A3182" i="32" s="1"/>
  <c r="A3183" i="32" s="1"/>
  <c r="A3184" i="32" s="1"/>
  <c r="A3185" i="32" s="1"/>
  <c r="A3186" i="32" s="1"/>
  <c r="A3187" i="32" s="1"/>
  <c r="A3188" i="32" s="1"/>
  <c r="A3189" i="32" s="1"/>
  <c r="A3190" i="32" s="1"/>
  <c r="A3191" i="32" s="1"/>
  <c r="A3192" i="32" s="1"/>
  <c r="A3193" i="32" s="1"/>
  <c r="A3194" i="32" s="1"/>
  <c r="A3195" i="32" s="1"/>
  <c r="A3196" i="32" s="1"/>
  <c r="A3197" i="32" s="1"/>
  <c r="A3198" i="32" s="1"/>
  <c r="A3199" i="32" s="1"/>
  <c r="A3200" i="32" s="1"/>
  <c r="A3201" i="32" s="1"/>
  <c r="A3202" i="32" s="1"/>
  <c r="A3203" i="32" s="1"/>
  <c r="A3204" i="32" s="1"/>
  <c r="A3205" i="32" s="1"/>
  <c r="A3206" i="32" s="1"/>
  <c r="A3207" i="32" s="1"/>
  <c r="A3208" i="32" s="1"/>
  <c r="A3209" i="32" s="1"/>
  <c r="A3210" i="32" s="1"/>
  <c r="A3211" i="32" s="1"/>
  <c r="A3212" i="32" s="1"/>
  <c r="A3213" i="32" s="1"/>
  <c r="A3214" i="32" s="1"/>
  <c r="A3215" i="32" s="1"/>
  <c r="A3216" i="32" s="1"/>
  <c r="A3217" i="32" s="1"/>
  <c r="A3218" i="32" s="1"/>
  <c r="N11" i="18" l="1"/>
  <c r="N54" i="18"/>
  <c r="N11" i="21"/>
  <c r="N75" i="21"/>
  <c r="N76" i="20"/>
  <c r="N11" i="20"/>
  <c r="N11" i="19"/>
  <c r="N11" i="22"/>
  <c r="N75" i="22"/>
  <c r="N139" i="22"/>
  <c r="M193" i="28" l="1"/>
  <c r="L193" i="28"/>
  <c r="K193" i="28"/>
  <c r="J193" i="28"/>
  <c r="I193" i="28"/>
  <c r="H193" i="28"/>
  <c r="G193" i="28"/>
  <c r="F193" i="28"/>
  <c r="E193" i="28"/>
  <c r="D193" i="28"/>
  <c r="C193" i="28"/>
  <c r="B193" i="28"/>
  <c r="M192" i="28"/>
  <c r="L192" i="28"/>
  <c r="K192" i="28"/>
  <c r="J192" i="28"/>
  <c r="I192" i="28"/>
  <c r="H192" i="28"/>
  <c r="G192" i="28"/>
  <c r="F192" i="28"/>
  <c r="E192" i="28"/>
  <c r="D192" i="28"/>
  <c r="C192" i="28"/>
  <c r="B192" i="28"/>
  <c r="M191" i="28"/>
  <c r="L191" i="28"/>
  <c r="K191" i="28"/>
  <c r="J191" i="28"/>
  <c r="I191" i="28"/>
  <c r="H191" i="28"/>
  <c r="G191" i="28"/>
  <c r="F191" i="28"/>
  <c r="E191" i="28"/>
  <c r="D191" i="28"/>
  <c r="C191" i="28"/>
  <c r="B191" i="28"/>
  <c r="M190" i="28"/>
  <c r="L190" i="28"/>
  <c r="K190" i="28"/>
  <c r="J190" i="28"/>
  <c r="I190" i="28"/>
  <c r="H190" i="28"/>
  <c r="G190" i="28"/>
  <c r="F190" i="28"/>
  <c r="E190" i="28"/>
  <c r="D190" i="28"/>
  <c r="C190" i="28"/>
  <c r="B190" i="28"/>
  <c r="M189" i="28"/>
  <c r="L189" i="28"/>
  <c r="K189" i="28"/>
  <c r="J189" i="28"/>
  <c r="I189" i="28"/>
  <c r="H189" i="28"/>
  <c r="G189" i="28"/>
  <c r="F189" i="28"/>
  <c r="E189" i="28"/>
  <c r="D189" i="28"/>
  <c r="C189" i="28"/>
  <c r="B189" i="28"/>
  <c r="M187" i="28"/>
  <c r="L187" i="28"/>
  <c r="K187" i="28"/>
  <c r="J187" i="28"/>
  <c r="I187" i="28"/>
  <c r="H187" i="28"/>
  <c r="G187" i="28"/>
  <c r="F187" i="28"/>
  <c r="E187" i="28"/>
  <c r="D187" i="28"/>
  <c r="C187" i="28"/>
  <c r="B187" i="28"/>
  <c r="M186" i="28"/>
  <c r="L186" i="28"/>
  <c r="K186" i="28"/>
  <c r="J186" i="28"/>
  <c r="I186" i="28"/>
  <c r="H186" i="28"/>
  <c r="G186" i="28"/>
  <c r="F186" i="28"/>
  <c r="E186" i="28"/>
  <c r="D186" i="28"/>
  <c r="C186" i="28"/>
  <c r="B186" i="28"/>
  <c r="M133" i="28"/>
  <c r="L133" i="28"/>
  <c r="K133" i="28"/>
  <c r="J133" i="28"/>
  <c r="I133" i="28"/>
  <c r="H133" i="28"/>
  <c r="G133" i="28"/>
  <c r="F133" i="28"/>
  <c r="E133" i="28"/>
  <c r="D133" i="28"/>
  <c r="C133" i="28"/>
  <c r="B133" i="28"/>
  <c r="M132" i="28"/>
  <c r="L132" i="28"/>
  <c r="K132" i="28"/>
  <c r="J132" i="28"/>
  <c r="I132" i="28"/>
  <c r="H132" i="28"/>
  <c r="G132" i="28"/>
  <c r="F132" i="28"/>
  <c r="E132" i="28"/>
  <c r="D132" i="28"/>
  <c r="C132" i="28"/>
  <c r="B132" i="28"/>
  <c r="M131" i="28"/>
  <c r="L131" i="28"/>
  <c r="K131" i="28"/>
  <c r="J131" i="28"/>
  <c r="I131" i="28"/>
  <c r="H131" i="28"/>
  <c r="G131" i="28"/>
  <c r="F131" i="28"/>
  <c r="E131" i="28"/>
  <c r="D131" i="28"/>
  <c r="C131" i="28"/>
  <c r="B131" i="28"/>
  <c r="M130" i="28"/>
  <c r="L130" i="28"/>
  <c r="K130" i="28"/>
  <c r="J130" i="28"/>
  <c r="I130" i="28"/>
  <c r="H130" i="28"/>
  <c r="G130" i="28"/>
  <c r="F130" i="28"/>
  <c r="E130" i="28"/>
  <c r="D130" i="28"/>
  <c r="C130" i="28"/>
  <c r="B130" i="28"/>
  <c r="M129" i="28"/>
  <c r="L129" i="28"/>
  <c r="K129" i="28"/>
  <c r="J129" i="28"/>
  <c r="I129" i="28"/>
  <c r="H129" i="28"/>
  <c r="G129" i="28"/>
  <c r="F129" i="28"/>
  <c r="E129" i="28"/>
  <c r="D129" i="28"/>
  <c r="C129" i="28"/>
  <c r="B129" i="28"/>
  <c r="M173" i="28"/>
  <c r="L173" i="28"/>
  <c r="K173" i="28"/>
  <c r="J173" i="28"/>
  <c r="I173" i="28"/>
  <c r="H173" i="28"/>
  <c r="G173" i="28"/>
  <c r="F173" i="28"/>
  <c r="E173" i="28"/>
  <c r="D173" i="28"/>
  <c r="C173" i="28"/>
  <c r="B173" i="28"/>
  <c r="M172" i="28"/>
  <c r="L172" i="28"/>
  <c r="K172" i="28"/>
  <c r="J172" i="28"/>
  <c r="I172" i="28"/>
  <c r="H172" i="28"/>
  <c r="G172" i="28"/>
  <c r="F172" i="28"/>
  <c r="E172" i="28"/>
  <c r="D172" i="28"/>
  <c r="C172" i="28"/>
  <c r="B172" i="28"/>
  <c r="M171" i="28"/>
  <c r="L171" i="28"/>
  <c r="K171" i="28"/>
  <c r="J171" i="28"/>
  <c r="I171" i="28"/>
  <c r="H171" i="28"/>
  <c r="G171" i="28"/>
  <c r="F171" i="28"/>
  <c r="E171" i="28"/>
  <c r="D171" i="28"/>
  <c r="C171" i="28"/>
  <c r="B171" i="28"/>
  <c r="M170" i="28"/>
  <c r="L170" i="28"/>
  <c r="K170" i="28"/>
  <c r="J170" i="28"/>
  <c r="I170" i="28"/>
  <c r="H170" i="28"/>
  <c r="G170" i="28"/>
  <c r="F170" i="28"/>
  <c r="E170" i="28"/>
  <c r="D170" i="28"/>
  <c r="C170" i="28"/>
  <c r="B170" i="28"/>
  <c r="M169" i="28"/>
  <c r="L169" i="28"/>
  <c r="K169" i="28"/>
  <c r="J169" i="28"/>
  <c r="I169" i="28"/>
  <c r="H169" i="28"/>
  <c r="G169" i="28"/>
  <c r="F169" i="28"/>
  <c r="E169" i="28"/>
  <c r="D169" i="28"/>
  <c r="C169" i="28"/>
  <c r="B169" i="28"/>
  <c r="M167" i="28"/>
  <c r="L167" i="28"/>
  <c r="K167" i="28"/>
  <c r="J167" i="28"/>
  <c r="I167" i="28"/>
  <c r="H167" i="28"/>
  <c r="G167" i="28"/>
  <c r="F167" i="28"/>
  <c r="E167" i="28"/>
  <c r="D167" i="28"/>
  <c r="C167" i="28"/>
  <c r="B167" i="28"/>
  <c r="M166" i="28"/>
  <c r="L166" i="28"/>
  <c r="K166" i="28"/>
  <c r="J166" i="28"/>
  <c r="I166" i="28"/>
  <c r="H166" i="28"/>
  <c r="G166" i="28"/>
  <c r="F166" i="28"/>
  <c r="E166" i="28"/>
  <c r="D166" i="28"/>
  <c r="C166" i="28"/>
  <c r="B166" i="28"/>
  <c r="M153" i="28"/>
  <c r="L153" i="28"/>
  <c r="K153" i="28"/>
  <c r="J153" i="28"/>
  <c r="I153" i="28"/>
  <c r="H153" i="28"/>
  <c r="G153" i="28"/>
  <c r="F153" i="28"/>
  <c r="E153" i="28"/>
  <c r="D153" i="28"/>
  <c r="C153" i="28"/>
  <c r="B153" i="28"/>
  <c r="M152" i="28"/>
  <c r="L152" i="28"/>
  <c r="K152" i="28"/>
  <c r="J152" i="28"/>
  <c r="I152" i="28"/>
  <c r="H152" i="28"/>
  <c r="G152" i="28"/>
  <c r="F152" i="28"/>
  <c r="E152" i="28"/>
  <c r="D152" i="28"/>
  <c r="C152" i="28"/>
  <c r="B152" i="28"/>
  <c r="M151" i="28"/>
  <c r="L151" i="28"/>
  <c r="K151" i="28"/>
  <c r="J151" i="28"/>
  <c r="I151" i="28"/>
  <c r="H151" i="28"/>
  <c r="G151" i="28"/>
  <c r="F151" i="28"/>
  <c r="E151" i="28"/>
  <c r="D151" i="28"/>
  <c r="C151" i="28"/>
  <c r="B151" i="28"/>
  <c r="M150" i="28"/>
  <c r="L150" i="28"/>
  <c r="K150" i="28"/>
  <c r="J150" i="28"/>
  <c r="I150" i="28"/>
  <c r="H150" i="28"/>
  <c r="G150" i="28"/>
  <c r="F150" i="28"/>
  <c r="E150" i="28"/>
  <c r="D150" i="28"/>
  <c r="C150" i="28"/>
  <c r="B150" i="28"/>
  <c r="M149" i="28"/>
  <c r="L149" i="28"/>
  <c r="K149" i="28"/>
  <c r="J149" i="28"/>
  <c r="I149" i="28"/>
  <c r="H149" i="28"/>
  <c r="G149" i="28"/>
  <c r="F149" i="28"/>
  <c r="E149" i="28"/>
  <c r="D149" i="28"/>
  <c r="C149" i="28"/>
  <c r="B149" i="28"/>
  <c r="M147" i="28"/>
  <c r="L147" i="28"/>
  <c r="K147" i="28"/>
  <c r="J147" i="28"/>
  <c r="I147" i="28"/>
  <c r="H147" i="28"/>
  <c r="G147" i="28"/>
  <c r="F147" i="28"/>
  <c r="E147" i="28"/>
  <c r="D147" i="28"/>
  <c r="C147" i="28"/>
  <c r="B147" i="28"/>
  <c r="M146" i="28"/>
  <c r="L146" i="28"/>
  <c r="K146" i="28"/>
  <c r="J146" i="28"/>
  <c r="I146" i="28"/>
  <c r="H146" i="28"/>
  <c r="G146" i="28"/>
  <c r="F146" i="28"/>
  <c r="E146" i="28"/>
  <c r="D146" i="28"/>
  <c r="C146" i="28"/>
  <c r="B146" i="28"/>
  <c r="M115" i="28"/>
  <c r="L115" i="28"/>
  <c r="K115" i="28"/>
  <c r="J115" i="28"/>
  <c r="I115" i="28"/>
  <c r="H115" i="28"/>
  <c r="G115" i="28"/>
  <c r="F115" i="28"/>
  <c r="E115" i="28"/>
  <c r="D115" i="28"/>
  <c r="C115" i="28"/>
  <c r="B115" i="28"/>
  <c r="M114" i="28"/>
  <c r="L114" i="28"/>
  <c r="K114" i="28"/>
  <c r="J114" i="28"/>
  <c r="I114" i="28"/>
  <c r="H114" i="28"/>
  <c r="G114" i="28"/>
  <c r="F114" i="28"/>
  <c r="E114" i="28"/>
  <c r="D114" i="28"/>
  <c r="C114" i="28"/>
  <c r="B114" i="28"/>
  <c r="M113" i="28"/>
  <c r="L113" i="28"/>
  <c r="K113" i="28"/>
  <c r="J113" i="28"/>
  <c r="I113" i="28"/>
  <c r="H113" i="28"/>
  <c r="G113" i="28"/>
  <c r="F113" i="28"/>
  <c r="E113" i="28"/>
  <c r="D113" i="28"/>
  <c r="C113" i="28"/>
  <c r="M112" i="28"/>
  <c r="L112" i="28"/>
  <c r="K112" i="28"/>
  <c r="J112" i="28"/>
  <c r="I112" i="28"/>
  <c r="H112" i="28"/>
  <c r="G112" i="28"/>
  <c r="F112" i="28"/>
  <c r="E112" i="28"/>
  <c r="D112" i="28"/>
  <c r="C112" i="28"/>
  <c r="M111" i="28"/>
  <c r="L111" i="28"/>
  <c r="K111" i="28"/>
  <c r="J111" i="28"/>
  <c r="I111" i="28"/>
  <c r="H111" i="28"/>
  <c r="G111" i="28"/>
  <c r="F111" i="28"/>
  <c r="E111" i="28"/>
  <c r="D111" i="28"/>
  <c r="C111" i="28"/>
  <c r="M97" i="28"/>
  <c r="L97" i="28"/>
  <c r="K97" i="28"/>
  <c r="J97" i="28"/>
  <c r="I97" i="28"/>
  <c r="H97" i="28"/>
  <c r="G97" i="28"/>
  <c r="F97" i="28"/>
  <c r="E97" i="28"/>
  <c r="D97" i="28"/>
  <c r="C97" i="28"/>
  <c r="B97" i="28"/>
  <c r="M96" i="28"/>
  <c r="L96" i="28"/>
  <c r="K96" i="28"/>
  <c r="J96" i="28"/>
  <c r="I96" i="28"/>
  <c r="H96" i="28"/>
  <c r="G96" i="28"/>
  <c r="F96" i="28"/>
  <c r="E96" i="28"/>
  <c r="D96" i="28"/>
  <c r="C96" i="28"/>
  <c r="B96" i="28"/>
  <c r="M95" i="28"/>
  <c r="L95" i="28"/>
  <c r="K95" i="28"/>
  <c r="J95" i="28"/>
  <c r="I95" i="28"/>
  <c r="H95" i="28"/>
  <c r="G95" i="28"/>
  <c r="F95" i="28"/>
  <c r="E95" i="28"/>
  <c r="D95" i="28"/>
  <c r="C95" i="28"/>
  <c r="B95" i="28"/>
  <c r="M94" i="28"/>
  <c r="L94" i="28"/>
  <c r="K94" i="28"/>
  <c r="J94" i="28"/>
  <c r="I94" i="28"/>
  <c r="H94" i="28"/>
  <c r="G94" i="28"/>
  <c r="F94" i="28"/>
  <c r="E94" i="28"/>
  <c r="D94" i="28"/>
  <c r="C94" i="28"/>
  <c r="B94" i="28"/>
  <c r="M93" i="28"/>
  <c r="L93" i="28"/>
  <c r="K93" i="28"/>
  <c r="J93" i="28"/>
  <c r="I93" i="28"/>
  <c r="H93" i="28"/>
  <c r="G93" i="28"/>
  <c r="F93" i="28"/>
  <c r="E93" i="28"/>
  <c r="D93" i="28"/>
  <c r="C93" i="28"/>
  <c r="B93" i="28"/>
  <c r="M77" i="28"/>
  <c r="L77" i="28"/>
  <c r="K77" i="28"/>
  <c r="J77" i="28"/>
  <c r="I77" i="28"/>
  <c r="H77" i="28"/>
  <c r="G77" i="28"/>
  <c r="F77" i="28"/>
  <c r="E77" i="28"/>
  <c r="D77" i="28"/>
  <c r="C77" i="28"/>
  <c r="B77" i="28"/>
  <c r="M76" i="28"/>
  <c r="L76" i="28"/>
  <c r="K76" i="28"/>
  <c r="J76" i="28"/>
  <c r="I76" i="28"/>
  <c r="H76" i="28"/>
  <c r="G76" i="28"/>
  <c r="F76" i="28"/>
  <c r="E76" i="28"/>
  <c r="D76" i="28"/>
  <c r="C76" i="28"/>
  <c r="B76" i="28"/>
  <c r="M75" i="28"/>
  <c r="L75" i="28"/>
  <c r="K75" i="28"/>
  <c r="J75" i="28"/>
  <c r="I75" i="28"/>
  <c r="H75" i="28"/>
  <c r="G75" i="28"/>
  <c r="F75" i="28"/>
  <c r="E75" i="28"/>
  <c r="D75" i="28"/>
  <c r="C75" i="28"/>
  <c r="B75" i="28"/>
  <c r="M74" i="28"/>
  <c r="L74" i="28"/>
  <c r="K74" i="28"/>
  <c r="J74" i="28"/>
  <c r="I74" i="28"/>
  <c r="H74" i="28"/>
  <c r="G74" i="28"/>
  <c r="F74" i="28"/>
  <c r="E74" i="28"/>
  <c r="D74" i="28"/>
  <c r="C74" i="28"/>
  <c r="B74" i="28"/>
  <c r="M73" i="28"/>
  <c r="L73" i="28"/>
  <c r="K73" i="28"/>
  <c r="J73" i="28"/>
  <c r="I73" i="28"/>
  <c r="H73" i="28"/>
  <c r="G73" i="28"/>
  <c r="F73" i="28"/>
  <c r="E73" i="28"/>
  <c r="D73" i="28"/>
  <c r="C73" i="28"/>
  <c r="B73" i="28"/>
  <c r="M71" i="28"/>
  <c r="L71" i="28"/>
  <c r="K71" i="28"/>
  <c r="J71" i="28"/>
  <c r="I71" i="28"/>
  <c r="H71" i="28"/>
  <c r="G71" i="28"/>
  <c r="F71" i="28"/>
  <c r="E71" i="28"/>
  <c r="D71" i="28"/>
  <c r="C71" i="28"/>
  <c r="B71" i="28"/>
  <c r="M70" i="28"/>
  <c r="L70" i="28"/>
  <c r="K70" i="28"/>
  <c r="J70" i="28"/>
  <c r="I70" i="28"/>
  <c r="H70" i="28"/>
  <c r="G70" i="28"/>
  <c r="F70" i="28"/>
  <c r="E70" i="28"/>
  <c r="D70" i="28"/>
  <c r="C70" i="28"/>
  <c r="B70" i="28"/>
  <c r="M50" i="28"/>
  <c r="L50" i="28"/>
  <c r="K50" i="28"/>
  <c r="J50" i="28"/>
  <c r="I50" i="28"/>
  <c r="H50" i="28"/>
  <c r="G50" i="28"/>
  <c r="F50" i="28"/>
  <c r="E50" i="28"/>
  <c r="D50" i="28"/>
  <c r="C50" i="28"/>
  <c r="B50" i="28"/>
  <c r="M49" i="28"/>
  <c r="L49" i="28"/>
  <c r="K49" i="28"/>
  <c r="J49" i="28"/>
  <c r="I49" i="28"/>
  <c r="H49" i="28"/>
  <c r="G49" i="28"/>
  <c r="F49" i="28"/>
  <c r="E49" i="28"/>
  <c r="D49" i="28"/>
  <c r="C49" i="28"/>
  <c r="B49" i="28"/>
  <c r="M48" i="28"/>
  <c r="L48" i="28"/>
  <c r="K48" i="28"/>
  <c r="J48" i="28"/>
  <c r="I48" i="28"/>
  <c r="H48" i="28"/>
  <c r="G48" i="28"/>
  <c r="F48" i="28"/>
  <c r="E48" i="28"/>
  <c r="D48" i="28"/>
  <c r="C48" i="28"/>
  <c r="B48" i="28"/>
  <c r="M47" i="28"/>
  <c r="L47" i="28"/>
  <c r="K47" i="28"/>
  <c r="J47" i="28"/>
  <c r="I47" i="28"/>
  <c r="H47" i="28"/>
  <c r="G47" i="28"/>
  <c r="F47" i="28"/>
  <c r="E47" i="28"/>
  <c r="D47" i="28"/>
  <c r="C47" i="28"/>
  <c r="B47" i="28"/>
  <c r="M46" i="28"/>
  <c r="L46" i="28"/>
  <c r="K46" i="28"/>
  <c r="J46" i="28"/>
  <c r="I46" i="28"/>
  <c r="H46" i="28"/>
  <c r="G46" i="28"/>
  <c r="F46" i="28"/>
  <c r="E46" i="28"/>
  <c r="D46" i="28"/>
  <c r="C46" i="28"/>
  <c r="B46" i="28"/>
  <c r="M44" i="28"/>
  <c r="L44" i="28"/>
  <c r="K44" i="28"/>
  <c r="J44" i="28"/>
  <c r="I44" i="28"/>
  <c r="H44" i="28"/>
  <c r="G44" i="28"/>
  <c r="F44" i="28"/>
  <c r="E44" i="28"/>
  <c r="D44" i="28"/>
  <c r="C44" i="28"/>
  <c r="B44" i="28"/>
  <c r="M43" i="28"/>
  <c r="L43" i="28"/>
  <c r="K43" i="28"/>
  <c r="J43" i="28"/>
  <c r="I43" i="28"/>
  <c r="H43" i="28"/>
  <c r="G43" i="28"/>
  <c r="F43" i="28"/>
  <c r="E43" i="28"/>
  <c r="D43" i="28"/>
  <c r="C43" i="28"/>
  <c r="B43" i="28"/>
  <c r="M23" i="28"/>
  <c r="L23" i="28"/>
  <c r="K23" i="28"/>
  <c r="J23" i="28"/>
  <c r="I23" i="28"/>
  <c r="H23" i="28"/>
  <c r="G23" i="28"/>
  <c r="F23" i="28"/>
  <c r="E23" i="28"/>
  <c r="D23" i="28"/>
  <c r="C23" i="28"/>
  <c r="B23" i="28"/>
  <c r="M22" i="28"/>
  <c r="L22" i="28"/>
  <c r="K22" i="28"/>
  <c r="J22" i="28"/>
  <c r="I22" i="28"/>
  <c r="H22" i="28"/>
  <c r="G22" i="28"/>
  <c r="F22" i="28"/>
  <c r="E22" i="28"/>
  <c r="D22" i="28"/>
  <c r="C22" i="28"/>
  <c r="B22" i="28"/>
  <c r="M21" i="28"/>
  <c r="L21" i="28"/>
  <c r="K21" i="28"/>
  <c r="J21" i="28"/>
  <c r="I21" i="28"/>
  <c r="H21" i="28"/>
  <c r="G21" i="28"/>
  <c r="F21" i="28"/>
  <c r="E21" i="28"/>
  <c r="D21" i="28"/>
  <c r="C21" i="28"/>
  <c r="B21" i="28"/>
  <c r="M20" i="28"/>
  <c r="L20" i="28"/>
  <c r="K20" i="28"/>
  <c r="J20" i="28"/>
  <c r="I20" i="28"/>
  <c r="H20" i="28"/>
  <c r="G20" i="28"/>
  <c r="F20" i="28"/>
  <c r="E20" i="28"/>
  <c r="D20" i="28"/>
  <c r="C20" i="28"/>
  <c r="B20" i="28"/>
  <c r="M19" i="28"/>
  <c r="L19" i="28"/>
  <c r="K19" i="28"/>
  <c r="J19" i="28"/>
  <c r="I19" i="28"/>
  <c r="H19" i="28"/>
  <c r="G19" i="28"/>
  <c r="F19" i="28"/>
  <c r="E19" i="28"/>
  <c r="D19" i="28"/>
  <c r="C19" i="28"/>
  <c r="B19" i="28"/>
  <c r="M17" i="28"/>
  <c r="L17" i="28"/>
  <c r="K17" i="28"/>
  <c r="J17" i="28"/>
  <c r="I17" i="28"/>
  <c r="H17" i="28"/>
  <c r="G17" i="28"/>
  <c r="F17" i="28"/>
  <c r="E17" i="28"/>
  <c r="D17" i="28"/>
  <c r="C17" i="28"/>
  <c r="B17" i="28"/>
  <c r="M16" i="28"/>
  <c r="L16" i="28"/>
  <c r="K16" i="28"/>
  <c r="J16" i="28"/>
  <c r="I16" i="28"/>
  <c r="H16" i="28"/>
  <c r="G16" i="28"/>
  <c r="F16" i="28"/>
  <c r="E16" i="28"/>
  <c r="D16" i="28"/>
  <c r="C16" i="28"/>
  <c r="B16" i="28"/>
  <c r="N32" i="28"/>
  <c r="N31" i="28"/>
  <c r="C87" i="27"/>
  <c r="C86" i="27"/>
  <c r="C85" i="27"/>
  <c r="C84" i="27"/>
  <c r="C83" i="27"/>
  <c r="C82" i="27"/>
  <c r="C81" i="27"/>
  <c r="C80" i="27"/>
  <c r="C79" i="27"/>
  <c r="C78" i="27"/>
  <c r="C77" i="27"/>
  <c r="C76" i="27"/>
  <c r="C75" i="27"/>
  <c r="C74" i="27"/>
  <c r="C73" i="27"/>
  <c r="C72" i="27"/>
  <c r="C71" i="27"/>
  <c r="C70" i="27"/>
  <c r="C69" i="27"/>
  <c r="C68" i="27"/>
  <c r="C67" i="27"/>
  <c r="C66" i="27"/>
  <c r="C65" i="27"/>
  <c r="C64" i="27"/>
  <c r="D188" i="28" l="1"/>
  <c r="B188" i="28"/>
  <c r="F188" i="28"/>
  <c r="C188" i="28"/>
  <c r="E188" i="28"/>
  <c r="J188" i="28"/>
  <c r="G188" i="28"/>
  <c r="K188" i="28"/>
  <c r="H188" i="28"/>
  <c r="L188" i="28"/>
  <c r="I188" i="28"/>
  <c r="M188" i="28"/>
  <c r="B148" i="28"/>
  <c r="F148" i="28"/>
  <c r="D148" i="28"/>
  <c r="C148" i="28"/>
  <c r="H148" i="28"/>
  <c r="E148" i="28"/>
  <c r="J148" i="28"/>
  <c r="G148" i="28"/>
  <c r="K148" i="28"/>
  <c r="L148" i="28"/>
  <c r="I148" i="28"/>
  <c r="M148" i="28"/>
  <c r="B168" i="28"/>
  <c r="F168" i="28"/>
  <c r="C168" i="28"/>
  <c r="G168" i="28"/>
  <c r="D168" i="28"/>
  <c r="E168" i="28"/>
  <c r="J168" i="28"/>
  <c r="K168" i="28"/>
  <c r="H168" i="28"/>
  <c r="L168" i="28"/>
  <c r="I168" i="28"/>
  <c r="M168" i="28"/>
  <c r="K45" i="28"/>
  <c r="K72" i="28"/>
  <c r="D45" i="28"/>
  <c r="H45" i="28"/>
  <c r="L45" i="28"/>
  <c r="D72" i="28"/>
  <c r="H72" i="28"/>
  <c r="L72" i="28"/>
  <c r="C45" i="28"/>
  <c r="G72" i="28"/>
  <c r="M18" i="28"/>
  <c r="E45" i="28"/>
  <c r="I45" i="28"/>
  <c r="M45" i="28"/>
  <c r="E72" i="28"/>
  <c r="I72" i="28"/>
  <c r="M72" i="28"/>
  <c r="G45" i="28"/>
  <c r="C72" i="28"/>
  <c r="B45" i="28"/>
  <c r="F45" i="28"/>
  <c r="J45" i="28"/>
  <c r="B72" i="28"/>
  <c r="F72" i="28"/>
  <c r="J72" i="28"/>
  <c r="I18" i="28"/>
  <c r="F18" i="28"/>
  <c r="C18" i="28"/>
  <c r="E18" i="28"/>
  <c r="B18" i="28"/>
  <c r="D18" i="28"/>
  <c r="G18" i="28"/>
  <c r="J18" i="28"/>
  <c r="K18" i="28"/>
  <c r="H18" i="28"/>
  <c r="L18" i="28"/>
  <c r="P67" i="18" l="1"/>
  <c r="P66" i="18"/>
  <c r="P73" i="18"/>
  <c r="P72" i="18"/>
  <c r="P71" i="18"/>
  <c r="P70" i="18"/>
  <c r="P69" i="18"/>
  <c r="P68" i="18"/>
  <c r="B74" i="18" l="1"/>
  <c r="C74" i="18" s="1"/>
  <c r="D74" i="18" s="1"/>
  <c r="E74" i="18" s="1"/>
  <c r="F74" i="18" s="1"/>
  <c r="G74" i="18" s="1"/>
  <c r="H74" i="18" s="1"/>
  <c r="I74" i="18" s="1"/>
  <c r="J74" i="18" s="1"/>
  <c r="K74" i="18" s="1"/>
  <c r="L74" i="18" s="1"/>
  <c r="M74" i="18" s="1"/>
  <c r="N10" i="22"/>
  <c r="A2490" i="32"/>
  <c r="A2491" i="32" s="1"/>
  <c r="A2492" i="32" s="1"/>
  <c r="A2493" i="32" s="1"/>
  <c r="A2494" i="32" s="1"/>
  <c r="A2495" i="32" s="1"/>
  <c r="A2496" i="32" s="1"/>
  <c r="A2497" i="32" s="1"/>
  <c r="A2498" i="32" s="1"/>
  <c r="A2499" i="32" s="1"/>
  <c r="A2500" i="32" s="1"/>
  <c r="A2501" i="32" s="1"/>
  <c r="A2502" i="32" s="1"/>
  <c r="A2503" i="32" s="1"/>
  <c r="A2504" i="32" s="1"/>
  <c r="A2505" i="32" s="1"/>
  <c r="A2506" i="32" s="1"/>
  <c r="A2507" i="32" s="1"/>
  <c r="A2508" i="32" s="1"/>
  <c r="A2509" i="32" s="1"/>
  <c r="A2510" i="32" s="1"/>
  <c r="A2511" i="32" s="1"/>
  <c r="A2512" i="32" s="1"/>
  <c r="A2513" i="32" s="1"/>
  <c r="A2514" i="32" s="1"/>
  <c r="A2515" i="32" s="1"/>
  <c r="A2516" i="32" s="1"/>
  <c r="A2517" i="32" s="1"/>
  <c r="A2518" i="32" s="1"/>
  <c r="A2519" i="32" s="1"/>
  <c r="A2520" i="32" s="1"/>
  <c r="A2521" i="32" s="1"/>
  <c r="A2522" i="32" s="1"/>
  <c r="A2523" i="32" s="1"/>
  <c r="A2524" i="32" s="1"/>
  <c r="A2525" i="32" s="1"/>
  <c r="A2526" i="32" s="1"/>
  <c r="A2527" i="32" s="1"/>
  <c r="A2528" i="32" s="1"/>
  <c r="A2529" i="32" s="1"/>
  <c r="A2530" i="32" s="1"/>
  <c r="A2531" i="32" s="1"/>
  <c r="A2532" i="32" s="1"/>
  <c r="A2533" i="32" s="1"/>
  <c r="A2534" i="32" s="1"/>
  <c r="A2535" i="32" s="1"/>
  <c r="A2536" i="32" s="1"/>
  <c r="A2537" i="32" s="1"/>
  <c r="A2538" i="32" s="1"/>
  <c r="A2539" i="32" s="1"/>
  <c r="A2540" i="32" s="1"/>
  <c r="A2541" i="32" s="1"/>
  <c r="A2542" i="32" s="1"/>
  <c r="A2543" i="32" s="1"/>
  <c r="A2544" i="32" s="1"/>
  <c r="A2545" i="32" s="1"/>
  <c r="A2546" i="32" s="1"/>
  <c r="A2547" i="32" s="1"/>
  <c r="A2548" i="32" s="1"/>
  <c r="A2549" i="32" s="1"/>
  <c r="A2550" i="32" s="1"/>
  <c r="A2551" i="32" s="1"/>
  <c r="A2552" i="32" s="1"/>
  <c r="A2553" i="32" s="1"/>
  <c r="A2554" i="32" s="1"/>
  <c r="A2555" i="32" s="1"/>
  <c r="A2556" i="32" s="1"/>
  <c r="A2557" i="32" s="1"/>
  <c r="A2558" i="32" s="1"/>
  <c r="A2559" i="32" s="1"/>
  <c r="A2560" i="32" s="1"/>
  <c r="A2561" i="32" s="1"/>
  <c r="A2562" i="32" s="1"/>
  <c r="A2563" i="32" s="1"/>
  <c r="A2564" i="32" s="1"/>
  <c r="A2565" i="32" s="1"/>
  <c r="A2566" i="32" s="1"/>
  <c r="A2567" i="32" s="1"/>
  <c r="A2568" i="32" s="1"/>
  <c r="A2569" i="32" s="1"/>
  <c r="A2570" i="32" s="1"/>
  <c r="A2571" i="32" s="1"/>
  <c r="A2572" i="32" s="1"/>
  <c r="A2573" i="32" s="1"/>
  <c r="A2574" i="32" s="1"/>
  <c r="A2575" i="32" s="1"/>
  <c r="A2576" i="32" s="1"/>
  <c r="A2577" i="32" s="1"/>
  <c r="A2578" i="32" s="1"/>
  <c r="A2579" i="32" s="1"/>
  <c r="A2580" i="32" s="1"/>
  <c r="A2581" i="32" s="1"/>
  <c r="A2582" i="32" s="1"/>
  <c r="A2583" i="32" s="1"/>
  <c r="A2584" i="32" s="1"/>
  <c r="A2585" i="32" s="1"/>
  <c r="A2586" i="32" s="1"/>
  <c r="A2587" i="32" s="1"/>
  <c r="A2588" i="32" s="1"/>
  <c r="A2589" i="32" s="1"/>
  <c r="A2590" i="32" s="1"/>
  <c r="A2591" i="32" s="1"/>
  <c r="A2592" i="32" s="1"/>
  <c r="A2593" i="32" s="1"/>
  <c r="A2594" i="32" s="1"/>
  <c r="A2595" i="32" s="1"/>
  <c r="A2596" i="32" s="1"/>
  <c r="A2597" i="32" s="1"/>
  <c r="A2598" i="32" s="1"/>
  <c r="A2599" i="32" s="1"/>
  <c r="A2600" i="32" s="1"/>
  <c r="A2601" i="32" s="1"/>
  <c r="A2602" i="32" s="1"/>
  <c r="A2603" i="32" s="1"/>
  <c r="A2604" i="32" s="1"/>
  <c r="A2605" i="32" s="1"/>
  <c r="A2606" i="32" s="1"/>
  <c r="A2607" i="32" s="1"/>
  <c r="A2608" i="32" s="1"/>
  <c r="A2609" i="32" s="1"/>
  <c r="A2610" i="32" s="1"/>
  <c r="A2611" i="32" s="1"/>
  <c r="A2612" i="32" s="1"/>
  <c r="A2613" i="32" s="1"/>
  <c r="A2614" i="32" s="1"/>
  <c r="A2615" i="32" s="1"/>
  <c r="A2616" i="32" s="1"/>
  <c r="A2617" i="32" s="1"/>
  <c r="A2618" i="32" s="1"/>
  <c r="A2619" i="32" s="1"/>
  <c r="A2620" i="32" s="1"/>
  <c r="A2621" i="32" s="1"/>
  <c r="A2622" i="32" s="1"/>
  <c r="A2623" i="32" s="1"/>
  <c r="A2624" i="32" s="1"/>
  <c r="A2625" i="32" s="1"/>
  <c r="A2626" i="32" s="1"/>
  <c r="A2627" i="32" s="1"/>
  <c r="A2628" i="32" s="1"/>
  <c r="A2629" i="32" s="1"/>
  <c r="A2630" i="32" s="1"/>
  <c r="A2631" i="32" s="1"/>
  <c r="A2632" i="32" s="1"/>
  <c r="A2633" i="32" s="1"/>
  <c r="A2634" i="32" s="1"/>
  <c r="A2635" i="32" s="1"/>
  <c r="A2636" i="32" s="1"/>
  <c r="A2637" i="32" s="1"/>
  <c r="A2638" i="32" s="1"/>
  <c r="A2639" i="32" s="1"/>
  <c r="A2640" i="32" s="1"/>
  <c r="A2641" i="32" s="1"/>
  <c r="A2642" i="32" s="1"/>
  <c r="A2643" i="32" s="1"/>
  <c r="A2644" i="32" s="1"/>
  <c r="A2645" i="32" s="1"/>
  <c r="A2646" i="32" s="1"/>
  <c r="A2647" i="32" s="1"/>
  <c r="A2648" i="32" s="1"/>
  <c r="A2649" i="32" s="1"/>
  <c r="A2650" i="32" s="1"/>
  <c r="A2651" i="32" s="1"/>
  <c r="A2652" i="32" s="1"/>
  <c r="A2653" i="32" s="1"/>
  <c r="A2654" i="32" s="1"/>
  <c r="A2655" i="32" s="1"/>
  <c r="A2656" i="32" s="1"/>
  <c r="A2657" i="32" s="1"/>
  <c r="A2658" i="32" s="1"/>
  <c r="A2659" i="32" s="1"/>
  <c r="A2660" i="32" s="1"/>
  <c r="A2661" i="32" s="1"/>
  <c r="A2662" i="32" s="1"/>
  <c r="A2663" i="32" s="1"/>
  <c r="A2664" i="32" s="1"/>
  <c r="A2665" i="32" s="1"/>
  <c r="A2666" i="32" s="1"/>
  <c r="A2667" i="32" s="1"/>
  <c r="A2668" i="32" s="1"/>
  <c r="A2669" i="32" s="1"/>
  <c r="A2670" i="32" s="1"/>
  <c r="A2671" i="32" s="1"/>
  <c r="A2672" i="32" s="1"/>
  <c r="A2673" i="32" s="1"/>
  <c r="A2674" i="32" s="1"/>
  <c r="A2675" i="32" s="1"/>
  <c r="A2676" i="32" s="1"/>
  <c r="A2677" i="32" s="1"/>
  <c r="A2678" i="32" s="1"/>
  <c r="A2679" i="32" s="1"/>
  <c r="A2680" i="32" s="1"/>
  <c r="A2681" i="32" s="1"/>
  <c r="A2682" i="32" s="1"/>
  <c r="A2683" i="32" s="1"/>
  <c r="A2684" i="32" s="1"/>
  <c r="A2685" i="32" s="1"/>
  <c r="A2686" i="32" s="1"/>
  <c r="A2687" i="32" s="1"/>
  <c r="A2688" i="32" s="1"/>
  <c r="A2689" i="32" s="1"/>
  <c r="A2690" i="32" s="1"/>
  <c r="A2691" i="32" s="1"/>
  <c r="A2692" i="32" s="1"/>
  <c r="A2693" i="32" s="1"/>
  <c r="A2694" i="32" s="1"/>
  <c r="A2695" i="32" s="1"/>
  <c r="A2696" i="32" s="1"/>
  <c r="A2697" i="32" s="1"/>
  <c r="A2698" i="32" s="1"/>
  <c r="A2699" i="32" s="1"/>
  <c r="A2700" i="32" s="1"/>
  <c r="A2701" i="32" s="1"/>
  <c r="A2702" i="32" s="1"/>
  <c r="A2703" i="32" s="1"/>
  <c r="A2704" i="32" s="1"/>
  <c r="A2705" i="32" s="1"/>
  <c r="A2706" i="32" s="1"/>
  <c r="A2707" i="32" s="1"/>
  <c r="A2708" i="32" s="1"/>
  <c r="A2709" i="32" s="1"/>
  <c r="A2710" i="32" s="1"/>
  <c r="A2711" i="32" s="1"/>
  <c r="A2712" i="32" s="1"/>
  <c r="A2713" i="32" s="1"/>
  <c r="A2714" i="32" s="1"/>
  <c r="A2715" i="32" s="1"/>
  <c r="A2716" i="32" s="1"/>
  <c r="A2717" i="32" s="1"/>
  <c r="A2718" i="32" s="1"/>
  <c r="A2719" i="32" s="1"/>
  <c r="A2720" i="32" s="1"/>
  <c r="A2721" i="32" s="1"/>
  <c r="A2722" i="32" s="1"/>
  <c r="A2723" i="32" s="1"/>
  <c r="A2724" i="32" s="1"/>
  <c r="A2725" i="32" s="1"/>
  <c r="A2726" i="32" s="1"/>
  <c r="A2727" i="32" s="1"/>
  <c r="A2728" i="32" s="1"/>
  <c r="A2729" i="32" s="1"/>
  <c r="A2730" i="32" s="1"/>
  <c r="A2731" i="32" s="1"/>
  <c r="A2732" i="32" s="1"/>
  <c r="A2733" i="32" s="1"/>
  <c r="A2734" i="32" s="1"/>
  <c r="A2735" i="32" s="1"/>
  <c r="A2736" i="32" s="1"/>
  <c r="A2737" i="32" s="1"/>
  <c r="A2738" i="32" s="1"/>
  <c r="A2739" i="32" s="1"/>
  <c r="A2740" i="32" s="1"/>
  <c r="A2741" i="32" s="1"/>
  <c r="A2742" i="32" s="1"/>
  <c r="A2743" i="32" s="1"/>
  <c r="A2744" i="32" s="1"/>
  <c r="A2745" i="32" s="1"/>
  <c r="A2746" i="32" s="1"/>
  <c r="A2747" i="32" s="1"/>
  <c r="A2748" i="32" s="1"/>
  <c r="A2749" i="32" s="1"/>
  <c r="A2750" i="32" s="1"/>
  <c r="A2751" i="32" s="1"/>
  <c r="A2752" i="32" s="1"/>
  <c r="A2753" i="32" s="1"/>
  <c r="A2754" i="32" s="1"/>
  <c r="A2755" i="32" s="1"/>
  <c r="A2756" i="32" s="1"/>
  <c r="A2757" i="32" s="1"/>
  <c r="A2758" i="32" s="1"/>
  <c r="A2759" i="32" s="1"/>
  <c r="A2760" i="32" s="1"/>
  <c r="A2761" i="32" s="1"/>
  <c r="A2762" i="32" s="1"/>
  <c r="A2763" i="32" s="1"/>
  <c r="A2764" i="32" s="1"/>
  <c r="A2765" i="32" s="1"/>
  <c r="A2766" i="32" s="1"/>
  <c r="A2767" i="32" s="1"/>
  <c r="A2768" i="32" s="1"/>
  <c r="A2769" i="32" s="1"/>
  <c r="A2770" i="32" s="1"/>
  <c r="A2771" i="32" s="1"/>
  <c r="A2772" i="32" s="1"/>
  <c r="A2773" i="32" s="1"/>
  <c r="A2774" i="32" s="1"/>
  <c r="A2775" i="32" s="1"/>
  <c r="A2776" i="32" s="1"/>
  <c r="A2777" i="32" s="1"/>
  <c r="A2778" i="32" s="1"/>
  <c r="A2779" i="32" s="1"/>
  <c r="A2780" i="32" s="1"/>
  <c r="A2781" i="32" s="1"/>
  <c r="A2782" i="32" s="1"/>
  <c r="A2783" i="32" s="1"/>
  <c r="A2784" i="32" s="1"/>
  <c r="A2785" i="32" s="1"/>
  <c r="A2786" i="32" s="1"/>
  <c r="A2787" i="32" s="1"/>
  <c r="A2788" i="32" s="1"/>
  <c r="A2789" i="32" s="1"/>
  <c r="A2790" i="32" s="1"/>
  <c r="A2791" i="32" s="1"/>
  <c r="A2792" i="32" s="1"/>
  <c r="A2793" i="32" s="1"/>
  <c r="A2794" i="32" s="1"/>
  <c r="A2795" i="32" s="1"/>
  <c r="A2796" i="32" s="1"/>
  <c r="A2797" i="32" s="1"/>
  <c r="A2798" i="32" s="1"/>
  <c r="A2799" i="32" s="1"/>
  <c r="A2800" i="32" s="1"/>
  <c r="A2801" i="32" s="1"/>
  <c r="A2802" i="32" s="1"/>
  <c r="A2803" i="32" s="1"/>
  <c r="A2804" i="32" s="1"/>
  <c r="A2805" i="32" s="1"/>
  <c r="A2806" i="32" s="1"/>
  <c r="A2807" i="32" s="1"/>
  <c r="A2808" i="32" s="1"/>
  <c r="A2809" i="32" s="1"/>
  <c r="A2810" i="32" s="1"/>
  <c r="A2811" i="32" s="1"/>
  <c r="A2812" i="32" s="1"/>
  <c r="A2813" i="32" s="1"/>
  <c r="A2814" i="32" s="1"/>
  <c r="A2815" i="32" s="1"/>
  <c r="A2816" i="32" s="1"/>
  <c r="A2817" i="32" s="1"/>
  <c r="A2818" i="32" s="1"/>
  <c r="A2819" i="32" s="1"/>
  <c r="A2820" i="32" s="1"/>
  <c r="A2821" i="32" s="1"/>
  <c r="A2822" i="32" s="1"/>
  <c r="A2823" i="32" s="1"/>
  <c r="A2824" i="32" s="1"/>
  <c r="A2825" i="32" s="1"/>
  <c r="A2826" i="32" s="1"/>
  <c r="A2827" i="32" s="1"/>
  <c r="A2828" i="32" s="1"/>
  <c r="A2829" i="32" s="1"/>
  <c r="A2830" i="32" s="1"/>
  <c r="A2831" i="32" s="1"/>
  <c r="A2832" i="32" s="1"/>
  <c r="A2833" i="32" s="1"/>
  <c r="A2834" i="32" s="1"/>
  <c r="A2835" i="32" s="1"/>
  <c r="A2836" i="32" s="1"/>
  <c r="A2837" i="32" s="1"/>
  <c r="A2838" i="32" s="1"/>
  <c r="A2839" i="32" s="1"/>
  <c r="A2840" i="32" s="1"/>
  <c r="A2841" i="32" s="1"/>
  <c r="A2842" i="32" s="1"/>
  <c r="A2843" i="32" s="1"/>
  <c r="A2844" i="32" s="1"/>
  <c r="A2845" i="32" s="1"/>
  <c r="A2846" i="32" s="1"/>
  <c r="A2847" i="32" s="1"/>
  <c r="A2848" i="32" s="1"/>
  <c r="A2849" i="32" s="1"/>
  <c r="A2850" i="32" s="1"/>
  <c r="A2851" i="32" s="1"/>
  <c r="A2852" i="32" s="1"/>
  <c r="A2853" i="32" s="1"/>
  <c r="C177" i="14" l="1"/>
  <c r="C176" i="14"/>
  <c r="C175" i="14"/>
  <c r="C174" i="14"/>
  <c r="C173" i="14"/>
  <c r="C172" i="14"/>
  <c r="C171" i="14"/>
  <c r="C170" i="14"/>
  <c r="C169" i="14"/>
  <c r="C168" i="14"/>
  <c r="C167" i="14"/>
  <c r="C166" i="14"/>
  <c r="N10" i="18" l="1"/>
  <c r="N53" i="18"/>
  <c r="N10" i="21" l="1"/>
  <c r="N74" i="21"/>
  <c r="N10" i="20"/>
  <c r="N75" i="20"/>
  <c r="N10" i="19"/>
  <c r="N74" i="22"/>
  <c r="N138" i="22"/>
  <c r="N5" i="28" l="1"/>
  <c r="N4" i="28"/>
  <c r="N61" i="28"/>
  <c r="N60" i="28"/>
  <c r="N59" i="28"/>
  <c r="N58" i="28"/>
  <c r="N62" i="28"/>
  <c r="Q41" i="18" l="1"/>
  <c r="A7" i="32" l="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725" i="32" s="1"/>
  <c r="A726" i="32" s="1"/>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47" i="32" s="1"/>
  <c r="A748" i="32" s="1"/>
  <c r="A749" i="32" s="1"/>
  <c r="A750" i="32" s="1"/>
  <c r="A751" i="32" s="1"/>
  <c r="A752" i="32" s="1"/>
  <c r="A753" i="32" s="1"/>
  <c r="A754" i="32" s="1"/>
  <c r="A755" i="32" s="1"/>
  <c r="A756" i="32" s="1"/>
  <c r="A757" i="32" s="1"/>
  <c r="A758" i="32" s="1"/>
  <c r="A759" i="32" s="1"/>
  <c r="A760" i="32" s="1"/>
  <c r="A761" i="32" s="1"/>
  <c r="A762" i="32" s="1"/>
  <c r="A763" i="32" s="1"/>
  <c r="A764" i="32" s="1"/>
  <c r="A765" i="32" s="1"/>
  <c r="A766" i="32" s="1"/>
  <c r="A767" i="32" s="1"/>
  <c r="A768" i="32" s="1"/>
  <c r="A769" i="32" s="1"/>
  <c r="A770" i="32" s="1"/>
  <c r="A771" i="32" s="1"/>
  <c r="A772" i="32" s="1"/>
  <c r="A773" i="32" s="1"/>
  <c r="A774" i="32" s="1"/>
  <c r="A775" i="32" s="1"/>
  <c r="A776" i="32" s="1"/>
  <c r="A777" i="32" s="1"/>
  <c r="A778" i="32" s="1"/>
  <c r="A779" i="32" s="1"/>
  <c r="A780" i="32" s="1"/>
  <c r="A781" i="32" s="1"/>
  <c r="A782" i="32" s="1"/>
  <c r="A783" i="32" s="1"/>
  <c r="A784" i="32" s="1"/>
  <c r="A785" i="32" s="1"/>
  <c r="A786" i="32" s="1"/>
  <c r="A787" i="32" s="1"/>
  <c r="A788" i="32" s="1"/>
  <c r="A789" i="32" s="1"/>
  <c r="A790" i="32" s="1"/>
  <c r="A791" i="32" s="1"/>
  <c r="A792" i="32" s="1"/>
  <c r="A793" i="32" s="1"/>
  <c r="A794" i="32" s="1"/>
  <c r="A795" i="32" s="1"/>
  <c r="A796" i="32" s="1"/>
  <c r="A797" i="32" s="1"/>
  <c r="A798" i="32" s="1"/>
  <c r="A799" i="32" s="1"/>
  <c r="A800" i="32" s="1"/>
  <c r="A801" i="32" s="1"/>
  <c r="A802" i="32" s="1"/>
  <c r="A803" i="32" s="1"/>
  <c r="A804" i="32" s="1"/>
  <c r="A805" i="32" s="1"/>
  <c r="A806" i="32" s="1"/>
  <c r="A807" i="32" s="1"/>
  <c r="A808" i="32" s="1"/>
  <c r="A809" i="32" s="1"/>
  <c r="A810" i="32" s="1"/>
  <c r="A811" i="32" s="1"/>
  <c r="A812" i="32" s="1"/>
  <c r="A813" i="32" s="1"/>
  <c r="A814" i="32" s="1"/>
  <c r="A815" i="32" s="1"/>
  <c r="A816" i="32" s="1"/>
  <c r="A817" i="32" s="1"/>
  <c r="A818" i="32" s="1"/>
  <c r="A819" i="32" s="1"/>
  <c r="A820" i="32" s="1"/>
  <c r="A821" i="32" s="1"/>
  <c r="A822" i="32" s="1"/>
  <c r="A823" i="32" s="1"/>
  <c r="A824" i="32" s="1"/>
  <c r="A825" i="32" s="1"/>
  <c r="A826" i="32" s="1"/>
  <c r="A827" i="32" s="1"/>
  <c r="A828" i="32" s="1"/>
  <c r="A829" i="32" s="1"/>
  <c r="A830" i="32" s="1"/>
  <c r="A831" i="32" s="1"/>
  <c r="A832" i="32" s="1"/>
  <c r="A833" i="32" s="1"/>
  <c r="A834" i="32" s="1"/>
  <c r="A835" i="32" s="1"/>
  <c r="A836" i="32" s="1"/>
  <c r="A837" i="32" s="1"/>
  <c r="A838" i="32" s="1"/>
  <c r="A839" i="32" s="1"/>
  <c r="A840" i="32" s="1"/>
  <c r="A841" i="32" s="1"/>
  <c r="A842" i="32" s="1"/>
  <c r="A843" i="32" s="1"/>
  <c r="A844" i="32" s="1"/>
  <c r="A845" i="32" s="1"/>
  <c r="A846" i="32" s="1"/>
  <c r="A847" i="32" s="1"/>
  <c r="A848" i="32" s="1"/>
  <c r="A849" i="32" s="1"/>
  <c r="A850" i="32" s="1"/>
  <c r="A851" i="32" s="1"/>
  <c r="A852" i="32" s="1"/>
  <c r="A853" i="32" s="1"/>
  <c r="A854" i="32" s="1"/>
  <c r="A855" i="32" s="1"/>
  <c r="A856" i="32" s="1"/>
  <c r="A857" i="32" s="1"/>
  <c r="A858" i="32" s="1"/>
  <c r="A859" i="32" s="1"/>
  <c r="A860" i="32" s="1"/>
  <c r="A861" i="32" s="1"/>
  <c r="A862" i="32" s="1"/>
  <c r="A863" i="32" s="1"/>
  <c r="A864" i="32" s="1"/>
  <c r="A865" i="32" s="1"/>
  <c r="A866" i="32" s="1"/>
  <c r="A867" i="32" s="1"/>
  <c r="A868" i="32" s="1"/>
  <c r="A869" i="32" s="1"/>
  <c r="A870" i="32" s="1"/>
  <c r="A871" i="32" s="1"/>
  <c r="A872" i="32" s="1"/>
  <c r="A873" i="32" s="1"/>
  <c r="A874" i="32" s="1"/>
  <c r="A875" i="32" s="1"/>
  <c r="A876" i="32" s="1"/>
  <c r="A877" i="32" s="1"/>
  <c r="A878" i="32" s="1"/>
  <c r="A879" i="32" s="1"/>
  <c r="A880" i="32" s="1"/>
  <c r="A881" i="32" s="1"/>
  <c r="A882" i="32" s="1"/>
  <c r="A883" i="32" s="1"/>
  <c r="A884" i="32" s="1"/>
  <c r="A885" i="32" s="1"/>
  <c r="A886" i="32" s="1"/>
  <c r="A887" i="32" s="1"/>
  <c r="A888" i="32" s="1"/>
  <c r="A889" i="32" s="1"/>
  <c r="A890" i="32" s="1"/>
  <c r="A891" i="32" s="1"/>
  <c r="A892" i="32" s="1"/>
  <c r="A893" i="32" s="1"/>
  <c r="A894" i="32" s="1"/>
  <c r="A895" i="32" s="1"/>
  <c r="A896" i="32" s="1"/>
  <c r="A897" i="32" s="1"/>
  <c r="A898" i="32" s="1"/>
  <c r="A899" i="32" s="1"/>
  <c r="A900" i="32" s="1"/>
  <c r="A901" i="32" s="1"/>
  <c r="A902" i="32" s="1"/>
  <c r="A903" i="32" s="1"/>
  <c r="A904" i="32" s="1"/>
  <c r="A905" i="32" s="1"/>
  <c r="A906" i="32" s="1"/>
  <c r="A907" i="32" s="1"/>
  <c r="A908" i="32" s="1"/>
  <c r="A909" i="32" s="1"/>
  <c r="A910" i="32" s="1"/>
  <c r="A911" i="32" s="1"/>
  <c r="A912" i="32" s="1"/>
  <c r="A913" i="32" s="1"/>
  <c r="A914" i="32" s="1"/>
  <c r="A915" i="32" s="1"/>
  <c r="A916" i="32" s="1"/>
  <c r="A917" i="32" s="1"/>
  <c r="A918" i="32" s="1"/>
  <c r="A919" i="32" s="1"/>
  <c r="A920" i="32" s="1"/>
  <c r="A921" i="32" s="1"/>
  <c r="A922" i="32" s="1"/>
  <c r="A923" i="32" s="1"/>
  <c r="A924" i="32" s="1"/>
  <c r="A925" i="32" s="1"/>
  <c r="A926" i="32" s="1"/>
  <c r="A927" i="32" s="1"/>
  <c r="A928" i="32" s="1"/>
  <c r="A929" i="32" s="1"/>
  <c r="A930" i="32" s="1"/>
  <c r="A931" i="32" s="1"/>
  <c r="A932" i="32" s="1"/>
  <c r="A933" i="32" s="1"/>
  <c r="A934" i="32" s="1"/>
  <c r="A935" i="32" s="1"/>
  <c r="A936" i="32" s="1"/>
  <c r="A937" i="32" s="1"/>
  <c r="A938" i="32" s="1"/>
  <c r="A939" i="32" s="1"/>
  <c r="A940" i="32" s="1"/>
  <c r="A941" i="32" s="1"/>
  <c r="A942" i="32" s="1"/>
  <c r="A943" i="32" s="1"/>
  <c r="A944" i="32" s="1"/>
  <c r="A945" i="32" s="1"/>
  <c r="A946" i="32" s="1"/>
  <c r="A947" i="32" s="1"/>
  <c r="A948" i="32" s="1"/>
  <c r="A949" i="32" s="1"/>
  <c r="A950" i="32" s="1"/>
  <c r="A951" i="32" s="1"/>
  <c r="A952" i="32" s="1"/>
  <c r="A953" i="32" s="1"/>
  <c r="A954" i="32" s="1"/>
  <c r="A955" i="32" s="1"/>
  <c r="A956" i="32" s="1"/>
  <c r="A957" i="32" s="1"/>
  <c r="A958" i="32" s="1"/>
  <c r="A959" i="32" s="1"/>
  <c r="A960" i="32" s="1"/>
  <c r="A961" i="32" s="1"/>
  <c r="A962" i="32" s="1"/>
  <c r="A963" i="32" s="1"/>
  <c r="A964" i="32" s="1"/>
  <c r="A965" i="32" s="1"/>
  <c r="A966" i="32" s="1"/>
  <c r="A967" i="32" s="1"/>
  <c r="A968" i="32" s="1"/>
  <c r="A969" i="32" s="1"/>
  <c r="A970" i="32" s="1"/>
  <c r="A971" i="32" s="1"/>
  <c r="A972" i="32" s="1"/>
  <c r="A973" i="32" s="1"/>
  <c r="A974" i="32" s="1"/>
  <c r="A975" i="32" s="1"/>
  <c r="A976" i="32" s="1"/>
  <c r="A977" i="32" s="1"/>
  <c r="A978" i="32" s="1"/>
  <c r="A979" i="32" s="1"/>
  <c r="A980" i="32" s="1"/>
  <c r="A981" i="32" s="1"/>
  <c r="A982" i="32" s="1"/>
  <c r="A983" i="32" s="1"/>
  <c r="A984" i="32" s="1"/>
  <c r="A985" i="32" s="1"/>
  <c r="A986" i="32" s="1"/>
  <c r="A987" i="32" s="1"/>
  <c r="A988" i="32" s="1"/>
  <c r="A989" i="32" s="1"/>
  <c r="A990" i="32" s="1"/>
  <c r="A991" i="32" s="1"/>
  <c r="A992" i="32" s="1"/>
  <c r="A993" i="32" s="1"/>
  <c r="A994" i="32" s="1"/>
  <c r="A995" i="32" s="1"/>
  <c r="A996" i="32" s="1"/>
  <c r="A997" i="32" s="1"/>
  <c r="A998" i="32" s="1"/>
  <c r="A999" i="32" s="1"/>
  <c r="A1000" i="32" s="1"/>
  <c r="A1001" i="32" s="1"/>
  <c r="A1002" i="32" s="1"/>
  <c r="A1003" i="32" s="1"/>
  <c r="A1004" i="32" s="1"/>
  <c r="A1005" i="32" s="1"/>
  <c r="A1006" i="32" s="1"/>
  <c r="A1007" i="32" s="1"/>
  <c r="A1008" i="32" s="1"/>
  <c r="A1009" i="32" s="1"/>
  <c r="A1010" i="32" s="1"/>
  <c r="A1011" i="32" s="1"/>
  <c r="A1012" i="32" s="1"/>
  <c r="A1013" i="32" s="1"/>
  <c r="A1014" i="32" s="1"/>
  <c r="A1015" i="32" s="1"/>
  <c r="A1016" i="32" s="1"/>
  <c r="A1017" i="32" s="1"/>
  <c r="A1018" i="32" s="1"/>
  <c r="A1019" i="32" s="1"/>
  <c r="A1020" i="32" s="1"/>
  <c r="A1021" i="32" s="1"/>
  <c r="A1022" i="32" s="1"/>
  <c r="A1023" i="32" s="1"/>
  <c r="A1024" i="32" s="1"/>
  <c r="A1025" i="32" s="1"/>
  <c r="A1026" i="32" s="1"/>
  <c r="A1027" i="32" s="1"/>
  <c r="A1028" i="32" s="1"/>
  <c r="A1029" i="32" s="1"/>
  <c r="A1030" i="32" s="1"/>
  <c r="A1031" i="32" s="1"/>
  <c r="A1032" i="32" s="1"/>
  <c r="A1033" i="32" s="1"/>
  <c r="A1034" i="32" s="1"/>
  <c r="A1035" i="32" s="1"/>
  <c r="A1036" i="32" s="1"/>
  <c r="A1037" i="32" s="1"/>
  <c r="A1038" i="32" s="1"/>
  <c r="A1039" i="32" s="1"/>
  <c r="A1040" i="32" s="1"/>
  <c r="A1041" i="32" s="1"/>
  <c r="A1042" i="32" s="1"/>
  <c r="A1043" i="32" s="1"/>
  <c r="A1044" i="32" s="1"/>
  <c r="A1045" i="32" s="1"/>
  <c r="A1046" i="32" s="1"/>
  <c r="A1047" i="32" s="1"/>
  <c r="A1048" i="32" s="1"/>
  <c r="A1049" i="32" s="1"/>
  <c r="A1050" i="32" s="1"/>
  <c r="A1051" i="32" s="1"/>
  <c r="A1052" i="32" s="1"/>
  <c r="A1053" i="32" s="1"/>
  <c r="A1054" i="32" s="1"/>
  <c r="A1055" i="32" s="1"/>
  <c r="A1056" i="32" s="1"/>
  <c r="A1057" i="32" s="1"/>
  <c r="A1058" i="32" s="1"/>
  <c r="A1059" i="32" s="1"/>
  <c r="A1060" i="32" s="1"/>
  <c r="A1061" i="32" s="1"/>
  <c r="A1062" i="32" s="1"/>
  <c r="A1063" i="32" s="1"/>
  <c r="A1064" i="32" s="1"/>
  <c r="A1065" i="32" s="1"/>
  <c r="A1066" i="32" s="1"/>
  <c r="A1067" i="32" s="1"/>
  <c r="A1068" i="32" s="1"/>
  <c r="A1069" i="32" s="1"/>
  <c r="A1070" i="32" s="1"/>
  <c r="A1071" i="32" s="1"/>
  <c r="A1072" i="32" s="1"/>
  <c r="A1073" i="32" s="1"/>
  <c r="A1074" i="32" s="1"/>
  <c r="A1075" i="32" s="1"/>
  <c r="A1076" i="32" s="1"/>
  <c r="A1077" i="32" s="1"/>
  <c r="A1078" i="32" s="1"/>
  <c r="A1079" i="32" s="1"/>
  <c r="A1080" i="32" s="1"/>
  <c r="A1081" i="32" s="1"/>
  <c r="A1082" i="32" s="1"/>
  <c r="A1083" i="32" s="1"/>
  <c r="A1084" i="32" s="1"/>
  <c r="A1085" i="32" s="1"/>
  <c r="A1086" i="32" s="1"/>
  <c r="A1087" i="32" s="1"/>
  <c r="A1088" i="32" s="1"/>
  <c r="A1089" i="32" s="1"/>
  <c r="A1090" i="32" s="1"/>
  <c r="A1091" i="32" s="1"/>
  <c r="A1092" i="32" s="1"/>
  <c r="A1093" i="32" s="1"/>
  <c r="A1094" i="32" s="1"/>
  <c r="A1095" i="32" s="1"/>
  <c r="A1096" i="32" s="1"/>
  <c r="A1097" i="32" s="1"/>
  <c r="A1098" i="32" s="1"/>
  <c r="A1099" i="32" s="1"/>
  <c r="A1100" i="32" s="1"/>
  <c r="A1101" i="32" s="1"/>
  <c r="A1102" i="32" s="1"/>
  <c r="A1103" i="32" s="1"/>
  <c r="A1104" i="32" s="1"/>
  <c r="A1105" i="32" s="1"/>
  <c r="A1106" i="32" s="1"/>
  <c r="A1107" i="32" s="1"/>
  <c r="A1108" i="32" s="1"/>
  <c r="A1109" i="32" s="1"/>
  <c r="A1110" i="32" s="1"/>
  <c r="A1111" i="32" s="1"/>
  <c r="A1112" i="32" s="1"/>
  <c r="A1113" i="32" s="1"/>
  <c r="A1114" i="32" s="1"/>
  <c r="A1115" i="32" s="1"/>
  <c r="A1116" i="32" s="1"/>
  <c r="A1117" i="32" s="1"/>
  <c r="A1118" i="32" s="1"/>
  <c r="A1119" i="32" s="1"/>
  <c r="A1120" i="32" s="1"/>
  <c r="A1121" i="32" s="1"/>
  <c r="A1122" i="32" s="1"/>
  <c r="A1123" i="32" s="1"/>
  <c r="A1124" i="32" s="1"/>
  <c r="A1125" i="32" s="1"/>
  <c r="A1126" i="32" s="1"/>
  <c r="A1127" i="32" s="1"/>
  <c r="A1128" i="32" s="1"/>
  <c r="A1129" i="32" s="1"/>
  <c r="A1130" i="32" s="1"/>
  <c r="A1131" i="32" s="1"/>
  <c r="A1132" i="32" s="1"/>
  <c r="A1133" i="32" s="1"/>
  <c r="A1134" i="32" s="1"/>
  <c r="A1135" i="32" s="1"/>
  <c r="A1136" i="32" s="1"/>
  <c r="A1137" i="32" s="1"/>
  <c r="A1138" i="32" s="1"/>
  <c r="A1139" i="32" s="1"/>
  <c r="A1140" i="32" s="1"/>
  <c r="A1141" i="32" s="1"/>
  <c r="A1142" i="32" s="1"/>
  <c r="A1143" i="32" s="1"/>
  <c r="A1144" i="32" s="1"/>
  <c r="A1145" i="32" s="1"/>
  <c r="A1146" i="32" s="1"/>
  <c r="A1147" i="32" s="1"/>
  <c r="A1148" i="32" s="1"/>
  <c r="A1149" i="32" s="1"/>
  <c r="A1150" i="32" s="1"/>
  <c r="A1151" i="32" s="1"/>
  <c r="A1152" i="32" s="1"/>
  <c r="A1153" i="32" s="1"/>
  <c r="A1154" i="32" s="1"/>
  <c r="A1155" i="32" s="1"/>
  <c r="A1156" i="32" s="1"/>
  <c r="A1157" i="32" s="1"/>
  <c r="A1158" i="32" s="1"/>
  <c r="A1159" i="32" s="1"/>
  <c r="A1160" i="32" s="1"/>
  <c r="A1161" i="32" s="1"/>
  <c r="A1162" i="32" s="1"/>
  <c r="A1163" i="32" s="1"/>
  <c r="A1164" i="32" s="1"/>
  <c r="A1165" i="32" s="1"/>
  <c r="A1166" i="32" s="1"/>
  <c r="A1167" i="32" s="1"/>
  <c r="A1168" i="32" s="1"/>
  <c r="A1169" i="32" s="1"/>
  <c r="A1170" i="32" s="1"/>
  <c r="A1171" i="32" s="1"/>
  <c r="A1172" i="32" s="1"/>
  <c r="A1173" i="32" s="1"/>
  <c r="A1174" i="32" s="1"/>
  <c r="A1175" i="32" s="1"/>
  <c r="A1176" i="32" s="1"/>
  <c r="A1177" i="32" s="1"/>
  <c r="A1178" i="32" s="1"/>
  <c r="A1179" i="32" s="1"/>
  <c r="A1180" i="32" s="1"/>
  <c r="A1181" i="32" s="1"/>
  <c r="A1182" i="32" s="1"/>
  <c r="A1183" i="32" s="1"/>
  <c r="A1184" i="32" s="1"/>
  <c r="A1185" i="32" s="1"/>
  <c r="A1186" i="32" s="1"/>
  <c r="A1187" i="32" s="1"/>
  <c r="A1188" i="32" s="1"/>
  <c r="A1189" i="32" s="1"/>
  <c r="A1190" i="32" s="1"/>
  <c r="A1191" i="32" s="1"/>
  <c r="A1192" i="32" s="1"/>
  <c r="A1193" i="32" s="1"/>
  <c r="A1194" i="32" s="1"/>
  <c r="A1195" i="32" s="1"/>
  <c r="A1196" i="32" s="1"/>
  <c r="A1197" i="32" s="1"/>
  <c r="A1198" i="32" s="1"/>
  <c r="A1199" i="32" s="1"/>
  <c r="A1200" i="32" s="1"/>
  <c r="A1201" i="32" s="1"/>
  <c r="A1202" i="32" s="1"/>
  <c r="A1203" i="32" s="1"/>
  <c r="A1204" i="32" s="1"/>
  <c r="A1205" i="32" s="1"/>
  <c r="A1206" i="32" s="1"/>
  <c r="A1207" i="32" s="1"/>
  <c r="A1208" i="32" s="1"/>
  <c r="A1209" i="32" s="1"/>
  <c r="A1210" i="32" s="1"/>
  <c r="A1211" i="32" s="1"/>
  <c r="A1212" i="32" s="1"/>
  <c r="A1213" i="32" s="1"/>
  <c r="A1214" i="32" s="1"/>
  <c r="A1215" i="32" s="1"/>
  <c r="A1216" i="32" s="1"/>
  <c r="A1217" i="32" s="1"/>
  <c r="A1218" i="32" s="1"/>
  <c r="A1219" i="32" s="1"/>
  <c r="A1220" i="32" s="1"/>
  <c r="A1221" i="32" s="1"/>
  <c r="A1222" i="32" s="1"/>
  <c r="A1223" i="32" s="1"/>
  <c r="A1224" i="32" s="1"/>
  <c r="A1225" i="32" s="1"/>
  <c r="A1226" i="32" s="1"/>
  <c r="A1227" i="32" s="1"/>
  <c r="A1228" i="32" s="1"/>
  <c r="A1229" i="32" s="1"/>
  <c r="A1230" i="32" s="1"/>
  <c r="A1231" i="32" s="1"/>
  <c r="A1232" i="32" s="1"/>
  <c r="A1233" i="32" s="1"/>
  <c r="A1234" i="32" s="1"/>
  <c r="A1235" i="32" s="1"/>
  <c r="A1236" i="32" s="1"/>
  <c r="A1237" i="32" s="1"/>
  <c r="A1238" i="32" s="1"/>
  <c r="A1239" i="32" s="1"/>
  <c r="A1240" i="32" s="1"/>
  <c r="A1241" i="32" s="1"/>
  <c r="A1242" i="32" s="1"/>
  <c r="A1243" i="32" s="1"/>
  <c r="A1244" i="32" s="1"/>
  <c r="A1245" i="32" s="1"/>
  <c r="A1246" i="32" s="1"/>
  <c r="A1247" i="32" s="1"/>
  <c r="A1248" i="32" s="1"/>
  <c r="A1249" i="32" s="1"/>
  <c r="A1250" i="32" s="1"/>
  <c r="A1251" i="32" s="1"/>
  <c r="A1252" i="32" s="1"/>
  <c r="A1253" i="32" s="1"/>
  <c r="A1254" i="32" s="1"/>
  <c r="A1255" i="32" s="1"/>
  <c r="A1256" i="32" s="1"/>
  <c r="A1257" i="32" s="1"/>
  <c r="A1258" i="32" s="1"/>
  <c r="A1259" i="32" s="1"/>
  <c r="A1260" i="32" s="1"/>
  <c r="A1261" i="32" s="1"/>
  <c r="A1262" i="32" s="1"/>
  <c r="A1263" i="32" s="1"/>
  <c r="A1264" i="32" s="1"/>
  <c r="A1265" i="32" s="1"/>
  <c r="A1266" i="32" s="1"/>
  <c r="A1267" i="32" s="1"/>
  <c r="A1268" i="32" s="1"/>
  <c r="A1269" i="32" s="1"/>
  <c r="A1270" i="32" s="1"/>
  <c r="A1271" i="32" s="1"/>
  <c r="A1272" i="32" s="1"/>
  <c r="A1273" i="32" s="1"/>
  <c r="A1274" i="32" s="1"/>
  <c r="A1275" i="32" s="1"/>
  <c r="A1276" i="32" s="1"/>
  <c r="A1277" i="32" s="1"/>
  <c r="A1278" i="32" s="1"/>
  <c r="A1279" i="32" s="1"/>
  <c r="A1280" i="32" s="1"/>
  <c r="A1281" i="32" s="1"/>
  <c r="A1282" i="32" s="1"/>
  <c r="A1283" i="32" s="1"/>
  <c r="A1284" i="32" s="1"/>
  <c r="A1285" i="32" s="1"/>
  <c r="A1286" i="32" s="1"/>
  <c r="A1287" i="32" s="1"/>
  <c r="A1288" i="32" s="1"/>
  <c r="A1289" i="32" s="1"/>
  <c r="A1290" i="32" s="1"/>
  <c r="A1291" i="32" s="1"/>
  <c r="A1292" i="32" s="1"/>
  <c r="A1293" i="32" s="1"/>
  <c r="A1294" i="32" s="1"/>
  <c r="A1295" i="32" s="1"/>
  <c r="A1296" i="32" s="1"/>
  <c r="A1297" i="32" s="1"/>
  <c r="A1298" i="32" s="1"/>
  <c r="A1299" i="32" s="1"/>
  <c r="A1300" i="32" s="1"/>
  <c r="A1301" i="32" s="1"/>
  <c r="A1302" i="32" s="1"/>
  <c r="A1303" i="32" s="1"/>
  <c r="A1304" i="32" s="1"/>
  <c r="A1305" i="32" s="1"/>
  <c r="A1306" i="32" s="1"/>
  <c r="A1307" i="32" s="1"/>
  <c r="A1308" i="32" s="1"/>
  <c r="A1309" i="32" s="1"/>
  <c r="A1310" i="32" s="1"/>
  <c r="A1311" i="32" s="1"/>
  <c r="A1312" i="32" s="1"/>
  <c r="A1313" i="32" s="1"/>
  <c r="A1314" i="32" s="1"/>
  <c r="A1315" i="32" s="1"/>
  <c r="A1316" i="32" s="1"/>
  <c r="A1317" i="32" s="1"/>
  <c r="A1318" i="32" s="1"/>
  <c r="A1319" i="32" s="1"/>
  <c r="A1320" i="32" s="1"/>
  <c r="A1321" i="32" s="1"/>
  <c r="A1322" i="32" s="1"/>
  <c r="A1323" i="32" s="1"/>
  <c r="A1324" i="32" s="1"/>
  <c r="A1325" i="32" s="1"/>
  <c r="A1326" i="32" s="1"/>
  <c r="A1327" i="32" s="1"/>
  <c r="A1328" i="32" s="1"/>
  <c r="A1329" i="32" s="1"/>
  <c r="A1330" i="32" s="1"/>
  <c r="A1331" i="32" s="1"/>
  <c r="A1332" i="32" s="1"/>
  <c r="A1333" i="32" s="1"/>
  <c r="A1334" i="32" s="1"/>
  <c r="A1335" i="32" s="1"/>
  <c r="A1336" i="32" s="1"/>
  <c r="A1337" i="32" s="1"/>
  <c r="A1338" i="32" s="1"/>
  <c r="A1339" i="32" s="1"/>
  <c r="A1340" i="32" s="1"/>
  <c r="A1341" i="32" s="1"/>
  <c r="A1342" i="32" s="1"/>
  <c r="A1343" i="32" s="1"/>
  <c r="A1344" i="32" s="1"/>
  <c r="A1345" i="32" s="1"/>
  <c r="A1346" i="32" s="1"/>
  <c r="A1347" i="32" s="1"/>
  <c r="A1348" i="32" s="1"/>
  <c r="A1349" i="32" s="1"/>
  <c r="A1350" i="32" s="1"/>
  <c r="A1351" i="32" s="1"/>
  <c r="A1352" i="32" s="1"/>
  <c r="A1353" i="32" s="1"/>
  <c r="A1354" i="32" s="1"/>
  <c r="A1355" i="32" s="1"/>
  <c r="A1356" i="32" s="1"/>
  <c r="A1357" i="32" s="1"/>
  <c r="A1358" i="32" s="1"/>
  <c r="A1359" i="32" s="1"/>
  <c r="A1360" i="32" s="1"/>
  <c r="A1361" i="32" s="1"/>
  <c r="A1362" i="32" s="1"/>
  <c r="A1363" i="32" s="1"/>
  <c r="A1364" i="32" s="1"/>
  <c r="A1365" i="32" s="1"/>
  <c r="A1366" i="32" s="1"/>
  <c r="A1367" i="32" s="1"/>
  <c r="A1368" i="32" s="1"/>
  <c r="A1369" i="32" s="1"/>
  <c r="A1370" i="32" s="1"/>
  <c r="A1371" i="32" s="1"/>
  <c r="A1372" i="32" s="1"/>
  <c r="A1373" i="32" s="1"/>
  <c r="A1374" i="32" s="1"/>
  <c r="A1375" i="32" s="1"/>
  <c r="A1376" i="32" s="1"/>
  <c r="A1377" i="32" s="1"/>
  <c r="A1378" i="32" s="1"/>
  <c r="A1379" i="32" s="1"/>
  <c r="A1380" i="32" s="1"/>
  <c r="A1381" i="32" s="1"/>
  <c r="A1382" i="32" s="1"/>
  <c r="A1383" i="32" s="1"/>
  <c r="A1384" i="32" s="1"/>
  <c r="A1385" i="32" s="1"/>
  <c r="A1386" i="32" s="1"/>
  <c r="A1387" i="32" s="1"/>
  <c r="A1388" i="32" s="1"/>
  <c r="A1389" i="32" s="1"/>
  <c r="A1390" i="32" s="1"/>
  <c r="A1391" i="32" s="1"/>
  <c r="A1392" i="32" s="1"/>
  <c r="A1393" i="32" s="1"/>
  <c r="A1394" i="32" s="1"/>
  <c r="A1395" i="32" s="1"/>
  <c r="A1396" i="32" s="1"/>
  <c r="A1397" i="32" s="1"/>
  <c r="A1398" i="32" s="1"/>
  <c r="A1399" i="32" s="1"/>
  <c r="A1400" i="32" s="1"/>
  <c r="A1401" i="32" s="1"/>
  <c r="A1402" i="32" s="1"/>
  <c r="A1403" i="32" s="1"/>
  <c r="A1404" i="32" s="1"/>
  <c r="A1405" i="32" s="1"/>
  <c r="A1406" i="32" s="1"/>
  <c r="A1407" i="32" s="1"/>
  <c r="A1408" i="32" s="1"/>
  <c r="A1409" i="32" s="1"/>
  <c r="A1410" i="32" s="1"/>
  <c r="A1411" i="32" s="1"/>
  <c r="A1412" i="32" s="1"/>
  <c r="A1413" i="32" s="1"/>
  <c r="A1414" i="32" s="1"/>
  <c r="A1415" i="32" s="1"/>
  <c r="A1416" i="32" s="1"/>
  <c r="A1417" i="32" s="1"/>
  <c r="A1418" i="32" s="1"/>
  <c r="A1419" i="32" s="1"/>
  <c r="A1420" i="32" s="1"/>
  <c r="A1421" i="32" s="1"/>
  <c r="A1422" i="32" s="1"/>
  <c r="A1423" i="32" s="1"/>
  <c r="A1424" i="32" s="1"/>
  <c r="A1425" i="32" s="1"/>
  <c r="A1426" i="32" s="1"/>
  <c r="A1427" i="32" s="1"/>
  <c r="A1428" i="32" s="1"/>
  <c r="A1429" i="32" s="1"/>
  <c r="A1430" i="32" s="1"/>
  <c r="A1431" i="32" s="1"/>
  <c r="A1432" i="32" s="1"/>
  <c r="A1433" i="32" s="1"/>
  <c r="A1434" i="32" s="1"/>
  <c r="A1435" i="32" s="1"/>
  <c r="A1436" i="32" s="1"/>
  <c r="A1437" i="32" s="1"/>
  <c r="A1438" i="32" s="1"/>
  <c r="A1439" i="32" s="1"/>
  <c r="A1440" i="32" s="1"/>
  <c r="A1441" i="32" s="1"/>
  <c r="A1442" i="32" s="1"/>
  <c r="A1443" i="32" s="1"/>
  <c r="A1444" i="32" s="1"/>
  <c r="A1445" i="32" s="1"/>
  <c r="A1446" i="32" s="1"/>
  <c r="A1447" i="32" s="1"/>
  <c r="A1448" i="32" s="1"/>
  <c r="A1449" i="32" s="1"/>
  <c r="A1450" i="32" s="1"/>
  <c r="A1451" i="32" s="1"/>
  <c r="A1452" i="32" s="1"/>
  <c r="A1453" i="32" s="1"/>
  <c r="A1454" i="32" s="1"/>
  <c r="A1455" i="32" s="1"/>
  <c r="A1456" i="32" s="1"/>
  <c r="A1457" i="32" s="1"/>
  <c r="A1458" i="32" s="1"/>
  <c r="A1459" i="32" s="1"/>
  <c r="A1460" i="32" s="1"/>
  <c r="A1461" i="32" s="1"/>
  <c r="A1462" i="32" s="1"/>
  <c r="A1463" i="32" s="1"/>
  <c r="A1464" i="32" s="1"/>
  <c r="A1465" i="32" s="1"/>
  <c r="A1466" i="32" s="1"/>
  <c r="A1467" i="32" s="1"/>
  <c r="A1468" i="32" s="1"/>
  <c r="A1469" i="32" s="1"/>
  <c r="A1470" i="32" s="1"/>
  <c r="A1471" i="32" s="1"/>
  <c r="A1472" i="32" s="1"/>
  <c r="A1473" i="32" s="1"/>
  <c r="A1474" i="32" s="1"/>
  <c r="A1475" i="32" s="1"/>
  <c r="A1476" i="32" s="1"/>
  <c r="A1477" i="32" s="1"/>
  <c r="A1478" i="32" s="1"/>
  <c r="A1479" i="32" s="1"/>
  <c r="A1480" i="32" s="1"/>
  <c r="A1481" i="32" s="1"/>
  <c r="A1482" i="32" s="1"/>
  <c r="A1483" i="32" s="1"/>
  <c r="A1484" i="32" s="1"/>
  <c r="A1485" i="32" s="1"/>
  <c r="A1486" i="32" s="1"/>
  <c r="A1487" i="32" s="1"/>
  <c r="A1488" i="32" s="1"/>
  <c r="A1489" i="32" s="1"/>
  <c r="A1490" i="32" s="1"/>
  <c r="A1491" i="32" s="1"/>
  <c r="A1492" i="32" s="1"/>
  <c r="A1493" i="32" s="1"/>
  <c r="A1494" i="32" s="1"/>
  <c r="A1495" i="32" s="1"/>
  <c r="A1496" i="32" s="1"/>
  <c r="A1497" i="32" s="1"/>
  <c r="A1498" i="32" s="1"/>
  <c r="A1499" i="32" s="1"/>
  <c r="A1500" i="32" s="1"/>
  <c r="A1501" i="32" s="1"/>
  <c r="A1502" i="32" s="1"/>
  <c r="A1503" i="32" s="1"/>
  <c r="A1504" i="32" s="1"/>
  <c r="A1505" i="32" s="1"/>
  <c r="A1506" i="32" s="1"/>
  <c r="A1507" i="32" s="1"/>
  <c r="A1508" i="32" s="1"/>
  <c r="A1509" i="32" s="1"/>
  <c r="A1510" i="32" s="1"/>
  <c r="A1511" i="32" s="1"/>
  <c r="A1512" i="32" s="1"/>
  <c r="A1513" i="32" s="1"/>
  <c r="A1514" i="32" s="1"/>
  <c r="A1515" i="32" s="1"/>
  <c r="A1516" i="32" s="1"/>
  <c r="A1517" i="32" s="1"/>
  <c r="A1518" i="32" s="1"/>
  <c r="A1519" i="32" s="1"/>
  <c r="A1520" i="32" s="1"/>
  <c r="A1521" i="32" s="1"/>
  <c r="A1522" i="32" s="1"/>
  <c r="A1523" i="32" s="1"/>
  <c r="A1524" i="32" s="1"/>
  <c r="A1525" i="32" s="1"/>
  <c r="A1526" i="32" s="1"/>
  <c r="A1527" i="32" s="1"/>
  <c r="A1528" i="32" s="1"/>
  <c r="A1529" i="32" s="1"/>
  <c r="A1530" i="32" s="1"/>
  <c r="A1531" i="32" s="1"/>
  <c r="A1532" i="32" s="1"/>
  <c r="A1533" i="32" s="1"/>
  <c r="A1534" i="32" s="1"/>
  <c r="A1535" i="32" s="1"/>
  <c r="A1536" i="32" s="1"/>
  <c r="A1537" i="32" s="1"/>
  <c r="A1538" i="32" s="1"/>
  <c r="A1539" i="32" s="1"/>
  <c r="A1540" i="32" s="1"/>
  <c r="A1541" i="32" s="1"/>
  <c r="A1542" i="32" s="1"/>
  <c r="A1543" i="32" s="1"/>
  <c r="A1544" i="32" s="1"/>
  <c r="A1545" i="32" s="1"/>
  <c r="A1546" i="32" s="1"/>
  <c r="A1547" i="32" s="1"/>
  <c r="A1548" i="32" s="1"/>
  <c r="A1549" i="32" s="1"/>
  <c r="A1550" i="32" s="1"/>
  <c r="A1551" i="32" s="1"/>
  <c r="A1552" i="32" s="1"/>
  <c r="A1553" i="32" s="1"/>
  <c r="A1554" i="32" s="1"/>
  <c r="A1555" i="32" s="1"/>
  <c r="A1556" i="32" s="1"/>
  <c r="A1557" i="32" s="1"/>
  <c r="A1558" i="32" s="1"/>
  <c r="A1559" i="32" s="1"/>
  <c r="A1560" i="32" s="1"/>
  <c r="A1561" i="32" s="1"/>
  <c r="A1562" i="32" s="1"/>
  <c r="A1563" i="32" s="1"/>
  <c r="A1564" i="32" s="1"/>
  <c r="A1565" i="32" s="1"/>
  <c r="A1566" i="32" s="1"/>
  <c r="A1567" i="32" s="1"/>
  <c r="A1568" i="32" s="1"/>
  <c r="A1569" i="32" s="1"/>
  <c r="A1570" i="32" s="1"/>
  <c r="A1571" i="32" s="1"/>
  <c r="A1572" i="32" s="1"/>
  <c r="A1573" i="32" s="1"/>
  <c r="A1574" i="32" s="1"/>
  <c r="A1575" i="32" s="1"/>
  <c r="A1576" i="32" s="1"/>
  <c r="A1577" i="32" s="1"/>
  <c r="A1578" i="32" s="1"/>
  <c r="A1579" i="32" s="1"/>
  <c r="A1580" i="32" s="1"/>
  <c r="A1581" i="32" s="1"/>
  <c r="A1582" i="32" s="1"/>
  <c r="A1583" i="32" s="1"/>
  <c r="A1584" i="32" s="1"/>
  <c r="A1585" i="32" s="1"/>
  <c r="A1586" i="32" s="1"/>
  <c r="A1587" i="32" s="1"/>
  <c r="A1588" i="32" s="1"/>
  <c r="A1589" i="32" s="1"/>
  <c r="A1590" i="32" s="1"/>
  <c r="A1591" i="32" s="1"/>
  <c r="A1592" i="32" s="1"/>
  <c r="A1593" i="32" s="1"/>
  <c r="A1594" i="32" s="1"/>
  <c r="A1595" i="32" s="1"/>
  <c r="A1596" i="32" s="1"/>
  <c r="A1597" i="32" s="1"/>
  <c r="A1598" i="32" s="1"/>
  <c r="A1599" i="32" s="1"/>
  <c r="A1600" i="32" s="1"/>
  <c r="A1601" i="32" s="1"/>
  <c r="A1602" i="32" s="1"/>
  <c r="A1603" i="32" s="1"/>
  <c r="A1604" i="32" s="1"/>
  <c r="A1605" i="32" s="1"/>
  <c r="A1606" i="32" s="1"/>
  <c r="A1607" i="32" s="1"/>
  <c r="A1608" i="32" s="1"/>
  <c r="A1609" i="32" s="1"/>
  <c r="A1610" i="32" s="1"/>
  <c r="A1611" i="32" s="1"/>
  <c r="A1612" i="32" s="1"/>
  <c r="A1613" i="32" s="1"/>
  <c r="A1614" i="32" s="1"/>
  <c r="A1615" i="32" s="1"/>
  <c r="A1616" i="32" s="1"/>
  <c r="A1617" i="32" s="1"/>
  <c r="A1618" i="32" s="1"/>
  <c r="A1619" i="32" s="1"/>
  <c r="A1620" i="32" s="1"/>
  <c r="A1621" i="32" s="1"/>
  <c r="A1622" i="32" s="1"/>
  <c r="A1623" i="32" s="1"/>
  <c r="A1624" i="32" s="1"/>
  <c r="A1625" i="32" s="1"/>
  <c r="A1626" i="32" s="1"/>
  <c r="A1627" i="32" s="1"/>
  <c r="A1628" i="32" s="1"/>
  <c r="A1629" i="32" s="1"/>
  <c r="A1630" i="32" s="1"/>
  <c r="A1631" i="32" s="1"/>
  <c r="A1632" i="32" s="1"/>
  <c r="A1633" i="32" s="1"/>
  <c r="A1634" i="32" s="1"/>
  <c r="A1635" i="32" s="1"/>
  <c r="A1636" i="32" s="1"/>
  <c r="A1637" i="32" s="1"/>
  <c r="A1638" i="32" s="1"/>
  <c r="A1639" i="32" s="1"/>
  <c r="A1640" i="32" s="1"/>
  <c r="A1641" i="32" s="1"/>
  <c r="A1642" i="32" s="1"/>
  <c r="A1643" i="32" s="1"/>
  <c r="A1644" i="32" s="1"/>
  <c r="A1645" i="32" s="1"/>
  <c r="A1646" i="32" s="1"/>
  <c r="A1647" i="32" s="1"/>
  <c r="A1648" i="32" s="1"/>
  <c r="A1649" i="32" s="1"/>
  <c r="A1650" i="32" s="1"/>
  <c r="A1651" i="32" s="1"/>
  <c r="A1652" i="32" s="1"/>
  <c r="A1653" i="32" s="1"/>
  <c r="A1654" i="32" s="1"/>
  <c r="A1655" i="32" s="1"/>
  <c r="A1656" i="32" s="1"/>
  <c r="A1657" i="32" s="1"/>
  <c r="A1658" i="32" s="1"/>
  <c r="A1659" i="32" s="1"/>
  <c r="A1660" i="32" s="1"/>
  <c r="A1661" i="32" s="1"/>
  <c r="A1662" i="32" s="1"/>
  <c r="A1663" i="32" s="1"/>
  <c r="A1664" i="32" s="1"/>
  <c r="A1665" i="32" s="1"/>
  <c r="A1666" i="32" s="1"/>
  <c r="A1667" i="32" s="1"/>
  <c r="A1668" i="32" s="1"/>
  <c r="A1669" i="32" s="1"/>
  <c r="A1670" i="32" s="1"/>
  <c r="A1671" i="32" s="1"/>
  <c r="A1672" i="32" s="1"/>
  <c r="A1673" i="32" s="1"/>
  <c r="A1674" i="32" s="1"/>
  <c r="A1675" i="32" s="1"/>
  <c r="A1676" i="32" s="1"/>
  <c r="A1677" i="32" s="1"/>
  <c r="A1678" i="32" s="1"/>
  <c r="A1679" i="32" s="1"/>
  <c r="A1680" i="32" s="1"/>
  <c r="A1681" i="32" s="1"/>
  <c r="A1682" i="32" s="1"/>
  <c r="A1683" i="32" s="1"/>
  <c r="A1684" i="32" s="1"/>
  <c r="A1685" i="32" s="1"/>
  <c r="A1686" i="32" s="1"/>
  <c r="A1687" i="32" s="1"/>
  <c r="A1688" i="32" s="1"/>
  <c r="A1689" i="32" s="1"/>
  <c r="A1690" i="32" s="1"/>
  <c r="A1691" i="32" s="1"/>
  <c r="A1692" i="32" s="1"/>
  <c r="A1693" i="32" s="1"/>
  <c r="A1694" i="32" s="1"/>
  <c r="A1695" i="32" s="1"/>
  <c r="A1696" i="32" s="1"/>
  <c r="A1697" i="32" s="1"/>
  <c r="A1698" i="32" s="1"/>
  <c r="A1699" i="32" s="1"/>
  <c r="A1700" i="32" s="1"/>
  <c r="A1701" i="32" s="1"/>
  <c r="A1702" i="32" s="1"/>
  <c r="A1703" i="32" s="1"/>
  <c r="A1704" i="32" s="1"/>
  <c r="A1705" i="32" s="1"/>
  <c r="A1706" i="32" s="1"/>
  <c r="A1707" i="32" s="1"/>
  <c r="A1708" i="32" s="1"/>
  <c r="A1709" i="32" s="1"/>
  <c r="A1710" i="32" s="1"/>
  <c r="A1711" i="32" s="1"/>
  <c r="A1712" i="32" s="1"/>
  <c r="A1713" i="32" s="1"/>
  <c r="A1714" i="32" s="1"/>
  <c r="A1715" i="32" s="1"/>
  <c r="A1716" i="32" s="1"/>
  <c r="A1717" i="32" s="1"/>
  <c r="A1718" i="32" s="1"/>
  <c r="A1719" i="32" s="1"/>
  <c r="A1720" i="32" s="1"/>
  <c r="A1721" i="32" s="1"/>
  <c r="A1722" i="32" s="1"/>
  <c r="A1723" i="32" s="1"/>
  <c r="A1724" i="32" s="1"/>
  <c r="A1725" i="32" s="1"/>
  <c r="A1726" i="32" s="1"/>
  <c r="A1727" i="32" s="1"/>
  <c r="A1728" i="32" s="1"/>
  <c r="A1729" i="32" s="1"/>
  <c r="A1730" i="32" s="1"/>
  <c r="A1731" i="32" s="1"/>
  <c r="A1732" i="32" s="1"/>
  <c r="A1733" i="32" s="1"/>
  <c r="A1734" i="32" s="1"/>
  <c r="A1735" i="32" s="1"/>
  <c r="A1736" i="32" s="1"/>
  <c r="A1737" i="32" s="1"/>
  <c r="A1738" i="32" s="1"/>
  <c r="A1739" i="32" s="1"/>
  <c r="A1740" i="32" s="1"/>
  <c r="A1741" i="32" s="1"/>
  <c r="A1742" i="32" s="1"/>
  <c r="A1743" i="32" s="1"/>
  <c r="A1744" i="32" s="1"/>
  <c r="A1745" i="32" s="1"/>
  <c r="A1746" i="32" s="1"/>
  <c r="A1747" i="32" s="1"/>
  <c r="A1748" i="32" s="1"/>
  <c r="A1749" i="32" s="1"/>
  <c r="A1750" i="32" s="1"/>
  <c r="A1751" i="32" s="1"/>
  <c r="A1752" i="32" s="1"/>
  <c r="A1753" i="32" s="1"/>
  <c r="A1754" i="32" s="1"/>
  <c r="A1755" i="32" s="1"/>
  <c r="A1756" i="32" s="1"/>
  <c r="A1757" i="32" s="1"/>
  <c r="A1758" i="32" s="1"/>
  <c r="A1759" i="32" s="1"/>
  <c r="A1760" i="32" s="1"/>
  <c r="A1761" i="32" s="1"/>
  <c r="A1762" i="32" s="1"/>
  <c r="A1763" i="32" s="1"/>
  <c r="A1764" i="32" s="1"/>
  <c r="A1765" i="32" s="1"/>
  <c r="A1766" i="32" s="1"/>
  <c r="A1767" i="32" s="1"/>
  <c r="A1768" i="32" s="1"/>
  <c r="A1769" i="32" s="1"/>
  <c r="A1770" i="32" s="1"/>
  <c r="A1771" i="32" s="1"/>
  <c r="A1772" i="32" s="1"/>
  <c r="A1773" i="32" s="1"/>
  <c r="A1774" i="32" s="1"/>
  <c r="A1775" i="32" s="1"/>
  <c r="A1776" i="32" s="1"/>
  <c r="A1777" i="32" s="1"/>
  <c r="A1778" i="32" s="1"/>
  <c r="A1779" i="32" s="1"/>
  <c r="A1780" i="32" s="1"/>
  <c r="A1781" i="32" s="1"/>
  <c r="A1782" i="32" s="1"/>
  <c r="A1783" i="32" s="1"/>
  <c r="A1784" i="32" s="1"/>
  <c r="A1785" i="32" s="1"/>
  <c r="A1786" i="32" s="1"/>
  <c r="A1787" i="32" s="1"/>
  <c r="A1788" i="32" s="1"/>
  <c r="A1789" i="32" s="1"/>
  <c r="A1790" i="32" s="1"/>
  <c r="A1791" i="32" s="1"/>
  <c r="A1792" i="32" s="1"/>
  <c r="A1793" i="32" s="1"/>
  <c r="A1794" i="32" s="1"/>
  <c r="A1795" i="32" s="1"/>
  <c r="A1796" i="32" s="1"/>
  <c r="A1797" i="32" s="1"/>
  <c r="A1798" i="32" s="1"/>
  <c r="A1799" i="32" s="1"/>
  <c r="A1800" i="32" s="1"/>
  <c r="A1801" i="32" s="1"/>
  <c r="A1802" i="32" s="1"/>
  <c r="A1803" i="32" s="1"/>
  <c r="A1804" i="32" s="1"/>
  <c r="A1805" i="32" s="1"/>
  <c r="A1806" i="32" s="1"/>
  <c r="A1807" i="32" s="1"/>
  <c r="A1808" i="32" s="1"/>
  <c r="A1809" i="32" s="1"/>
  <c r="A1810" i="32" s="1"/>
  <c r="A1811" i="32" s="1"/>
  <c r="A1812" i="32" s="1"/>
  <c r="A1813" i="32" s="1"/>
  <c r="A1814" i="32" s="1"/>
  <c r="A1815" i="32" s="1"/>
  <c r="A1816" i="32" s="1"/>
  <c r="A1817" i="32" s="1"/>
  <c r="A1818" i="32" s="1"/>
  <c r="A1819" i="32" s="1"/>
  <c r="A1820" i="32" s="1"/>
  <c r="A1821" i="32" s="1"/>
  <c r="A1822" i="32" s="1"/>
  <c r="A1823" i="32" s="1"/>
  <c r="A1824" i="32" s="1"/>
  <c r="A1825" i="32" s="1"/>
  <c r="A1826" i="32" s="1"/>
  <c r="A1827" i="32" s="1"/>
  <c r="A1828" i="32" s="1"/>
  <c r="A1829" i="32" s="1"/>
  <c r="A1830" i="32" s="1"/>
  <c r="A1831" i="32" s="1"/>
  <c r="A1832" i="32" s="1"/>
  <c r="A1833" i="32" s="1"/>
  <c r="A1834" i="32" s="1"/>
  <c r="A1835" i="32" s="1"/>
  <c r="A1836" i="32" s="1"/>
  <c r="A1837" i="32" s="1"/>
  <c r="A1838" i="32" s="1"/>
  <c r="A1839" i="32" s="1"/>
  <c r="A1840" i="32" s="1"/>
  <c r="A1841" i="32" s="1"/>
  <c r="A1842" i="32" s="1"/>
  <c r="A1843" i="32" s="1"/>
  <c r="A1844" i="32" s="1"/>
  <c r="A1845" i="32" s="1"/>
  <c r="A1846" i="32" s="1"/>
  <c r="A1847" i="32" s="1"/>
  <c r="A1848" i="32" s="1"/>
  <c r="A1849" i="32" s="1"/>
  <c r="A1850" i="32" s="1"/>
  <c r="A1851" i="32" s="1"/>
  <c r="A1852" i="32" s="1"/>
  <c r="A1853" i="32" s="1"/>
  <c r="A1854" i="32" s="1"/>
  <c r="A1855" i="32" s="1"/>
  <c r="A1856" i="32" s="1"/>
  <c r="A1857" i="32" s="1"/>
  <c r="A1858" i="32" s="1"/>
  <c r="A1859" i="32" s="1"/>
  <c r="A1860" i="32" s="1"/>
  <c r="A1861" i="32" s="1"/>
  <c r="A1862" i="32" s="1"/>
  <c r="A1863" i="32" s="1"/>
  <c r="A1864" i="32" s="1"/>
  <c r="A1865" i="32" s="1"/>
  <c r="A1866" i="32" s="1"/>
  <c r="A1867" i="32" s="1"/>
  <c r="A1868" i="32" s="1"/>
  <c r="A1869" i="32" s="1"/>
  <c r="A1870" i="32" s="1"/>
  <c r="A1871" i="32" s="1"/>
  <c r="A1872" i="32" s="1"/>
  <c r="A1873" i="32" s="1"/>
  <c r="A1874" i="32" s="1"/>
  <c r="A1875" i="32" s="1"/>
  <c r="A1876" i="32" s="1"/>
  <c r="A1877" i="32" s="1"/>
  <c r="A1878" i="32" s="1"/>
  <c r="A1879" i="32" s="1"/>
  <c r="A1880" i="32" s="1"/>
  <c r="A1881" i="32" s="1"/>
  <c r="A1882" i="32" s="1"/>
  <c r="A1883" i="32" s="1"/>
  <c r="A1884" i="32" s="1"/>
  <c r="A1885" i="32" s="1"/>
  <c r="A1886" i="32" s="1"/>
  <c r="A1887" i="32" s="1"/>
  <c r="A1888" i="32" s="1"/>
  <c r="A1889" i="32" s="1"/>
  <c r="A1890" i="32" s="1"/>
  <c r="A1891" i="32" s="1"/>
  <c r="A1892" i="32" s="1"/>
  <c r="A1893" i="32" s="1"/>
  <c r="A1894" i="32" s="1"/>
  <c r="A1895" i="32" s="1"/>
  <c r="A1896" i="32" s="1"/>
  <c r="A1897" i="32" s="1"/>
  <c r="A1898" i="32" s="1"/>
  <c r="A1899" i="32" s="1"/>
  <c r="A1900" i="32" s="1"/>
  <c r="A1901" i="32" s="1"/>
  <c r="A1902" i="32" s="1"/>
  <c r="A1903" i="32" s="1"/>
  <c r="A1904" i="32" s="1"/>
  <c r="A1905" i="32" s="1"/>
  <c r="A1906" i="32" s="1"/>
  <c r="A1907" i="32" s="1"/>
  <c r="A1908" i="32" s="1"/>
  <c r="A1909" i="32" s="1"/>
  <c r="A1910" i="32" s="1"/>
  <c r="A1911" i="32" s="1"/>
  <c r="A1912" i="32" s="1"/>
  <c r="A1913" i="32" s="1"/>
  <c r="A1914" i="32" s="1"/>
  <c r="A1915" i="32" s="1"/>
  <c r="A1916" i="32" s="1"/>
  <c r="A1917" i="32" s="1"/>
  <c r="A1918" i="32" s="1"/>
  <c r="A1919" i="32" s="1"/>
  <c r="A1920" i="32" s="1"/>
  <c r="A1921" i="32" s="1"/>
  <c r="A1922" i="32" s="1"/>
  <c r="A1923" i="32" s="1"/>
  <c r="A1924" i="32" s="1"/>
  <c r="A1925" i="32" s="1"/>
  <c r="A1926" i="32" s="1"/>
  <c r="A1927" i="32" s="1"/>
  <c r="A1928" i="32" s="1"/>
  <c r="A1929" i="32" s="1"/>
  <c r="A1930" i="32" s="1"/>
  <c r="A1931" i="32" s="1"/>
  <c r="A1932" i="32" s="1"/>
  <c r="A1933" i="32" s="1"/>
  <c r="A1934" i="32" s="1"/>
  <c r="A1935" i="32" s="1"/>
  <c r="A1936" i="32" s="1"/>
  <c r="A1937" i="32" s="1"/>
  <c r="A1938" i="32" s="1"/>
  <c r="A1939" i="32" s="1"/>
  <c r="A1940" i="32" s="1"/>
  <c r="A1941" i="32" s="1"/>
  <c r="A1942" i="32" s="1"/>
  <c r="A1943" i="32" s="1"/>
  <c r="A1944" i="32" s="1"/>
  <c r="A1945" i="32" s="1"/>
  <c r="A1946" i="32" s="1"/>
  <c r="A1947" i="32" s="1"/>
  <c r="A1948" i="32" s="1"/>
  <c r="A1949" i="32" s="1"/>
  <c r="A1950" i="32" s="1"/>
  <c r="A1951" i="32" s="1"/>
  <c r="A1952" i="32" s="1"/>
  <c r="A1953" i="32" s="1"/>
  <c r="A1954" i="32" s="1"/>
  <c r="A1955" i="32" s="1"/>
  <c r="A1956" i="32" s="1"/>
  <c r="A1957" i="32" s="1"/>
  <c r="A1958" i="32" s="1"/>
  <c r="A1959" i="32" s="1"/>
  <c r="A1960" i="32" s="1"/>
  <c r="A1961" i="32" s="1"/>
  <c r="A1962" i="32" s="1"/>
  <c r="A1963" i="32" s="1"/>
  <c r="A1964" i="32" s="1"/>
  <c r="A1965" i="32" s="1"/>
  <c r="A1966" i="32" s="1"/>
  <c r="A1967" i="32" s="1"/>
  <c r="A1968" i="32" s="1"/>
  <c r="A1969" i="32" s="1"/>
  <c r="A1970" i="32" s="1"/>
  <c r="A1971" i="32" s="1"/>
  <c r="A1972" i="32" s="1"/>
  <c r="A1973" i="32" s="1"/>
  <c r="A1974" i="32" s="1"/>
  <c r="A1975" i="32" s="1"/>
  <c r="A1976" i="32" s="1"/>
  <c r="A1977" i="32" s="1"/>
  <c r="A1978" i="32" s="1"/>
  <c r="A1979" i="32" s="1"/>
  <c r="A1980" i="32" s="1"/>
  <c r="A1981" i="32" s="1"/>
  <c r="A1982" i="32" s="1"/>
  <c r="A1983" i="32" s="1"/>
  <c r="A1984" i="32" s="1"/>
  <c r="A1985" i="32" s="1"/>
  <c r="A1986" i="32" s="1"/>
  <c r="A1987" i="32" s="1"/>
  <c r="A1988" i="32" s="1"/>
  <c r="A1989" i="32" s="1"/>
  <c r="A1990" i="32" s="1"/>
  <c r="A1991" i="32" s="1"/>
  <c r="A1992" i="32" s="1"/>
  <c r="A1993" i="32" s="1"/>
  <c r="A1994" i="32" s="1"/>
  <c r="A1995" i="32" s="1"/>
  <c r="A1996" i="32" s="1"/>
  <c r="A1997" i="32" s="1"/>
  <c r="A1998" i="32" s="1"/>
  <c r="A1999" i="32" s="1"/>
  <c r="A2000" i="32" s="1"/>
  <c r="A2001" i="32" s="1"/>
  <c r="A2002" i="32" s="1"/>
  <c r="A2003" i="32" s="1"/>
  <c r="A2004" i="32" s="1"/>
  <c r="A2005" i="32" s="1"/>
  <c r="A2006" i="32" s="1"/>
  <c r="A2007" i="32" s="1"/>
  <c r="A2008" i="32" s="1"/>
  <c r="A2009" i="32" s="1"/>
  <c r="A2010" i="32" s="1"/>
  <c r="A2011" i="32" s="1"/>
  <c r="A2012" i="32" s="1"/>
  <c r="A2013" i="32" s="1"/>
  <c r="A2014" i="32" s="1"/>
  <c r="A2015" i="32" s="1"/>
  <c r="A2016" i="32" s="1"/>
  <c r="A2017" i="32" s="1"/>
  <c r="A2018" i="32" s="1"/>
  <c r="A2019" i="32" s="1"/>
  <c r="A2020" i="32" s="1"/>
  <c r="A2021" i="32" s="1"/>
  <c r="A2022" i="32" s="1"/>
  <c r="A2023" i="32" s="1"/>
  <c r="A2024" i="32" s="1"/>
  <c r="A2025" i="32" s="1"/>
  <c r="A2026" i="32" s="1"/>
  <c r="A2027" i="32" s="1"/>
  <c r="A2028" i="32" s="1"/>
  <c r="A2029" i="32" s="1"/>
  <c r="A2030" i="32" s="1"/>
  <c r="A2031" i="32" s="1"/>
  <c r="A2032" i="32" s="1"/>
  <c r="A2033" i="32" s="1"/>
  <c r="A2034" i="32" s="1"/>
  <c r="A2035" i="32" s="1"/>
  <c r="A2036" i="32" s="1"/>
  <c r="A2037" i="32" s="1"/>
  <c r="A2038" i="32" s="1"/>
  <c r="A2039" i="32" s="1"/>
  <c r="A2040" i="32" s="1"/>
  <c r="A2041" i="32" s="1"/>
  <c r="A2042" i="32" s="1"/>
  <c r="A2043" i="32" s="1"/>
  <c r="A2044" i="32" s="1"/>
  <c r="A2045" i="32" s="1"/>
  <c r="A2046" i="32" s="1"/>
  <c r="A2047" i="32" s="1"/>
  <c r="A2048" i="32" s="1"/>
  <c r="A2049" i="32" s="1"/>
  <c r="A2050" i="32" s="1"/>
  <c r="A2051" i="32" s="1"/>
  <c r="A2052" i="32" s="1"/>
  <c r="A2053" i="32" s="1"/>
  <c r="A2054" i="32" s="1"/>
  <c r="A2055" i="32" s="1"/>
  <c r="A2056" i="32" s="1"/>
  <c r="A2057" i="32" s="1"/>
  <c r="A2058" i="32" s="1"/>
  <c r="A2059" i="32" s="1"/>
  <c r="A2060" i="32" s="1"/>
  <c r="A2061" i="32" s="1"/>
  <c r="A2062" i="32" s="1"/>
  <c r="A2063" i="32" s="1"/>
  <c r="A2064" i="32" s="1"/>
  <c r="A2065" i="32" s="1"/>
  <c r="A2066" i="32" s="1"/>
  <c r="A2067" i="32" s="1"/>
  <c r="A2068" i="32" s="1"/>
  <c r="A2069" i="32" s="1"/>
  <c r="A2070" i="32" s="1"/>
  <c r="A2071" i="32" s="1"/>
  <c r="A2072" i="32" s="1"/>
  <c r="A2073" i="32" s="1"/>
  <c r="A2074" i="32" s="1"/>
  <c r="A2075" i="32" s="1"/>
  <c r="A2076" i="32" s="1"/>
  <c r="A2077" i="32" s="1"/>
  <c r="A2078" i="32" s="1"/>
  <c r="A2079" i="32" s="1"/>
  <c r="A2080" i="32" s="1"/>
  <c r="A2081" i="32" s="1"/>
  <c r="A2082" i="32" s="1"/>
  <c r="A2083" i="32" s="1"/>
  <c r="A2084" i="32" s="1"/>
  <c r="A2085" i="32" s="1"/>
  <c r="A2086" i="32" s="1"/>
  <c r="A2087" i="32" s="1"/>
  <c r="A2088" i="32" s="1"/>
  <c r="A2089" i="32" s="1"/>
  <c r="A2090" i="32" s="1"/>
  <c r="A2091" i="32" s="1"/>
  <c r="A2092" i="32" s="1"/>
  <c r="A2093" i="32" s="1"/>
  <c r="A2094" i="32" s="1"/>
  <c r="A2095" i="32" s="1"/>
  <c r="A2096" i="32" s="1"/>
  <c r="A2097" i="32" s="1"/>
  <c r="A2098" i="32" s="1"/>
  <c r="A2099" i="32" s="1"/>
  <c r="A2100" i="32" s="1"/>
  <c r="A2101" i="32" s="1"/>
  <c r="A2102" i="32" s="1"/>
  <c r="A2103" i="32" s="1"/>
  <c r="A2104" i="32" s="1"/>
  <c r="A2105" i="32" s="1"/>
  <c r="A2106" i="32" s="1"/>
  <c r="A2107" i="32" s="1"/>
  <c r="A2108" i="32" s="1"/>
  <c r="A2109" i="32" s="1"/>
  <c r="A2110" i="32" s="1"/>
  <c r="A2111" i="32" s="1"/>
  <c r="A2112" i="32" s="1"/>
  <c r="A2113" i="32" s="1"/>
  <c r="A2114" i="32" s="1"/>
  <c r="A2115" i="32" s="1"/>
  <c r="A2116" i="32" s="1"/>
  <c r="A2117" i="32" s="1"/>
  <c r="A2118" i="32" s="1"/>
  <c r="A2119" i="32" s="1"/>
  <c r="A2120" i="32" s="1"/>
  <c r="A2121" i="32" s="1"/>
  <c r="A2122" i="32" s="1"/>
  <c r="A2123" i="32" s="1"/>
  <c r="A2124" i="32" s="1"/>
  <c r="A2125" i="32" s="1"/>
  <c r="A2126" i="32" s="1"/>
  <c r="A2127" i="32" s="1"/>
  <c r="A2128" i="32" s="1"/>
  <c r="A2129" i="32" s="1"/>
  <c r="A2130" i="32" s="1"/>
  <c r="A2131" i="32" s="1"/>
  <c r="A2132" i="32" s="1"/>
  <c r="A2133" i="32" s="1"/>
  <c r="A2134" i="32" s="1"/>
  <c r="A2135" i="32" s="1"/>
  <c r="A2136" i="32" s="1"/>
  <c r="A2137" i="32" s="1"/>
  <c r="A2138" i="32" s="1"/>
  <c r="A2139" i="32" s="1"/>
  <c r="A2140" i="32" s="1"/>
  <c r="A2141" i="32" s="1"/>
  <c r="A2142" i="32" s="1"/>
  <c r="A2143" i="32" s="1"/>
  <c r="A2144" i="32" s="1"/>
  <c r="A2145" i="32" s="1"/>
  <c r="A2146" i="32" s="1"/>
  <c r="A2147" i="32" s="1"/>
  <c r="A2148" i="32" s="1"/>
  <c r="A2149" i="32" s="1"/>
  <c r="A2150" i="32" s="1"/>
  <c r="A2151" i="32" s="1"/>
  <c r="A2152" i="32" s="1"/>
  <c r="A2153" i="32" s="1"/>
  <c r="A2154" i="32" s="1"/>
  <c r="A2155" i="32" s="1"/>
  <c r="A2156" i="32" s="1"/>
  <c r="A2157" i="32" s="1"/>
  <c r="A2158" i="32" s="1"/>
  <c r="A2159" i="32" s="1"/>
  <c r="A2160" i="32" s="1"/>
  <c r="A2161" i="32" s="1"/>
  <c r="A2162" i="32" s="1"/>
  <c r="A2163" i="32" s="1"/>
  <c r="A2164" i="32" s="1"/>
  <c r="A2165" i="32" s="1"/>
  <c r="A2166" i="32" s="1"/>
  <c r="A2167" i="32" s="1"/>
  <c r="A2168" i="32" s="1"/>
  <c r="A2169" i="32" s="1"/>
  <c r="A2170" i="32" s="1"/>
  <c r="A2171" i="32" s="1"/>
  <c r="A2172" i="32" s="1"/>
  <c r="A2173" i="32" s="1"/>
  <c r="A2174" i="32" s="1"/>
  <c r="A2175" i="32" s="1"/>
  <c r="A2176" i="32" s="1"/>
  <c r="A2177" i="32" s="1"/>
  <c r="A2178" i="32" s="1"/>
  <c r="A2179" i="32" s="1"/>
  <c r="A2180" i="32" s="1"/>
  <c r="A2181" i="32" s="1"/>
  <c r="A2182" i="32" s="1"/>
  <c r="A2183" i="32" s="1"/>
  <c r="A2184" i="32" s="1"/>
  <c r="A2185" i="32" s="1"/>
  <c r="A2186" i="32" s="1"/>
  <c r="A2187" i="32" s="1"/>
  <c r="A2188" i="32" s="1"/>
  <c r="A2189" i="32" s="1"/>
  <c r="A2190" i="32" s="1"/>
  <c r="A2191" i="32" s="1"/>
  <c r="A2192" i="32" s="1"/>
  <c r="A2193" i="32" s="1"/>
  <c r="A2194" i="32" s="1"/>
  <c r="A2195" i="32" s="1"/>
  <c r="A2196" i="32" s="1"/>
  <c r="A2197" i="32" s="1"/>
  <c r="A2198" i="32" s="1"/>
  <c r="A2199" i="32" s="1"/>
  <c r="A2200" i="32" s="1"/>
  <c r="A2201" i="32" s="1"/>
  <c r="A2202" i="32" s="1"/>
  <c r="A2203" i="32" s="1"/>
  <c r="A2204" i="32" s="1"/>
  <c r="A2205" i="32" s="1"/>
  <c r="A2206" i="32" s="1"/>
  <c r="A2207" i="32" s="1"/>
  <c r="A2208" i="32" s="1"/>
  <c r="A2209" i="32" s="1"/>
  <c r="A2210" i="32" s="1"/>
  <c r="A2211" i="32" s="1"/>
  <c r="A2212" i="32" s="1"/>
  <c r="A2213" i="32" s="1"/>
  <c r="A2214" i="32" s="1"/>
  <c r="A2215" i="32" s="1"/>
  <c r="A2216" i="32" s="1"/>
  <c r="A2217" i="32" s="1"/>
  <c r="A2218" i="32" s="1"/>
  <c r="A2219" i="32" s="1"/>
  <c r="A2220" i="32" s="1"/>
  <c r="A2221" i="32" s="1"/>
  <c r="A2222" i="32" s="1"/>
  <c r="A2223" i="32" s="1"/>
  <c r="A2224" i="32" s="1"/>
  <c r="A2225" i="32" s="1"/>
  <c r="A2226" i="32" s="1"/>
  <c r="A2227" i="32" s="1"/>
  <c r="A2228" i="32" s="1"/>
  <c r="A2229" i="32" s="1"/>
  <c r="A2230" i="32" s="1"/>
  <c r="A2231" i="32" s="1"/>
  <c r="A2232" i="32" s="1"/>
  <c r="A2233" i="32" s="1"/>
  <c r="A2234" i="32" s="1"/>
  <c r="A2235" i="32" s="1"/>
  <c r="A2236" i="32" s="1"/>
  <c r="A2237" i="32" s="1"/>
  <c r="A2238" i="32" s="1"/>
  <c r="A2239" i="32" s="1"/>
  <c r="A2240" i="32" s="1"/>
  <c r="A2241" i="32" s="1"/>
  <c r="A2242" i="32" s="1"/>
  <c r="A2243" i="32" s="1"/>
  <c r="A2244" i="32" s="1"/>
  <c r="A2245" i="32" s="1"/>
  <c r="A2246" i="32" s="1"/>
  <c r="A2247" i="32" s="1"/>
  <c r="A2248" i="32" s="1"/>
  <c r="A2249" i="32" s="1"/>
  <c r="A2250" i="32" s="1"/>
  <c r="A2251" i="32" s="1"/>
  <c r="A2252" i="32" s="1"/>
  <c r="A2253" i="32" s="1"/>
  <c r="A2254" i="32" s="1"/>
  <c r="A2255" i="32" s="1"/>
  <c r="A2256" i="32" s="1"/>
  <c r="A2257" i="32" s="1"/>
  <c r="A2258" i="32" s="1"/>
  <c r="A2259" i="32" s="1"/>
  <c r="A2260" i="32" s="1"/>
  <c r="A2261" i="32" s="1"/>
  <c r="A2262" i="32" s="1"/>
  <c r="A2263" i="32" s="1"/>
  <c r="A2264" i="32" s="1"/>
  <c r="A2265" i="32" s="1"/>
  <c r="A2266" i="32" s="1"/>
  <c r="A2267" i="32" s="1"/>
  <c r="A2268" i="32" s="1"/>
  <c r="A2269" i="32" s="1"/>
  <c r="A2270" i="32" s="1"/>
  <c r="A2271" i="32" s="1"/>
  <c r="A2272" i="32" s="1"/>
  <c r="A2273" i="32" s="1"/>
  <c r="A2274" i="32" s="1"/>
  <c r="A2275" i="32" s="1"/>
  <c r="A2276" i="32" s="1"/>
  <c r="A2277" i="32" s="1"/>
  <c r="A2278" i="32" s="1"/>
  <c r="A2279" i="32" s="1"/>
  <c r="A2280" i="32" s="1"/>
  <c r="A2281" i="32" s="1"/>
  <c r="A2282" i="32" s="1"/>
  <c r="A2283" i="32" s="1"/>
  <c r="A2284" i="32" s="1"/>
  <c r="A2285" i="32" s="1"/>
  <c r="A2286" i="32" s="1"/>
  <c r="A2287" i="32" s="1"/>
  <c r="A2288" i="32" s="1"/>
  <c r="A2289" i="32" s="1"/>
  <c r="A2290" i="32" s="1"/>
  <c r="A2291" i="32" s="1"/>
  <c r="A2292" i="32" s="1"/>
  <c r="A2293" i="32" s="1"/>
  <c r="A2294" i="32" s="1"/>
  <c r="A2295" i="32" s="1"/>
  <c r="A2296" i="32" s="1"/>
  <c r="A2297" i="32" s="1"/>
  <c r="A2298" i="32" s="1"/>
  <c r="A2299" i="32" s="1"/>
  <c r="A2300" i="32" s="1"/>
  <c r="A2301" i="32" s="1"/>
  <c r="A2302" i="32" s="1"/>
  <c r="A2303" i="32" s="1"/>
  <c r="A2304" i="32" s="1"/>
  <c r="A2305" i="32" s="1"/>
  <c r="A2306" i="32" s="1"/>
  <c r="A2307" i="32" s="1"/>
  <c r="A2308" i="32" s="1"/>
  <c r="A2309" i="32" s="1"/>
  <c r="A2310" i="32" s="1"/>
  <c r="A2311" i="32" s="1"/>
  <c r="A2312" i="32" s="1"/>
  <c r="A2313" i="32" s="1"/>
  <c r="A2314" i="32" s="1"/>
  <c r="A2315" i="32" s="1"/>
  <c r="A2316" i="32" s="1"/>
  <c r="A2317" i="32" s="1"/>
  <c r="A2318" i="32" s="1"/>
  <c r="A2319" i="32" s="1"/>
  <c r="A2320" i="32" s="1"/>
  <c r="A2321" i="32" s="1"/>
  <c r="A2322" i="32" s="1"/>
  <c r="A2323" i="32" s="1"/>
  <c r="A2324" i="32" s="1"/>
  <c r="A2325" i="32" s="1"/>
  <c r="A2326" i="32" s="1"/>
  <c r="A2327" i="32" s="1"/>
  <c r="A2328" i="32" s="1"/>
  <c r="A2329" i="32" s="1"/>
  <c r="A2330" i="32" s="1"/>
  <c r="A2331" i="32" s="1"/>
  <c r="A2332" i="32" s="1"/>
  <c r="A2333" i="32" s="1"/>
  <c r="A2334" i="32" s="1"/>
  <c r="A2335" i="32" s="1"/>
  <c r="A2336" i="32" s="1"/>
  <c r="A2337" i="32" s="1"/>
  <c r="A2338" i="32" s="1"/>
  <c r="A2339" i="32" s="1"/>
  <c r="A2340" i="32" s="1"/>
  <c r="A2341" i="32" s="1"/>
  <c r="A2342" i="32" s="1"/>
  <c r="A2343" i="32" s="1"/>
  <c r="A2344" i="32" s="1"/>
  <c r="A2345" i="32" s="1"/>
  <c r="A2346" i="32" s="1"/>
  <c r="A2347" i="32" s="1"/>
  <c r="A2348" i="32" s="1"/>
  <c r="A2349" i="32" s="1"/>
  <c r="A2350" i="32" s="1"/>
  <c r="A2351" i="32" s="1"/>
  <c r="A2352" i="32" s="1"/>
  <c r="A2353" i="32" s="1"/>
  <c r="A2354" i="32" s="1"/>
  <c r="A2355" i="32" s="1"/>
  <c r="A2356" i="32" s="1"/>
  <c r="A2357" i="32" s="1"/>
  <c r="A2358" i="32" s="1"/>
  <c r="A2359" i="32" s="1"/>
  <c r="A2360" i="32" s="1"/>
  <c r="A2361" i="32" s="1"/>
  <c r="A2362" i="32" s="1"/>
  <c r="A2363" i="32" s="1"/>
  <c r="A2364" i="32" s="1"/>
  <c r="A2365" i="32" s="1"/>
  <c r="A2366" i="32" s="1"/>
  <c r="A2367" i="32" s="1"/>
  <c r="A2368" i="32" s="1"/>
  <c r="A2369" i="32" s="1"/>
  <c r="A2370" i="32" s="1"/>
  <c r="A2371" i="32" s="1"/>
  <c r="A2372" i="32" s="1"/>
  <c r="A2373" i="32" s="1"/>
  <c r="A2374" i="32" s="1"/>
  <c r="A2375" i="32" s="1"/>
  <c r="A2376" i="32" s="1"/>
  <c r="A2377" i="32" s="1"/>
  <c r="A2378" i="32" s="1"/>
  <c r="A2379" i="32" s="1"/>
  <c r="A2380" i="32" s="1"/>
  <c r="A2381" i="32" s="1"/>
  <c r="A2382" i="32" s="1"/>
  <c r="A2383" i="32" s="1"/>
  <c r="A2384" i="32" s="1"/>
  <c r="A2385" i="32" s="1"/>
  <c r="A2386" i="32" s="1"/>
  <c r="A2387" i="32" s="1"/>
  <c r="A2388" i="32" s="1"/>
  <c r="A2389" i="32" s="1"/>
  <c r="A2390" i="32" s="1"/>
  <c r="A2391" i="32" s="1"/>
  <c r="A2392" i="32" s="1"/>
  <c r="A2393" i="32" s="1"/>
  <c r="A2394" i="32" s="1"/>
  <c r="A2395" i="32" s="1"/>
  <c r="A2396" i="32" s="1"/>
  <c r="A2397" i="32" s="1"/>
  <c r="A2398" i="32" s="1"/>
  <c r="A2399" i="32" s="1"/>
  <c r="A2400" i="32" s="1"/>
  <c r="A2401" i="32" s="1"/>
  <c r="A2402" i="32" s="1"/>
  <c r="A2403" i="32" s="1"/>
  <c r="A2404" i="32" s="1"/>
  <c r="A2405" i="32" s="1"/>
  <c r="A2406" i="32" s="1"/>
  <c r="A2407" i="32" s="1"/>
  <c r="A2408" i="32" s="1"/>
  <c r="A2409" i="32" s="1"/>
  <c r="A2410" i="32" s="1"/>
  <c r="A2411" i="32" s="1"/>
  <c r="A2412" i="32" s="1"/>
  <c r="A2413" i="32" s="1"/>
  <c r="A2414" i="32" s="1"/>
  <c r="A2415" i="32" s="1"/>
  <c r="A2416" i="32" s="1"/>
  <c r="A2417" i="32" s="1"/>
  <c r="A2418" i="32" s="1"/>
  <c r="A2419" i="32" s="1"/>
  <c r="A2420" i="32" s="1"/>
  <c r="A2421" i="32" s="1"/>
  <c r="A2422" i="32" s="1"/>
  <c r="A2423" i="32" s="1"/>
  <c r="A2424" i="32" s="1"/>
  <c r="A2425" i="32" s="1"/>
  <c r="A2426" i="32" s="1"/>
  <c r="A2427" i="32" s="1"/>
  <c r="A2428" i="32" s="1"/>
  <c r="A2429" i="32" s="1"/>
  <c r="A2430" i="32" s="1"/>
  <c r="A2431" i="32" s="1"/>
  <c r="A2432" i="32" s="1"/>
  <c r="A2433" i="32" s="1"/>
  <c r="A2434" i="32" s="1"/>
  <c r="A2435" i="32" s="1"/>
  <c r="A2436" i="32" s="1"/>
  <c r="A2437" i="32" s="1"/>
  <c r="A2438" i="32" s="1"/>
  <c r="A2439" i="32" s="1"/>
  <c r="A2440" i="32" s="1"/>
  <c r="A2441" i="32" s="1"/>
  <c r="A2442" i="32" s="1"/>
  <c r="A2443" i="32" s="1"/>
  <c r="A2444" i="32" s="1"/>
  <c r="A2445" i="32" s="1"/>
  <c r="A2446" i="32" s="1"/>
  <c r="A2447" i="32" s="1"/>
  <c r="A2448" i="32" s="1"/>
  <c r="A2449" i="32" s="1"/>
  <c r="A2450" i="32" s="1"/>
  <c r="A2451" i="32" s="1"/>
  <c r="A2452" i="32" s="1"/>
  <c r="A2453" i="32" s="1"/>
  <c r="A2454" i="32" s="1"/>
  <c r="A2455" i="32" s="1"/>
  <c r="A2456" i="32" s="1"/>
  <c r="A2457" i="32" s="1"/>
  <c r="A2458" i="32" s="1"/>
  <c r="A2459" i="32" s="1"/>
  <c r="A2460" i="32" s="1"/>
  <c r="A2461" i="32" s="1"/>
  <c r="A2462" i="32" s="1"/>
  <c r="A2463" i="32" s="1"/>
  <c r="A2464" i="32" s="1"/>
  <c r="A2465" i="32" s="1"/>
  <c r="A2466" i="32" s="1"/>
  <c r="A2467" i="32" s="1"/>
  <c r="A2468" i="32" s="1"/>
  <c r="A2469" i="32" s="1"/>
  <c r="A2470" i="32" s="1"/>
  <c r="A2471" i="32" s="1"/>
  <c r="A2472" i="32" s="1"/>
  <c r="A2473" i="32" s="1"/>
  <c r="A2474" i="32" s="1"/>
  <c r="A2475" i="32" s="1"/>
  <c r="A2476" i="32" s="1"/>
  <c r="A2477" i="32" s="1"/>
  <c r="A2478" i="32" s="1"/>
  <c r="A2479" i="32" s="1"/>
  <c r="A2480" i="32" s="1"/>
  <c r="A2481" i="32" s="1"/>
  <c r="A2482" i="32" s="1"/>
  <c r="A2483" i="32" s="1"/>
  <c r="A2484" i="32" s="1"/>
  <c r="A2485" i="32" s="1"/>
  <c r="A2486" i="32" s="1"/>
  <c r="A2487" i="32" s="1"/>
  <c r="A2488" i="32" s="1"/>
  <c r="B69" i="18" l="1"/>
  <c r="B66" i="18"/>
  <c r="B67" i="18"/>
  <c r="B70" i="18"/>
  <c r="B71" i="18"/>
  <c r="B72" i="18"/>
  <c r="B77" i="18" l="1"/>
  <c r="B68" i="18"/>
  <c r="N9" i="22" l="1"/>
  <c r="N73" i="22"/>
  <c r="N137" i="22"/>
  <c r="N52" i="18"/>
  <c r="N9" i="21" l="1"/>
  <c r="N73" i="21"/>
  <c r="N9" i="20"/>
  <c r="N74" i="20"/>
  <c r="N9" i="19"/>
  <c r="N9" i="18"/>
  <c r="AC41" i="29" l="1"/>
  <c r="N138" i="29"/>
  <c r="C63" i="27" l="1"/>
  <c r="C62" i="27"/>
  <c r="C61" i="27"/>
  <c r="C60" i="27"/>
  <c r="C59" i="27"/>
  <c r="C58" i="27"/>
  <c r="C57" i="27"/>
  <c r="C56" i="27"/>
  <c r="C55" i="27"/>
  <c r="C54" i="27"/>
  <c r="C53" i="27"/>
  <c r="C52" i="27"/>
  <c r="C51" i="27"/>
  <c r="C50" i="27"/>
  <c r="C49" i="27"/>
  <c r="C48" i="27"/>
  <c r="C47" i="27"/>
  <c r="C46" i="27"/>
  <c r="C45" i="27"/>
  <c r="C44" i="27"/>
  <c r="C43" i="27"/>
  <c r="C42" i="27"/>
  <c r="C41" i="27"/>
  <c r="C40" i="27"/>
  <c r="C165" i="14" l="1"/>
  <c r="C164" i="14"/>
  <c r="C163" i="14"/>
  <c r="C162" i="14"/>
  <c r="C161" i="14"/>
  <c r="C160" i="14"/>
  <c r="C159" i="14"/>
  <c r="C158" i="14"/>
  <c r="C157" i="14"/>
  <c r="C156" i="14"/>
  <c r="C155" i="14"/>
  <c r="C154" i="14"/>
  <c r="C71" i="14" l="1"/>
  <c r="C70" i="14"/>
  <c r="C69" i="14"/>
  <c r="C68" i="14"/>
  <c r="C67" i="14"/>
  <c r="C66" i="14"/>
  <c r="C65" i="14"/>
  <c r="C64" i="14"/>
  <c r="C63" i="14"/>
  <c r="C62" i="14"/>
  <c r="C61" i="14"/>
  <c r="C60" i="14"/>
  <c r="C59" i="14"/>
  <c r="C58" i="14"/>
  <c r="C57" i="14"/>
  <c r="C56" i="14"/>
  <c r="C55" i="14"/>
  <c r="C54" i="14"/>
  <c r="C53" i="14"/>
  <c r="C52" i="14"/>
  <c r="C51" i="14"/>
  <c r="C50" i="14"/>
  <c r="C49" i="14"/>
  <c r="C48" i="14"/>
  <c r="C47" i="14"/>
  <c r="C46" i="14"/>
  <c r="C45" i="14"/>
  <c r="C44" i="14"/>
  <c r="C43" i="14"/>
  <c r="C42" i="14"/>
  <c r="C41" i="14"/>
  <c r="C40" i="14"/>
  <c r="C39" i="14"/>
  <c r="C38" i="14"/>
  <c r="C37" i="14"/>
  <c r="C36" i="14"/>
  <c r="C35" i="14"/>
  <c r="C34" i="14"/>
  <c r="C33" i="14"/>
  <c r="C32" i="14"/>
  <c r="C31" i="14"/>
  <c r="C30" i="14"/>
  <c r="C29" i="14"/>
  <c r="C28" i="14"/>
  <c r="C27" i="14"/>
  <c r="C26" i="14"/>
  <c r="C25" i="14"/>
  <c r="C24" i="14"/>
  <c r="C23" i="14"/>
  <c r="C22" i="14"/>
  <c r="C21" i="14"/>
  <c r="C20" i="14"/>
  <c r="C19" i="14"/>
  <c r="C18" i="14"/>
  <c r="C17" i="14"/>
  <c r="C16" i="14"/>
  <c r="C15" i="14"/>
  <c r="C14" i="14"/>
  <c r="C13" i="14"/>
  <c r="C12" i="14"/>
  <c r="C11" i="14"/>
  <c r="C10" i="14"/>
  <c r="C9" i="14"/>
  <c r="C8" i="14"/>
  <c r="C7" i="14"/>
  <c r="C6" i="14"/>
  <c r="C5" i="14"/>
  <c r="C4" i="14"/>
  <c r="N51" i="18"/>
  <c r="N8" i="21" l="1"/>
  <c r="N72" i="21"/>
  <c r="N73" i="20"/>
  <c r="N8" i="20"/>
  <c r="N8" i="19"/>
  <c r="N8" i="18"/>
  <c r="N8" i="22"/>
  <c r="N72" i="22"/>
  <c r="N136" i="22"/>
  <c r="AC40" i="29" l="1"/>
  <c r="AC39" i="29"/>
  <c r="AC38" i="29"/>
  <c r="AC37" i="29"/>
  <c r="AC36" i="29"/>
  <c r="AC35" i="29"/>
  <c r="AC34" i="29"/>
  <c r="AC33" i="29"/>
  <c r="AC32" i="29"/>
  <c r="AC31" i="29"/>
  <c r="AC30" i="29"/>
  <c r="AC29" i="29"/>
  <c r="AC28" i="29"/>
  <c r="AC27" i="29"/>
  <c r="AC26" i="29"/>
  <c r="AC25" i="29"/>
  <c r="AC24" i="29"/>
  <c r="AC23" i="29"/>
  <c r="AC22" i="29"/>
  <c r="AC21" i="29"/>
  <c r="AC20" i="29"/>
  <c r="AC19" i="29"/>
  <c r="AC18" i="29"/>
  <c r="AC17" i="29"/>
  <c r="AC16" i="29"/>
  <c r="AC15" i="29"/>
  <c r="AC14" i="29"/>
  <c r="AC13" i="29"/>
  <c r="AC12" i="29"/>
  <c r="AC11" i="29"/>
  <c r="AC10" i="29"/>
  <c r="AC9" i="29"/>
  <c r="AC8" i="29"/>
  <c r="AC7" i="29"/>
  <c r="AC6" i="29"/>
  <c r="AC5" i="29"/>
  <c r="N137" i="29"/>
  <c r="N136" i="29"/>
  <c r="N135" i="29"/>
  <c r="N134" i="29"/>
  <c r="N133" i="29"/>
  <c r="N132" i="29"/>
  <c r="N131" i="29"/>
  <c r="N130" i="29"/>
  <c r="N129" i="29"/>
  <c r="N128" i="29"/>
  <c r="N127" i="29"/>
  <c r="N126" i="29"/>
  <c r="N125" i="29"/>
  <c r="N124" i="29"/>
  <c r="N123" i="29"/>
  <c r="N122" i="29"/>
  <c r="N121" i="29"/>
  <c r="N120" i="29"/>
  <c r="N119" i="29"/>
  <c r="N118" i="29"/>
  <c r="N117" i="29"/>
  <c r="N116" i="29"/>
  <c r="N115" i="29"/>
  <c r="N114" i="29"/>
  <c r="N113" i="29"/>
  <c r="N112" i="29"/>
  <c r="N111" i="29"/>
  <c r="N110" i="29"/>
  <c r="N109" i="29"/>
  <c r="N108" i="29"/>
  <c r="N107" i="29"/>
  <c r="N106" i="29"/>
  <c r="N105" i="29"/>
  <c r="N104" i="29"/>
  <c r="N103" i="29"/>
  <c r="N102" i="29"/>
  <c r="N101" i="29"/>
  <c r="N100" i="29"/>
  <c r="N99" i="29"/>
  <c r="N98" i="29"/>
  <c r="N97" i="29"/>
  <c r="N96" i="29"/>
  <c r="N95" i="29"/>
  <c r="N94" i="29"/>
  <c r="A5" i="23" l="1"/>
  <c r="A6" i="23" s="1"/>
  <c r="A7" i="23" s="1"/>
  <c r="A8" i="23" s="1"/>
  <c r="A9" i="23" s="1"/>
  <c r="A10" i="23" s="1"/>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36" i="23" s="1"/>
  <c r="A37" i="23" s="1"/>
  <c r="A38" i="23" s="1"/>
  <c r="A39" i="23" s="1"/>
  <c r="A40" i="23" s="1"/>
  <c r="A41" i="23" s="1"/>
  <c r="A42" i="23" s="1"/>
  <c r="A43" i="23" s="1"/>
  <c r="A44" i="23" s="1"/>
  <c r="A45" i="23" s="1"/>
  <c r="A46" i="23" s="1"/>
  <c r="A47" i="23" s="1"/>
  <c r="A48" i="23" s="1"/>
  <c r="A49" i="23" s="1"/>
  <c r="A50" i="23" s="1"/>
  <c r="A51" i="23" s="1"/>
  <c r="A52" i="23" s="1"/>
  <c r="A53" i="23" s="1"/>
  <c r="A54" i="23" s="1"/>
  <c r="A55" i="23" s="1"/>
  <c r="A56" i="23" s="1"/>
  <c r="A57" i="23" s="1"/>
  <c r="A58" i="23" s="1"/>
  <c r="A59" i="23" s="1"/>
  <c r="A60" i="23" s="1"/>
  <c r="A61" i="23" s="1"/>
  <c r="A62" i="23" s="1"/>
  <c r="A63" i="23" s="1"/>
  <c r="A64" i="23" s="1"/>
  <c r="A65" i="23" s="1"/>
  <c r="A66" i="23" s="1"/>
  <c r="A67" i="23" s="1"/>
  <c r="A68" i="23" s="1"/>
  <c r="A69" i="23" s="1"/>
  <c r="A70" i="23" s="1"/>
  <c r="A71" i="23" s="1"/>
  <c r="A72" i="23" s="1"/>
  <c r="A73" i="23" s="1"/>
  <c r="A74" i="23" s="1"/>
  <c r="A75" i="23" s="1"/>
  <c r="A76" i="23" s="1"/>
  <c r="A77" i="23" s="1"/>
  <c r="A78" i="23" s="1"/>
  <c r="A79" i="23" s="1"/>
  <c r="A80" i="23" s="1"/>
  <c r="A81" i="23" s="1"/>
  <c r="A82" i="23" s="1"/>
  <c r="A83" i="23" s="1"/>
  <c r="A84" i="23" s="1"/>
  <c r="A85" i="23" s="1"/>
  <c r="A86" i="23" s="1"/>
  <c r="A87" i="23" s="1"/>
  <c r="A88" i="23" s="1"/>
  <c r="A89" i="23" s="1"/>
  <c r="A90" i="23" s="1"/>
  <c r="A91" i="23" s="1"/>
  <c r="A92" i="23" s="1"/>
  <c r="A93" i="23" s="1"/>
  <c r="A94" i="23" s="1"/>
  <c r="A95" i="23" s="1"/>
  <c r="A96" i="23" s="1"/>
  <c r="A97" i="23" s="1"/>
  <c r="A98" i="23" s="1"/>
  <c r="A99" i="23" s="1"/>
  <c r="A100" i="23" s="1"/>
  <c r="A101" i="23" s="1"/>
  <c r="A102" i="23" s="1"/>
  <c r="A103" i="23" s="1"/>
  <c r="A104" i="23" s="1"/>
  <c r="A105" i="23" s="1"/>
  <c r="A106" i="23" s="1"/>
  <c r="A107" i="23" s="1"/>
  <c r="A108" i="23" s="1"/>
  <c r="A109" i="23" s="1"/>
  <c r="A110" i="23" s="1"/>
  <c r="A111" i="23" s="1"/>
  <c r="A112" i="23" s="1"/>
  <c r="A113" i="23" s="1"/>
  <c r="A114" i="23" s="1"/>
  <c r="A115" i="23" s="1"/>
  <c r="A116" i="23" s="1"/>
  <c r="A117" i="23" s="1"/>
  <c r="A118" i="23" s="1"/>
  <c r="A119" i="23" s="1"/>
  <c r="A120" i="23" s="1"/>
  <c r="A121" i="23" s="1"/>
  <c r="A122" i="23" s="1"/>
  <c r="A123" i="23" s="1"/>
  <c r="A124" i="23" s="1"/>
  <c r="A125" i="23" s="1"/>
  <c r="A126" i="23" s="1"/>
  <c r="A127" i="23" s="1"/>
  <c r="A128" i="23" s="1"/>
  <c r="A129" i="23" s="1"/>
  <c r="A130" i="23" s="1"/>
  <c r="A131" i="23" s="1"/>
  <c r="A132" i="23" s="1"/>
  <c r="A133" i="23" s="1"/>
  <c r="A134" i="23" s="1"/>
  <c r="A135" i="23" s="1"/>
  <c r="A136" i="23" s="1"/>
  <c r="A137" i="23" s="1"/>
  <c r="A138" i="23" s="1"/>
  <c r="A139" i="23" s="1"/>
  <c r="A140" i="23" s="1"/>
  <c r="A141" i="23" s="1"/>
  <c r="A142" i="23" s="1"/>
  <c r="A143" i="23" s="1"/>
  <c r="A144" i="23" s="1"/>
  <c r="A145" i="23" s="1"/>
  <c r="A146" i="23" s="1"/>
  <c r="A147" i="23" s="1"/>
  <c r="A148" i="23" s="1"/>
  <c r="A149" i="23" s="1"/>
  <c r="A150" i="23" s="1"/>
  <c r="A151" i="23" s="1"/>
  <c r="A152" i="23" s="1"/>
  <c r="A153" i="23" s="1"/>
  <c r="A154" i="23" s="1"/>
  <c r="A155" i="23" s="1"/>
  <c r="A156" i="23" s="1"/>
  <c r="A157" i="23" s="1"/>
  <c r="A158" i="23" s="1"/>
  <c r="A159" i="23" s="1"/>
  <c r="A160" i="23" s="1"/>
  <c r="A161" i="23" s="1"/>
  <c r="A162" i="23" s="1"/>
  <c r="A163" i="23" s="1"/>
  <c r="A164" i="23" s="1"/>
  <c r="A165" i="23" s="1"/>
  <c r="A166" i="23" s="1"/>
  <c r="A167" i="23" s="1"/>
  <c r="A168" i="23" s="1"/>
  <c r="A169" i="23" s="1"/>
  <c r="A170" i="23" s="1"/>
  <c r="A171" i="23" s="1"/>
  <c r="A172" i="23" s="1"/>
  <c r="A173" i="23" s="1"/>
  <c r="A174" i="23" s="1"/>
  <c r="A175" i="23" s="1"/>
  <c r="A176" i="23" s="1"/>
  <c r="A177" i="23" s="1"/>
  <c r="A178" i="23" s="1"/>
  <c r="A179" i="23" s="1"/>
  <c r="A180" i="23" s="1"/>
  <c r="A181" i="23" s="1"/>
  <c r="A182" i="23" s="1"/>
  <c r="A183" i="23" s="1"/>
  <c r="A184" i="23" s="1"/>
  <c r="A185" i="23" s="1"/>
  <c r="A186" i="23" s="1"/>
  <c r="A187" i="23" s="1"/>
  <c r="A188" i="23" s="1"/>
  <c r="A189" i="23" s="1"/>
  <c r="A190" i="23" s="1"/>
  <c r="A191" i="23" s="1"/>
  <c r="A192" i="23" s="1"/>
  <c r="A193" i="23" s="1"/>
  <c r="A194" i="23" s="1"/>
  <c r="A195" i="23" s="1"/>
  <c r="A196" i="23" s="1"/>
  <c r="A197" i="23" s="1"/>
  <c r="A198" i="23" s="1"/>
  <c r="A199" i="23" s="1"/>
  <c r="A200" i="23" s="1"/>
  <c r="A201" i="23" s="1"/>
  <c r="A202" i="23" s="1"/>
  <c r="A203" i="23" s="1"/>
  <c r="A204" i="23" s="1"/>
  <c r="A205" i="23" s="1"/>
  <c r="A206" i="23" s="1"/>
  <c r="A207" i="23" s="1"/>
  <c r="A208" i="23" s="1"/>
  <c r="A209" i="23" s="1"/>
  <c r="A210" i="23" s="1"/>
  <c r="A211" i="23" s="1"/>
  <c r="A212" i="23" s="1"/>
  <c r="A213" i="23" s="1"/>
  <c r="A214" i="23" s="1"/>
  <c r="A215" i="23" s="1"/>
  <c r="A216" i="23" s="1"/>
  <c r="A217" i="23" s="1"/>
  <c r="A218" i="23" s="1"/>
  <c r="A219" i="23" s="1"/>
  <c r="A220" i="23" s="1"/>
  <c r="A221" i="23" s="1"/>
  <c r="A222" i="23" s="1"/>
  <c r="A223" i="23" s="1"/>
  <c r="A224" i="23" s="1"/>
  <c r="A225" i="23" s="1"/>
  <c r="A226" i="23" s="1"/>
  <c r="A227" i="23" s="1"/>
  <c r="A228" i="23" s="1"/>
  <c r="A229" i="23" s="1"/>
  <c r="A230" i="23" s="1"/>
  <c r="A231" i="23" s="1"/>
  <c r="A232" i="23" s="1"/>
  <c r="A233" i="23" s="1"/>
  <c r="A234" i="23" s="1"/>
  <c r="A235" i="23" s="1"/>
  <c r="A236" i="23" s="1"/>
  <c r="A237" i="23" s="1"/>
  <c r="A238" i="23" s="1"/>
  <c r="A239" i="23" s="1"/>
  <c r="A240" i="23" s="1"/>
  <c r="A241" i="23" s="1"/>
  <c r="A242" i="23" s="1"/>
  <c r="A243" i="23" s="1"/>
  <c r="A244" i="23" s="1"/>
  <c r="A245" i="23" s="1"/>
  <c r="A246" i="23" s="1"/>
  <c r="A247" i="23" s="1"/>
  <c r="A248" i="23" s="1"/>
  <c r="A249" i="23" s="1"/>
  <c r="A250" i="23" s="1"/>
  <c r="A251" i="23" s="1"/>
  <c r="A252" i="23" s="1"/>
  <c r="A253" i="23" s="1"/>
  <c r="A254" i="23" s="1"/>
  <c r="A255" i="23" s="1"/>
  <c r="A256" i="23" s="1"/>
  <c r="A257" i="23" s="1"/>
  <c r="A258" i="23" s="1"/>
  <c r="A259" i="23" s="1"/>
  <c r="A260" i="23" s="1"/>
  <c r="A261" i="23" s="1"/>
  <c r="A262" i="23" s="1"/>
  <c r="A263" i="23" s="1"/>
  <c r="A264" i="23" s="1"/>
  <c r="A265" i="23" s="1"/>
  <c r="A266" i="23" s="1"/>
  <c r="A267" i="23" s="1"/>
  <c r="A268" i="23" s="1"/>
  <c r="A269" i="23" s="1"/>
  <c r="A270" i="23" s="1"/>
  <c r="A271" i="23" s="1"/>
  <c r="A272" i="23" s="1"/>
  <c r="A273" i="23" s="1"/>
  <c r="A274" i="23" s="1"/>
  <c r="A275" i="23" s="1"/>
  <c r="A276" i="23" s="1"/>
  <c r="A277" i="23" s="1"/>
  <c r="A278" i="23" s="1"/>
  <c r="A279" i="23" s="1"/>
  <c r="A280" i="23" s="1"/>
  <c r="A281" i="23" s="1"/>
  <c r="A282" i="23" s="1"/>
  <c r="A283" i="23" s="1"/>
  <c r="A284" i="23" s="1"/>
  <c r="A285" i="23" s="1"/>
  <c r="A286" i="23" s="1"/>
  <c r="A287" i="23" s="1"/>
  <c r="A288" i="23" s="1"/>
  <c r="A289" i="23" s="1"/>
  <c r="A290" i="23" s="1"/>
  <c r="A291" i="23" s="1"/>
  <c r="A292" i="23" s="1"/>
  <c r="A293" i="23" s="1"/>
  <c r="A294" i="23" s="1"/>
  <c r="A295" i="23" s="1"/>
  <c r="A296" i="23" s="1"/>
  <c r="A297" i="23" s="1"/>
  <c r="A298" i="23" s="1"/>
  <c r="A299" i="23" s="1"/>
  <c r="A300" i="23" s="1"/>
  <c r="A301" i="23" s="1"/>
  <c r="A302" i="23" s="1"/>
  <c r="A303" i="23" s="1"/>
  <c r="A304" i="23" s="1"/>
  <c r="A305" i="23" s="1"/>
  <c r="A306" i="23" s="1"/>
  <c r="A307" i="23" s="1"/>
  <c r="A308" i="23" s="1"/>
  <c r="A309" i="23" s="1"/>
  <c r="A310" i="23" s="1"/>
  <c r="A311" i="23" s="1"/>
  <c r="A312" i="23" s="1"/>
  <c r="A313" i="23" s="1"/>
  <c r="A314" i="23" s="1"/>
  <c r="A315" i="23" s="1"/>
  <c r="A316" i="23" s="1"/>
  <c r="A317" i="23" s="1"/>
  <c r="A318" i="23" s="1"/>
  <c r="A319" i="23" s="1"/>
  <c r="A320" i="23" s="1"/>
  <c r="A321" i="23" s="1"/>
  <c r="A322" i="23" s="1"/>
  <c r="A323" i="23" s="1"/>
  <c r="A324" i="23" s="1"/>
  <c r="A325" i="23" s="1"/>
  <c r="A326" i="23" s="1"/>
  <c r="A327" i="23" s="1"/>
  <c r="A328" i="23" s="1"/>
  <c r="A329" i="23" s="1"/>
  <c r="A330" i="23" s="1"/>
  <c r="A331" i="23" s="1"/>
  <c r="A332" i="23" s="1"/>
  <c r="A333" i="23" s="1"/>
  <c r="A334" i="23" s="1"/>
  <c r="A335" i="23" s="1"/>
  <c r="A336" i="23" s="1"/>
  <c r="A337" i="23" s="1"/>
  <c r="A338" i="23" s="1"/>
  <c r="A339" i="23" s="1"/>
  <c r="A340" i="23" s="1"/>
  <c r="A341" i="23" s="1"/>
  <c r="A342" i="23" s="1"/>
  <c r="A343" i="23" s="1"/>
  <c r="A344" i="23" s="1"/>
  <c r="A345" i="23" s="1"/>
  <c r="A346" i="23" s="1"/>
  <c r="A347" i="23" s="1"/>
  <c r="A348" i="23" s="1"/>
  <c r="A349" i="23" s="1"/>
  <c r="A350" i="23" s="1"/>
  <c r="A351" i="23" s="1"/>
  <c r="A352" i="23" s="1"/>
  <c r="A353" i="23" s="1"/>
  <c r="A354" i="23" s="1"/>
  <c r="A355" i="23" s="1"/>
  <c r="A356" i="23" s="1"/>
  <c r="A357" i="23" s="1"/>
  <c r="A358" i="23" s="1"/>
  <c r="A359" i="23" s="1"/>
  <c r="A360" i="23" s="1"/>
  <c r="A361" i="23" s="1"/>
  <c r="A362" i="23" s="1"/>
  <c r="A363" i="23" s="1"/>
  <c r="A364" i="23" s="1"/>
  <c r="A365" i="23" s="1"/>
  <c r="A366" i="23" s="1"/>
  <c r="A367" i="23" s="1"/>
  <c r="A368" i="23" s="1"/>
  <c r="C153" i="14" l="1"/>
  <c r="C152" i="14"/>
  <c r="C151" i="14"/>
  <c r="C150" i="14"/>
  <c r="C149" i="14"/>
  <c r="C148" i="14"/>
  <c r="C147" i="14"/>
  <c r="C146" i="14"/>
  <c r="C145" i="14"/>
  <c r="C144" i="14"/>
  <c r="C143" i="14"/>
  <c r="C142" i="14"/>
  <c r="C141" i="14"/>
  <c r="C140" i="14"/>
  <c r="C139" i="14"/>
  <c r="C138" i="14"/>
  <c r="C137" i="14"/>
  <c r="C78" i="14"/>
  <c r="C77" i="14"/>
  <c r="C76" i="14"/>
  <c r="C75" i="14"/>
  <c r="C74" i="14"/>
  <c r="C73" i="14"/>
  <c r="C136" i="14"/>
  <c r="C135" i="14"/>
  <c r="C134" i="14"/>
  <c r="C133" i="14"/>
  <c r="C132" i="14"/>
  <c r="C131" i="14"/>
  <c r="C130" i="14"/>
  <c r="C129" i="14"/>
  <c r="C128" i="14"/>
  <c r="C127" i="14"/>
  <c r="C126" i="14"/>
  <c r="C125" i="14"/>
  <c r="C124" i="14"/>
  <c r="C123" i="14"/>
  <c r="C122" i="14"/>
  <c r="C121" i="14"/>
  <c r="C120" i="14"/>
  <c r="C119" i="14"/>
  <c r="C118" i="14"/>
  <c r="C117" i="14"/>
  <c r="C116" i="14"/>
  <c r="C115" i="14"/>
  <c r="C114" i="14"/>
  <c r="C113" i="14"/>
  <c r="C112" i="14"/>
  <c r="C111" i="14"/>
  <c r="C110" i="14"/>
  <c r="C109" i="14"/>
  <c r="C108" i="14"/>
  <c r="C107" i="14"/>
  <c r="C106" i="14"/>
  <c r="C105" i="14"/>
  <c r="C104" i="14"/>
  <c r="C103" i="14"/>
  <c r="C102" i="14"/>
  <c r="C101" i="14"/>
  <c r="C100" i="14"/>
  <c r="C99" i="14"/>
  <c r="C98" i="14"/>
  <c r="C97" i="14"/>
  <c r="C96" i="14"/>
  <c r="C95" i="14"/>
  <c r="C94" i="14"/>
  <c r="C93" i="14"/>
  <c r="C92" i="14"/>
  <c r="C91" i="14"/>
  <c r="C90" i="14"/>
  <c r="C89" i="14"/>
  <c r="C88" i="14"/>
  <c r="C87" i="14"/>
  <c r="C86" i="14"/>
  <c r="C85" i="14"/>
  <c r="C84" i="14"/>
  <c r="C83" i="14"/>
  <c r="C82" i="14"/>
  <c r="C81" i="14"/>
  <c r="C80" i="14"/>
  <c r="C79" i="14"/>
  <c r="C72" i="14"/>
  <c r="C39" i="27" l="1"/>
  <c r="C38" i="27"/>
  <c r="C37" i="27"/>
  <c r="C36" i="27"/>
  <c r="C35" i="27"/>
  <c r="C34" i="27"/>
  <c r="C33" i="27"/>
  <c r="C32" i="27"/>
  <c r="C31" i="27"/>
  <c r="C30" i="27"/>
  <c r="C29" i="27"/>
  <c r="C28" i="27"/>
  <c r="C27" i="27"/>
  <c r="C26" i="27"/>
  <c r="C25" i="27"/>
  <c r="C24" i="27"/>
  <c r="C23" i="27"/>
  <c r="C22" i="27"/>
  <c r="C21" i="27"/>
  <c r="C20" i="27"/>
  <c r="C19" i="27"/>
  <c r="C18" i="27"/>
  <c r="C17" i="27"/>
  <c r="C16" i="27"/>
  <c r="C15" i="27"/>
  <c r="C14" i="27"/>
  <c r="C13" i="27"/>
  <c r="C12" i="27"/>
  <c r="C11" i="27"/>
  <c r="C10" i="27"/>
  <c r="C9" i="27"/>
  <c r="C8" i="27"/>
  <c r="C7" i="27"/>
  <c r="C6" i="27"/>
  <c r="C5" i="27"/>
  <c r="C4" i="27"/>
  <c r="C3" i="27"/>
  <c r="M73" i="18" l="1"/>
  <c r="L73" i="18"/>
  <c r="K73" i="18"/>
  <c r="J73" i="18"/>
  <c r="I73" i="18"/>
  <c r="H73" i="18"/>
  <c r="G73" i="18"/>
  <c r="F73" i="18"/>
  <c r="E73" i="18"/>
  <c r="D73" i="18"/>
  <c r="C73" i="18"/>
  <c r="B73" i="18"/>
  <c r="M72" i="18"/>
  <c r="L72" i="18"/>
  <c r="K72" i="18"/>
  <c r="J72" i="18"/>
  <c r="I72" i="18"/>
  <c r="H72" i="18"/>
  <c r="G72" i="18"/>
  <c r="F72" i="18"/>
  <c r="E72" i="18"/>
  <c r="D72" i="18"/>
  <c r="C72" i="18"/>
  <c r="M71" i="18"/>
  <c r="L71" i="18"/>
  <c r="K71" i="18"/>
  <c r="J71" i="18"/>
  <c r="I71" i="18"/>
  <c r="H71" i="18"/>
  <c r="G71" i="18"/>
  <c r="F71" i="18"/>
  <c r="E71" i="18"/>
  <c r="D71" i="18"/>
  <c r="C71" i="18"/>
  <c r="M70" i="18"/>
  <c r="L70" i="18"/>
  <c r="K70" i="18"/>
  <c r="J70" i="18"/>
  <c r="I70" i="18"/>
  <c r="H70" i="18"/>
  <c r="G70" i="18"/>
  <c r="F70" i="18"/>
  <c r="E70" i="18"/>
  <c r="D70" i="18"/>
  <c r="C70" i="18"/>
  <c r="M69" i="18"/>
  <c r="L69" i="18"/>
  <c r="K69" i="18"/>
  <c r="J69" i="18"/>
  <c r="I69" i="18"/>
  <c r="H69" i="18"/>
  <c r="G69" i="18"/>
  <c r="F69" i="18"/>
  <c r="E69" i="18"/>
  <c r="D69" i="18"/>
  <c r="C69" i="18"/>
  <c r="M67" i="18"/>
  <c r="L67" i="18"/>
  <c r="K67" i="18"/>
  <c r="J67" i="18"/>
  <c r="I67" i="18"/>
  <c r="H67" i="18"/>
  <c r="G67" i="18"/>
  <c r="F67" i="18"/>
  <c r="E67" i="18"/>
  <c r="D67" i="18"/>
  <c r="C67" i="18"/>
  <c r="M66" i="18"/>
  <c r="L66" i="18"/>
  <c r="K66" i="18"/>
  <c r="J66" i="18"/>
  <c r="I66" i="18"/>
  <c r="H66" i="18"/>
  <c r="G66" i="18"/>
  <c r="F66" i="18"/>
  <c r="E66" i="18"/>
  <c r="D66" i="18"/>
  <c r="C66" i="18"/>
  <c r="N50" i="18"/>
  <c r="N49" i="18"/>
  <c r="N48" i="18"/>
  <c r="N47" i="18"/>
  <c r="N46" i="18"/>
  <c r="N45" i="18"/>
  <c r="N44" i="18"/>
  <c r="N43" i="18"/>
  <c r="N42" i="18"/>
  <c r="N41" i="18"/>
  <c r="N73" i="18" l="1"/>
  <c r="C77" i="18"/>
  <c r="D77" i="18" s="1"/>
  <c r="E77" i="18" s="1"/>
  <c r="F77" i="18" s="1"/>
  <c r="C68" i="18"/>
  <c r="K68" i="18"/>
  <c r="N70" i="18"/>
  <c r="N67" i="18"/>
  <c r="D68" i="18"/>
  <c r="L68" i="18"/>
  <c r="J68" i="18"/>
  <c r="H68" i="18"/>
  <c r="I68" i="18"/>
  <c r="E68" i="18"/>
  <c r="M68" i="18"/>
  <c r="G68" i="18"/>
  <c r="F68" i="18"/>
  <c r="N72" i="18"/>
  <c r="N71" i="18"/>
  <c r="N69" i="18"/>
  <c r="N66" i="18"/>
  <c r="O58" i="18" l="1"/>
  <c r="O59" i="18"/>
  <c r="O56" i="18"/>
  <c r="O57" i="18"/>
  <c r="G77" i="18"/>
  <c r="O54" i="18"/>
  <c r="O55" i="18"/>
  <c r="O53" i="18"/>
  <c r="O46" i="18"/>
  <c r="O42" i="18"/>
  <c r="O49" i="18"/>
  <c r="O48" i="18"/>
  <c r="O51" i="18"/>
  <c r="O43" i="18"/>
  <c r="O41" i="18"/>
  <c r="O45" i="18"/>
  <c r="O52" i="18"/>
  <c r="O47" i="18"/>
  <c r="O44" i="18"/>
  <c r="O50" i="18"/>
  <c r="N68" i="18"/>
  <c r="N135" i="22"/>
  <c r="N71" i="22"/>
  <c r="N7" i="22"/>
  <c r="H77" i="18" l="1"/>
  <c r="I77" i="18" s="1"/>
  <c r="J77" i="18" s="1"/>
  <c r="K77" i="18" s="1"/>
  <c r="L77" i="18" s="1"/>
  <c r="M77" i="18" s="1"/>
  <c r="N7" i="19"/>
  <c r="N7" i="20" l="1"/>
  <c r="N7" i="21"/>
  <c r="N71" i="21"/>
  <c r="M95" i="20"/>
  <c r="L95" i="20"/>
  <c r="K95" i="20"/>
  <c r="J95" i="20"/>
  <c r="I95" i="20"/>
  <c r="H95" i="20"/>
  <c r="G95" i="20"/>
  <c r="F95" i="20"/>
  <c r="E95" i="20"/>
  <c r="D95" i="20"/>
  <c r="C95" i="20"/>
  <c r="B95" i="20"/>
  <c r="M94" i="20"/>
  <c r="L94" i="20"/>
  <c r="K94" i="20"/>
  <c r="J94" i="20"/>
  <c r="I94" i="20"/>
  <c r="H94" i="20"/>
  <c r="G94" i="20"/>
  <c r="F94" i="20"/>
  <c r="E94" i="20"/>
  <c r="D94" i="20"/>
  <c r="C94" i="20"/>
  <c r="B94" i="20"/>
  <c r="M93" i="20"/>
  <c r="L93" i="20"/>
  <c r="K93" i="20"/>
  <c r="J93" i="20"/>
  <c r="I93" i="20"/>
  <c r="H93" i="20"/>
  <c r="G93" i="20"/>
  <c r="F93" i="20"/>
  <c r="E93" i="20"/>
  <c r="D93" i="20"/>
  <c r="C93" i="20"/>
  <c r="B93" i="20"/>
  <c r="M92" i="20"/>
  <c r="L92" i="20"/>
  <c r="K92" i="20"/>
  <c r="J92" i="20"/>
  <c r="I92" i="20"/>
  <c r="H92" i="20"/>
  <c r="G92" i="20"/>
  <c r="F92" i="20"/>
  <c r="E92" i="20"/>
  <c r="D92" i="20"/>
  <c r="C92" i="20"/>
  <c r="B92" i="20"/>
  <c r="M91" i="20"/>
  <c r="L91" i="20"/>
  <c r="K91" i="20"/>
  <c r="J91" i="20"/>
  <c r="I91" i="20"/>
  <c r="H91" i="20"/>
  <c r="G91" i="20"/>
  <c r="F91" i="20"/>
  <c r="E91" i="20"/>
  <c r="D91" i="20"/>
  <c r="C91" i="20"/>
  <c r="B91" i="20"/>
  <c r="M89" i="20"/>
  <c r="L89" i="20"/>
  <c r="K89" i="20"/>
  <c r="J89" i="20"/>
  <c r="I89" i="20"/>
  <c r="H89" i="20"/>
  <c r="G89" i="20"/>
  <c r="F89" i="20"/>
  <c r="E89" i="20"/>
  <c r="D89" i="20"/>
  <c r="C89" i="20"/>
  <c r="B89" i="20"/>
  <c r="M88" i="20"/>
  <c r="L88" i="20"/>
  <c r="K88" i="20"/>
  <c r="J88" i="20"/>
  <c r="I88" i="20"/>
  <c r="H88" i="20"/>
  <c r="G88" i="20"/>
  <c r="F88" i="20"/>
  <c r="E88" i="20"/>
  <c r="D88" i="20"/>
  <c r="C88" i="20"/>
  <c r="B88" i="20"/>
  <c r="N72" i="20"/>
  <c r="N71" i="20"/>
  <c r="N70" i="20"/>
  <c r="N69" i="20"/>
  <c r="N68" i="20"/>
  <c r="I90" i="20" l="1"/>
  <c r="M90" i="20"/>
  <c r="N95" i="20"/>
  <c r="E90" i="20"/>
  <c r="J90" i="20"/>
  <c r="F90" i="20"/>
  <c r="H90" i="20"/>
  <c r="B90" i="20"/>
  <c r="G90" i="20"/>
  <c r="D90" i="20"/>
  <c r="L90" i="20"/>
  <c r="K90" i="20"/>
  <c r="C90" i="20"/>
  <c r="N92" i="20"/>
  <c r="N88" i="20"/>
  <c r="N93" i="20"/>
  <c r="N89" i="20"/>
  <c r="N94" i="20"/>
  <c r="N91" i="20"/>
  <c r="N90" i="20" l="1"/>
  <c r="N7" i="18" l="1"/>
  <c r="B23" i="22"/>
  <c r="B24" i="22"/>
  <c r="B25" i="22" s="1"/>
  <c r="B26" i="22"/>
  <c r="B27" i="22"/>
  <c r="M62" i="20" l="1"/>
  <c r="L62" i="20"/>
  <c r="K62" i="20"/>
  <c r="J62" i="20"/>
  <c r="I62" i="20"/>
  <c r="H62" i="20"/>
  <c r="G62" i="20"/>
  <c r="F62" i="20"/>
  <c r="E62" i="20"/>
  <c r="D62" i="20"/>
  <c r="C62" i="20"/>
  <c r="B62" i="20"/>
  <c r="M61" i="20"/>
  <c r="L61" i="20"/>
  <c r="K61" i="20"/>
  <c r="J61" i="20"/>
  <c r="I61" i="20"/>
  <c r="H61" i="20"/>
  <c r="G61" i="20"/>
  <c r="F61" i="20"/>
  <c r="E61" i="20"/>
  <c r="D61" i="20"/>
  <c r="C61" i="20"/>
  <c r="B61" i="20"/>
  <c r="M60" i="20"/>
  <c r="L60" i="20"/>
  <c r="K60" i="20"/>
  <c r="J60" i="20"/>
  <c r="I60" i="20"/>
  <c r="H60" i="20"/>
  <c r="G60" i="20"/>
  <c r="F60" i="20"/>
  <c r="E60" i="20"/>
  <c r="D60" i="20"/>
  <c r="C60" i="20"/>
  <c r="B60" i="20"/>
  <c r="M59" i="20"/>
  <c r="L59" i="20"/>
  <c r="K59" i="20"/>
  <c r="J59" i="20"/>
  <c r="I59" i="20"/>
  <c r="H59" i="20"/>
  <c r="G59" i="20"/>
  <c r="F59" i="20"/>
  <c r="E59" i="20"/>
  <c r="D59" i="20"/>
  <c r="C59" i="20"/>
  <c r="B59" i="20"/>
  <c r="M58" i="20"/>
  <c r="L58" i="20"/>
  <c r="K58" i="20"/>
  <c r="J58" i="20"/>
  <c r="I58" i="20"/>
  <c r="H58" i="20"/>
  <c r="G58" i="20"/>
  <c r="F58" i="20"/>
  <c r="E58" i="20"/>
  <c r="D58" i="20"/>
  <c r="C58" i="20"/>
  <c r="B58" i="20"/>
  <c r="M56" i="20"/>
  <c r="L56" i="20"/>
  <c r="K56" i="20"/>
  <c r="J56" i="20"/>
  <c r="I56" i="20"/>
  <c r="H56" i="20"/>
  <c r="G56" i="20"/>
  <c r="F56" i="20"/>
  <c r="E56" i="20"/>
  <c r="D56" i="20"/>
  <c r="C56" i="20"/>
  <c r="B56" i="20"/>
  <c r="M55" i="20"/>
  <c r="L55" i="20"/>
  <c r="K55" i="20"/>
  <c r="J55" i="20"/>
  <c r="I55" i="20"/>
  <c r="H55" i="20"/>
  <c r="G55" i="20"/>
  <c r="F55" i="20"/>
  <c r="E55" i="20"/>
  <c r="D55" i="20"/>
  <c r="C55" i="20"/>
  <c r="B55" i="20"/>
  <c r="B57" i="20" l="1"/>
  <c r="C57" i="20"/>
  <c r="H57" i="20"/>
  <c r="I57" i="20"/>
  <c r="D57" i="20"/>
  <c r="L57" i="20"/>
  <c r="E57" i="20"/>
  <c r="F57" i="20"/>
  <c r="K57" i="20"/>
  <c r="G57" i="20"/>
  <c r="M57" i="20"/>
  <c r="J57" i="20"/>
  <c r="M158" i="22" l="1"/>
  <c r="L158" i="22"/>
  <c r="K158" i="22"/>
  <c r="J158" i="22"/>
  <c r="I158" i="22"/>
  <c r="H158" i="22"/>
  <c r="G158" i="22"/>
  <c r="F158" i="22"/>
  <c r="E158" i="22"/>
  <c r="D158" i="22"/>
  <c r="C158" i="22"/>
  <c r="B158" i="22"/>
  <c r="M157" i="22"/>
  <c r="L157" i="22"/>
  <c r="K157" i="22"/>
  <c r="J157" i="22"/>
  <c r="I157" i="22"/>
  <c r="H157" i="22"/>
  <c r="G157" i="22"/>
  <c r="F157" i="22"/>
  <c r="E157" i="22"/>
  <c r="D157" i="22"/>
  <c r="C157" i="22"/>
  <c r="B157" i="22"/>
  <c r="M156" i="22"/>
  <c r="L156" i="22"/>
  <c r="K156" i="22"/>
  <c r="J156" i="22"/>
  <c r="I156" i="22"/>
  <c r="H156" i="22"/>
  <c r="G156" i="22"/>
  <c r="F156" i="22"/>
  <c r="E156" i="22"/>
  <c r="D156" i="22"/>
  <c r="C156" i="22"/>
  <c r="B156" i="22"/>
  <c r="M155" i="22"/>
  <c r="L155" i="22"/>
  <c r="K155" i="22"/>
  <c r="J155" i="22"/>
  <c r="I155" i="22"/>
  <c r="H155" i="22"/>
  <c r="G155" i="22"/>
  <c r="F155" i="22"/>
  <c r="E155" i="22"/>
  <c r="D155" i="22"/>
  <c r="C155" i="22"/>
  <c r="B155" i="22"/>
  <c r="M154" i="22"/>
  <c r="L154" i="22"/>
  <c r="K154" i="22"/>
  <c r="J154" i="22"/>
  <c r="I154" i="22"/>
  <c r="H154" i="22"/>
  <c r="G154" i="22"/>
  <c r="F154" i="22"/>
  <c r="E154" i="22"/>
  <c r="D154" i="22"/>
  <c r="C154" i="22"/>
  <c r="B154" i="22"/>
  <c r="M152" i="22"/>
  <c r="L152" i="22"/>
  <c r="K152" i="22"/>
  <c r="J152" i="22"/>
  <c r="I152" i="22"/>
  <c r="H152" i="22"/>
  <c r="G152" i="22"/>
  <c r="F152" i="22"/>
  <c r="E152" i="22"/>
  <c r="D152" i="22"/>
  <c r="C152" i="22"/>
  <c r="B152" i="22"/>
  <c r="M151" i="22"/>
  <c r="L151" i="22"/>
  <c r="K151" i="22"/>
  <c r="J151" i="22"/>
  <c r="I151" i="22"/>
  <c r="H151" i="22"/>
  <c r="G151" i="22"/>
  <c r="F151" i="22"/>
  <c r="E151" i="22"/>
  <c r="D151" i="22"/>
  <c r="C151" i="22"/>
  <c r="B151" i="22"/>
  <c r="M126" i="22"/>
  <c r="L126" i="22"/>
  <c r="K126" i="22"/>
  <c r="J126" i="22"/>
  <c r="I126" i="22"/>
  <c r="H126" i="22"/>
  <c r="G126" i="22"/>
  <c r="F126" i="22"/>
  <c r="E126" i="22"/>
  <c r="D126" i="22"/>
  <c r="C126" i="22"/>
  <c r="B126" i="22"/>
  <c r="M125" i="22"/>
  <c r="L125" i="22"/>
  <c r="K125" i="22"/>
  <c r="J125" i="22"/>
  <c r="I125" i="22"/>
  <c r="H125" i="22"/>
  <c r="G125" i="22"/>
  <c r="F125" i="22"/>
  <c r="E125" i="22"/>
  <c r="D125" i="22"/>
  <c r="C125" i="22"/>
  <c r="B125" i="22"/>
  <c r="M124" i="22"/>
  <c r="L124" i="22"/>
  <c r="K124" i="22"/>
  <c r="J124" i="22"/>
  <c r="I124" i="22"/>
  <c r="H124" i="22"/>
  <c r="G124" i="22"/>
  <c r="F124" i="22"/>
  <c r="E124" i="22"/>
  <c r="D124" i="22"/>
  <c r="C124" i="22"/>
  <c r="B124" i="22"/>
  <c r="M123" i="22"/>
  <c r="L123" i="22"/>
  <c r="K123" i="22"/>
  <c r="J123" i="22"/>
  <c r="I123" i="22"/>
  <c r="H123" i="22"/>
  <c r="G123" i="22"/>
  <c r="F123" i="22"/>
  <c r="E123" i="22"/>
  <c r="D123" i="22"/>
  <c r="C123" i="22"/>
  <c r="B123" i="22"/>
  <c r="M122" i="22"/>
  <c r="L122" i="22"/>
  <c r="K122" i="22"/>
  <c r="J122" i="22"/>
  <c r="I122" i="22"/>
  <c r="H122" i="22"/>
  <c r="G122" i="22"/>
  <c r="F122" i="22"/>
  <c r="E122" i="22"/>
  <c r="D122" i="22"/>
  <c r="C122" i="22"/>
  <c r="B122" i="22"/>
  <c r="M120" i="22"/>
  <c r="L120" i="22"/>
  <c r="K120" i="22"/>
  <c r="J120" i="22"/>
  <c r="I120" i="22"/>
  <c r="H120" i="22"/>
  <c r="G120" i="22"/>
  <c r="F120" i="22"/>
  <c r="E120" i="22"/>
  <c r="D120" i="22"/>
  <c r="C120" i="22"/>
  <c r="B120" i="22"/>
  <c r="M119" i="22"/>
  <c r="L119" i="22"/>
  <c r="K119" i="22"/>
  <c r="J119" i="22"/>
  <c r="I119" i="22"/>
  <c r="H119" i="22"/>
  <c r="G119" i="22"/>
  <c r="F119" i="22"/>
  <c r="E119" i="22"/>
  <c r="D119" i="22"/>
  <c r="C119" i="22"/>
  <c r="B119" i="22"/>
  <c r="M94" i="22"/>
  <c r="L94" i="22"/>
  <c r="K94" i="22"/>
  <c r="J94" i="22"/>
  <c r="I94" i="22"/>
  <c r="H94" i="22"/>
  <c r="G94" i="22"/>
  <c r="F94" i="22"/>
  <c r="E94" i="22"/>
  <c r="D94" i="22"/>
  <c r="C94" i="22"/>
  <c r="B94" i="22"/>
  <c r="M93" i="22"/>
  <c r="L93" i="22"/>
  <c r="K93" i="22"/>
  <c r="J93" i="22"/>
  <c r="I93" i="22"/>
  <c r="H93" i="22"/>
  <c r="G93" i="22"/>
  <c r="F93" i="22"/>
  <c r="E93" i="22"/>
  <c r="D93" i="22"/>
  <c r="C93" i="22"/>
  <c r="B93" i="22"/>
  <c r="M92" i="22"/>
  <c r="L92" i="22"/>
  <c r="K92" i="22"/>
  <c r="J92" i="22"/>
  <c r="I92" i="22"/>
  <c r="H92" i="22"/>
  <c r="G92" i="22"/>
  <c r="F92" i="22"/>
  <c r="E92" i="22"/>
  <c r="D92" i="22"/>
  <c r="C92" i="22"/>
  <c r="B92" i="22"/>
  <c r="M91" i="22"/>
  <c r="L91" i="22"/>
  <c r="K91" i="22"/>
  <c r="J91" i="22"/>
  <c r="I91" i="22"/>
  <c r="H91" i="22"/>
  <c r="G91" i="22"/>
  <c r="F91" i="22"/>
  <c r="E91" i="22"/>
  <c r="D91" i="22"/>
  <c r="C91" i="22"/>
  <c r="B91" i="22"/>
  <c r="M90" i="22"/>
  <c r="L90" i="22"/>
  <c r="K90" i="22"/>
  <c r="J90" i="22"/>
  <c r="I90" i="22"/>
  <c r="H90" i="22"/>
  <c r="G90" i="22"/>
  <c r="F90" i="22"/>
  <c r="E90" i="22"/>
  <c r="D90" i="22"/>
  <c r="C90" i="22"/>
  <c r="B90" i="22"/>
  <c r="M88" i="22"/>
  <c r="L88" i="22"/>
  <c r="K88" i="22"/>
  <c r="J88" i="22"/>
  <c r="I88" i="22"/>
  <c r="H88" i="22"/>
  <c r="G88" i="22"/>
  <c r="F88" i="22"/>
  <c r="E88" i="22"/>
  <c r="D88" i="22"/>
  <c r="C88" i="22"/>
  <c r="B88" i="22"/>
  <c r="M87" i="22"/>
  <c r="L87" i="22"/>
  <c r="K87" i="22"/>
  <c r="J87" i="22"/>
  <c r="I87" i="22"/>
  <c r="H87" i="22"/>
  <c r="G87" i="22"/>
  <c r="F87" i="22"/>
  <c r="E87" i="22"/>
  <c r="D87" i="22"/>
  <c r="C87" i="22"/>
  <c r="B87" i="22"/>
  <c r="M62" i="22"/>
  <c r="L62" i="22"/>
  <c r="K62" i="22"/>
  <c r="J62" i="22"/>
  <c r="I62" i="22"/>
  <c r="H62" i="22"/>
  <c r="G62" i="22"/>
  <c r="F62" i="22"/>
  <c r="E62" i="22"/>
  <c r="D62" i="22"/>
  <c r="C62" i="22"/>
  <c r="B62" i="22"/>
  <c r="M61" i="22"/>
  <c r="L61" i="22"/>
  <c r="K61" i="22"/>
  <c r="J61" i="22"/>
  <c r="I61" i="22"/>
  <c r="H61" i="22"/>
  <c r="G61" i="22"/>
  <c r="F61" i="22"/>
  <c r="E61" i="22"/>
  <c r="D61" i="22"/>
  <c r="C61" i="22"/>
  <c r="B61" i="22"/>
  <c r="M60" i="22"/>
  <c r="L60" i="22"/>
  <c r="K60" i="22"/>
  <c r="J60" i="22"/>
  <c r="I60" i="22"/>
  <c r="H60" i="22"/>
  <c r="G60" i="22"/>
  <c r="F60" i="22"/>
  <c r="E60" i="22"/>
  <c r="D60" i="22"/>
  <c r="C60" i="22"/>
  <c r="B60" i="22"/>
  <c r="M59" i="22"/>
  <c r="L59" i="22"/>
  <c r="K59" i="22"/>
  <c r="J59" i="22"/>
  <c r="I59" i="22"/>
  <c r="H59" i="22"/>
  <c r="G59" i="22"/>
  <c r="F59" i="22"/>
  <c r="E59" i="22"/>
  <c r="D59" i="22"/>
  <c r="C59" i="22"/>
  <c r="B59" i="22"/>
  <c r="M58" i="22"/>
  <c r="L58" i="22"/>
  <c r="K58" i="22"/>
  <c r="J58" i="22"/>
  <c r="I58" i="22"/>
  <c r="H58" i="22"/>
  <c r="G58" i="22"/>
  <c r="F58" i="22"/>
  <c r="E58" i="22"/>
  <c r="D58" i="22"/>
  <c r="C58" i="22"/>
  <c r="B58" i="22"/>
  <c r="M56" i="22"/>
  <c r="L56" i="22"/>
  <c r="K56" i="22"/>
  <c r="J56" i="22"/>
  <c r="I56" i="22"/>
  <c r="H56" i="22"/>
  <c r="G56" i="22"/>
  <c r="F56" i="22"/>
  <c r="E56" i="22"/>
  <c r="D56" i="22"/>
  <c r="C56" i="22"/>
  <c r="B56" i="22"/>
  <c r="M55" i="22"/>
  <c r="L55" i="22"/>
  <c r="K55" i="22"/>
  <c r="J55" i="22"/>
  <c r="I55" i="22"/>
  <c r="H55" i="22"/>
  <c r="G55" i="22"/>
  <c r="F55" i="22"/>
  <c r="E55" i="22"/>
  <c r="D55" i="22"/>
  <c r="C55" i="22"/>
  <c r="B55" i="22"/>
  <c r="M30" i="22"/>
  <c r="L30" i="22"/>
  <c r="K30" i="22"/>
  <c r="J30" i="22"/>
  <c r="I30" i="22"/>
  <c r="H30" i="22"/>
  <c r="G30" i="22"/>
  <c r="F30" i="22"/>
  <c r="E30" i="22"/>
  <c r="D30" i="22"/>
  <c r="C30" i="22"/>
  <c r="M29" i="22"/>
  <c r="L29" i="22"/>
  <c r="K29" i="22"/>
  <c r="J29" i="22"/>
  <c r="I29" i="22"/>
  <c r="H29" i="22"/>
  <c r="G29" i="22"/>
  <c r="F29" i="22"/>
  <c r="E29" i="22"/>
  <c r="D29" i="22"/>
  <c r="C29" i="22"/>
  <c r="M28" i="22"/>
  <c r="L28" i="22"/>
  <c r="K28" i="22"/>
  <c r="J28" i="22"/>
  <c r="I28" i="22"/>
  <c r="H28" i="22"/>
  <c r="G28" i="22"/>
  <c r="F28" i="22"/>
  <c r="E28" i="22"/>
  <c r="D28" i="22"/>
  <c r="C28" i="22"/>
  <c r="M27" i="22"/>
  <c r="L27" i="22"/>
  <c r="K27" i="22"/>
  <c r="J27" i="22"/>
  <c r="I27" i="22"/>
  <c r="H27" i="22"/>
  <c r="G27" i="22"/>
  <c r="F27" i="22"/>
  <c r="E27" i="22"/>
  <c r="D27" i="22"/>
  <c r="C27" i="22"/>
  <c r="M26" i="22"/>
  <c r="L26" i="22"/>
  <c r="K26" i="22"/>
  <c r="J26" i="22"/>
  <c r="I26" i="22"/>
  <c r="H26" i="22"/>
  <c r="G26" i="22"/>
  <c r="F26" i="22"/>
  <c r="E26" i="22"/>
  <c r="D26" i="22"/>
  <c r="C26" i="22"/>
  <c r="M24" i="22"/>
  <c r="L24" i="22"/>
  <c r="K24" i="22"/>
  <c r="J24" i="22"/>
  <c r="I24" i="22"/>
  <c r="H24" i="22"/>
  <c r="G24" i="22"/>
  <c r="F24" i="22"/>
  <c r="E24" i="22"/>
  <c r="D24" i="22"/>
  <c r="C24" i="22"/>
  <c r="M23" i="22"/>
  <c r="L23" i="22"/>
  <c r="K23" i="22"/>
  <c r="J23" i="22"/>
  <c r="I23" i="22"/>
  <c r="H23" i="22"/>
  <c r="G23" i="22"/>
  <c r="F23" i="22"/>
  <c r="E23" i="22"/>
  <c r="D23" i="22"/>
  <c r="C23" i="22"/>
  <c r="B30" i="22"/>
  <c r="B29" i="22"/>
  <c r="B28" i="22"/>
  <c r="N6" i="18"/>
  <c r="N5" i="18"/>
  <c r="N4" i="18"/>
  <c r="N3" i="18"/>
  <c r="M94" i="21"/>
  <c r="L94" i="21"/>
  <c r="K94" i="21"/>
  <c r="J94" i="21"/>
  <c r="I94" i="21"/>
  <c r="H94" i="21"/>
  <c r="G94" i="21"/>
  <c r="F94" i="21"/>
  <c r="E94" i="21"/>
  <c r="D94" i="21"/>
  <c r="C94" i="21"/>
  <c r="B94" i="21"/>
  <c r="M93" i="21"/>
  <c r="L93" i="21"/>
  <c r="K93" i="21"/>
  <c r="J93" i="21"/>
  <c r="I93" i="21"/>
  <c r="H93" i="21"/>
  <c r="G93" i="21"/>
  <c r="F93" i="21"/>
  <c r="E93" i="21"/>
  <c r="D93" i="21"/>
  <c r="C93" i="21"/>
  <c r="B93" i="21"/>
  <c r="M92" i="21"/>
  <c r="L92" i="21"/>
  <c r="K92" i="21"/>
  <c r="J92" i="21"/>
  <c r="I92" i="21"/>
  <c r="H92" i="21"/>
  <c r="G92" i="21"/>
  <c r="F92" i="21"/>
  <c r="E92" i="21"/>
  <c r="D92" i="21"/>
  <c r="C92" i="21"/>
  <c r="B92" i="21"/>
  <c r="M91" i="21"/>
  <c r="L91" i="21"/>
  <c r="K91" i="21"/>
  <c r="J91" i="21"/>
  <c r="I91" i="21"/>
  <c r="H91" i="21"/>
  <c r="G91" i="21"/>
  <c r="F91" i="21"/>
  <c r="E91" i="21"/>
  <c r="D91" i="21"/>
  <c r="C91" i="21"/>
  <c r="B91" i="21"/>
  <c r="M90" i="21"/>
  <c r="L90" i="21"/>
  <c r="K90" i="21"/>
  <c r="J90" i="21"/>
  <c r="I90" i="21"/>
  <c r="H90" i="21"/>
  <c r="G90" i="21"/>
  <c r="F90" i="21"/>
  <c r="E90" i="21"/>
  <c r="D90" i="21"/>
  <c r="C90" i="21"/>
  <c r="B90" i="21"/>
  <c r="M88" i="21"/>
  <c r="L88" i="21"/>
  <c r="K88" i="21"/>
  <c r="J88" i="21"/>
  <c r="I88" i="21"/>
  <c r="H88" i="21"/>
  <c r="G88" i="21"/>
  <c r="F88" i="21"/>
  <c r="E88" i="21"/>
  <c r="D88" i="21"/>
  <c r="C88" i="21"/>
  <c r="B88" i="21"/>
  <c r="M87" i="21"/>
  <c r="L87" i="21"/>
  <c r="K87" i="21"/>
  <c r="J87" i="21"/>
  <c r="I87" i="21"/>
  <c r="H87" i="21"/>
  <c r="G87" i="21"/>
  <c r="F87" i="21"/>
  <c r="E87" i="21"/>
  <c r="D87" i="21"/>
  <c r="C87" i="21"/>
  <c r="B87" i="21"/>
  <c r="N70" i="21"/>
  <c r="N69" i="21"/>
  <c r="N68" i="21"/>
  <c r="N67" i="21"/>
  <c r="M62" i="21"/>
  <c r="L62" i="21"/>
  <c r="K62" i="21"/>
  <c r="J62" i="21"/>
  <c r="I62" i="21"/>
  <c r="H62" i="21"/>
  <c r="G62" i="21"/>
  <c r="F62" i="21"/>
  <c r="E62" i="21"/>
  <c r="D62" i="21"/>
  <c r="C62" i="21"/>
  <c r="B62" i="21"/>
  <c r="M61" i="21"/>
  <c r="L61" i="21"/>
  <c r="K61" i="21"/>
  <c r="J61" i="21"/>
  <c r="I61" i="21"/>
  <c r="H61" i="21"/>
  <c r="G61" i="21"/>
  <c r="F61" i="21"/>
  <c r="E61" i="21"/>
  <c r="D61" i="21"/>
  <c r="C61" i="21"/>
  <c r="B61" i="21"/>
  <c r="M60" i="21"/>
  <c r="L60" i="21"/>
  <c r="K60" i="21"/>
  <c r="J60" i="21"/>
  <c r="I60" i="21"/>
  <c r="H60" i="21"/>
  <c r="G60" i="21"/>
  <c r="F60" i="21"/>
  <c r="E60" i="21"/>
  <c r="D60" i="21"/>
  <c r="C60" i="21"/>
  <c r="B60" i="21"/>
  <c r="M59" i="21"/>
  <c r="L59" i="21"/>
  <c r="K59" i="21"/>
  <c r="J59" i="21"/>
  <c r="I59" i="21"/>
  <c r="H59" i="21"/>
  <c r="G59" i="21"/>
  <c r="F59" i="21"/>
  <c r="E59" i="21"/>
  <c r="D59" i="21"/>
  <c r="C59" i="21"/>
  <c r="B59" i="21"/>
  <c r="M58" i="21"/>
  <c r="L58" i="21"/>
  <c r="K58" i="21"/>
  <c r="J58" i="21"/>
  <c r="I58" i="21"/>
  <c r="H58" i="21"/>
  <c r="G58" i="21"/>
  <c r="F58" i="21"/>
  <c r="E58" i="21"/>
  <c r="D58" i="21"/>
  <c r="C58" i="21"/>
  <c r="B58" i="21"/>
  <c r="M56" i="21"/>
  <c r="L56" i="21"/>
  <c r="K56" i="21"/>
  <c r="J56" i="21"/>
  <c r="I56" i="21"/>
  <c r="H56" i="21"/>
  <c r="G56" i="21"/>
  <c r="F56" i="21"/>
  <c r="E56" i="21"/>
  <c r="D56" i="21"/>
  <c r="C56" i="21"/>
  <c r="B56" i="21"/>
  <c r="M55" i="21"/>
  <c r="L55" i="21"/>
  <c r="K55" i="21"/>
  <c r="J55" i="21"/>
  <c r="I55" i="21"/>
  <c r="H55" i="21"/>
  <c r="G55" i="21"/>
  <c r="F55" i="21"/>
  <c r="E55" i="21"/>
  <c r="D55" i="21"/>
  <c r="C55" i="21"/>
  <c r="B55" i="21"/>
  <c r="N134" i="22"/>
  <c r="N133" i="22"/>
  <c r="N132" i="22"/>
  <c r="N131" i="22"/>
  <c r="N70" i="22"/>
  <c r="N69" i="22"/>
  <c r="N68" i="22"/>
  <c r="N67" i="22"/>
  <c r="N26" i="18" l="1"/>
  <c r="N24" i="18"/>
  <c r="N23" i="18"/>
  <c r="N27" i="18"/>
  <c r="N28" i="18"/>
  <c r="I121" i="22"/>
  <c r="K57" i="22"/>
  <c r="B89" i="21"/>
  <c r="H57" i="22"/>
  <c r="F25" i="22"/>
  <c r="J25" i="22"/>
  <c r="L25" i="22"/>
  <c r="M57" i="22"/>
  <c r="M121" i="22"/>
  <c r="J57" i="22"/>
  <c r="D25" i="22"/>
  <c r="E57" i="22"/>
  <c r="E121" i="22"/>
  <c r="B57" i="22"/>
  <c r="F57" i="22"/>
  <c r="C57" i="22"/>
  <c r="G57" i="22"/>
  <c r="H121" i="22"/>
  <c r="D57" i="22"/>
  <c r="B121" i="22"/>
  <c r="J121" i="22"/>
  <c r="L57" i="22"/>
  <c r="C25" i="22"/>
  <c r="K25" i="22"/>
  <c r="G25" i="22"/>
  <c r="I57" i="22"/>
  <c r="K89" i="22"/>
  <c r="C121" i="22"/>
  <c r="K121" i="22"/>
  <c r="F121" i="22"/>
  <c r="H25" i="22"/>
  <c r="D121" i="22"/>
  <c r="L121" i="22"/>
  <c r="G121" i="22"/>
  <c r="E25" i="22"/>
  <c r="M25" i="22"/>
  <c r="I25" i="22"/>
  <c r="I89" i="21"/>
  <c r="N90" i="21"/>
  <c r="D89" i="21"/>
  <c r="F89" i="21"/>
  <c r="J89" i="21"/>
  <c r="L89" i="21"/>
  <c r="H89" i="21"/>
  <c r="N157" i="22"/>
  <c r="G153" i="22"/>
  <c r="N158" i="22"/>
  <c r="N154" i="22"/>
  <c r="I153" i="22"/>
  <c r="M153" i="22"/>
  <c r="H153" i="22"/>
  <c r="E153" i="22"/>
  <c r="B153" i="22"/>
  <c r="J153" i="22"/>
  <c r="F153" i="22"/>
  <c r="C89" i="22"/>
  <c r="N87" i="22"/>
  <c r="N94" i="22"/>
  <c r="N91" i="22"/>
  <c r="N92" i="22"/>
  <c r="N93" i="22"/>
  <c r="N90" i="22"/>
  <c r="N88" i="22"/>
  <c r="B89" i="22"/>
  <c r="J89" i="22"/>
  <c r="E89" i="22"/>
  <c r="M89" i="22"/>
  <c r="F89" i="22"/>
  <c r="D89" i="22"/>
  <c r="L89" i="22"/>
  <c r="G89" i="22"/>
  <c r="H89" i="22"/>
  <c r="I89" i="22"/>
  <c r="H57" i="21"/>
  <c r="K153" i="22"/>
  <c r="L153" i="22"/>
  <c r="N155" i="22"/>
  <c r="N152" i="22"/>
  <c r="C153" i="22"/>
  <c r="N156" i="22"/>
  <c r="D153" i="22"/>
  <c r="N151" i="22"/>
  <c r="B57" i="21"/>
  <c r="J57" i="21"/>
  <c r="F57" i="21"/>
  <c r="G57" i="21"/>
  <c r="C57" i="21"/>
  <c r="K57" i="21"/>
  <c r="N94" i="21"/>
  <c r="L57" i="21"/>
  <c r="I57" i="21"/>
  <c r="E57" i="21"/>
  <c r="M57" i="21"/>
  <c r="E89" i="21"/>
  <c r="M89" i="21"/>
  <c r="N93" i="21"/>
  <c r="D57" i="21"/>
  <c r="N88" i="21"/>
  <c r="C89" i="21"/>
  <c r="K89" i="21"/>
  <c r="G89" i="21"/>
  <c r="N91" i="21"/>
  <c r="N92" i="21"/>
  <c r="N87" i="21"/>
  <c r="N25" i="18" l="1"/>
  <c r="N89" i="21"/>
  <c r="N153" i="22"/>
  <c r="N89" i="22"/>
  <c r="M30" i="21" l="1"/>
  <c r="L30" i="21"/>
  <c r="K30" i="21"/>
  <c r="J30" i="21"/>
  <c r="I30" i="21"/>
  <c r="H30" i="21"/>
  <c r="G30" i="21"/>
  <c r="F30" i="21"/>
  <c r="E30" i="21"/>
  <c r="D30" i="21"/>
  <c r="C30" i="21"/>
  <c r="B30" i="21"/>
  <c r="M29" i="21"/>
  <c r="L29" i="21"/>
  <c r="K29" i="21"/>
  <c r="J29" i="21"/>
  <c r="I29" i="21"/>
  <c r="H29" i="21"/>
  <c r="G29" i="21"/>
  <c r="F29" i="21"/>
  <c r="E29" i="21"/>
  <c r="D29" i="21"/>
  <c r="C29" i="21"/>
  <c r="B29" i="21"/>
  <c r="M28" i="21"/>
  <c r="L28" i="21"/>
  <c r="K28" i="21"/>
  <c r="J28" i="21"/>
  <c r="I28" i="21"/>
  <c r="H28" i="21"/>
  <c r="G28" i="21"/>
  <c r="F28" i="21"/>
  <c r="E28" i="21"/>
  <c r="D28" i="21"/>
  <c r="C28" i="21"/>
  <c r="B28" i="21"/>
  <c r="M27" i="21"/>
  <c r="L27" i="21"/>
  <c r="K27" i="21"/>
  <c r="J27" i="21"/>
  <c r="I27" i="21"/>
  <c r="H27" i="21"/>
  <c r="G27" i="21"/>
  <c r="F27" i="21"/>
  <c r="E27" i="21"/>
  <c r="D27" i="21"/>
  <c r="C27" i="21"/>
  <c r="B27" i="21"/>
  <c r="M26" i="21"/>
  <c r="L26" i="21"/>
  <c r="K26" i="21"/>
  <c r="J26" i="21"/>
  <c r="I26" i="21"/>
  <c r="H26" i="21"/>
  <c r="G26" i="21"/>
  <c r="F26" i="21"/>
  <c r="E26" i="21"/>
  <c r="D26" i="21"/>
  <c r="C26" i="21"/>
  <c r="B26" i="21"/>
  <c r="M24" i="21"/>
  <c r="L24" i="21"/>
  <c r="K24" i="21"/>
  <c r="J24" i="21"/>
  <c r="I24" i="21"/>
  <c r="H24" i="21"/>
  <c r="G24" i="21"/>
  <c r="F24" i="21"/>
  <c r="E24" i="21"/>
  <c r="D24" i="21"/>
  <c r="C24" i="21"/>
  <c r="B24" i="21"/>
  <c r="M23" i="21"/>
  <c r="L23" i="21"/>
  <c r="K23" i="21"/>
  <c r="J23" i="21"/>
  <c r="I23" i="21"/>
  <c r="H23" i="21"/>
  <c r="G23" i="21"/>
  <c r="F23" i="21"/>
  <c r="E23" i="21"/>
  <c r="D23" i="21"/>
  <c r="C23" i="21"/>
  <c r="B23" i="21"/>
  <c r="M30" i="20"/>
  <c r="L30" i="20"/>
  <c r="K30" i="20"/>
  <c r="J30" i="20"/>
  <c r="I30" i="20"/>
  <c r="H30" i="20"/>
  <c r="G30" i="20"/>
  <c r="F30" i="20"/>
  <c r="E30" i="20"/>
  <c r="D30" i="20"/>
  <c r="C30" i="20"/>
  <c r="B30" i="20"/>
  <c r="M29" i="20"/>
  <c r="L29" i="20"/>
  <c r="K29" i="20"/>
  <c r="J29" i="20"/>
  <c r="I29" i="20"/>
  <c r="H29" i="20"/>
  <c r="G29" i="20"/>
  <c r="F29" i="20"/>
  <c r="E29" i="20"/>
  <c r="D29" i="20"/>
  <c r="C29" i="20"/>
  <c r="B29" i="20"/>
  <c r="M28" i="20"/>
  <c r="L28" i="20"/>
  <c r="K28" i="20"/>
  <c r="J28" i="20"/>
  <c r="I28" i="20"/>
  <c r="H28" i="20"/>
  <c r="G28" i="20"/>
  <c r="F28" i="20"/>
  <c r="E28" i="20"/>
  <c r="D28" i="20"/>
  <c r="C28" i="20"/>
  <c r="B28" i="20"/>
  <c r="M27" i="20"/>
  <c r="L27" i="20"/>
  <c r="K27" i="20"/>
  <c r="J27" i="20"/>
  <c r="I27" i="20"/>
  <c r="H27" i="20"/>
  <c r="G27" i="20"/>
  <c r="F27" i="20"/>
  <c r="E27" i="20"/>
  <c r="D27" i="20"/>
  <c r="C27" i="20"/>
  <c r="B27" i="20"/>
  <c r="M26" i="20"/>
  <c r="L26" i="20"/>
  <c r="K26" i="20"/>
  <c r="J26" i="20"/>
  <c r="I26" i="20"/>
  <c r="H26" i="20"/>
  <c r="G26" i="20"/>
  <c r="F26" i="20"/>
  <c r="E26" i="20"/>
  <c r="D26" i="20"/>
  <c r="C26" i="20"/>
  <c r="B26" i="20"/>
  <c r="M24" i="20"/>
  <c r="L24" i="20"/>
  <c r="K24" i="20"/>
  <c r="J24" i="20"/>
  <c r="I24" i="20"/>
  <c r="H24" i="20"/>
  <c r="G24" i="20"/>
  <c r="F24" i="20"/>
  <c r="E24" i="20"/>
  <c r="D24" i="20"/>
  <c r="C24" i="20"/>
  <c r="B24" i="20"/>
  <c r="M23" i="20"/>
  <c r="L23" i="20"/>
  <c r="K23" i="20"/>
  <c r="J23" i="20"/>
  <c r="I23" i="20"/>
  <c r="H23" i="20"/>
  <c r="G23" i="20"/>
  <c r="F23" i="20"/>
  <c r="E23" i="20"/>
  <c r="D23" i="20"/>
  <c r="C23" i="20"/>
  <c r="B23" i="20"/>
  <c r="M30" i="18"/>
  <c r="L30" i="18"/>
  <c r="K30" i="18"/>
  <c r="J30" i="18"/>
  <c r="I30" i="18"/>
  <c r="H30" i="18"/>
  <c r="G30" i="18"/>
  <c r="F30" i="18"/>
  <c r="E30" i="18"/>
  <c r="D30" i="18"/>
  <c r="C30" i="18"/>
  <c r="B30" i="18"/>
  <c r="M29" i="18"/>
  <c r="L29" i="18"/>
  <c r="K29" i="18"/>
  <c r="J29" i="18"/>
  <c r="I29" i="18"/>
  <c r="H29" i="18"/>
  <c r="G29" i="18"/>
  <c r="F29" i="18"/>
  <c r="E29" i="18"/>
  <c r="D29" i="18"/>
  <c r="C29" i="18"/>
  <c r="B29" i="18"/>
  <c r="B33" i="18"/>
  <c r="M30" i="19"/>
  <c r="L30" i="19"/>
  <c r="K30" i="19"/>
  <c r="J30" i="19"/>
  <c r="I30" i="19"/>
  <c r="H30" i="19"/>
  <c r="G30" i="19"/>
  <c r="F30" i="19"/>
  <c r="E30" i="19"/>
  <c r="D30" i="19"/>
  <c r="C30" i="19"/>
  <c r="M29" i="19"/>
  <c r="L29" i="19"/>
  <c r="K29" i="19"/>
  <c r="J29" i="19"/>
  <c r="I29" i="19"/>
  <c r="H29" i="19"/>
  <c r="G29" i="19"/>
  <c r="F29" i="19"/>
  <c r="E29" i="19"/>
  <c r="D29" i="19"/>
  <c r="C29" i="19"/>
  <c r="M28" i="19"/>
  <c r="L28" i="19"/>
  <c r="K28" i="19"/>
  <c r="J28" i="19"/>
  <c r="I28" i="19"/>
  <c r="H28" i="19"/>
  <c r="G28" i="19"/>
  <c r="F28" i="19"/>
  <c r="E28" i="19"/>
  <c r="D28" i="19"/>
  <c r="C28" i="19"/>
  <c r="M27" i="19"/>
  <c r="L27" i="19"/>
  <c r="K27" i="19"/>
  <c r="J27" i="19"/>
  <c r="I27" i="19"/>
  <c r="H27" i="19"/>
  <c r="G27" i="19"/>
  <c r="F27" i="19"/>
  <c r="E27" i="19"/>
  <c r="D27" i="19"/>
  <c r="C27" i="19"/>
  <c r="M26" i="19"/>
  <c r="L26" i="19"/>
  <c r="K26" i="19"/>
  <c r="J26" i="19"/>
  <c r="I26" i="19"/>
  <c r="H26" i="19"/>
  <c r="G26" i="19"/>
  <c r="F26" i="19"/>
  <c r="E26" i="19"/>
  <c r="D26" i="19"/>
  <c r="C26" i="19"/>
  <c r="M24" i="19"/>
  <c r="L24" i="19"/>
  <c r="K24" i="19"/>
  <c r="J24" i="19"/>
  <c r="I24" i="19"/>
  <c r="H24" i="19"/>
  <c r="G24" i="19"/>
  <c r="F24" i="19"/>
  <c r="E24" i="19"/>
  <c r="D24" i="19"/>
  <c r="C24" i="19"/>
  <c r="M23" i="19"/>
  <c r="L23" i="19"/>
  <c r="K23" i="19"/>
  <c r="J23" i="19"/>
  <c r="I23" i="19"/>
  <c r="H23" i="19"/>
  <c r="G23" i="19"/>
  <c r="F23" i="19"/>
  <c r="E23" i="19"/>
  <c r="D23" i="19"/>
  <c r="C23" i="19"/>
  <c r="B30" i="19"/>
  <c r="B29" i="19"/>
  <c r="B28" i="19"/>
  <c r="B27" i="19"/>
  <c r="B26" i="19"/>
  <c r="B24" i="19"/>
  <c r="B23" i="19"/>
  <c r="N6" i="22"/>
  <c r="N5" i="22"/>
  <c r="N4" i="22"/>
  <c r="N3" i="22"/>
  <c r="N6" i="21"/>
  <c r="N5" i="21"/>
  <c r="N4" i="21"/>
  <c r="N3" i="21"/>
  <c r="N6" i="20"/>
  <c r="N5" i="20"/>
  <c r="N4" i="20"/>
  <c r="N3" i="20"/>
  <c r="N6" i="19"/>
  <c r="N5" i="19"/>
  <c r="N4" i="19"/>
  <c r="N3" i="19"/>
  <c r="J25" i="20" l="1"/>
  <c r="E25" i="20"/>
  <c r="B25" i="20"/>
  <c r="C25" i="20"/>
  <c r="M25" i="20"/>
  <c r="L25" i="20"/>
  <c r="K25" i="20"/>
  <c r="D25" i="20"/>
  <c r="G25" i="20"/>
  <c r="F25" i="20"/>
  <c r="N30" i="20"/>
  <c r="I25" i="20"/>
  <c r="N27" i="20"/>
  <c r="H25" i="20"/>
  <c r="N26" i="20"/>
  <c r="C33" i="18"/>
  <c r="D33" i="18" s="1"/>
  <c r="E33" i="18" s="1"/>
  <c r="F33" i="18" s="1"/>
  <c r="G33" i="18" s="1"/>
  <c r="H33" i="18" s="1"/>
  <c r="I33" i="18" s="1"/>
  <c r="J33" i="18" s="1"/>
  <c r="K33" i="18" s="1"/>
  <c r="L33" i="18" s="1"/>
  <c r="M33" i="18" s="1"/>
  <c r="N33" i="18" s="1"/>
  <c r="N23" i="22"/>
  <c r="N29" i="22"/>
  <c r="N27" i="22"/>
  <c r="N24" i="22"/>
  <c r="N30" i="22"/>
  <c r="N28" i="22"/>
  <c r="N26" i="22"/>
  <c r="N29" i="21"/>
  <c r="N27" i="21"/>
  <c r="N30" i="18"/>
  <c r="M25" i="19"/>
  <c r="N30" i="19"/>
  <c r="H25" i="19"/>
  <c r="I25" i="19"/>
  <c r="G25" i="19"/>
  <c r="F25" i="19"/>
  <c r="E25" i="19"/>
  <c r="N30" i="21"/>
  <c r="N26" i="21"/>
  <c r="F25" i="21"/>
  <c r="B25" i="21"/>
  <c r="J25" i="21"/>
  <c r="C25" i="21"/>
  <c r="K25" i="21"/>
  <c r="G25" i="21"/>
  <c r="D25" i="21"/>
  <c r="L25" i="21"/>
  <c r="H25" i="21"/>
  <c r="N24" i="21"/>
  <c r="E25" i="21"/>
  <c r="M25" i="21"/>
  <c r="I25" i="21"/>
  <c r="J25" i="19"/>
  <c r="K25" i="19"/>
  <c r="D25" i="19"/>
  <c r="L25" i="19"/>
  <c r="C25" i="19"/>
  <c r="N27" i="19"/>
  <c r="N26" i="19"/>
  <c r="B25" i="19"/>
  <c r="N24" i="19"/>
  <c r="N29" i="19"/>
  <c r="N23" i="21"/>
  <c r="N28" i="21"/>
  <c r="N24" i="20"/>
  <c r="N29" i="20"/>
  <c r="N28" i="20"/>
  <c r="N23" i="20"/>
  <c r="N28" i="19"/>
  <c r="N23" i="19"/>
  <c r="N29" i="18"/>
  <c r="N25" i="22" l="1"/>
  <c r="N25" i="21"/>
  <c r="N25" i="19"/>
  <c r="N25" i="2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<sst xmlns="http://schemas.openxmlformats.org/spreadsheetml/2006/main" count="1731" uniqueCount="437">
  <si>
    <t>Month</t>
  </si>
  <si>
    <t>Avg</t>
  </si>
  <si>
    <t>Jan</t>
  </si>
  <si>
    <t>Feb</t>
  </si>
  <si>
    <t>Mar</t>
  </si>
  <si>
    <t>Apr</t>
  </si>
  <si>
    <t>May</t>
  </si>
  <si>
    <t>Aug</t>
  </si>
  <si>
    <t>Sep</t>
  </si>
  <si>
    <t>Oct</t>
  </si>
  <si>
    <t>Nov</t>
  </si>
  <si>
    <t>Dec</t>
  </si>
  <si>
    <t>Hum</t>
  </si>
  <si>
    <t>Temp</t>
  </si>
  <si>
    <t>Wind</t>
  </si>
  <si>
    <t>Year</t>
  </si>
  <si>
    <t>June</t>
  </si>
  <si>
    <t>July</t>
  </si>
  <si>
    <t>mean</t>
  </si>
  <si>
    <t>sd</t>
  </si>
  <si>
    <t>cv</t>
  </si>
  <si>
    <t>min</t>
  </si>
  <si>
    <t>max</t>
  </si>
  <si>
    <t>Q25</t>
  </si>
  <si>
    <t>Q50</t>
  </si>
  <si>
    <t>Q75</t>
  </si>
  <si>
    <t>Average Relative Humidity (%)</t>
  </si>
  <si>
    <t>Sum</t>
  </si>
  <si>
    <t>Wind Speed (monthly average), km/hr</t>
  </si>
  <si>
    <t>Wind Speed (monthly maximum), km/hr</t>
  </si>
  <si>
    <t>Wind Speed (monthly average daily maximum), km/hr</t>
  </si>
  <si>
    <t>Avg Temperature, (°C)</t>
  </si>
  <si>
    <t>Max Temp (monthly maximum), (°C)</t>
  </si>
  <si>
    <t xml:space="preserve">Avg Max Temp (monthly average daily maximum), (°C) </t>
  </si>
  <si>
    <t xml:space="preserve">Min Temp (monthly minimum), (°C) </t>
  </si>
  <si>
    <t xml:space="preserve">Avg Min Temp (monthly average daily minimum), (°C) </t>
  </si>
  <si>
    <t>Cum</t>
  </si>
  <si>
    <t>Rain</t>
  </si>
  <si>
    <t>Sol Rad</t>
  </si>
  <si>
    <t>MJ/m2/day</t>
  </si>
  <si>
    <t>mm</t>
  </si>
  <si>
    <t>%</t>
  </si>
  <si>
    <t>C</t>
  </si>
  <si>
    <t>km/hr</t>
  </si>
  <si>
    <r>
      <t>Monthly Solar Radiation (MJ/m</t>
    </r>
    <r>
      <rPr>
        <b/>
        <vertAlign val="superscript"/>
        <sz val="14"/>
        <color rgb="FFFF0000"/>
        <rFont val="Calibri"/>
        <family val="2"/>
        <scheme val="minor"/>
      </rPr>
      <t>2</t>
    </r>
    <r>
      <rPr>
        <b/>
        <sz val="14"/>
        <color rgb="FFFF0000"/>
        <rFont val="Calibri"/>
        <family val="2"/>
        <scheme val="minor"/>
      </rPr>
      <t>/day)</t>
    </r>
  </si>
  <si>
    <t>Monthly Max. Solar Radiation (W/m2)</t>
  </si>
  <si>
    <t>Monthly Avg. Daily Max. Solar Radiation (W/m2)</t>
  </si>
  <si>
    <t>Avg Max</t>
  </si>
  <si>
    <t>Avg Min</t>
  </si>
  <si>
    <t>AvgMax</t>
  </si>
  <si>
    <t>date</t>
  </si>
  <si>
    <t>ra_sum</t>
  </si>
  <si>
    <t>rh_avg</t>
  </si>
  <si>
    <t>at_avg</t>
  </si>
  <si>
    <t>atmn_min</t>
  </si>
  <si>
    <t>atmx_max</t>
  </si>
  <si>
    <t>ws_avg</t>
  </si>
  <si>
    <t>wsmx_max</t>
  </si>
  <si>
    <t>wdvm_avg</t>
  </si>
  <si>
    <t>sr_avg</t>
  </si>
  <si>
    <t>srmx_max</t>
  </si>
  <si>
    <t>Rel. Hum.</t>
  </si>
  <si>
    <t>Deg</t>
  </si>
  <si>
    <t>Avg VM</t>
  </si>
  <si>
    <t>Summary</t>
  </si>
  <si>
    <t xml:space="preserve">Temperature </t>
  </si>
  <si>
    <t>Electronic data include interval average temperatures (15-min), as well as interval max/min temperatures</t>
  </si>
  <si>
    <t>Max/min temperatures include four different summary statistic for each:</t>
  </si>
  <si>
    <t xml:space="preserve">  the monthly absolute maximum of all in interval average temperatures</t>
  </si>
  <si>
    <t xml:space="preserve">  the monthly average of maximum daily temperatures using interval average temperatures</t>
  </si>
  <si>
    <t xml:space="preserve">  the monthly absolute maximum of all in interval maximum temperatues</t>
  </si>
  <si>
    <t xml:space="preserve">  the monthly average of maximum daily temperatures using interval maximum temperatures</t>
  </si>
  <si>
    <t>Average monthly temperatures are the average of all interval-average measurements during the month</t>
  </si>
  <si>
    <t>Electronic data include interval (15-min), average wind speed and direction, as well as interval max/min wind speed</t>
  </si>
  <si>
    <t>This summary provides:</t>
  </si>
  <si>
    <t xml:space="preserve">  average monthly wind speed (average of all interval-average measurements during the month)</t>
  </si>
  <si>
    <t xml:space="preserve">  average monthly wind direction (circular average of all interval-average measurements during the month)</t>
  </si>
  <si>
    <t>Rainfall</t>
  </si>
  <si>
    <t>Relative Humidity</t>
  </si>
  <si>
    <t>There is a discontinuity in the electronic data for the Clearing beginning in Nov 2007. This coincides with a change in sensor technology.</t>
  </si>
  <si>
    <t>Solar Radiation</t>
  </si>
  <si>
    <t>At times both PAR and Pyranometer solar radiation have been collected. However, due to the difficulties related to keeping PAR sensors properly calibrated these sensors were discontinued.</t>
  </si>
  <si>
    <t>Only Pyranometer data are reported here.</t>
  </si>
  <si>
    <t>Measured by paired, identical sensors. The summary statistics are based on the greater value of the two sensors for any interval</t>
  </si>
  <si>
    <t>ACP Stations</t>
  </si>
  <si>
    <t xml:space="preserve">The Autoridad del Canal de Panamá (ACP) (Panama Canal Authority in English) maintains two nearby stations: 
Albrook Airbase (FAA) and Balboa Heights (HTS). The stations are located at Lat/Long 8.968889°, -79.549444° 
and 8.959444°, -79.554167° respectively. Data were collected hourly. No information is available regarding instrumentation. </t>
  </si>
  <si>
    <t>Air temperature was measured by a Campbell Sci. CS215 temperature/humidity sensors (Viasala HMP 35/45 sensors prior to 2012) located at approximately 3m.</t>
  </si>
  <si>
    <t>Electronic data include interval average humidty (15-min), as well as interval max/min humidty</t>
  </si>
  <si>
    <t xml:space="preserve">Relative Humidity was measured by a Campbell Sci. CS215 temperature/humidity sensors located at approximately 3m (Viasala HMP 35/45 sensors prior to 2012). </t>
  </si>
  <si>
    <t xml:space="preserve">Wind speed and direction was measured by a Model 05103 Young Anemometer located at the very top of the tower (6m). </t>
  </si>
  <si>
    <t>The PCNC occupies a territory of approximately 1 1/2 hectares and offers visitors an open-air museum focusing mainly on marine science and education, conservation and interpretation of marine coastal environments. In addition to the surrounding marine environment, the PCNC also has one of the few remain patches of tropical dry forest in the area</t>
  </si>
  <si>
    <t>The Autoridad del Canal de Panamá (ACP) (Panama Canal Authority in English) maintains two nearby stations: Albrook Airbase (FAA) and Balboa Heights (HTS) – located 6.9 and 6.1km NNW of the PCNC crane, respectively. Both stations record precipitation, while the HTS station also records wind, air temperature, relative humidity and solar radiation. This report summarizes the data from these stations.</t>
  </si>
  <si>
    <t xml:space="preserve">The station consists of a standard 6m triangular tower that was erected in March of 2010. In addition, a manual rain gauge located at the entrance to the PCNC has been in operation since July of 2004. </t>
  </si>
  <si>
    <t>Monthly Rainfall (mm) - Electronic</t>
  </si>
  <si>
    <t>Year.Month</t>
  </si>
  <si>
    <t>Yr.Mon</t>
  </si>
  <si>
    <t>Misc Notes</t>
  </si>
  <si>
    <t>Electronic sensors are currently programmed to sample every 10 seconds and report at the end of every 15-min interval</t>
  </si>
  <si>
    <t>Midnight is recorded as 0 hour</t>
  </si>
  <si>
    <t>Contact Steven Paton (patons@si.edu) if you have any questions or comments about the contents of this file</t>
  </si>
  <si>
    <t>The data in this report have never been formally published.</t>
  </si>
  <si>
    <t xml:space="preserve"> They can be cited as: </t>
  </si>
  <si>
    <t xml:space="preserve">  Meteorological Data - Steven Paton, Physical Monitoring Program, Smithsonian Tropical Research Institute, Pers. Com.</t>
  </si>
  <si>
    <t>Balboa Heights</t>
  </si>
  <si>
    <t>BHT</t>
  </si>
  <si>
    <t>Lat : N</t>
  </si>
  <si>
    <t>08° 57' 33.25"</t>
  </si>
  <si>
    <t>( millimeters)</t>
  </si>
  <si>
    <t>Lon: W</t>
  </si>
  <si>
    <t>79° 33' 14.65"</t>
  </si>
  <si>
    <t>Elev. (ft)</t>
  </si>
  <si>
    <t>Elev.(m)</t>
  </si>
  <si>
    <t>Jun</t>
  </si>
  <si>
    <t>Jul</t>
  </si>
  <si>
    <t>Annual</t>
  </si>
  <si>
    <t/>
  </si>
  <si>
    <t>Balboa FAA</t>
  </si>
  <si>
    <t>FAA</t>
  </si>
  <si>
    <t>08° 58' 56.26"</t>
  </si>
  <si>
    <t>79° 33' 13.02"</t>
  </si>
  <si>
    <t xml:space="preserve">  ACP Data - Meteorology &amp; Hydrology Dept., Panama Canal Authority</t>
  </si>
  <si>
    <t>Max</t>
  </si>
  <si>
    <t>J/m2/s</t>
  </si>
  <si>
    <r>
      <rPr>
        <b/>
        <sz val="10"/>
        <rFont val="Arial"/>
        <family val="2"/>
      </rPr>
      <t>Introduction:</t>
    </r>
    <r>
      <rPr>
        <sz val="10"/>
        <rFont val="Arial"/>
        <family val="2"/>
      </rPr>
      <t xml:space="preserve">
It is the policy of the Smithsonian to make its data as freely and widely available as possible. Our data sets consist of long-term research data with accompanying documentation (metadata). Meteorological, Hydrological and Physical Oceanographic data are available. All potential users of the data found on this website should read our Data Usage Agreement below. Use of our data implies acceptance of all terms described within.
Unless otherwise indicated, data are provided by the Smithsonian Tropical Research Institute’s (STRI’s) Physical Monitoring Program, currently led by Steven Paton.  When other researchers and research programs and/or institutions have contributed data, their contribution will be indicated in the accompanying metadata. We request data users to appropriately acknowledge any use or redistribution of these data sets. 
</t>
    </r>
  </si>
  <si>
    <r>
      <rPr>
        <b/>
        <sz val="10"/>
        <rFont val="Arial"/>
        <family val="2"/>
      </rPr>
      <t>Geographic Coverage:</t>
    </r>
    <r>
      <rPr>
        <sz val="10"/>
        <rFont val="Arial"/>
        <family val="2"/>
      </rPr>
      <t xml:space="preserve">
STRI’s data are available from two primary sources: permanent meteorological, hydrological and oceanographic stations, and portable ocean temperature sensors.
Figure 1a shows the location of the permanent stations. The location of the ocean temperature sensors is shown in Figure 1b.
</t>
    </r>
  </si>
  <si>
    <t>Additional physical oceanographic data are collected at or near the Bocas del Toro Research Station (see Figure 2) by the Bocas del Toro Research Station staff, and as part of the Marine Global Earth Observatories (MarineGEO), directed by the Smithsonian’s Tennenbaum Marine Observatories Network (TMON)</t>
  </si>
  <si>
    <t>Figure 1a STRI Permanent Monitoring Stations</t>
  </si>
  <si>
    <t>Figure 1b Ocean Temperature Sensor Locations</t>
  </si>
  <si>
    <t>The locations where other major data providers collect data, i.e. the Autoridad del Canal de Panamá (ACP) (Panama Canal Authority) and the Empresa de Transmisión Eléctrica S.A. (ETESA) are show in Figures 4 and 5.</t>
  </si>
  <si>
    <t>Data Availability:</t>
  </si>
  <si>
    <t>We wish to make our data as freely available as possible. Our ideal goal is to make as much of our physical monitoring data available within 1 to 2 months of collection. Monthly summary files are updated 3 to 4 times per year. Yearly summaries are, of course, updated once a year.</t>
  </si>
  <si>
    <t>Data from the ACP are updated only once per year. When this occurs depends on the ACP’s ability to make the data publicly available.</t>
  </si>
  <si>
    <t>Figure 4  Location of ACP Monitoring Sites</t>
  </si>
  <si>
    <t>ETESA’s data are also available on their website www.hidromet.com.pa/clima_historicos.php. At present, only a small amount of their data is available on their website. For the most part, ETESA provides only monthly historical averages, however, they do provide daily data from 13 locations. These data are only available from 2009 onwards. The data can be downloaded as text files, but only month-by-month and station-by-station. The same data can be found in a single file on STRI’s physical monitoring website. A small amount of additional data, not currently found on ETESA’s web site can also be found on STRI’s website. ETESA is currently working on a new web-based data solution that will provide access to all of their data.</t>
  </si>
  <si>
    <t>Figure 3 Location of Bocas del Toro Research Station physical oceanographic stations</t>
  </si>
  <si>
    <t>Figure 4 Location of ACP Monitoring Sites</t>
  </si>
  <si>
    <t>While it is STRI’s policy to make all of its institutional physical monitoring data available, and as quickly as possible, a few restrictions may apply:</t>
  </si>
  <si>
    <t>·         The location (GPS coordinates) for some marine sensors is provided with rather coarse resolution in order to protect the sensors from theft or vandalism</t>
  </si>
  <si>
    <t>·         Data may not be released if its quality is currently too low. The same applies if data proofing and QA/QC have not yet been conducted or completed.</t>
  </si>
  <si>
    <t>·         The data include measurements using new techniques that require further research before their value/limitations are understood.</t>
  </si>
  <si>
    <t>Figure 5 Location of ETESA Monitoring Sites</t>
  </si>
  <si>
    <t>·         Legacy data that have significant problems in metadata, measurements or other issues that make the value of the data questionable without significant investment of resources.</t>
  </si>
  <si>
    <t>·         Fully curated data may be available only after a significant delay in order to provide sufficient time for Quality Assurance procedures to be carried out</t>
  </si>
  <si>
    <t>Data Usage Agreement</t>
  </si>
  <si>
    <t>Any STRI Physical Monitoring Program data set and accompanying metadata can be USED for academic, research, recreational, and other professional purposes. Permission to download the data sets is granted to the Data User without a fee, but subject to the following terms:</t>
  </si>
  <si>
    <t>The Data User will:</t>
  </si>
  <si>
    <t>·         If the data have been provided by a cooperating researcher or program, the indicated person (usually the Principle Investigator) should be contacted when any work based on or derived from the data is distributed.</t>
  </si>
  <si>
    <t>·         Notify readers that the work derived from the STRI dataset is a modified version and not the original data and/or documentation distributed by STRI.</t>
  </si>
  <si>
    <t>·         Acknowledge STRI’s support</t>
  </si>
  <si>
    <t>We strongly urge data users to notify the head of STRI’s Physical Monitoring Program, Steven Paton, of any use or publication of these data via the following email address:</t>
  </si>
  <si>
    <t>patons@si.edu</t>
  </si>
  <si>
    <t>By using or copying these data and/or documentation, the Data User agrees to abide by the terms of this agreement. STRI reserves the right to terminate this agreement immediately by written notice upon the Data User's breach of, or non-compliance with, any of its terms. The Data User may be held responsible for data misuse that was caused or encouraged by the Data User's failure to abide by the terms of this agreement.</t>
  </si>
  <si>
    <t xml:space="preserve">Thank you for your cooperation. </t>
  </si>
  <si>
    <t>Disclaimer:</t>
  </si>
  <si>
    <t>STRI shall not be liable for damages resulting from the use or misinterpretation of any data sets found on this website.</t>
  </si>
  <si>
    <t>Citations</t>
  </si>
  <si>
    <t>STRI physical monitoring data sets should be cited as: Data sets provided by the Physical Monitoring Program of the Smithsonian Tropical Research Institute.</t>
  </si>
  <si>
    <t>While substantial efforts are made to ensure the data and documentation are of good quality, STRI makes no claim that these data are 100% free from error or complete. 
STRI MAKES NO REPRESENTATIONS ABOUT THE SUITABILITY OF THIS DATA AND DOCUMENTATION FOR ANY PURPOSE. IT IS PROVIDED "AS IS" WITHOUT EXPRESS OR IMPLIED WARRANTY. THE STRI SHALL NOT BE LIABLE FOR ANY DAMAGES SUFFERED BY THE USERS OF THIS DATA AND DOCUMENTATION.
Furthermore, STRI makes available third party data as a service to potential users. These data have been selected due to their potential importance to users, and the reputation of the providers. These data are provided with very limited metadata and may have been subjected to little or no quality assurance by STRI. Any questions about these data should be directed to the indicated point of contact.</t>
  </si>
  <si>
    <t>Rainfall was collected both by a electronic tipping bucket located at approximately 3m on the tower and a manual gauge located at the entrance to the Nature Center. The tipping buckets generates ‘events’ for every 0.254 mm of rainfall recorded. 
On Apr. 23, 2013 the support arm connecting the gauge to the tower was replaced with a more stable model. This had the effect of greatly reducing the number of false tipping events caused by birds landing and taking off from the arm. As a result, the difference between the tipping bucket and mandual gauge was significantly increased - but not reduced to zero (see Feb 2016, no rain during this period but the tipping bucket registed 13mm).</t>
  </si>
  <si>
    <t>Manual rain gauge data</t>
  </si>
  <si>
    <t>~ 12-14mm of false positive rainfall each month due to birds landing on the tower. Problem exists for unknown period of time before this</t>
  </si>
  <si>
    <t>Monthly Rainfall, (mm) - Prorated Manual</t>
  </si>
  <si>
    <t>Min</t>
  </si>
  <si>
    <t>% of Mean</t>
  </si>
  <si>
    <t>1st N Months</t>
  </si>
  <si>
    <t>Rank</t>
  </si>
  <si>
    <t>Day</t>
  </si>
  <si>
    <t>Rain (mm)</t>
  </si>
  <si>
    <t>Air Temperature</t>
  </si>
  <si>
    <t>Wind Speed</t>
  </si>
  <si>
    <t>Mean Vector</t>
  </si>
  <si>
    <t>Direction</t>
  </si>
  <si>
    <t>Pyranom.</t>
  </si>
  <si>
    <t>deg</t>
  </si>
  <si>
    <t>Km/hr</t>
  </si>
  <si>
    <t>STRI Pier SST</t>
  </si>
  <si>
    <t>ACP Pier SST</t>
  </si>
  <si>
    <t>SST</t>
  </si>
  <si>
    <t>pH</t>
  </si>
  <si>
    <t>Salinity</t>
  </si>
  <si>
    <t>STRI Pier</t>
  </si>
  <si>
    <t>ACP Pier</t>
  </si>
  <si>
    <t>Seawater Tanks SST</t>
  </si>
  <si>
    <t>STRI Pier pH</t>
  </si>
  <si>
    <t>ACP Pier pH</t>
  </si>
  <si>
    <t>STRI Pier Salinity</t>
  </si>
  <si>
    <t>ACP Pier Salinity</t>
  </si>
  <si>
    <t>STRI Tanks</t>
  </si>
  <si>
    <t>Seawater Tanks  pH</t>
  </si>
  <si>
    <t>Seawater Tanks Salinity</t>
  </si>
  <si>
    <t>Avg Σ</t>
  </si>
  <si>
    <t>This report summarises data for the Punta Culebra Nature Center. The met. station was established in 2002. Located near the southern tip of Culebra Point (8.910718°N, -79.528919°)</t>
  </si>
  <si>
    <t>Marine Monitoring</t>
  </si>
  <si>
    <t>The following sensors are in use:</t>
  </si>
  <si>
    <t>- YSI model Pro1001A pH sensor</t>
  </si>
  <si>
    <t>- YSI model 2003 Polarographic DO sensor</t>
  </si>
  <si>
    <t>- YSI model 5560 Conductivity/Temperature sensor</t>
  </si>
  <si>
    <t>- YSI internal pressure sensor</t>
  </si>
  <si>
    <t>Sampling locations</t>
  </si>
  <si>
    <t>Naos Aquarium: 8.867458°N, 79.532586°W</t>
  </si>
  <si>
    <r>
      <t>Naos Dock: 8.916331</t>
    </r>
    <r>
      <rPr>
        <sz val="11"/>
        <color theme="1"/>
        <rFont val="Calibri"/>
        <family val="2"/>
      </rPr>
      <t>°N, 79.532489°W</t>
    </r>
  </si>
  <si>
    <t>ACP Dock: 8.918119°N, 79.535122°W</t>
  </si>
  <si>
    <t>MJ/m2</t>
  </si>
  <si>
    <t xml:space="preserve">Air Temp. </t>
  </si>
  <si>
    <t xml:space="preserve">Wind Speed </t>
  </si>
  <si>
    <t xml:space="preserve">Sol. Rad </t>
  </si>
  <si>
    <t>(%)</t>
  </si>
  <si>
    <t>( C)</t>
  </si>
  <si>
    <t>(km/h)</t>
  </si>
  <si>
    <t>(W/m2)</t>
  </si>
  <si>
    <r>
      <t xml:space="preserve">Beginning in 2020, data files are available with DOI's through the Smithsonian's Figshare file service.
The DOI for this file is </t>
    </r>
    <r>
      <rPr>
        <sz val="10"/>
        <color rgb="FFFF0000"/>
        <rFont val="Arial"/>
        <family val="2"/>
      </rPr>
      <t>10.25573/data.1005947</t>
    </r>
    <r>
      <rPr>
        <sz val="10"/>
        <rFont val="Arial"/>
        <family val="2"/>
      </rPr>
      <t>0. Individual datasets also have their own DOI's</t>
    </r>
  </si>
  <si>
    <t>Tipping</t>
  </si>
  <si>
    <t>Gauge</t>
  </si>
  <si>
    <t>Correlation coefficient</t>
  </si>
  <si>
    <t>Tipping bucket data multipled by correlation coefficiente (See analysis starting at column AP)</t>
  </si>
  <si>
    <t>Sensor Technology Changes</t>
  </si>
  <si>
    <t>Date</t>
  </si>
  <si>
    <t>Sensor Type</t>
  </si>
  <si>
    <t>Location</t>
  </si>
  <si>
    <t xml:space="preserve">LI-200S </t>
  </si>
  <si>
    <t>Kipp&amp;Zone SPLite2</t>
  </si>
  <si>
    <t>South side</t>
  </si>
  <si>
    <t>North side</t>
  </si>
  <si>
    <t>Kipp&amp;Zone CMP3</t>
  </si>
  <si>
    <t>Important Information!</t>
  </si>
  <si>
    <t>to account for the difference in efficiency between the LiCorr 200s and the Kipp&amp;Zone sensors</t>
  </si>
  <si>
    <t>Kipp&amp;Zone sensors appear to be approximately 7.3% more</t>
  </si>
  <si>
    <t>efficient than the LiCor 200s sensors</t>
  </si>
  <si>
    <t>SR Adjusted</t>
  </si>
  <si>
    <t>Original</t>
  </si>
  <si>
    <t>Adjusted</t>
  </si>
  <si>
    <t>The adjusted SR have been increased by 7.3% up until March 17, 2016</t>
  </si>
  <si>
    <t>15-minute interval average intensity, maximum and minimum (W/m²) were recorded.</t>
  </si>
  <si>
    <t xml:space="preserve">Global solar radiation was measured by two Li-Cor LI200SB pyranometers located near the top of the tower (~6m). </t>
  </si>
  <si>
    <t>On March 1, 2016 one one of these sensors was replaced with a Kipp&amp;Zonen SPLite2 pyranometer.
K&amp;Z sensors appear to be more efficiente than the LiCor sensors leading to higher (by approximatley 7.3%) readings</t>
  </si>
  <si>
    <t>This page provides SR data than have been increased by 7.3% up until June 2016</t>
  </si>
  <si>
    <t>to account for a possible difference in efficiency between the LiCorr 200s and the Kipp&amp;Zone sensors</t>
  </si>
  <si>
    <t>Based on an one year, side-by-side comparison in the field of SR values, The Kipp &amp; Zone sensors appear to be approximately 7.3% more efficient than the LiCor sensors</t>
  </si>
  <si>
    <t>However, workshop calibrations show no significant difference between the sensor types</t>
  </si>
  <si>
    <t>Adjusted values are presented on the 'SR Adjusted' page and we leave it to you to judge which data to use</t>
  </si>
  <si>
    <t>Max. event</t>
  </si>
  <si>
    <t>Avg. event</t>
  </si>
  <si>
    <t># of</t>
  </si>
  <si>
    <t># of 1 SD</t>
  </si>
  <si>
    <t># of 2 SD</t>
  </si>
  <si>
    <t>Size of 95%</t>
  </si>
  <si>
    <t>size</t>
  </si>
  <si>
    <t>duration</t>
  </si>
  <si>
    <t>events</t>
  </si>
  <si>
    <t>quartile event</t>
  </si>
  <si>
    <t>Storms are defined as any rainfall event seperated by at least one hour from any other rain</t>
  </si>
  <si>
    <t>Average Storm Statistics</t>
  </si>
  <si>
    <t>SD</t>
  </si>
  <si>
    <t>``</t>
  </si>
  <si>
    <t># years</t>
  </si>
  <si>
    <r>
      <rPr>
        <b/>
        <sz val="8"/>
        <rFont val="Arial"/>
        <family val="2"/>
      </rPr>
      <t>Location</t>
    </r>
  </si>
  <si>
    <r>
      <rPr>
        <b/>
        <sz val="8"/>
        <rFont val="Arial"/>
        <family val="2"/>
      </rPr>
      <t>Station</t>
    </r>
  </si>
  <si>
    <r>
      <rPr>
        <b/>
        <sz val="8"/>
        <rFont val="Arial"/>
        <family val="2"/>
      </rPr>
      <t>Object</t>
    </r>
  </si>
  <si>
    <r>
      <rPr>
        <b/>
        <sz val="8"/>
        <rFont val="Arial"/>
        <family val="2"/>
      </rPr>
      <t>SN_Current</t>
    </r>
  </si>
  <si>
    <r>
      <rPr>
        <b/>
        <sz val="8"/>
        <rFont val="Arial"/>
        <family val="2"/>
      </rPr>
      <t>SN_old</t>
    </r>
  </si>
  <si>
    <r>
      <rPr>
        <b/>
        <sz val="8"/>
        <rFont val="Arial"/>
        <family val="2"/>
      </rPr>
      <t>Action</t>
    </r>
  </si>
  <si>
    <r>
      <rPr>
        <b/>
        <sz val="8"/>
        <rFont val="Arial"/>
        <family val="2"/>
      </rPr>
      <t>Task Name</t>
    </r>
  </si>
  <si>
    <r>
      <rPr>
        <b/>
        <sz val="8"/>
        <rFont val="Arial"/>
        <family val="2"/>
      </rPr>
      <t>Managemen Hours</t>
    </r>
  </si>
  <si>
    <r>
      <rPr>
        <b/>
        <sz val="8"/>
        <rFont val="Arial"/>
        <family val="2"/>
      </rPr>
      <t>Start</t>
    </r>
  </si>
  <si>
    <r>
      <rPr>
        <sz val="8"/>
        <rFont val="Arial"/>
        <family val="2"/>
      </rPr>
      <t>Culebra</t>
    </r>
  </si>
  <si>
    <r>
      <rPr>
        <sz val="8"/>
        <rFont val="Arial"/>
        <family val="2"/>
      </rPr>
      <t>Tower</t>
    </r>
  </si>
  <si>
    <r>
      <rPr>
        <sz val="8"/>
        <rFont val="Arial"/>
        <family val="2"/>
      </rPr>
      <t>Pyranometer</t>
    </r>
  </si>
  <si>
    <r>
      <rPr>
        <sz val="8"/>
        <rFont val="Arial"/>
        <family val="2"/>
      </rPr>
      <t>080230</t>
    </r>
  </si>
  <si>
    <r>
      <rPr>
        <sz val="8"/>
        <rFont val="Arial"/>
        <family val="2"/>
      </rPr>
      <t>176133</t>
    </r>
  </si>
  <si>
    <r>
      <rPr>
        <sz val="8"/>
        <rFont val="Arial"/>
        <family val="2"/>
      </rPr>
      <t>Replaced</t>
    </r>
  </si>
  <si>
    <r>
      <rPr>
        <sz val="8"/>
        <rFont val="Arial"/>
        <family val="2"/>
      </rPr>
      <t>Replaced south pyranometer</t>
    </r>
  </si>
  <si>
    <r>
      <rPr>
        <sz val="8"/>
        <rFont val="Arial"/>
        <family val="2"/>
      </rPr>
      <t>0 hrs</t>
    </r>
  </si>
  <si>
    <r>
      <rPr>
        <sz val="8"/>
        <rFont val="Arial"/>
        <family val="2"/>
      </rPr>
      <t>Tipping Bucket</t>
    </r>
  </si>
  <si>
    <r>
      <rPr>
        <sz val="8"/>
        <rFont val="Arial"/>
        <family val="2"/>
      </rPr>
      <t>PP-001</t>
    </r>
  </si>
  <si>
    <r>
      <rPr>
        <sz val="8"/>
        <rFont val="Arial"/>
        <family val="2"/>
      </rPr>
      <t>Observation</t>
    </r>
  </si>
  <si>
    <r>
      <rPr>
        <sz val="8"/>
        <rFont val="Arial"/>
        <family val="2"/>
      </rPr>
      <t>Installed TB rim spikes</t>
    </r>
  </si>
  <si>
    <r>
      <rPr>
        <sz val="8"/>
        <rFont val="Arial"/>
        <family val="2"/>
      </rPr>
      <t>14-675</t>
    </r>
  </si>
  <si>
    <r>
      <rPr>
        <sz val="8"/>
        <rFont val="Arial"/>
        <family val="2"/>
      </rPr>
      <t>Replaced Galeta Tower Tipping Bucke</t>
    </r>
  </si>
  <si>
    <r>
      <rPr>
        <sz val="8"/>
        <rFont val="Arial"/>
        <family val="2"/>
      </rPr>
      <t>T&amp;H sensor</t>
    </r>
  </si>
  <si>
    <r>
      <rPr>
        <sz val="8"/>
        <rFont val="Arial"/>
        <family val="2"/>
      </rPr>
      <t>E2651</t>
    </r>
  </si>
  <si>
    <r>
      <rPr>
        <sz val="8"/>
        <rFont val="Arial"/>
        <family val="2"/>
      </rPr>
      <t>Sensor out of radiation shield</t>
    </r>
  </si>
  <si>
    <r>
      <rPr>
        <sz val="8"/>
        <rFont val="Arial"/>
        <family val="2"/>
      </rPr>
      <t>E21912</t>
    </r>
  </si>
  <si>
    <r>
      <rPr>
        <sz val="8"/>
        <rFont val="Arial"/>
        <family val="2"/>
      </rPr>
      <t>Replaced T&amp;RH sensor</t>
    </r>
  </si>
  <si>
    <r>
      <rPr>
        <sz val="8"/>
        <rFont val="Arial"/>
        <family val="2"/>
      </rPr>
      <t>Datalogger</t>
    </r>
  </si>
  <si>
    <r>
      <rPr>
        <sz val="8"/>
        <rFont val="Arial"/>
        <family val="2"/>
      </rPr>
      <t>38946</t>
    </r>
  </si>
  <si>
    <r>
      <rPr>
        <sz val="8"/>
        <rFont val="Arial"/>
        <family val="2"/>
      </rPr>
      <t>ieprogrammed</t>
    </r>
  </si>
  <si>
    <r>
      <rPr>
        <sz val="8"/>
        <rFont val="Arial"/>
        <family val="2"/>
      </rPr>
      <t>Reprogrammed datalogger</t>
    </r>
  </si>
  <si>
    <r>
      <rPr>
        <sz val="8"/>
        <rFont val="Arial"/>
        <family val="2"/>
      </rPr>
      <t>175465</t>
    </r>
  </si>
  <si>
    <r>
      <rPr>
        <sz val="8"/>
        <rFont val="Arial"/>
        <family val="2"/>
      </rPr>
      <t>2013-326</t>
    </r>
  </si>
  <si>
    <r>
      <rPr>
        <sz val="8"/>
        <rFont val="Arial"/>
        <family val="2"/>
      </rPr>
      <t>Replaced Tipping Bucket</t>
    </r>
  </si>
  <si>
    <r>
      <rPr>
        <sz val="8"/>
        <rFont val="Arial"/>
        <family val="2"/>
      </rPr>
      <t>Uploaded new program</t>
    </r>
  </si>
  <si>
    <r>
      <rPr>
        <sz val="8"/>
        <rFont val="Arial"/>
        <family val="2"/>
      </rPr>
      <t>Anemometer</t>
    </r>
  </si>
  <si>
    <r>
      <rPr>
        <sz val="8"/>
        <rFont val="Arial"/>
        <family val="2"/>
      </rPr>
      <t>97626</t>
    </r>
  </si>
  <si>
    <r>
      <rPr>
        <sz val="8"/>
        <rFont val="Arial"/>
        <family val="2"/>
      </rPr>
      <t>59509</t>
    </r>
  </si>
  <si>
    <r>
      <rPr>
        <sz val="8"/>
        <rFont val="Arial"/>
        <family val="2"/>
      </rPr>
      <t>Replaced Anemometer</t>
    </r>
  </si>
  <si>
    <r>
      <rPr>
        <sz val="8"/>
        <rFont val="Arial"/>
        <family val="2"/>
      </rPr>
      <t>176134</t>
    </r>
  </si>
  <si>
    <r>
      <rPr>
        <sz val="8"/>
        <rFont val="Arial"/>
        <family val="2"/>
      </rPr>
      <t>176135</t>
    </r>
  </si>
  <si>
    <r>
      <rPr>
        <sz val="8"/>
        <rFont val="Arial"/>
        <family val="2"/>
      </rPr>
      <t>Replaced north Pyranometer</t>
    </r>
  </si>
  <si>
    <r>
      <rPr>
        <sz val="8"/>
        <rFont val="Arial"/>
        <family val="2"/>
      </rPr>
      <t>2012-205</t>
    </r>
  </si>
  <si>
    <r>
      <rPr>
        <sz val="8"/>
        <rFont val="Arial"/>
        <family val="2"/>
      </rPr>
      <t>Replaced Culebra Tipping Bucket</t>
    </r>
  </si>
  <si>
    <r>
      <rPr>
        <sz val="8"/>
        <rFont val="Arial"/>
        <family val="2"/>
      </rPr>
      <t>4 hrs</t>
    </r>
  </si>
  <si>
    <r>
      <rPr>
        <sz val="8"/>
        <rFont val="Arial"/>
        <family val="2"/>
      </rPr>
      <t>101115</t>
    </r>
  </si>
  <si>
    <r>
      <rPr>
        <sz val="8"/>
        <rFont val="Arial"/>
        <family val="2"/>
      </rPr>
      <t>Lightning hit - Installed new anemometer</t>
    </r>
  </si>
  <si>
    <r>
      <rPr>
        <sz val="8"/>
        <rFont val="Arial"/>
        <family val="2"/>
      </rPr>
      <t>E12902</t>
    </r>
  </si>
  <si>
    <r>
      <rPr>
        <sz val="8"/>
        <rFont val="Arial"/>
        <family val="2"/>
      </rPr>
      <t>1 hr</t>
    </r>
  </si>
  <si>
    <r>
      <rPr>
        <sz val="8"/>
        <rFont val="Arial"/>
        <family val="2"/>
      </rPr>
      <t>CMP3-176135</t>
    </r>
  </si>
  <si>
    <r>
      <rPr>
        <sz val="8"/>
        <rFont val="Arial"/>
        <family val="2"/>
      </rPr>
      <t>SP151580</t>
    </r>
  </si>
  <si>
    <r>
      <rPr>
        <sz val="8"/>
        <rFont val="Arial"/>
        <family val="2"/>
      </rPr>
      <t>Replaced North Pyranometer</t>
    </r>
  </si>
  <si>
    <r>
      <rPr>
        <sz val="8"/>
        <rFont val="Arial"/>
        <family val="2"/>
      </rPr>
      <t>04-345</t>
    </r>
  </si>
  <si>
    <r>
      <rPr>
        <sz val="8"/>
        <rFont val="Arial"/>
        <family val="2"/>
      </rPr>
      <t>Reprogrammed datalogger for CMP3 SR sensor - south</t>
    </r>
  </si>
  <si>
    <r>
      <rPr>
        <sz val="8"/>
        <rFont val="Arial"/>
        <family val="2"/>
      </rPr>
      <t>0.3 hrs</t>
    </r>
  </si>
  <si>
    <r>
      <rPr>
        <sz val="8"/>
        <rFont val="Arial"/>
        <family val="2"/>
      </rPr>
      <t>67464</t>
    </r>
  </si>
  <si>
    <r>
      <rPr>
        <sz val="8"/>
        <rFont val="Arial"/>
        <family val="2"/>
      </rPr>
      <t>Replaced 05103 Anemometer</t>
    </r>
  </si>
  <si>
    <r>
      <rPr>
        <sz val="8"/>
        <rFont val="Arial"/>
        <family val="2"/>
      </rPr>
      <t>CMP3-175465</t>
    </r>
  </si>
  <si>
    <r>
      <rPr>
        <sz val="8"/>
        <rFont val="Arial"/>
        <family val="2"/>
      </rPr>
      <t>SP151104</t>
    </r>
  </si>
  <si>
    <r>
      <rPr>
        <sz val="8"/>
        <rFont val="Arial"/>
        <family val="2"/>
      </rPr>
      <t>Replaced south pyranomter</t>
    </r>
  </si>
  <si>
    <r>
      <rPr>
        <sz val="8"/>
        <rFont val="Arial"/>
        <family val="2"/>
      </rPr>
      <t>E12905</t>
    </r>
  </si>
  <si>
    <r>
      <rPr>
        <sz val="8"/>
        <rFont val="Arial"/>
        <family val="2"/>
      </rPr>
      <t>Replaced CS215 T&amp;RH sensor</t>
    </r>
  </si>
  <si>
    <r>
      <rPr>
        <sz val="8"/>
        <rFont val="Arial"/>
        <family val="2"/>
      </rPr>
      <t>Replaced TB3 Tipping Bucket</t>
    </r>
  </si>
  <si>
    <r>
      <rPr>
        <sz val="8"/>
        <rFont val="Arial"/>
        <family val="2"/>
      </rPr>
      <t>Reprogrammed logger for North Pyranometer</t>
    </r>
  </si>
  <si>
    <r>
      <rPr>
        <sz val="8"/>
        <rFont val="Arial"/>
        <family val="2"/>
      </rPr>
      <t>Battery</t>
    </r>
  </si>
  <si>
    <r>
      <rPr>
        <sz val="8"/>
        <rFont val="Arial"/>
        <family val="2"/>
      </rPr>
      <t>Replaced Culebra Tower Battery</t>
    </r>
  </si>
  <si>
    <r>
      <rPr>
        <sz val="8"/>
        <rFont val="Arial"/>
        <family val="2"/>
      </rPr>
      <t>03-62</t>
    </r>
  </si>
  <si>
    <r>
      <rPr>
        <sz val="8"/>
        <rFont val="Arial"/>
        <family val="2"/>
      </rPr>
      <t>151104</t>
    </r>
  </si>
  <si>
    <r>
      <rPr>
        <sz val="8"/>
        <rFont val="Arial"/>
        <family val="2"/>
      </rPr>
      <t>Modified</t>
    </r>
  </si>
  <si>
    <r>
      <rPr>
        <sz val="8"/>
        <rFont val="Arial"/>
        <family val="2"/>
      </rPr>
      <t>Removed bird spikes</t>
    </r>
  </si>
  <si>
    <r>
      <rPr>
        <sz val="8"/>
        <rFont val="Arial"/>
        <family val="2"/>
      </rPr>
      <t>2 hrs</t>
    </r>
  </si>
  <si>
    <r>
      <rPr>
        <sz val="8"/>
        <rFont val="Arial"/>
        <family val="2"/>
      </rPr>
      <t>NA</t>
    </r>
  </si>
  <si>
    <r>
      <rPr>
        <sz val="8"/>
        <rFont val="Arial"/>
        <family val="2"/>
      </rPr>
      <t>Reprogrammed datalogger pyranometer section code</t>
    </r>
  </si>
  <si>
    <r>
      <rPr>
        <sz val="8"/>
        <rFont val="Arial"/>
        <family val="2"/>
      </rPr>
      <t>PY81238</t>
    </r>
  </si>
  <si>
    <r>
      <rPr>
        <sz val="8"/>
        <rFont val="Arial"/>
        <family val="2"/>
      </rPr>
      <t>PY82519</t>
    </r>
  </si>
  <si>
    <r>
      <rPr>
        <sz val="8"/>
        <rFont val="Arial"/>
        <family val="2"/>
      </rPr>
      <t>Replaced north pyranometer</t>
    </r>
  </si>
  <si>
    <r>
      <rPr>
        <sz val="8"/>
        <rFont val="Arial"/>
        <family val="2"/>
      </rPr>
      <t>8 hrs</t>
    </r>
  </si>
  <si>
    <r>
      <rPr>
        <sz val="8"/>
        <rFont val="Arial"/>
        <family val="2"/>
      </rPr>
      <t>PY82518</t>
    </r>
  </si>
  <si>
    <r>
      <rPr>
        <sz val="8"/>
        <rFont val="Arial"/>
        <family val="2"/>
      </rPr>
      <t>16401</t>
    </r>
  </si>
  <si>
    <r>
      <rPr>
        <sz val="8"/>
        <rFont val="Arial"/>
        <family val="2"/>
      </rPr>
      <t>Replaced RM Young Anemometer</t>
    </r>
  </si>
  <si>
    <r>
      <rPr>
        <sz val="8"/>
        <rFont val="Arial"/>
        <family val="2"/>
      </rPr>
      <t>6559</t>
    </r>
  </si>
  <si>
    <r>
      <rPr>
        <sz val="8"/>
        <rFont val="Arial"/>
        <family val="2"/>
      </rPr>
      <t>50656</t>
    </r>
  </si>
  <si>
    <r>
      <rPr>
        <sz val="8"/>
        <rFont val="Arial"/>
        <family val="2"/>
      </rPr>
      <t>Replaced CR1000 data logger</t>
    </r>
  </si>
  <si>
    <r>
      <rPr>
        <sz val="8"/>
        <rFont val="Arial"/>
        <family val="2"/>
      </rPr>
      <t>False positive rainfall events</t>
    </r>
  </si>
  <si>
    <r>
      <rPr>
        <sz val="8"/>
        <rFont val="Arial"/>
        <family val="2"/>
      </rPr>
      <t>15-73</t>
    </r>
  </si>
  <si>
    <r>
      <rPr>
        <sz val="8"/>
        <rFont val="Arial"/>
        <family val="2"/>
      </rPr>
      <t>Replaced TB by calibrated instrument</t>
    </r>
  </si>
  <si>
    <r>
      <rPr>
        <sz val="8"/>
        <rFont val="Arial"/>
        <family val="2"/>
      </rPr>
      <t>Replace Tipping Bucket</t>
    </r>
  </si>
  <si>
    <r>
      <rPr>
        <sz val="8"/>
        <rFont val="Arial"/>
        <family val="2"/>
      </rPr>
      <t>Calibrated</t>
    </r>
  </si>
  <si>
    <r>
      <rPr>
        <sz val="8"/>
        <rFont val="Arial"/>
        <family val="2"/>
      </rPr>
      <t>Calibrate Tipping bucket</t>
    </r>
  </si>
  <si>
    <r>
      <rPr>
        <sz val="8"/>
        <rFont val="Arial"/>
        <family val="2"/>
      </rPr>
      <t>Replace Anemometer</t>
    </r>
  </si>
  <si>
    <r>
      <rPr>
        <sz val="8"/>
        <rFont val="Arial"/>
        <family val="2"/>
      </rPr>
      <t>E6559</t>
    </r>
  </si>
  <si>
    <r>
      <rPr>
        <sz val="8"/>
        <rFont val="Arial"/>
        <family val="2"/>
      </rPr>
      <t>E3978</t>
    </r>
  </si>
  <si>
    <r>
      <rPr>
        <sz val="8"/>
        <rFont val="Arial"/>
        <family val="2"/>
      </rPr>
      <t>Replace T&amp;RH Sensor</t>
    </r>
  </si>
  <si>
    <r>
      <rPr>
        <sz val="8"/>
        <rFont val="Arial"/>
        <family val="2"/>
      </rPr>
      <t>PY73906</t>
    </r>
  </si>
  <si>
    <r>
      <rPr>
        <sz val="8"/>
        <rFont val="Arial"/>
        <family val="2"/>
      </rPr>
      <t>Replace Pyranometer north</t>
    </r>
  </si>
  <si>
    <r>
      <rPr>
        <sz val="8"/>
        <rFont val="Arial"/>
        <family val="2"/>
      </rPr>
      <t>PY71467</t>
    </r>
  </si>
  <si>
    <r>
      <rPr>
        <sz val="8"/>
        <rFont val="Arial"/>
        <family val="2"/>
      </rPr>
      <t>Replace Pyranometer south</t>
    </r>
  </si>
  <si>
    <r>
      <rPr>
        <sz val="8"/>
        <rFont val="Arial"/>
        <family val="2"/>
      </rPr>
      <t>Moved</t>
    </r>
  </si>
  <si>
    <r>
      <rPr>
        <sz val="8"/>
        <rFont val="Arial"/>
        <family val="2"/>
      </rPr>
      <t>Install Tipping bucket on CM204 cross;</t>
    </r>
  </si>
  <si>
    <r>
      <rPr>
        <sz val="8"/>
        <rFont val="Arial"/>
        <family val="2"/>
      </rPr>
      <t>Troubleshoot false rainfall possibly due</t>
    </r>
  </si>
  <si>
    <r>
      <rPr>
        <sz val="8"/>
        <rFont val="Arial"/>
        <family val="2"/>
      </rPr>
      <t xml:space="preserve">1 </t>
    </r>
    <r>
      <rPr>
        <b/>
        <sz val="8"/>
        <rFont val="Arial"/>
        <family val="2"/>
      </rPr>
      <t>h</t>
    </r>
    <r>
      <rPr>
        <sz val="8"/>
        <rFont val="Arial"/>
        <family val="2"/>
      </rPr>
      <t>r</t>
    </r>
  </si>
  <si>
    <r>
      <rPr>
        <sz val="8"/>
        <rFont val="Arial"/>
        <family val="2"/>
      </rPr>
      <t>51525</t>
    </r>
  </si>
  <si>
    <r>
      <rPr>
        <sz val="8"/>
        <rFont val="Arial"/>
        <family val="2"/>
      </rPr>
      <t>Replace datalogger</t>
    </r>
  </si>
  <si>
    <r>
      <rPr>
        <sz val="8"/>
        <rFont val="Arial"/>
        <family val="2"/>
      </rPr>
      <t>04345</t>
    </r>
  </si>
  <si>
    <r>
      <rPr>
        <sz val="8"/>
        <rFont val="Arial"/>
        <family val="2"/>
      </rPr>
      <t>Replaced Tipping bucket with new mo</t>
    </r>
  </si>
  <si>
    <r>
      <rPr>
        <sz val="8"/>
        <rFont val="Arial"/>
        <family val="2"/>
      </rPr>
      <t>7 hrs</t>
    </r>
  </si>
  <si>
    <r>
      <rPr>
        <sz val="8"/>
        <rFont val="Arial"/>
        <family val="2"/>
      </rPr>
      <t>X07046</t>
    </r>
  </si>
  <si>
    <r>
      <rPr>
        <sz val="8"/>
        <rFont val="Arial"/>
        <family val="2"/>
      </rPr>
      <t>5 hrs</t>
    </r>
  </si>
  <si>
    <r>
      <rPr>
        <sz val="8"/>
        <rFont val="Arial"/>
        <family val="2"/>
      </rPr>
      <t>eprogrammed</t>
    </r>
  </si>
  <si>
    <r>
      <rPr>
        <sz val="8"/>
        <rFont val="Arial"/>
        <family val="2"/>
      </rPr>
      <t>Convert to MySQL</t>
    </r>
  </si>
  <si>
    <r>
      <rPr>
        <sz val="8"/>
        <rFont val="Arial"/>
        <family val="2"/>
      </rPr>
      <t>16 hrs</t>
    </r>
  </si>
  <si>
    <r>
      <rPr>
        <sz val="8"/>
        <rFont val="Arial"/>
        <family val="2"/>
      </rPr>
      <t>Replace Battery and battery Charger</t>
    </r>
  </si>
  <si>
    <r>
      <rPr>
        <sz val="8"/>
        <rFont val="Arial"/>
        <family val="2"/>
      </rPr>
      <t>3 hrs</t>
    </r>
  </si>
  <si>
    <r>
      <rPr>
        <sz val="8"/>
        <rFont val="Arial"/>
        <family val="2"/>
      </rPr>
      <t>Solar Panel</t>
    </r>
  </si>
  <si>
    <r>
      <rPr>
        <sz val="8"/>
        <rFont val="Arial"/>
        <family val="2"/>
      </rPr>
      <t>Replace Solar Panel</t>
    </r>
  </si>
  <si>
    <r>
      <rPr>
        <sz val="8"/>
        <rFont val="Arial"/>
        <family val="2"/>
      </rPr>
      <t>Repaired</t>
    </r>
  </si>
  <si>
    <r>
      <rPr>
        <sz val="8"/>
        <rFont val="Arial"/>
        <family val="2"/>
      </rPr>
      <t>Replace one Guy wire and battery</t>
    </r>
  </si>
  <si>
    <r>
      <rPr>
        <sz val="8"/>
        <rFont val="Arial"/>
        <family val="2"/>
      </rPr>
      <t>PY63938</t>
    </r>
  </si>
  <si>
    <r>
      <rPr>
        <sz val="8"/>
        <rFont val="Arial"/>
        <family val="2"/>
      </rPr>
      <t>Replaced Pyranometer north</t>
    </r>
  </si>
  <si>
    <r>
      <rPr>
        <sz val="8"/>
        <rFont val="Arial"/>
        <family val="2"/>
      </rPr>
      <t>PY63937</t>
    </r>
  </si>
  <si>
    <r>
      <rPr>
        <sz val="8"/>
        <rFont val="Arial"/>
        <family val="2"/>
      </rPr>
      <t>Replaced Pyranometer south</t>
    </r>
  </si>
  <si>
    <r>
      <rPr>
        <sz val="8"/>
        <rFont val="Arial"/>
        <family val="2"/>
      </rPr>
      <t>E3988</t>
    </r>
  </si>
  <si>
    <r>
      <rPr>
        <sz val="8"/>
        <rFont val="Arial"/>
        <family val="2"/>
      </rPr>
      <t>Replace T&amp;H sensor</t>
    </r>
  </si>
  <si>
    <r>
      <rPr>
        <sz val="8"/>
        <rFont val="Arial"/>
        <family val="2"/>
      </rPr>
      <t>Telemetry</t>
    </r>
  </si>
  <si>
    <r>
      <rPr>
        <sz val="8"/>
        <rFont val="Arial"/>
        <family val="2"/>
      </rPr>
      <t>Installed</t>
    </r>
  </si>
  <si>
    <r>
      <rPr>
        <sz val="8"/>
        <rFont val="Arial"/>
        <family val="2"/>
      </rPr>
      <t>Install Freewave Radios</t>
    </r>
  </si>
  <si>
    <r>
      <rPr>
        <sz val="8"/>
        <rFont val="Arial"/>
        <family val="2"/>
      </rPr>
      <t>Leveled</t>
    </r>
  </si>
  <si>
    <r>
      <rPr>
        <sz val="8"/>
        <rFont val="Arial"/>
        <family val="2"/>
      </rPr>
      <t>Level Tipping bucket</t>
    </r>
  </si>
  <si>
    <r>
      <rPr>
        <sz val="8"/>
        <rFont val="Arial"/>
        <family val="2"/>
      </rPr>
      <t>7046</t>
    </r>
  </si>
  <si>
    <r>
      <rPr>
        <sz val="8"/>
        <rFont val="Arial"/>
        <family val="2"/>
      </rPr>
      <t>6624</t>
    </r>
  </si>
  <si>
    <r>
      <rPr>
        <sz val="8"/>
        <rFont val="Arial"/>
        <family val="2"/>
      </rPr>
      <t>Replace Data logger</t>
    </r>
  </si>
  <si>
    <r>
      <rPr>
        <sz val="8"/>
        <rFont val="Arial"/>
        <family val="2"/>
      </rPr>
      <t>Moved pyranometer orientation from E</t>
    </r>
  </si>
  <si>
    <r>
      <rPr>
        <sz val="8"/>
        <rFont val="Arial"/>
        <family val="2"/>
      </rPr>
      <t>Culebra station installed</t>
    </r>
  </si>
  <si>
    <r>
      <rPr>
        <sz val="8"/>
        <rFont val="Arial"/>
        <family val="2"/>
      </rPr>
      <t>40 hrs</t>
    </r>
  </si>
  <si>
    <r>
      <rPr>
        <sz val="8"/>
        <rFont val="Arial"/>
        <family val="2"/>
      </rPr>
      <t>Install T&amp;H sensor</t>
    </r>
  </si>
  <si>
    <r>
      <rPr>
        <sz val="8"/>
        <rFont val="Arial"/>
        <family val="2"/>
      </rPr>
      <t>63938</t>
    </r>
  </si>
  <si>
    <r>
      <rPr>
        <sz val="8"/>
        <rFont val="Arial"/>
        <family val="2"/>
      </rPr>
      <t>Install east Pyranometer</t>
    </r>
  </si>
  <si>
    <r>
      <rPr>
        <sz val="8"/>
        <rFont val="Arial"/>
        <family val="2"/>
      </rPr>
      <t>63937</t>
    </r>
  </si>
  <si>
    <r>
      <rPr>
        <sz val="8"/>
        <rFont val="Arial"/>
        <family val="2"/>
      </rPr>
      <t>Install west Pyranometer</t>
    </r>
  </si>
  <si>
    <r>
      <rPr>
        <sz val="8"/>
        <rFont val="Arial"/>
        <family val="2"/>
      </rPr>
      <t>Install Anemometer</t>
    </r>
  </si>
  <si>
    <r>
      <rPr>
        <sz val="8"/>
        <rFont val="Arial"/>
        <family val="2"/>
      </rPr>
      <t>300867</t>
    </r>
  </si>
  <si>
    <r>
      <rPr>
        <sz val="8"/>
        <rFont val="Arial"/>
        <family val="2"/>
      </rPr>
      <t>Install Tipping bucket</t>
    </r>
  </si>
  <si>
    <r>
      <rPr>
        <sz val="8"/>
        <rFont val="Arial"/>
        <family val="2"/>
      </rPr>
      <t>Install Datalogger</t>
    </r>
  </si>
  <si>
    <t>End</t>
  </si>
  <si>
    <t>Sector</t>
  </si>
  <si>
    <t>Count</t>
  </si>
  <si>
    <t>Wet Season</t>
  </si>
  <si>
    <t>Dry Season</t>
  </si>
  <si>
    <t>0-15</t>
  </si>
  <si>
    <t>15-30</t>
  </si>
  <si>
    <t>30-45</t>
  </si>
  <si>
    <t>45-60</t>
  </si>
  <si>
    <t>60-75</t>
  </si>
  <si>
    <t>75-90</t>
  </si>
  <si>
    <t>90-105</t>
  </si>
  <si>
    <t>105-120</t>
  </si>
  <si>
    <t>120-135</t>
  </si>
  <si>
    <t>135-150</t>
  </si>
  <si>
    <t>150-165</t>
  </si>
  <si>
    <t>165-180</t>
  </si>
  <si>
    <t>180-195</t>
  </si>
  <si>
    <t>195-210</t>
  </si>
  <si>
    <t>210-225</t>
  </si>
  <si>
    <t>225-240</t>
  </si>
  <si>
    <t>240-255</t>
  </si>
  <si>
    <t>255-270</t>
  </si>
  <si>
    <t>270-285</t>
  </si>
  <si>
    <t>285-300</t>
  </si>
  <si>
    <t>300-315</t>
  </si>
  <si>
    <t>315-330</t>
  </si>
  <si>
    <t>330-345</t>
  </si>
  <si>
    <t>345-360</t>
  </si>
  <si>
    <t>Culebra</t>
  </si>
  <si>
    <t>PNM</t>
  </si>
  <si>
    <t>SR</t>
  </si>
  <si>
    <t xml:space="preserve"> (MJ/m2/day)</t>
  </si>
  <si>
    <t>Tipping bucket data multipled by correlation coefficiente fro ACP (See analysis starting at column Rainfall:AP)</t>
  </si>
  <si>
    <t>Σ2024</t>
  </si>
  <si>
    <r>
      <rPr>
        <b/>
        <sz val="16"/>
        <color rgb="FFFF0000"/>
        <rFont val="Calibri"/>
        <family val="2"/>
        <scheme val="minor"/>
      </rPr>
      <t xml:space="preserve">Dry Season </t>
    </r>
    <r>
      <rPr>
        <b/>
        <sz val="16"/>
        <color theme="1"/>
        <rFont val="Calibri"/>
        <family val="2"/>
        <scheme val="minor"/>
      </rPr>
      <t>(for Wet Season, see below)</t>
    </r>
  </si>
  <si>
    <t>minutes</t>
  </si>
  <si>
    <t>Statistisc for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</si>
</sst>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11"/>
      <color rgb="FFFF0000"/>
      <name val="Calibri"/>
      <family val="2"/>
      <scheme val="minor"/>
    </font>
    <font>
      <b/>
      <sz val="11"/>
      <color theme="1"/>
      <name val="Calibri"/>
      <family val="2"/>
      <scheme val="minor"/>
    </font>
    <font>
      <b/>
      <sz val="12"/>
      <name val="Arial"/>
      <family val="2"/>
    </font>
    <font>
      <b/>
      <sz val="12"/>
      <color rgb="FFFF0000"/>
      <name val="Arial"/>
      <family val="2"/>
    </font>
    <font>
      <b/>
      <sz val="10"/>
      <color rgb="FFFF0000"/>
      <name val="Arial"/>
      <family val="2"/>
    </font>
    <font>
      <b/>
      <sz val="11"/>
      <color rgb="FFFF0000"/>
      <name val="Calibri"/>
      <family val="2"/>
      <scheme val="minor"/>
    </font>
    <font>
      <b/>
      <sz val="10"/>
      <color rgb="FF00B050"/>
      <name val="Arial"/>
      <family val="2"/>
    </font>
    <font>
      <sz val="10"/>
      <color rgb="FF00B050"/>
      <name val="Arial"/>
      <family val="2"/>
    </font>
    <font>
      <b/>
      <sz val="14"/>
      <color rgb="FFFF0000"/>
      <name val="Calibri"/>
      <family val="2"/>
      <scheme val="minor"/>
    </font>
    <font>
      <sz val="10"/>
      <name val="Arial"/>
      <family val="2"/>
    </font>
    <font>
      <b/>
      <vertAlign val="superscript"/>
      <sz val="14"/>
      <color rgb="FFFF0000"/>
      <name val="Calibri"/>
      <family val="2"/>
      <scheme val="minor"/>
    </font>
    <font>
      <sz val="10"/>
      <color rgb="FFFF0000"/>
      <name val="Arial"/>
      <family val="2"/>
    </font>
    <font>
      <sz val="8"/>
      <name val="Arial"/>
      <family val="2"/>
    </font>
    <font>
      <sz val="6"/>
      <name val="Arial"/>
      <family val="2"/>
    </font>
    <font>
      <sz val="12"/>
      <name val="Times New Roman"/>
      <family val="1"/>
    </font>
    <font>
      <sz val="10"/>
      <name val="Calibri"/>
      <family val="2"/>
    </font>
    <font>
      <sz val="10"/>
      <name val="Times New Roman"/>
      <family val="1"/>
    </font>
    <font>
      <sz val="11"/>
      <name val="Calibri"/>
      <family val="2"/>
    </font>
    <font>
      <b/>
      <sz val="10"/>
      <name val="Calibri"/>
      <family val="2"/>
    </font>
    <font>
      <sz val="11"/>
      <color theme="1"/>
      <name val="Calibri"/>
      <family val="2"/>
    </font>
    <font>
      <sz val="10"/>
      <color rgb="FFFF00FF"/>
      <name val="Arial"/>
      <family val="2"/>
    </font>
    <font>
      <b/>
      <sz val="10"/>
      <color rgb="FFFF00FF"/>
      <name val="Arial"/>
      <family val="2"/>
    </font>
    <font>
      <b/>
      <sz val="11"/>
      <name val="Arial"/>
      <family val="2"/>
    </font>
    <font>
      <sz val="11"/>
      <name val="Arial"/>
      <family val="2"/>
    </font>
    <font>
      <sz val="11"/>
      <color rgb="FFFF00FF"/>
      <name val="Arial"/>
      <family val="2"/>
    </font>
    <font>
      <sz val="11"/>
      <name val="Segoe UI"/>
      <family val="2"/>
    </font>
    <font>
      <b/>
      <sz val="14"/>
      <name val="Arial"/>
      <family val="2"/>
    </font>
    <font>
      <b/>
      <sz val="14"/>
      <color rgb="FFFF0000"/>
      <name val="Arial"/>
      <family val="2"/>
    </font>
    <font>
      <sz val="10"/>
      <color theme="1"/>
      <name val="Arial"/>
      <family val="2"/>
    </font>
    <font>
      <sz val="12"/>
      <name val="Arial"/>
      <family val="2"/>
    </font>
    <font>
      <sz val="11"/>
      <color rgb="FFFF0000"/>
      <name val="Arial"/>
      <family val="2"/>
    </font>
    <font>
      <sz val="10"/>
      <color rgb="FF0000FF"/>
      <name val="Arial"/>
      <family val="2"/>
    </font>
    <font>
      <b/>
      <sz val="8"/>
      <name val="Arial"/>
      <family val="2"/>
    </font>
    <font>
      <b/>
      <sz val="11"/>
      <color rgb="FFFF0000"/>
      <name val="Arial"/>
      <family val="2"/>
    </font>
    <font>
      <b/>
      <sz val="16"/>
      <color theme="1"/>
      <name val="Calibri"/>
      <family val="2"/>
      <scheme val="minor"/>
    </font>
    <font>
      <b/>
      <sz val="16"/>
      <color rgb="FFFF0000"/>
      <name val="Calibri"/>
      <family val="2"/>
      <scheme val="minor"/>
    </font>
  </fonts>
  <fills count="3">
    <fill>
      <patternFill patternType="none"/>
    </fill>
    <fill>
      <patternFill patternType="gray125"/>
    </fill>
    <fill>
      <patternFill patternType="solid">
        <fgColor indexed="9"/>
        <bgColor indexed="9"/>
      </patternFill>
    </fill>
  </fills>
  <borders count="23">
    <border>
      <left/>
      <right/>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bottom/>
      <diagonal/>
    </border>
    <border>
      <left/>
      <right/>
      <top style="thin">
        <color indexed="64"/>
      </top>
      <bottom/>
      <diagonal/>
    </border>
    <border>
      <left/>
      <right style="medium">
        <color indexed="64"/>
      </right>
      <top/>
      <bottom/>
      <diagonal/>
    </border>
  </borders>
  <cellStyleXfs count="12">
    <xf numFmtId="0" fontId="0" fillId="0" borderId="0"/>
    <xf numFmtId="0" fontId="9" fillId="0" borderId="0"/>
    <xf numFmtId="0" fontId="8" fillId="0" borderId="0"/>
    <xf numFmtId="0" fontId="7" fillId="0" borderId="0"/>
    <xf numFmtId="0" fontId="6" fillId="0" borderId="0"/>
    <xf numFmtId="0" fontId="5" fillId="0" borderId="0"/>
    <xf numFmtId="0" fontId="4" fillId="0" borderId="0"/>
    <xf numFmtId="0" fontId="3" fillId="0" borderId="0"/>
    <xf numFmtId="0" fontId="2" fillId="0" borderId="0"/>
    <xf numFmtId="0" fontId="20" fillId="0" borderId="0"/>
    <xf numFmtId="0" fontId="20" fillId="0" borderId="0">
      <alignment vertical="top"/>
    </xf>
    <xf numFmtId="0" fontId="1" fillId="0" borderId="0"/>
  </cellStyleXfs>
  <cellXfs count="218">
    <xf numFmtId="0" fontId="0" fillId="0" borderId="0" xfId="0"/>
    <xf numFmtId="164" fontId="0" fillId="0" borderId="0" xfId="0" applyNumberFormat="1"/>
    <xf numFmtId="0" fontId="10" fillId="0" borderId="0" xfId="0" applyFont="1"/>
    <xf numFmtId="164" fontId="0" fillId="0" borderId="0" xfId="0" applyNumberFormat="1" applyAlignment="1">
      <alignment horizontal="right"/>
    </xf>
    <xf numFmtId="1" fontId="13" fillId="0" borderId="0" xfId="0" applyNumberFormat="1" applyFont="1" applyAlignment="1">
      <alignment horizontal="right"/>
    </xf>
    <xf numFmtId="164" fontId="13" fillId="0" borderId="0" xfId="0" applyNumberFormat="1" applyFont="1" applyAlignment="1">
      <alignment horizontal="right"/>
    </xf>
    <xf numFmtId="164" fontId="14" fillId="0" borderId="0" xfId="0" applyNumberFormat="1" applyFont="1" applyAlignment="1">
      <alignment horizontal="right"/>
    </xf>
    <xf numFmtId="0" fontId="12" fillId="0" borderId="0" xfId="0" applyFont="1"/>
    <xf numFmtId="164" fontId="11" fillId="0" borderId="0" xfId="0" applyNumberFormat="1" applyFont="1"/>
    <xf numFmtId="1" fontId="10" fillId="0" borderId="0" xfId="0" applyNumberFormat="1" applyFont="1" applyAlignment="1">
      <alignment horizontal="right"/>
    </xf>
    <xf numFmtId="0" fontId="11" fillId="0" borderId="0" xfId="0" applyFont="1"/>
    <xf numFmtId="164" fontId="11" fillId="0" borderId="0" xfId="0" applyNumberFormat="1" applyFont="1" applyAlignment="1">
      <alignment horizontal="right"/>
    </xf>
    <xf numFmtId="0" fontId="14" fillId="0" borderId="0" xfId="0" applyFont="1"/>
    <xf numFmtId="0" fontId="10" fillId="0" borderId="0" xfId="0" applyFont="1" applyAlignment="1">
      <alignment horizontal="center"/>
    </xf>
    <xf numFmtId="0" fontId="0" fillId="0" borderId="0" xfId="0" applyAlignment="1">
      <alignment horizontal="center"/>
    </xf>
    <xf numFmtId="164" fontId="10" fillId="0" borderId="0" xfId="0" applyNumberFormat="1" applyFont="1" applyAlignment="1">
      <alignment horizontal="center"/>
    </xf>
    <xf numFmtId="164" fontId="0" fillId="0" borderId="0" xfId="0" applyNumberFormat="1" applyAlignment="1">
      <alignment horizontal="center"/>
    </xf>
    <xf numFmtId="0" fontId="15" fillId="0" borderId="0" xfId="0" applyFont="1"/>
    <xf numFmtId="164" fontId="16" fillId="0" borderId="0" xfId="0" applyNumberFormat="1" applyFont="1"/>
    <xf numFmtId="0" fontId="16" fillId="0" borderId="0" xfId="0" applyFont="1"/>
    <xf numFmtId="164" fontId="15" fillId="0" borderId="0" xfId="0" applyNumberFormat="1" applyFont="1"/>
    <xf numFmtId="164" fontId="15" fillId="0" borderId="0" xfId="0" applyNumberFormat="1" applyFont="1" applyAlignment="1">
      <alignment horizontal="right"/>
    </xf>
    <xf numFmtId="164" fontId="18" fillId="0" borderId="0" xfId="0" applyNumberFormat="1" applyFont="1" applyAlignment="1">
      <alignment horizontal="center"/>
    </xf>
    <xf numFmtId="164" fontId="17" fillId="0" borderId="0" xfId="0" applyNumberFormat="1" applyFont="1"/>
    <xf numFmtId="0" fontId="19" fillId="0" borderId="0" xfId="0" applyFont="1"/>
    <xf numFmtId="0" fontId="22" fillId="0" borderId="0" xfId="0" applyFont="1"/>
    <xf numFmtId="0" fontId="15" fillId="2" borderId="0" xfId="0" applyFont="1" applyFill="1"/>
    <xf numFmtId="0" fontId="0" fillId="2" borderId="0" xfId="0" applyFill="1"/>
    <xf numFmtId="0" fontId="0" fillId="2" borderId="0" xfId="0" applyFill="1" applyAlignment="1">
      <alignment horizontal="left"/>
    </xf>
    <xf numFmtId="0" fontId="20" fillId="2" borderId="0" xfId="0" applyFont="1" applyFill="1" applyAlignment="1">
      <alignment horizontal="left" vertical="center" wrapText="1"/>
    </xf>
    <xf numFmtId="0" fontId="20" fillId="2" borderId="0" xfId="0" applyFont="1" applyFill="1"/>
    <xf numFmtId="0" fontId="0" fillId="2" borderId="0" xfId="0" applyFill="1" applyAlignment="1">
      <alignment wrapText="1"/>
    </xf>
    <xf numFmtId="0" fontId="20" fillId="2" borderId="0" xfId="0" applyFont="1" applyFill="1" applyAlignment="1">
      <alignment wrapText="1"/>
    </xf>
    <xf numFmtId="2" fontId="0" fillId="0" borderId="0" xfId="0" applyNumberFormat="1"/>
    <xf numFmtId="2" fontId="10" fillId="0" borderId="0" xfId="0" applyNumberFormat="1" applyFont="1" applyAlignment="1">
      <alignment horizontal="center"/>
    </xf>
    <xf numFmtId="2" fontId="0" fillId="0" borderId="0" xfId="0" applyNumberFormat="1" applyAlignment="1">
      <alignment horizontal="center"/>
    </xf>
    <xf numFmtId="165" fontId="0" fillId="0" borderId="0" xfId="0" applyNumberFormat="1"/>
    <xf numFmtId="0" fontId="20" fillId="0" borderId="0" xfId="0" applyFont="1"/>
    <xf numFmtId="0" fontId="20" fillId="0" borderId="5" xfId="0" applyFont="1" applyBorder="1"/>
    <xf numFmtId="0" fontId="10" fillId="0" borderId="6" xfId="0" applyFont="1" applyBorder="1"/>
    <xf numFmtId="0" fontId="10" fillId="0" borderId="7" xfId="0" applyFont="1" applyBorder="1"/>
    <xf numFmtId="0" fontId="10" fillId="0" borderId="8" xfId="0" applyFont="1" applyBorder="1"/>
    <xf numFmtId="0" fontId="10" fillId="0" borderId="9" xfId="0" applyFont="1" applyBorder="1"/>
    <xf numFmtId="0" fontId="10" fillId="0" borderId="10" xfId="0" applyFont="1" applyBorder="1"/>
    <xf numFmtId="0" fontId="0" fillId="0" borderId="10" xfId="0" applyBorder="1"/>
    <xf numFmtId="0" fontId="0" fillId="0" borderId="11" xfId="0" applyBorder="1"/>
    <xf numFmtId="0" fontId="0" fillId="0" borderId="2" xfId="0" applyBorder="1"/>
    <xf numFmtId="0" fontId="10" fillId="0" borderId="12" xfId="0" applyFont="1" applyBorder="1"/>
    <xf numFmtId="0" fontId="10" fillId="0" borderId="3" xfId="0" applyFont="1" applyBorder="1"/>
    <xf numFmtId="0" fontId="10" fillId="0" borderId="4" xfId="0" applyFont="1" applyBorder="1"/>
    <xf numFmtId="1" fontId="10" fillId="0" borderId="4" xfId="0" applyNumberFormat="1" applyFont="1" applyBorder="1"/>
    <xf numFmtId="0" fontId="0" fillId="0" borderId="3" xfId="0" applyBorder="1"/>
    <xf numFmtId="0" fontId="10" fillId="0" borderId="2" xfId="0" applyFont="1" applyBorder="1"/>
    <xf numFmtId="164" fontId="10" fillId="0" borderId="4" xfId="0" applyNumberFormat="1" applyFont="1" applyBorder="1"/>
    <xf numFmtId="0" fontId="0" fillId="0" borderId="4" xfId="0" applyBorder="1"/>
    <xf numFmtId="0" fontId="0" fillId="0" borderId="13" xfId="0" applyBorder="1" applyAlignment="1">
      <alignment horizontal="center"/>
    </xf>
    <xf numFmtId="2" fontId="0" fillId="0" borderId="10" xfId="0" applyNumberFormat="1" applyBorder="1" applyAlignment="1">
      <alignment horizontal="center"/>
    </xf>
    <xf numFmtId="2" fontId="0" fillId="0" borderId="14" xfId="0" applyNumberFormat="1" applyBorder="1" applyAlignment="1">
      <alignment horizontal="center"/>
    </xf>
    <xf numFmtId="2" fontId="0" fillId="0" borderId="13" xfId="0" applyNumberFormat="1" applyBorder="1" applyAlignment="1">
      <alignment horizontal="center"/>
    </xf>
    <xf numFmtId="0" fontId="0" fillId="0" borderId="15" xfId="0" applyBorder="1"/>
    <xf numFmtId="164" fontId="0" fillId="0" borderId="0" xfId="0" quotePrefix="1" applyNumberFormat="1"/>
    <xf numFmtId="164" fontId="0" fillId="0" borderId="16" xfId="0" applyNumberFormat="1" applyBorder="1"/>
    <xf numFmtId="164" fontId="0" fillId="0" borderId="15" xfId="0" applyNumberFormat="1" applyBorder="1"/>
    <xf numFmtId="1" fontId="0" fillId="0" borderId="0" xfId="0" applyNumberFormat="1"/>
    <xf numFmtId="164" fontId="0" fillId="0" borderId="17" xfId="0" applyNumberFormat="1" applyBorder="1"/>
    <xf numFmtId="164" fontId="0" fillId="0" borderId="19" xfId="0" applyNumberFormat="1" applyBorder="1"/>
    <xf numFmtId="1" fontId="20" fillId="0" borderId="5" xfId="0" applyNumberFormat="1" applyFont="1" applyBorder="1"/>
    <xf numFmtId="2" fontId="0" fillId="0" borderId="11" xfId="0" applyNumberFormat="1" applyBorder="1"/>
    <xf numFmtId="1" fontId="0" fillId="0" borderId="2" xfId="0" applyNumberFormat="1" applyBorder="1"/>
    <xf numFmtId="2" fontId="0" fillId="0" borderId="4" xfId="0" applyNumberFormat="1" applyBorder="1"/>
    <xf numFmtId="1" fontId="0" fillId="0" borderId="13" xfId="0" applyNumberFormat="1" applyBorder="1"/>
    <xf numFmtId="1" fontId="0" fillId="0" borderId="15" xfId="0" applyNumberFormat="1" applyBorder="1"/>
    <xf numFmtId="0" fontId="8" fillId="0" borderId="0" xfId="2"/>
    <xf numFmtId="164" fontId="22" fillId="0" borderId="0" xfId="0" applyNumberFormat="1" applyFont="1"/>
    <xf numFmtId="164" fontId="22" fillId="0" borderId="0" xfId="0" applyNumberFormat="1" applyFont="1" applyAlignment="1">
      <alignment horizontal="right"/>
    </xf>
    <xf numFmtId="164" fontId="23" fillId="0" borderId="0" xfId="0" applyNumberFormat="1" applyFont="1"/>
    <xf numFmtId="164" fontId="24" fillId="0" borderId="0" xfId="0" applyNumberFormat="1" applyFont="1"/>
    <xf numFmtId="0" fontId="25" fillId="2" borderId="0" xfId="0" applyFont="1" applyFill="1" applyAlignment="1">
      <alignment vertical="center" wrapText="1"/>
    </xf>
    <xf numFmtId="0" fontId="26" fillId="2" borderId="0" xfId="0" applyFont="1" applyFill="1" applyAlignment="1">
      <alignment vertical="top"/>
    </xf>
    <xf numFmtId="0" fontId="27" fillId="2" borderId="0" xfId="0" applyFont="1" applyFill="1" applyAlignment="1">
      <alignment horizontal="center" vertical="center" wrapText="1"/>
    </xf>
    <xf numFmtId="0" fontId="28" fillId="2" borderId="0" xfId="0" applyFont="1" applyFill="1" applyAlignment="1">
      <alignment wrapText="1"/>
    </xf>
    <xf numFmtId="0" fontId="10" fillId="2" borderId="0" xfId="0" applyFont="1" applyFill="1" applyAlignment="1">
      <alignment wrapText="1"/>
    </xf>
    <xf numFmtId="0" fontId="27" fillId="2" borderId="0" xfId="0" applyFont="1" applyFill="1" applyAlignment="1">
      <alignment horizontal="left" vertical="center"/>
    </xf>
    <xf numFmtId="0" fontId="27" fillId="2" borderId="0" xfId="0" applyFont="1" applyFill="1" applyAlignment="1">
      <alignment horizontal="left" vertical="top"/>
    </xf>
    <xf numFmtId="0" fontId="10" fillId="2" borderId="0" xfId="0" applyFont="1" applyFill="1" applyAlignment="1">
      <alignment horizontal="left" vertical="center" wrapText="1"/>
    </xf>
    <xf numFmtId="0" fontId="20" fillId="2" borderId="0" xfId="0" applyFont="1" applyFill="1" applyAlignment="1">
      <alignment vertical="center" wrapText="1"/>
    </xf>
    <xf numFmtId="0" fontId="27"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0" xfId="0" applyFont="1" applyFill="1" applyAlignment="1">
      <alignment vertical="center" wrapText="1"/>
    </xf>
    <xf numFmtId="164" fontId="18" fillId="0" borderId="0" xfId="0" applyNumberFormat="1" applyFont="1"/>
    <xf numFmtId="0" fontId="17" fillId="0" borderId="0" xfId="0" applyFont="1"/>
    <xf numFmtId="2" fontId="0" fillId="0" borderId="0" xfId="0" applyNumberFormat="1" applyAlignment="1">
      <alignment horizontal="right"/>
    </xf>
    <xf numFmtId="0" fontId="3" fillId="0" borderId="0" xfId="7"/>
    <xf numFmtId="1" fontId="14" fillId="0" borderId="0" xfId="0" applyNumberFormat="1" applyFont="1" applyAlignment="1">
      <alignment horizontal="right"/>
    </xf>
    <xf numFmtId="1" fontId="11" fillId="0" borderId="0" xfId="0" applyNumberFormat="1" applyFont="1" applyAlignment="1">
      <alignment horizontal="right"/>
    </xf>
    <xf numFmtId="164" fontId="11" fillId="0" borderId="0" xfId="0" applyNumberFormat="1" applyFont="1" applyAlignment="1">
      <alignment horizontal="center"/>
    </xf>
    <xf numFmtId="164" fontId="13" fillId="0" borderId="0" xfId="0" applyNumberFormat="1" applyFont="1" applyAlignment="1">
      <alignment horizontal="center"/>
    </xf>
    <xf numFmtId="164" fontId="17" fillId="0" borderId="0" xfId="0" applyNumberFormat="1" applyFont="1" applyAlignment="1">
      <alignment horizontal="right"/>
    </xf>
    <xf numFmtId="1" fontId="0" fillId="0" borderId="0" xfId="0" applyNumberFormat="1" applyAlignment="1">
      <alignment horizontal="center"/>
    </xf>
    <xf numFmtId="0" fontId="10" fillId="0" borderId="0" xfId="9" applyFont="1" applyAlignment="1">
      <alignment horizontal="center"/>
    </xf>
    <xf numFmtId="164" fontId="10" fillId="0" borderId="0" xfId="9" applyNumberFormat="1" applyFont="1" applyAlignment="1">
      <alignment horizontal="center"/>
    </xf>
    <xf numFmtId="0" fontId="20" fillId="0" borderId="0" xfId="9"/>
    <xf numFmtId="164" fontId="10" fillId="0" borderId="20" xfId="9" applyNumberFormat="1" applyFont="1" applyBorder="1" applyAlignment="1">
      <alignment horizontal="center"/>
    </xf>
    <xf numFmtId="164" fontId="20" fillId="0" borderId="0" xfId="9" applyNumberFormat="1" applyAlignment="1">
      <alignment horizontal="center"/>
    </xf>
    <xf numFmtId="0" fontId="10" fillId="0" borderId="20" xfId="0" applyFont="1" applyBorder="1" applyAlignment="1">
      <alignment horizontal="center"/>
    </xf>
    <xf numFmtId="164" fontId="0" fillId="0" borderId="20" xfId="0" applyNumberFormat="1" applyBorder="1" applyAlignment="1">
      <alignment horizontal="center"/>
    </xf>
    <xf numFmtId="0" fontId="0" fillId="0" borderId="20" xfId="0" applyBorder="1" applyAlignment="1">
      <alignment horizontal="center"/>
    </xf>
    <xf numFmtId="0" fontId="0" fillId="0" borderId="20" xfId="0" applyBorder="1"/>
    <xf numFmtId="164" fontId="16" fillId="0" borderId="0" xfId="0" applyNumberFormat="1" applyFont="1" applyAlignment="1">
      <alignment horizontal="right"/>
    </xf>
    <xf numFmtId="1" fontId="29" fillId="0" borderId="0" xfId="0" applyNumberFormat="1" applyFont="1" applyAlignment="1">
      <alignment horizontal="right"/>
    </xf>
    <xf numFmtId="1" fontId="15" fillId="0" borderId="0" xfId="0" applyNumberFormat="1" applyFont="1" applyAlignment="1">
      <alignment horizontal="right"/>
    </xf>
    <xf numFmtId="164" fontId="22" fillId="0" borderId="0" xfId="0" applyNumberFormat="1" applyFont="1" applyAlignment="1">
      <alignment horizontal="center"/>
    </xf>
    <xf numFmtId="0" fontId="22" fillId="0" borderId="0" xfId="0" applyFont="1" applyAlignment="1">
      <alignment horizontal="center"/>
    </xf>
    <xf numFmtId="1" fontId="22" fillId="0" borderId="0" xfId="0" applyNumberFormat="1" applyFont="1" applyAlignment="1">
      <alignment horizontal="center"/>
    </xf>
    <xf numFmtId="164" fontId="10" fillId="0" borderId="20" xfId="0" applyNumberFormat="1" applyFont="1" applyBorder="1" applyAlignment="1">
      <alignment horizontal="center"/>
    </xf>
    <xf numFmtId="2" fontId="0" fillId="0" borderId="20" xfId="0" applyNumberFormat="1" applyBorder="1" applyAlignment="1">
      <alignment horizontal="center"/>
    </xf>
    <xf numFmtId="0" fontId="14" fillId="0" borderId="0" xfId="0" applyFont="1" applyAlignment="1">
      <alignment horizontal="center"/>
    </xf>
    <xf numFmtId="2" fontId="22" fillId="0" borderId="0" xfId="0" applyNumberFormat="1" applyFont="1" applyAlignment="1">
      <alignment horizontal="center"/>
    </xf>
    <xf numFmtId="164" fontId="31" fillId="0" borderId="0" xfId="0" applyNumberFormat="1" applyFont="1"/>
    <xf numFmtId="1" fontId="32" fillId="0" borderId="0" xfId="0" applyNumberFormat="1" applyFont="1" applyAlignment="1">
      <alignment horizontal="left"/>
    </xf>
    <xf numFmtId="1" fontId="33" fillId="0" borderId="0" xfId="0" applyNumberFormat="1" applyFont="1" applyAlignment="1">
      <alignment horizontal="right"/>
    </xf>
    <xf numFmtId="164" fontId="34" fillId="0" borderId="0" xfId="0" applyNumberFormat="1" applyFont="1" applyAlignment="1">
      <alignment horizontal="right"/>
    </xf>
    <xf numFmtId="164" fontId="35" fillId="0" borderId="0" xfId="0" applyNumberFormat="1" applyFont="1"/>
    <xf numFmtId="0" fontId="13" fillId="0" borderId="0" xfId="0" applyFont="1"/>
    <xf numFmtId="164" fontId="31" fillId="0" borderId="0" xfId="0" applyNumberFormat="1" applyFont="1" applyAlignment="1">
      <alignment horizontal="right"/>
    </xf>
    <xf numFmtId="164" fontId="10" fillId="0" borderId="0" xfId="0" applyNumberFormat="1" applyFont="1"/>
    <xf numFmtId="164" fontId="20" fillId="0" borderId="0" xfId="0" applyNumberFormat="1" applyFont="1" applyAlignment="1">
      <alignment horizontal="right"/>
    </xf>
    <xf numFmtId="164" fontId="14" fillId="0" borderId="0" xfId="0" applyNumberFormat="1" applyFont="1" applyAlignment="1">
      <alignment horizontal="center"/>
    </xf>
    <xf numFmtId="0" fontId="11" fillId="0" borderId="0" xfId="0" applyFont="1" applyAlignment="1">
      <alignment horizontal="center"/>
    </xf>
    <xf numFmtId="0" fontId="15" fillId="0" borderId="0" xfId="0" applyFont="1" applyAlignment="1">
      <alignment horizontal="center"/>
    </xf>
    <xf numFmtId="0" fontId="16" fillId="0" borderId="0" xfId="0" applyFont="1" applyAlignment="1">
      <alignment horizontal="center"/>
    </xf>
    <xf numFmtId="1" fontId="11" fillId="0" borderId="0" xfId="0" applyNumberFormat="1" applyFont="1" applyAlignment="1">
      <alignment horizontal="center"/>
    </xf>
    <xf numFmtId="164" fontId="15" fillId="0" borderId="0" xfId="0" applyNumberFormat="1" applyFont="1" applyAlignment="1">
      <alignment horizontal="center"/>
    </xf>
    <xf numFmtId="164" fontId="16" fillId="0" borderId="0" xfId="0" applyNumberFormat="1" applyFont="1" applyAlignment="1">
      <alignment horizontal="center"/>
    </xf>
    <xf numFmtId="1" fontId="15" fillId="0" borderId="0" xfId="0" applyNumberFormat="1" applyFont="1" applyAlignment="1">
      <alignment horizontal="center"/>
    </xf>
    <xf numFmtId="164" fontId="17" fillId="0" borderId="0" xfId="0" applyNumberFormat="1" applyFont="1" applyAlignment="1">
      <alignment horizontal="center"/>
    </xf>
    <xf numFmtId="164" fontId="10" fillId="0" borderId="0" xfId="0" applyNumberFormat="1" applyFont="1" applyAlignment="1">
      <alignment horizontal="right"/>
    </xf>
    <xf numFmtId="15" fontId="0" fillId="0" borderId="0" xfId="0" applyNumberFormat="1"/>
    <xf numFmtId="0" fontId="36" fillId="0" borderId="0" xfId="0" applyFont="1"/>
    <xf numFmtId="164" fontId="37" fillId="0" borderId="0" xfId="0" applyNumberFormat="1" applyFont="1" applyAlignment="1">
      <alignment horizontal="left"/>
    </xf>
    <xf numFmtId="164" fontId="38" fillId="0" borderId="0" xfId="0" applyNumberFormat="1" applyFont="1" applyAlignment="1">
      <alignment horizontal="left"/>
    </xf>
    <xf numFmtId="164" fontId="33" fillId="0" borderId="0" xfId="0" applyNumberFormat="1" applyFont="1" applyAlignment="1">
      <alignment horizontal="left"/>
    </xf>
    <xf numFmtId="0" fontId="10" fillId="2" borderId="0" xfId="10" applyFont="1" applyFill="1" applyAlignment="1">
      <alignment horizontal="right"/>
    </xf>
    <xf numFmtId="0" fontId="10" fillId="2" borderId="0" xfId="10" applyFont="1" applyFill="1" applyAlignment="1">
      <alignment horizontal="center"/>
    </xf>
    <xf numFmtId="0" fontId="20" fillId="2" borderId="0" xfId="10" applyFill="1" applyAlignment="1"/>
    <xf numFmtId="0" fontId="40" fillId="2" borderId="0" xfId="10" applyFont="1" applyFill="1" applyAlignment="1"/>
    <xf numFmtId="0" fontId="10" fillId="2" borderId="0" xfId="10" applyFont="1" applyFill="1" applyAlignment="1">
      <alignment horizontal="left"/>
    </xf>
    <xf numFmtId="0" fontId="15" fillId="2" borderId="0" xfId="10" applyFont="1" applyFill="1" applyAlignment="1">
      <alignment horizontal="center"/>
    </xf>
    <xf numFmtId="0" fontId="20" fillId="2" borderId="0" xfId="10" applyFill="1" applyAlignment="1">
      <alignment horizontal="center"/>
    </xf>
    <xf numFmtId="164" fontId="20" fillId="2" borderId="0" xfId="10" applyNumberFormat="1" applyFill="1" applyAlignment="1">
      <alignment horizontal="center"/>
    </xf>
    <xf numFmtId="164" fontId="39" fillId="0" borderId="0" xfId="0" applyNumberFormat="1" applyFont="1" applyAlignment="1">
      <alignment horizontal="center"/>
    </xf>
    <xf numFmtId="1" fontId="20" fillId="0" borderId="0" xfId="0" applyNumberFormat="1" applyFont="1" applyAlignment="1">
      <alignment horizontal="center"/>
    </xf>
    <xf numFmtId="0" fontId="0" fillId="0" borderId="0" xfId="0" applyAlignment="1">
      <alignment horizontal="right"/>
    </xf>
    <xf numFmtId="14" fontId="0" fillId="0" borderId="0" xfId="0" applyNumberFormat="1"/>
    <xf numFmtId="1" fontId="22" fillId="0" borderId="0" xfId="0" applyNumberFormat="1" applyFont="1" applyAlignment="1">
      <alignment horizontal="right"/>
    </xf>
    <xf numFmtId="2" fontId="0" fillId="0" borderId="0" xfId="0" applyNumberFormat="1" applyBorder="1" applyAlignment="1">
      <alignment horizontal="center"/>
    </xf>
    <xf numFmtId="164" fontId="0" fillId="0" borderId="0" xfId="0" applyNumberFormat="1" applyBorder="1" applyAlignment="1">
      <alignment horizontal="center"/>
    </xf>
    <xf numFmtId="164" fontId="20" fillId="0" borderId="0" xfId="0" applyNumberFormat="1" applyFont="1"/>
    <xf numFmtId="1" fontId="10" fillId="0" borderId="18" xfId="0" applyNumberFormat="1" applyFont="1" applyBorder="1" applyAlignment="1">
      <alignment horizontal="center"/>
    </xf>
    <xf numFmtId="1" fontId="10" fillId="0" borderId="21" xfId="0" applyNumberFormat="1" applyFont="1" applyBorder="1" applyAlignment="1">
      <alignment horizontal="center"/>
    </xf>
    <xf numFmtId="164" fontId="15" fillId="0" borderId="19" xfId="0" applyNumberFormat="1" applyFont="1" applyBorder="1"/>
    <xf numFmtId="1" fontId="10" fillId="0" borderId="0" xfId="0" applyNumberFormat="1" applyFont="1" applyAlignment="1">
      <alignment horizontal="center"/>
    </xf>
    <xf numFmtId="164" fontId="39" fillId="0" borderId="0" xfId="0" applyNumberFormat="1" applyFont="1"/>
    <xf numFmtId="164" fontId="0" fillId="0" borderId="0" xfId="0" applyNumberFormat="1" applyBorder="1"/>
    <xf numFmtId="164" fontId="0" fillId="0" borderId="22" xfId="0" applyNumberFormat="1" applyBorder="1"/>
    <xf numFmtId="1" fontId="0" fillId="0" borderId="22" xfId="0" applyNumberFormat="1" applyBorder="1"/>
    <xf numFmtId="164" fontId="0" fillId="0" borderId="22" xfId="0" quotePrefix="1" applyNumberFormat="1" applyBorder="1"/>
    <xf numFmtId="2" fontId="0" fillId="0" borderId="19" xfId="0" applyNumberFormat="1" applyBorder="1" applyAlignment="1">
      <alignment horizontal="center"/>
    </xf>
    <xf numFmtId="2" fontId="0" fillId="0" borderId="1" xfId="0" applyNumberFormat="1" applyBorder="1" applyAlignment="1">
      <alignment horizontal="center"/>
    </xf>
    <xf numFmtId="1" fontId="0" fillId="0" borderId="0" xfId="0" applyNumberFormat="1" applyBorder="1"/>
    <xf numFmtId="164" fontId="0" fillId="0" borderId="0" xfId="0" quotePrefix="1" applyNumberFormat="1" applyBorder="1"/>
    <xf numFmtId="164" fontId="39" fillId="0" borderId="0" xfId="0" applyNumberFormat="1" applyFont="1" applyBorder="1"/>
    <xf numFmtId="164" fontId="20" fillId="0" borderId="0" xfId="0" applyNumberFormat="1" applyFont="1" applyBorder="1"/>
    <xf numFmtId="164" fontId="10" fillId="0" borderId="16" xfId="0" applyNumberFormat="1" applyFont="1" applyBorder="1"/>
    <xf numFmtId="164" fontId="10" fillId="0" borderId="15" xfId="0" applyNumberFormat="1" applyFont="1" applyBorder="1"/>
    <xf numFmtId="0" fontId="10" fillId="0" borderId="18" xfId="0" applyFont="1" applyBorder="1" applyAlignment="1">
      <alignment horizontal="center"/>
    </xf>
    <xf numFmtId="1" fontId="15" fillId="0" borderId="21" xfId="0" applyNumberFormat="1" applyFont="1" applyBorder="1" applyAlignment="1">
      <alignment horizontal="center"/>
    </xf>
    <xf numFmtId="164" fontId="15" fillId="0" borderId="20" xfId="0" applyNumberFormat="1" applyFont="1" applyBorder="1"/>
    <xf numFmtId="164" fontId="15" fillId="0" borderId="21" xfId="0" applyNumberFormat="1" applyFont="1" applyBorder="1" applyAlignment="1">
      <alignment horizontal="center"/>
    </xf>
    <xf numFmtId="0" fontId="1" fillId="0" borderId="0" xfId="11"/>
    <xf numFmtId="0" fontId="11" fillId="0" borderId="0" xfId="11" applyFont="1"/>
    <xf numFmtId="164" fontId="12" fillId="0" borderId="20" xfId="11" applyNumberFormat="1" applyFont="1" applyBorder="1"/>
    <xf numFmtId="164" fontId="12" fillId="0" borderId="0" xfId="11" applyNumberFormat="1" applyFont="1" applyAlignment="1">
      <alignment horizontal="center"/>
    </xf>
    <xf numFmtId="2" fontId="12" fillId="0" borderId="0" xfId="11" applyNumberFormat="1" applyFont="1"/>
    <xf numFmtId="0" fontId="16" fillId="0" borderId="0" xfId="11" applyFont="1"/>
    <xf numFmtId="2" fontId="12" fillId="0" borderId="20" xfId="11" applyNumberFormat="1" applyFont="1" applyBorder="1" applyAlignment="1">
      <alignment horizontal="center"/>
    </xf>
    <xf numFmtId="2" fontId="12" fillId="0" borderId="0" xfId="11" applyNumberFormat="1" applyFont="1" applyAlignment="1">
      <alignment horizontal="center"/>
    </xf>
    <xf numFmtId="0" fontId="12" fillId="0" borderId="0" xfId="11" applyFont="1" applyAlignment="1">
      <alignment horizontal="center"/>
    </xf>
    <xf numFmtId="0" fontId="12" fillId="0" borderId="0" xfId="11" applyFont="1"/>
    <xf numFmtId="164" fontId="13" fillId="0" borderId="0" xfId="11" applyNumberFormat="1" applyFont="1" applyAlignment="1">
      <alignment horizontal="right"/>
    </xf>
    <xf numFmtId="164" fontId="14" fillId="0" borderId="0" xfId="11" applyNumberFormat="1" applyFont="1" applyAlignment="1">
      <alignment horizontal="right"/>
    </xf>
    <xf numFmtId="164" fontId="1" fillId="0" borderId="20" xfId="11" applyNumberFormat="1" applyBorder="1" applyAlignment="1">
      <alignment horizontal="center"/>
    </xf>
    <xf numFmtId="164" fontId="1" fillId="0" borderId="0" xfId="11" applyNumberFormat="1" applyAlignment="1">
      <alignment horizontal="center"/>
    </xf>
    <xf numFmtId="164" fontId="1" fillId="0" borderId="0" xfId="11" applyNumberFormat="1"/>
    <xf numFmtId="164" fontId="11" fillId="0" borderId="0" xfId="11" applyNumberFormat="1" applyFont="1" applyAlignment="1">
      <alignment horizontal="right"/>
    </xf>
    <xf numFmtId="164" fontId="1" fillId="0" borderId="0" xfId="11" applyNumberFormat="1" applyAlignment="1">
      <alignment horizontal="right"/>
    </xf>
    <xf numFmtId="1" fontId="1" fillId="0" borderId="0" xfId="11" applyNumberFormat="1" applyAlignment="1">
      <alignment horizontal="right"/>
    </xf>
    <xf numFmtId="1" fontId="11" fillId="0" borderId="0" xfId="11" applyNumberFormat="1" applyFont="1" applyAlignment="1">
      <alignment horizontal="right"/>
    </xf>
    <xf numFmtId="2" fontId="1" fillId="0" borderId="20" xfId="11" applyNumberFormat="1" applyBorder="1" applyAlignment="1">
      <alignment horizontal="center"/>
    </xf>
    <xf numFmtId="2" fontId="1" fillId="0" borderId="0" xfId="11" applyNumberFormat="1"/>
    <xf numFmtId="164" fontId="42" fillId="0" borderId="0" xfId="0" applyNumberFormat="1" applyFont="1" applyAlignment="1">
      <alignment horizontal="center"/>
    </xf>
    <xf numFmtId="0" fontId="42" fillId="2" borderId="0" xfId="10" applyFont="1" applyFill="1" applyAlignment="1"/>
    <xf numFmtId="164" fontId="0" fillId="0" borderId="0" xfId="0" applyNumberFormat="1" applyAlignment="1">
      <alignment horizontal="center" vertical="center"/>
    </xf>
    <xf numFmtId="0" fontId="34" fillId="2" borderId="0" xfId="10" applyFont="1" applyFill="1" applyAlignment="1">
      <alignment horizontal="center"/>
    </xf>
    <xf numFmtId="0" fontId="41" fillId="2" borderId="0" xfId="10" applyFont="1" applyFill="1" applyAlignment="1">
      <alignment horizontal="center"/>
    </xf>
    <xf numFmtId="164" fontId="44" fillId="0" borderId="0" xfId="0" applyNumberFormat="1" applyFont="1" applyAlignment="1">
      <alignment horizontal="center"/>
    </xf>
    <xf numFmtId="164" fontId="10" fillId="0" borderId="0" xfId="0" applyNumberFormat="1" applyFont="1" applyAlignment="1">
      <alignment horizontal="center"/>
    </xf>
    <xf numFmtId="164" fontId="10" fillId="0" borderId="0" xfId="9" applyNumberFormat="1" applyFont="1" applyAlignment="1">
      <alignment horizontal="center"/>
    </xf>
    <xf numFmtId="164" fontId="10" fillId="0" borderId="20" xfId="9" applyNumberFormat="1" applyFont="1" applyBorder="1" applyAlignment="1">
      <alignment horizontal="center"/>
    </xf>
    <xf numFmtId="2" fontId="46" fillId="0" borderId="0" xfId="11" applyNumberFormat="1" applyFont="1" applyAlignment="1">
      <alignment horizontal="center"/>
    </xf>
    <xf numFmtId="2" fontId="45" fillId="0" borderId="0" xfId="11" applyNumberFormat="1" applyFont="1" applyAlignment="1">
      <alignment horizontal="center"/>
    </xf>
    <xf numFmtId="0" fontId="10" fillId="0" borderId="0" xfId="0" applyFont="1" applyAlignment="1">
      <alignment horizontal="center"/>
    </xf>
    <xf numFmtId="0" fontId="13" fillId="0" borderId="2" xfId="0" applyFont="1" applyBorder="1" applyAlignment="1">
      <alignment horizontal="center"/>
    </xf>
    <xf numFmtId="0" fontId="13" fillId="0" borderId="0" xfId="0" applyFont="1" applyAlignment="1">
      <alignment horizontal="center"/>
    </xf>
    <xf numFmtId="0" fontId="13" fillId="0" borderId="3" xfId="0" applyFont="1" applyBorder="1" applyAlignment="1">
      <alignment horizontal="center"/>
    </xf>
    <xf numFmtId="0" fontId="13" fillId="0" borderId="4" xfId="0" applyFont="1" applyBorder="1" applyAlignment="1">
      <alignment horizontal="center"/>
    </xf>
    <xf numFmtId="0" fontId="10" fillId="0" borderId="10" xfId="0" applyFont="1" applyBorder="1" applyAlignment="1">
      <alignment horizontal="center"/>
    </xf>
    <xf numFmtId="164" fontId="17" fillId="0" borderId="0" xfId="0" applyNumberFormat="1" applyFont="1" applyAlignment="1">
      <alignment horizontal="center"/>
    </xf>
  </cellXfs>
  <cellStyles count="12">
    <cellStyle name="Normal" xfId="0" builtinId="0"/>
    <cellStyle name="Normal 10" xfId="11" xr:uid="{FB498714-7C54-4B62-8166-1A46F180ABF2}"/>
    <cellStyle name="Normal 11" xfId="10" xr:uid="{B9964F57-7099-494F-996B-10D25C5912A1}"/>
    <cellStyle name="Normal 2" xfId="1" xr:uid="{00000000-0005-0000-0000-000002000000}"/>
    <cellStyle name="Normal 2 2" xfId="9" xr:uid="{00000000-0005-0000-0000-000003000000}"/>
    <cellStyle name="Normal 3" xfId="2" xr:uid="{00000000-0005-0000-0000-000004000000}"/>
    <cellStyle name="Normal 4" xfId="3" xr:uid="{00000000-0005-0000-0000-000005000000}"/>
    <cellStyle name="Normal 5" xfId="4" xr:uid="{00000000-0005-0000-0000-000006000000}"/>
    <cellStyle name="Normal 6" xfId="5" xr:uid="{00000000-0005-0000-0000-000007000000}"/>
    <cellStyle name="Normal 7" xfId="6" xr:uid="{00000000-0005-0000-0000-000008000000}"/>
    <cellStyle name="Normal 8" xfId="7" xr:uid="{00000000-0005-0000-0000-000009000000}"/>
    <cellStyle name="Normal 9" xfId="8" xr:uid="{00000000-0005-0000-0000-00000A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1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1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1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1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26.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27.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47.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48.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49.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0.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51.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_rels/chart52.xml.rels><?xml version="1.0" encoding="UTF-8" standalone="yes"?>
<Relationships xmlns="http://schemas.openxmlformats.org/package/2006/relationships"><Relationship Id="rId1" Type="http://schemas.openxmlformats.org/officeDocument/2006/relationships/themeOverride" Target="../theme/themeOverride6.xml"/></Relationships>
</file>

<file path=xl/charts/_rels/chart53.xml.rels><?xml version="1.0" encoding="UTF-8" standalone="yes"?>
<Relationships xmlns="http://schemas.openxmlformats.org/package/2006/relationships"><Relationship Id="rId1" Type="http://schemas.openxmlformats.org/officeDocument/2006/relationships/themeOverride" Target="../theme/themeOverride7.xml"/></Relationships>
</file>

<file path=xl/charts/_rels/chart54.xml.rels><?xml version="1.0" encoding="UTF-8" standalone="yes"?>
<Relationships xmlns="http://schemas.openxmlformats.org/package/2006/relationships"><Relationship Id="rId1" Type="http://schemas.openxmlformats.org/officeDocument/2006/relationships/themeOverride" Target="../theme/themeOverride8.xml"/></Relationships>
</file>

<file path=xl/charts/_rels/chart77.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78.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79.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80.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81.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82.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83.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Ex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Avg/Max/Min Temperatures 2024</a:t>
            </a: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Average</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Temp'!$B$17:$M$17</c:f>
              <c:numCache>
                <c:formatCode>0.0</c:formatCode>
                <c:ptCount val="12"/>
                <c:pt idx="0">
                  <c:v>28.234999999999999</c:v>
                </c:pt>
                <c:pt idx="1">
                  <c:v>27.611999999999998</c:v>
                </c:pt>
                <c:pt idx="2">
                  <c:v>27.87</c:v>
                </c:pt>
                <c:pt idx="3">
                  <c:v>27.763999999999999</c:v>
                </c:pt>
                <c:pt idx="4">
                  <c:v>28.059000000000001</c:v>
                </c:pt>
                <c:pt idx="5">
                  <c:v>27.707000000000001</c:v>
                </c:pt>
                <c:pt idx="6">
                  <c:v>27.641999999999999</c:v>
                </c:pt>
                <c:pt idx="7">
                  <c:v>27.497</c:v>
                </c:pt>
                <c:pt idx="8">
                  <c:v>27.474</c:v>
                </c:pt>
                <c:pt idx="9">
                  <c:v>27.268000000000001</c:v>
                </c:pt>
              </c:numCache>
            </c:numRef>
          </c:val>
          <c:smooth val="0"/>
          <c:extLst>
            <c:ext xmlns:c16="http://schemas.microsoft.com/office/drawing/2014/chart" uri="{C3380CC4-5D6E-409C-BE32-E72D297353CC}">
              <c16:uniqueId val="{00000000-7B0D-40A6-90F8-0653D52E8D81}"/>
            </c:ext>
          </c:extLst>
        </c:ser>
        <c:ser>
          <c:idx val="1"/>
          <c:order val="1"/>
          <c:tx>
            <c:v>Avg. Daily Max.</c:v>
          </c:tx>
          <c:spPr>
            <a:ln>
              <a:solidFill>
                <a:srgbClr val="FF0000"/>
              </a:solidFill>
            </a:ln>
          </c:spPr>
          <c:marker>
            <c:symbol val="square"/>
            <c:size val="9"/>
            <c:spPr>
              <a:solidFill>
                <a:srgbClr val="FF0000"/>
              </a:solidFill>
              <a:ln>
                <a:solidFill>
                  <a:srgbClr val="FF0000"/>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Temp'!$B$81:$M$81</c:f>
              <c:numCache>
                <c:formatCode>0.0</c:formatCode>
                <c:ptCount val="12"/>
                <c:pt idx="0">
                  <c:v>32.369999999999997</c:v>
                </c:pt>
                <c:pt idx="1">
                  <c:v>31.492000000000001</c:v>
                </c:pt>
                <c:pt idx="2">
                  <c:v>31.768999999999998</c:v>
                </c:pt>
                <c:pt idx="3">
                  <c:v>31.013999999999999</c:v>
                </c:pt>
                <c:pt idx="4">
                  <c:v>30.673999999999999</c:v>
                </c:pt>
                <c:pt idx="5">
                  <c:v>29.503</c:v>
                </c:pt>
                <c:pt idx="6">
                  <c:v>30.172000000000001</c:v>
                </c:pt>
                <c:pt idx="7">
                  <c:v>30.49</c:v>
                </c:pt>
                <c:pt idx="8">
                  <c:v>29.908000000000001</c:v>
                </c:pt>
                <c:pt idx="9">
                  <c:v>30.021000000000001</c:v>
                </c:pt>
              </c:numCache>
            </c:numRef>
          </c:val>
          <c:smooth val="0"/>
          <c:extLst>
            <c:ext xmlns:c16="http://schemas.microsoft.com/office/drawing/2014/chart" uri="{C3380CC4-5D6E-409C-BE32-E72D297353CC}">
              <c16:uniqueId val="{00000001-7B0D-40A6-90F8-0653D52E8D81}"/>
            </c:ext>
          </c:extLst>
        </c:ser>
        <c:ser>
          <c:idx val="2"/>
          <c:order val="2"/>
          <c:tx>
            <c:v>Avg. Daily Min.</c:v>
          </c:tx>
          <c:spPr>
            <a:ln>
              <a:solidFill>
                <a:srgbClr val="00B050"/>
              </a:solidFill>
            </a:ln>
          </c:spPr>
          <c:marker>
            <c:symbol val="square"/>
            <c:size val="9"/>
            <c:spPr>
              <a:solidFill>
                <a:srgbClr val="00B050"/>
              </a:solidFill>
              <a:ln>
                <a:solidFill>
                  <a:srgbClr val="00B050"/>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Temp'!$B$145:$M$145</c:f>
              <c:numCache>
                <c:formatCode>0.0</c:formatCode>
                <c:ptCount val="12"/>
                <c:pt idx="0">
                  <c:v>25.805</c:v>
                </c:pt>
                <c:pt idx="1">
                  <c:v>25.140999999999998</c:v>
                </c:pt>
                <c:pt idx="2">
                  <c:v>25.27</c:v>
                </c:pt>
                <c:pt idx="3">
                  <c:v>25.641999999999999</c:v>
                </c:pt>
                <c:pt idx="4">
                  <c:v>26.056999999999999</c:v>
                </c:pt>
                <c:pt idx="5">
                  <c:v>25.954000000000001</c:v>
                </c:pt>
                <c:pt idx="6">
                  <c:v>25.858000000000001</c:v>
                </c:pt>
                <c:pt idx="7">
                  <c:v>25.567</c:v>
                </c:pt>
                <c:pt idx="8">
                  <c:v>25.632999999999999</c:v>
                </c:pt>
                <c:pt idx="9">
                  <c:v>25.45</c:v>
                </c:pt>
              </c:numCache>
            </c:numRef>
          </c:val>
          <c:smooth val="0"/>
          <c:extLst>
            <c:ext xmlns:c16="http://schemas.microsoft.com/office/drawing/2014/chart" uri="{C3380CC4-5D6E-409C-BE32-E72D297353CC}">
              <c16:uniqueId val="{00000002-7B0D-40A6-90F8-0653D52E8D81}"/>
            </c:ext>
          </c:extLst>
        </c:ser>
        <c:dLbls>
          <c:showLegendKey val="0"/>
          <c:showVal val="0"/>
          <c:showCatName val="0"/>
          <c:showSerName val="0"/>
          <c:showPercent val="0"/>
          <c:showBubbleSize val="0"/>
        </c:dLbls>
        <c:marker val="1"/>
        <c:smooth val="0"/>
        <c:axId val="217002336"/>
        <c:axId val="217002728"/>
      </c:lineChart>
      <c:catAx>
        <c:axId val="21700233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17002728"/>
        <c:crosses val="autoZero"/>
        <c:auto val="1"/>
        <c:lblAlgn val="ctr"/>
        <c:lblOffset val="100"/>
        <c:noMultiLvlLbl val="0"/>
      </c:catAx>
      <c:valAx>
        <c:axId val="217002728"/>
        <c:scaling>
          <c:orientation val="minMax"/>
          <c:max val="34"/>
          <c:min val="22"/>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 sourceLinked="0"/>
        <c:majorTickMark val="out"/>
        <c:minorTickMark val="none"/>
        <c:tickLblPos val="nextTo"/>
        <c:txPr>
          <a:bodyPr/>
          <a:lstStyle/>
          <a:p>
            <a:pPr>
              <a:defRPr sz="1100"/>
            </a:pPr>
            <a:endParaRPr lang="en-US"/>
          </a:p>
        </c:txPr>
        <c:crossAx val="217002336"/>
        <c:crosses val="autoZero"/>
        <c:crossBetween val="between"/>
        <c:majorUnit val="2"/>
      </c:valAx>
    </c:plotArea>
    <c:legend>
      <c:legendPos val="r"/>
      <c:layout>
        <c:manualLayout>
          <c:xMode val="edge"/>
          <c:yMode val="edge"/>
          <c:x val="0.77146596702007997"/>
          <c:y val="5.6659340128496209E-2"/>
          <c:w val="0.20383798434770123"/>
          <c:h val="0.1433634782174426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Average Air Temperature</a:t>
            </a:r>
            <a:endParaRPr lang="en-US">
              <a:effectLst/>
            </a:endParaRPr>
          </a:p>
        </c:rich>
      </c:tx>
      <c:overlay val="0"/>
    </c:title>
    <c:autoTitleDeleted val="0"/>
    <c:plotArea>
      <c:layout>
        <c:manualLayout>
          <c:layoutTarget val="inner"/>
          <c:xMode val="edge"/>
          <c:yMode val="edge"/>
          <c:x val="0.10259465572122635"/>
          <c:y val="0.11119862329576667"/>
          <c:w val="0.85314182801617888"/>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Temp'!$B$17:$M$17</c:f>
              <c:numCache>
                <c:formatCode>0.0</c:formatCode>
                <c:ptCount val="12"/>
                <c:pt idx="0">
                  <c:v>28.234999999999999</c:v>
                </c:pt>
                <c:pt idx="1">
                  <c:v>27.611999999999998</c:v>
                </c:pt>
                <c:pt idx="2">
                  <c:v>27.87</c:v>
                </c:pt>
                <c:pt idx="3">
                  <c:v>27.763999999999999</c:v>
                </c:pt>
                <c:pt idx="4">
                  <c:v>28.059000000000001</c:v>
                </c:pt>
                <c:pt idx="5">
                  <c:v>27.707000000000001</c:v>
                </c:pt>
                <c:pt idx="6">
                  <c:v>27.641999999999999</c:v>
                </c:pt>
                <c:pt idx="7">
                  <c:v>27.497</c:v>
                </c:pt>
                <c:pt idx="8">
                  <c:v>27.474</c:v>
                </c:pt>
                <c:pt idx="9">
                  <c:v>27.268000000000001</c:v>
                </c:pt>
              </c:numCache>
            </c:numRef>
          </c:val>
          <c:smooth val="0"/>
          <c:extLst>
            <c:ext xmlns:c16="http://schemas.microsoft.com/office/drawing/2014/chart" uri="{C3380CC4-5D6E-409C-BE32-E72D297353CC}">
              <c16:uniqueId val="{00000000-F1FE-43B7-A76F-5A7C76ABB0B3}"/>
            </c:ext>
          </c:extLst>
        </c:ser>
        <c:ser>
          <c:idx val="1"/>
          <c:order val="1"/>
          <c:tx>
            <c:v>2010-2022</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Temp'!$B$24:$M$24</c:f>
                <c:numCache>
                  <c:formatCode>General</c:formatCode>
                  <c:ptCount val="12"/>
                  <c:pt idx="0">
                    <c:v>0.57034664608753205</c:v>
                  </c:pt>
                  <c:pt idx="1">
                    <c:v>0.46950474842242929</c:v>
                  </c:pt>
                  <c:pt idx="2">
                    <c:v>0.52573117338300124</c:v>
                  </c:pt>
                  <c:pt idx="3">
                    <c:v>0.47670063482031916</c:v>
                  </c:pt>
                  <c:pt idx="4">
                    <c:v>0.34558779464779171</c:v>
                  </c:pt>
                  <c:pt idx="5">
                    <c:v>0.45333554271170268</c:v>
                  </c:pt>
                  <c:pt idx="6">
                    <c:v>0.47284712117131472</c:v>
                  </c:pt>
                  <c:pt idx="7">
                    <c:v>0.35711602756367178</c:v>
                  </c:pt>
                  <c:pt idx="8">
                    <c:v>0.37224815071976619</c:v>
                  </c:pt>
                  <c:pt idx="9">
                    <c:v>0.42199946964534474</c:v>
                  </c:pt>
                  <c:pt idx="10">
                    <c:v>0.56721678317983426</c:v>
                  </c:pt>
                  <c:pt idx="11">
                    <c:v>0.83966469301936042</c:v>
                  </c:pt>
                </c:numCache>
              </c:numRef>
            </c:plus>
            <c:minus>
              <c:numRef>
                <c:f>'Air Temp'!$B$24:$M$24</c:f>
                <c:numCache>
                  <c:formatCode>General</c:formatCode>
                  <c:ptCount val="12"/>
                  <c:pt idx="0">
                    <c:v>0.57034664608753205</c:v>
                  </c:pt>
                  <c:pt idx="1">
                    <c:v>0.46950474842242929</c:v>
                  </c:pt>
                  <c:pt idx="2">
                    <c:v>0.52573117338300124</c:v>
                  </c:pt>
                  <c:pt idx="3">
                    <c:v>0.47670063482031916</c:v>
                  </c:pt>
                  <c:pt idx="4">
                    <c:v>0.34558779464779171</c:v>
                  </c:pt>
                  <c:pt idx="5">
                    <c:v>0.45333554271170268</c:v>
                  </c:pt>
                  <c:pt idx="6">
                    <c:v>0.47284712117131472</c:v>
                  </c:pt>
                  <c:pt idx="7">
                    <c:v>0.35711602756367178</c:v>
                  </c:pt>
                  <c:pt idx="8">
                    <c:v>0.37224815071976619</c:v>
                  </c:pt>
                  <c:pt idx="9">
                    <c:v>0.42199946964534474</c:v>
                  </c:pt>
                  <c:pt idx="10">
                    <c:v>0.56721678317983426</c:v>
                  </c:pt>
                  <c:pt idx="11">
                    <c:v>0.83966469301936042</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Temp'!$B$23:$M$23</c:f>
              <c:numCache>
                <c:formatCode>0.0</c:formatCode>
                <c:ptCount val="12"/>
                <c:pt idx="0">
                  <c:v>27.208285714285719</c:v>
                </c:pt>
                <c:pt idx="1">
                  <c:v>27.068642857142862</c:v>
                </c:pt>
                <c:pt idx="2">
                  <c:v>27.155133333333332</c:v>
                </c:pt>
                <c:pt idx="3">
                  <c:v>27.403066666666671</c:v>
                </c:pt>
                <c:pt idx="4">
                  <c:v>27.651733333333333</c:v>
                </c:pt>
                <c:pt idx="5">
                  <c:v>27.444599999999998</c:v>
                </c:pt>
                <c:pt idx="6">
                  <c:v>27.314399999999999</c:v>
                </c:pt>
                <c:pt idx="7">
                  <c:v>27.247000000000003</c:v>
                </c:pt>
                <c:pt idx="8">
                  <c:v>27.215399999999999</c:v>
                </c:pt>
                <c:pt idx="9">
                  <c:v>27.042133333333336</c:v>
                </c:pt>
                <c:pt idx="10">
                  <c:v>26.641571428571428</c:v>
                </c:pt>
                <c:pt idx="11">
                  <c:v>27.088785714285706</c:v>
                </c:pt>
              </c:numCache>
            </c:numRef>
          </c:val>
          <c:smooth val="0"/>
          <c:extLst>
            <c:ext xmlns:c16="http://schemas.microsoft.com/office/drawing/2014/chart" uri="{C3380CC4-5D6E-409C-BE32-E72D297353CC}">
              <c16:uniqueId val="{00000001-F1FE-43B7-A76F-5A7C76ABB0B3}"/>
            </c:ext>
          </c:extLst>
        </c:ser>
        <c:dLbls>
          <c:showLegendKey val="0"/>
          <c:showVal val="0"/>
          <c:showCatName val="0"/>
          <c:showSerName val="0"/>
          <c:showPercent val="0"/>
          <c:showBubbleSize val="0"/>
        </c:dLbls>
        <c:marker val="1"/>
        <c:smooth val="0"/>
        <c:axId val="217003512"/>
        <c:axId val="217003904"/>
      </c:lineChart>
      <c:catAx>
        <c:axId val="21700351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217003904"/>
        <c:crosses val="autoZero"/>
        <c:auto val="1"/>
        <c:lblAlgn val="ctr"/>
        <c:lblOffset val="100"/>
        <c:noMultiLvlLbl val="0"/>
      </c:catAx>
      <c:valAx>
        <c:axId val="217003904"/>
        <c:scaling>
          <c:orientation val="minMax"/>
          <c:max val="28.5"/>
          <c:min val="25.5"/>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0" sourceLinked="0"/>
        <c:majorTickMark val="out"/>
        <c:minorTickMark val="none"/>
        <c:tickLblPos val="nextTo"/>
        <c:txPr>
          <a:bodyPr/>
          <a:lstStyle/>
          <a:p>
            <a:pPr>
              <a:defRPr sz="1100"/>
            </a:pPr>
            <a:endParaRPr lang="en-US"/>
          </a:p>
        </c:txPr>
        <c:crossAx val="217003512"/>
        <c:crosses val="autoZero"/>
        <c:crossBetween val="between"/>
        <c:majorUnit val="0.5"/>
      </c:valAx>
    </c:plotArea>
    <c:legend>
      <c:legendPos val="r"/>
      <c:layout>
        <c:manualLayout>
          <c:xMode val="edge"/>
          <c:yMode val="edge"/>
          <c:x val="0.11037174209606775"/>
          <c:y val="0.73913696643182758"/>
          <c:w val="0.17534254361821794"/>
          <c:h val="0.100600393700787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Daily Max. Air Temperature</a:t>
            </a:r>
            <a:endParaRPr lang="en-US">
              <a:effectLst/>
            </a:endParaRPr>
          </a:p>
        </c:rich>
      </c:tx>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1"/>
          <c:order val="0"/>
          <c:tx>
            <c:v>2024</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Temp'!$B$81:$M$81</c:f>
              <c:numCache>
                <c:formatCode>0.0</c:formatCode>
                <c:ptCount val="12"/>
                <c:pt idx="0">
                  <c:v>32.369999999999997</c:v>
                </c:pt>
                <c:pt idx="1">
                  <c:v>31.492000000000001</c:v>
                </c:pt>
                <c:pt idx="2">
                  <c:v>31.768999999999998</c:v>
                </c:pt>
                <c:pt idx="3">
                  <c:v>31.013999999999999</c:v>
                </c:pt>
                <c:pt idx="4">
                  <c:v>30.673999999999999</c:v>
                </c:pt>
                <c:pt idx="5">
                  <c:v>29.503</c:v>
                </c:pt>
                <c:pt idx="6">
                  <c:v>30.172000000000001</c:v>
                </c:pt>
                <c:pt idx="7">
                  <c:v>30.49</c:v>
                </c:pt>
                <c:pt idx="8">
                  <c:v>29.908000000000001</c:v>
                </c:pt>
                <c:pt idx="9">
                  <c:v>30.021000000000001</c:v>
                </c:pt>
              </c:numCache>
            </c:numRef>
          </c:val>
          <c:smooth val="0"/>
          <c:extLst>
            <c:ext xmlns:c16="http://schemas.microsoft.com/office/drawing/2014/chart" uri="{C3380CC4-5D6E-409C-BE32-E72D297353CC}">
              <c16:uniqueId val="{00000000-F443-416A-BA10-B282C5728F44}"/>
            </c:ext>
          </c:extLst>
        </c:ser>
        <c:ser>
          <c:idx val="2"/>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Temp'!$B$88:$M$88</c:f>
                <c:numCache>
                  <c:formatCode>General</c:formatCode>
                  <c:ptCount val="12"/>
                  <c:pt idx="0">
                    <c:v>0.60314744065181569</c:v>
                  </c:pt>
                  <c:pt idx="1">
                    <c:v>0.43192523900313168</c:v>
                  </c:pt>
                  <c:pt idx="2">
                    <c:v>0.63764673007940043</c:v>
                  </c:pt>
                  <c:pt idx="3">
                    <c:v>0.51045398094898486</c:v>
                  </c:pt>
                  <c:pt idx="4">
                    <c:v>0.56153740493653392</c:v>
                  </c:pt>
                  <c:pt idx="5">
                    <c:v>0.79967819122682693</c:v>
                  </c:pt>
                  <c:pt idx="6">
                    <c:v>0.80114627402300986</c:v>
                  </c:pt>
                  <c:pt idx="7">
                    <c:v>0.48990854345722601</c:v>
                  </c:pt>
                  <c:pt idx="8">
                    <c:v>0.80838240597239186</c:v>
                  </c:pt>
                  <c:pt idx="9">
                    <c:v>0.58713215840096111</c:v>
                  </c:pt>
                  <c:pt idx="10">
                    <c:v>0.86937983769915095</c:v>
                  </c:pt>
                  <c:pt idx="11">
                    <c:v>1.127991419673547</c:v>
                  </c:pt>
                </c:numCache>
              </c:numRef>
            </c:plus>
            <c:minus>
              <c:numRef>
                <c:f>'Air Temp'!$B$88:$M$88</c:f>
                <c:numCache>
                  <c:formatCode>General</c:formatCode>
                  <c:ptCount val="12"/>
                  <c:pt idx="0">
                    <c:v>0.60314744065181569</c:v>
                  </c:pt>
                  <c:pt idx="1">
                    <c:v>0.43192523900313168</c:v>
                  </c:pt>
                  <c:pt idx="2">
                    <c:v>0.63764673007940043</c:v>
                  </c:pt>
                  <c:pt idx="3">
                    <c:v>0.51045398094898486</c:v>
                  </c:pt>
                  <c:pt idx="4">
                    <c:v>0.56153740493653392</c:v>
                  </c:pt>
                  <c:pt idx="5">
                    <c:v>0.79967819122682693</c:v>
                  </c:pt>
                  <c:pt idx="6">
                    <c:v>0.80114627402300986</c:v>
                  </c:pt>
                  <c:pt idx="7">
                    <c:v>0.48990854345722601</c:v>
                  </c:pt>
                  <c:pt idx="8">
                    <c:v>0.80838240597239186</c:v>
                  </c:pt>
                  <c:pt idx="9">
                    <c:v>0.58713215840096111</c:v>
                  </c:pt>
                  <c:pt idx="10">
                    <c:v>0.86937983769915095</c:v>
                  </c:pt>
                  <c:pt idx="11">
                    <c:v>1.127991419673547</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Temp'!$B$87:$M$87</c:f>
              <c:numCache>
                <c:formatCode>0.0</c:formatCode>
                <c:ptCount val="12"/>
                <c:pt idx="0">
                  <c:v>31.736285714285717</c:v>
                </c:pt>
                <c:pt idx="1">
                  <c:v>31.643214285714294</c:v>
                </c:pt>
                <c:pt idx="2">
                  <c:v>31.589066666666668</c:v>
                </c:pt>
                <c:pt idx="3">
                  <c:v>31.322466666666667</c:v>
                </c:pt>
                <c:pt idx="4">
                  <c:v>30.781400000000001</c:v>
                </c:pt>
                <c:pt idx="5">
                  <c:v>30.464733333333339</c:v>
                </c:pt>
                <c:pt idx="6">
                  <c:v>30.841933333333333</c:v>
                </c:pt>
                <c:pt idx="7">
                  <c:v>30.586333333333336</c:v>
                </c:pt>
                <c:pt idx="8">
                  <c:v>30.587399999999999</c:v>
                </c:pt>
                <c:pt idx="9">
                  <c:v>30.198800000000002</c:v>
                </c:pt>
                <c:pt idx="10">
                  <c:v>30.29692857142857</c:v>
                </c:pt>
                <c:pt idx="11">
                  <c:v>31.473785714285718</c:v>
                </c:pt>
              </c:numCache>
            </c:numRef>
          </c:val>
          <c:smooth val="0"/>
          <c:extLst>
            <c:ext xmlns:c16="http://schemas.microsoft.com/office/drawing/2014/chart" uri="{C3380CC4-5D6E-409C-BE32-E72D297353CC}">
              <c16:uniqueId val="{00000001-F443-416A-BA10-B282C5728F44}"/>
            </c:ext>
          </c:extLst>
        </c:ser>
        <c:dLbls>
          <c:showLegendKey val="0"/>
          <c:showVal val="0"/>
          <c:showCatName val="0"/>
          <c:showSerName val="0"/>
          <c:showPercent val="0"/>
          <c:showBubbleSize val="0"/>
        </c:dLbls>
        <c:marker val="1"/>
        <c:smooth val="0"/>
        <c:axId val="633283448"/>
        <c:axId val="633283840"/>
      </c:lineChart>
      <c:catAx>
        <c:axId val="633283448"/>
        <c:scaling>
          <c:orientation val="minMax"/>
        </c:scaling>
        <c:delete val="0"/>
        <c:axPos val="b"/>
        <c:title>
          <c:tx>
            <c:rich>
              <a:bodyPr/>
              <a:lstStyle/>
              <a:p>
                <a:pPr>
                  <a:defRPr/>
                </a:pPr>
                <a:r>
                  <a:rPr lang="en-US" sz="1400"/>
                  <a:t>Month</a:t>
                </a:r>
              </a:p>
            </c:rich>
          </c:tx>
          <c:overlay val="0"/>
        </c:title>
        <c:numFmt formatCode="General" sourceLinked="0"/>
        <c:majorTickMark val="out"/>
        <c:minorTickMark val="none"/>
        <c:tickLblPos val="nextTo"/>
        <c:txPr>
          <a:bodyPr/>
          <a:lstStyle/>
          <a:p>
            <a:pPr>
              <a:defRPr sz="1100"/>
            </a:pPr>
            <a:endParaRPr lang="en-US"/>
          </a:p>
        </c:txPr>
        <c:crossAx val="633283840"/>
        <c:crosses val="autoZero"/>
        <c:auto val="1"/>
        <c:lblAlgn val="ctr"/>
        <c:lblOffset val="100"/>
        <c:noMultiLvlLbl val="0"/>
      </c:catAx>
      <c:valAx>
        <c:axId val="633283840"/>
        <c:scaling>
          <c:orientation val="minMax"/>
          <c:max val="33"/>
          <c:min val="28"/>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 sourceLinked="0"/>
        <c:majorTickMark val="out"/>
        <c:minorTickMark val="none"/>
        <c:tickLblPos val="nextTo"/>
        <c:txPr>
          <a:bodyPr/>
          <a:lstStyle/>
          <a:p>
            <a:pPr>
              <a:defRPr sz="1100"/>
            </a:pPr>
            <a:endParaRPr lang="en-US"/>
          </a:p>
        </c:txPr>
        <c:crossAx val="633283448"/>
        <c:crosses val="autoZero"/>
        <c:crossBetween val="between"/>
        <c:majorUnit val="1"/>
      </c:valAx>
    </c:plotArea>
    <c:legend>
      <c:legendPos val="r"/>
      <c:layout>
        <c:manualLayout>
          <c:xMode val="edge"/>
          <c:yMode val="edge"/>
          <c:x val="0.11797052629059662"/>
          <c:y val="0.70644540012066281"/>
          <c:w val="0.17534254361821794"/>
          <c:h val="0.12044279091832578"/>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Daily Min Air Temperature</a:t>
            </a:r>
            <a:endParaRPr lang="en-US">
              <a:effectLst/>
            </a:endParaRPr>
          </a:p>
        </c:rich>
      </c:tx>
      <c:overlay val="0"/>
    </c:title>
    <c:autoTitleDeleted val="0"/>
    <c:plotArea>
      <c:layout>
        <c:manualLayout>
          <c:layoutTarget val="inner"/>
          <c:xMode val="edge"/>
          <c:yMode val="edge"/>
          <c:x val="0.11019343991575521"/>
          <c:y val="0.11119862329576667"/>
          <c:w val="0.84554304382164991"/>
          <c:h val="0.75364901533185735"/>
        </c:manualLayout>
      </c:layout>
      <c:lineChart>
        <c:grouping val="standard"/>
        <c:varyColors val="0"/>
        <c:ser>
          <c:idx val="2"/>
          <c:order val="0"/>
          <c:tx>
            <c:v>2024</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'Air Temp'!$B$145:$M$145</c:f>
              <c:numCache>
                <c:formatCode>0.0</c:formatCode>
                <c:ptCount val="12"/>
                <c:pt idx="0">
                  <c:v>25.805</c:v>
                </c:pt>
                <c:pt idx="1">
                  <c:v>25.140999999999998</c:v>
                </c:pt>
                <c:pt idx="2">
                  <c:v>25.27</c:v>
                </c:pt>
                <c:pt idx="3">
                  <c:v>25.641999999999999</c:v>
                </c:pt>
                <c:pt idx="4">
                  <c:v>26.056999999999999</c:v>
                </c:pt>
                <c:pt idx="5">
                  <c:v>25.954000000000001</c:v>
                </c:pt>
                <c:pt idx="6">
                  <c:v>25.858000000000001</c:v>
                </c:pt>
                <c:pt idx="7">
                  <c:v>25.567</c:v>
                </c:pt>
                <c:pt idx="8">
                  <c:v>25.632999999999999</c:v>
                </c:pt>
                <c:pt idx="9">
                  <c:v>25.45</c:v>
                </c:pt>
              </c:numCache>
            </c:numRef>
          </c:val>
          <c:smooth val="0"/>
          <c:extLst>
            <c:ext xmlns:c16="http://schemas.microsoft.com/office/drawing/2014/chart" uri="{C3380CC4-5D6E-409C-BE32-E72D297353CC}">
              <c16:uniqueId val="{00000000-2B83-4EF7-92DC-991D19391F85}"/>
            </c:ext>
          </c:extLst>
        </c:ser>
        <c:ser>
          <c:idx val="0"/>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'Air Temp'!$B$152:$M$152</c:f>
                <c:numCache>
                  <c:formatCode>General</c:formatCode>
                  <c:ptCount val="12"/>
                  <c:pt idx="0">
                    <c:v>0.57209697652535307</c:v>
                  </c:pt>
                  <c:pt idx="1">
                    <c:v>0.56295712560969047</c:v>
                  </c:pt>
                  <c:pt idx="2">
                    <c:v>0.58972460885205935</c:v>
                  </c:pt>
                  <c:pt idx="3">
                    <c:v>0.47499979949870447</c:v>
                  </c:pt>
                  <c:pt idx="4">
                    <c:v>0.32682629724584378</c:v>
                  </c:pt>
                  <c:pt idx="5">
                    <c:v>0.45579212053616847</c:v>
                  </c:pt>
                  <c:pt idx="6">
                    <c:v>0.47289728070188591</c:v>
                  </c:pt>
                  <c:pt idx="7">
                    <c:v>0.41081255139169282</c:v>
                  </c:pt>
                  <c:pt idx="8">
                    <c:v>0.44445791487523062</c:v>
                  </c:pt>
                  <c:pt idx="9">
                    <c:v>0.39894333050244235</c:v>
                  </c:pt>
                  <c:pt idx="10">
                    <c:v>0.48584169628198226</c:v>
                  </c:pt>
                  <c:pt idx="11">
                    <c:v>0.80025684407164965</c:v>
                  </c:pt>
                </c:numCache>
              </c:numRef>
            </c:plus>
            <c:minus>
              <c:numRef>
                <c:f>'Air Temp'!$B$152:$M$152</c:f>
                <c:numCache>
                  <c:formatCode>General</c:formatCode>
                  <c:ptCount val="12"/>
                  <c:pt idx="0">
                    <c:v>0.57209697652535307</c:v>
                  </c:pt>
                  <c:pt idx="1">
                    <c:v>0.56295712560969047</c:v>
                  </c:pt>
                  <c:pt idx="2">
                    <c:v>0.58972460885205935</c:v>
                  </c:pt>
                  <c:pt idx="3">
                    <c:v>0.47499979949870447</c:v>
                  </c:pt>
                  <c:pt idx="4">
                    <c:v>0.32682629724584378</c:v>
                  </c:pt>
                  <c:pt idx="5">
                    <c:v>0.45579212053616847</c:v>
                  </c:pt>
                  <c:pt idx="6">
                    <c:v>0.47289728070188591</c:v>
                  </c:pt>
                  <c:pt idx="7">
                    <c:v>0.41081255139169282</c:v>
                  </c:pt>
                  <c:pt idx="8">
                    <c:v>0.44445791487523062</c:v>
                  </c:pt>
                  <c:pt idx="9">
                    <c:v>0.39894333050244235</c:v>
                  </c:pt>
                  <c:pt idx="10">
                    <c:v>0.48584169628198226</c:v>
                  </c:pt>
                  <c:pt idx="11">
                    <c:v>0.80025684407164965</c:v>
                  </c:pt>
                </c:numCache>
              </c:numRef>
            </c:minus>
          </c:errBars>
          <c:val>
            <c:numRef>
              <c:f>'Air Temp'!$B$151:$M$151</c:f>
              <c:numCache>
                <c:formatCode>0.0</c:formatCode>
                <c:ptCount val="12"/>
                <c:pt idx="0">
                  <c:v>24.660214285714289</c:v>
                </c:pt>
                <c:pt idx="1">
                  <c:v>24.329571428571427</c:v>
                </c:pt>
                <c:pt idx="2">
                  <c:v>24.437599999999996</c:v>
                </c:pt>
                <c:pt idx="3">
                  <c:v>25.099666666666664</c:v>
                </c:pt>
                <c:pt idx="4">
                  <c:v>25.656999999999996</c:v>
                </c:pt>
                <c:pt idx="5">
                  <c:v>25.438800000000004</c:v>
                </c:pt>
                <c:pt idx="6">
                  <c:v>25.282533333333333</c:v>
                </c:pt>
                <c:pt idx="7">
                  <c:v>25.198666666666661</c:v>
                </c:pt>
                <c:pt idx="8">
                  <c:v>25.168866666666666</c:v>
                </c:pt>
                <c:pt idx="9">
                  <c:v>25.076933333333333</c:v>
                </c:pt>
                <c:pt idx="10">
                  <c:v>24.730999999999995</c:v>
                </c:pt>
                <c:pt idx="11">
                  <c:v>24.917642857142855</c:v>
                </c:pt>
              </c:numCache>
            </c:numRef>
          </c:val>
          <c:smooth val="0"/>
          <c:extLst>
            <c:ext xmlns:c16="http://schemas.microsoft.com/office/drawing/2014/chart" uri="{C3380CC4-5D6E-409C-BE32-E72D297353CC}">
              <c16:uniqueId val="{00000001-2B83-4EF7-92DC-991D19391F85}"/>
            </c:ext>
          </c:extLst>
        </c:ser>
        <c:dLbls>
          <c:showLegendKey val="0"/>
          <c:showVal val="0"/>
          <c:showCatName val="0"/>
          <c:showSerName val="0"/>
          <c:showPercent val="0"/>
          <c:showBubbleSize val="0"/>
        </c:dLbls>
        <c:marker val="1"/>
        <c:smooth val="0"/>
        <c:axId val="633284624"/>
        <c:axId val="742014608"/>
      </c:lineChart>
      <c:catAx>
        <c:axId val="633284624"/>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742014608"/>
        <c:crosses val="autoZero"/>
        <c:auto val="1"/>
        <c:lblAlgn val="ctr"/>
        <c:lblOffset val="100"/>
        <c:noMultiLvlLbl val="0"/>
      </c:catAx>
      <c:valAx>
        <c:axId val="742014608"/>
        <c:scaling>
          <c:orientation val="minMax"/>
          <c:max val="26.5"/>
          <c:min val="23"/>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0" sourceLinked="0"/>
        <c:majorTickMark val="out"/>
        <c:minorTickMark val="none"/>
        <c:tickLblPos val="nextTo"/>
        <c:txPr>
          <a:bodyPr/>
          <a:lstStyle/>
          <a:p>
            <a:pPr>
              <a:defRPr sz="1100"/>
            </a:pPr>
            <a:endParaRPr lang="en-US"/>
          </a:p>
        </c:txPr>
        <c:crossAx val="633284624"/>
        <c:crosses val="autoZero"/>
        <c:crossBetween val="between"/>
        <c:majorUnit val="0.5"/>
      </c:valAx>
    </c:plotArea>
    <c:legend>
      <c:legendPos val="r"/>
      <c:layout>
        <c:manualLayout>
          <c:xMode val="edge"/>
          <c:yMode val="edge"/>
          <c:x val="0.8132592800899886"/>
          <c:y val="0.71768881725507905"/>
          <c:w val="0.13985562310030394"/>
          <c:h val="0.1113479888289825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Precipitation </a:t>
            </a:r>
            <a:r>
              <a:rPr lang="en-US" sz="1800" b="1" i="0" u="none" strike="noStrike" baseline="0">
                <a:effectLst/>
              </a:rPr>
              <a:t>- Elect</a:t>
            </a:r>
            <a:endParaRPr lang="en-US"/>
          </a:p>
        </c:rich>
      </c:tx>
      <c:overlay val="1"/>
    </c:title>
    <c:autoTitleDeleted val="0"/>
    <c:plotArea>
      <c:layout>
        <c:manualLayout>
          <c:layoutTarget val="inner"/>
          <c:xMode val="edge"/>
          <c:yMode val="edge"/>
          <c:x val="0.11066692707797948"/>
          <c:y val="4.8741757051010824E-2"/>
          <c:w val="0.87202205957936718"/>
          <c:h val="0.80670065324403262"/>
        </c:manualLayout>
      </c:layout>
      <c:barChart>
        <c:barDir val="col"/>
        <c:grouping val="clustered"/>
        <c:varyColors val="0"/>
        <c:ser>
          <c:idx val="0"/>
          <c:order val="0"/>
          <c:tx>
            <c:v>2024</c:v>
          </c:tx>
          <c:spPr>
            <a:solidFill>
              <a:srgbClr val="2D11FB"/>
            </a:solidFill>
            <a:ln>
              <a:noFill/>
            </a:ln>
          </c:spPr>
          <c:invertIfNegative val="0"/>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Rainfall!$B$17:$M$17</c:f>
              <c:numCache>
                <c:formatCode>0.0</c:formatCode>
                <c:ptCount val="12"/>
                <c:pt idx="0">
                  <c:v>9.65</c:v>
                </c:pt>
                <c:pt idx="1">
                  <c:v>0</c:v>
                </c:pt>
                <c:pt idx="2">
                  <c:v>44.2</c:v>
                </c:pt>
                <c:pt idx="3">
                  <c:v>51.05</c:v>
                </c:pt>
                <c:pt idx="4">
                  <c:v>94.74</c:v>
                </c:pt>
                <c:pt idx="5">
                  <c:v>113.54</c:v>
                </c:pt>
                <c:pt idx="6">
                  <c:v>209.03</c:v>
                </c:pt>
                <c:pt idx="7">
                  <c:v>165.61</c:v>
                </c:pt>
                <c:pt idx="8">
                  <c:v>275.33</c:v>
                </c:pt>
              </c:numCache>
            </c:numRef>
          </c:val>
          <c:extLst>
            <c:ext xmlns:c16="http://schemas.microsoft.com/office/drawing/2014/chart" uri="{C3380CC4-5D6E-409C-BE32-E72D297353CC}">
              <c16:uniqueId val="{00000000-DB6A-46E6-AD71-100CA3CB8F37}"/>
            </c:ext>
          </c:extLst>
        </c:ser>
        <c:ser>
          <c:idx val="1"/>
          <c:order val="1"/>
          <c:tx>
            <c:v>2010-2023</c:v>
          </c:tx>
          <c:spPr>
            <a:solidFill>
              <a:srgbClr val="FF0000"/>
            </a:solidFill>
            <a:ln>
              <a:noFill/>
            </a:ln>
          </c:spPr>
          <c:invertIfNegative val="0"/>
          <c:errBars>
            <c:errBarType val="plus"/>
            <c:errValType val="cust"/>
            <c:noEndCap val="0"/>
            <c:plus>
              <c:numRef>
                <c:f>Rainfall!$B$24:$M$24</c:f>
                <c:numCache>
                  <c:formatCode>General</c:formatCode>
                  <c:ptCount val="12"/>
                  <c:pt idx="0">
                    <c:v>33.087880852974848</c:v>
                  </c:pt>
                  <c:pt idx="1">
                    <c:v>7.4804292642883787</c:v>
                  </c:pt>
                  <c:pt idx="2">
                    <c:v>17.748767005619865</c:v>
                  </c:pt>
                  <c:pt idx="3">
                    <c:v>34.876234069307749</c:v>
                  </c:pt>
                  <c:pt idx="4">
                    <c:v>57.162699859594632</c:v>
                  </c:pt>
                  <c:pt idx="5">
                    <c:v>62.541212838389242</c:v>
                  </c:pt>
                  <c:pt idx="6">
                    <c:v>74.316332550856728</c:v>
                  </c:pt>
                  <c:pt idx="7">
                    <c:v>79.420747169441697</c:v>
                  </c:pt>
                  <c:pt idx="8">
                    <c:v>73.693674064622741</c:v>
                  </c:pt>
                  <c:pt idx="9">
                    <c:v>54.576218470387488</c:v>
                  </c:pt>
                  <c:pt idx="10">
                    <c:v>53.786913074946824</c:v>
                  </c:pt>
                  <c:pt idx="11">
                    <c:v>51.580238762235581</c:v>
                  </c:pt>
                </c:numCache>
              </c:numRef>
            </c:plus>
            <c:minus>
              <c:numLit>
                <c:formatCode>General</c:formatCode>
                <c:ptCount val="1"/>
                <c:pt idx="0">
                  <c:v>1</c:v>
                </c:pt>
              </c:numLit>
            </c:minus>
          </c:errBars>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Rainfall!$B$23:$M$23</c:f>
              <c:numCache>
                <c:formatCode>0.0</c:formatCode>
                <c:ptCount val="12"/>
                <c:pt idx="0">
                  <c:v>33.061428571428578</c:v>
                </c:pt>
                <c:pt idx="1">
                  <c:v>7.8471428571428561</c:v>
                </c:pt>
                <c:pt idx="2">
                  <c:v>21.649285714285714</c:v>
                </c:pt>
                <c:pt idx="3">
                  <c:v>46.252000000000002</c:v>
                </c:pt>
                <c:pt idx="4">
                  <c:v>143.07866666666666</c:v>
                </c:pt>
                <c:pt idx="5">
                  <c:v>154.28428571428572</c:v>
                </c:pt>
                <c:pt idx="6">
                  <c:v>133.76866666666666</c:v>
                </c:pt>
                <c:pt idx="7">
                  <c:v>150.83333333333334</c:v>
                </c:pt>
                <c:pt idx="8">
                  <c:v>175.89600000000002</c:v>
                </c:pt>
                <c:pt idx="9">
                  <c:v>180.00928571428571</c:v>
                </c:pt>
                <c:pt idx="10">
                  <c:v>188.47214285714284</c:v>
                </c:pt>
                <c:pt idx="11">
                  <c:v>82.64</c:v>
                </c:pt>
              </c:numCache>
            </c:numRef>
          </c:val>
          <c:extLst>
            <c:ext xmlns:c16="http://schemas.microsoft.com/office/drawing/2014/chart" uri="{C3380CC4-5D6E-409C-BE32-E72D297353CC}">
              <c16:uniqueId val="{00000001-DB6A-46E6-AD71-100CA3CB8F37}"/>
            </c:ext>
          </c:extLst>
        </c:ser>
        <c:dLbls>
          <c:showLegendKey val="0"/>
          <c:showVal val="0"/>
          <c:showCatName val="0"/>
          <c:showSerName val="0"/>
          <c:showPercent val="0"/>
          <c:showBubbleSize val="0"/>
        </c:dLbls>
        <c:gapWidth val="150"/>
        <c:axId val="742015392"/>
        <c:axId val="742015784"/>
      </c:barChart>
      <c:catAx>
        <c:axId val="742015392"/>
        <c:scaling>
          <c:orientation val="minMax"/>
        </c:scaling>
        <c:delete val="0"/>
        <c:axPos val="b"/>
        <c:title>
          <c:tx>
            <c:rich>
              <a:bodyPr/>
              <a:lstStyle/>
              <a:p>
                <a:pPr>
                  <a:defRPr/>
                </a:pPr>
                <a:r>
                  <a:rPr lang="en-US" sz="1400"/>
                  <a:t>Month</a:t>
                </a:r>
                <a:endParaRPr lang="en-US"/>
              </a:p>
            </c:rich>
          </c:tx>
          <c:overlay val="0"/>
        </c:title>
        <c:numFmt formatCode="General" sourceLinked="0"/>
        <c:majorTickMark val="out"/>
        <c:minorTickMark val="none"/>
        <c:tickLblPos val="nextTo"/>
        <c:txPr>
          <a:bodyPr/>
          <a:lstStyle/>
          <a:p>
            <a:pPr>
              <a:defRPr sz="1100"/>
            </a:pPr>
            <a:endParaRPr lang="en-US"/>
          </a:p>
        </c:txPr>
        <c:crossAx val="742015784"/>
        <c:crosses val="autoZero"/>
        <c:auto val="1"/>
        <c:lblAlgn val="ctr"/>
        <c:lblOffset val="100"/>
        <c:noMultiLvlLbl val="0"/>
      </c:catAx>
      <c:valAx>
        <c:axId val="742015784"/>
        <c:scaling>
          <c:orientation val="minMax"/>
          <c:max val="350"/>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742015392"/>
        <c:crosses val="autoZero"/>
        <c:crossBetween val="between"/>
      </c:valAx>
    </c:plotArea>
    <c:legend>
      <c:legendPos val="r"/>
      <c:layout>
        <c:manualLayout>
          <c:xMode val="edge"/>
          <c:yMode val="edge"/>
          <c:x val="0.13903668373046055"/>
          <c:y val="0.138026439355631"/>
          <c:w val="0.17553783244905546"/>
          <c:h val="0.12953376350878776"/>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Cummulative Monthly Precipitation - Elect</a:t>
            </a:r>
          </a:p>
        </c:rich>
      </c:tx>
      <c:overlay val="1"/>
    </c:title>
    <c:autoTitleDeleted val="0"/>
    <c:plotArea>
      <c:layout>
        <c:manualLayout>
          <c:layoutTarget val="inner"/>
          <c:xMode val="edge"/>
          <c:yMode val="edge"/>
          <c:x val="0.12081614258260914"/>
          <c:y val="0.10728577441509511"/>
          <c:w val="0.86370707981156802"/>
          <c:h val="0.75544302887823511"/>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Rainfall!$B$31:$M$31</c:f>
              <c:numCache>
                <c:formatCode>0.0</c:formatCode>
                <c:ptCount val="12"/>
                <c:pt idx="0">
                  <c:v>9.65</c:v>
                </c:pt>
                <c:pt idx="1">
                  <c:v>9.65</c:v>
                </c:pt>
                <c:pt idx="2">
                  <c:v>53.85</c:v>
                </c:pt>
                <c:pt idx="3">
                  <c:v>104.9</c:v>
                </c:pt>
                <c:pt idx="4">
                  <c:v>199.64</c:v>
                </c:pt>
                <c:pt idx="5">
                  <c:v>313.18</c:v>
                </c:pt>
                <c:pt idx="6">
                  <c:v>522.21</c:v>
                </c:pt>
                <c:pt idx="7">
                  <c:v>687.82</c:v>
                </c:pt>
                <c:pt idx="8">
                  <c:v>963.15000000000009</c:v>
                </c:pt>
              </c:numCache>
            </c:numRef>
          </c:val>
          <c:smooth val="0"/>
          <c:extLst>
            <c:ext xmlns:c16="http://schemas.microsoft.com/office/drawing/2014/chart" uri="{C3380CC4-5D6E-409C-BE32-E72D297353CC}">
              <c16:uniqueId val="{00000000-5F13-4172-9B53-53A8DD46DDE4}"/>
            </c:ext>
          </c:extLst>
        </c:ser>
        <c:ser>
          <c:idx val="1"/>
          <c:order val="1"/>
          <c:tx>
            <c:v>2010-2023</c:v>
          </c:tx>
          <c:spPr>
            <a:ln>
              <a:solidFill>
                <a:srgbClr val="FF0000"/>
              </a:solidFill>
            </a:ln>
          </c:spPr>
          <c:marker>
            <c:symbol val="circle"/>
            <c:size val="9"/>
            <c:spPr>
              <a:solidFill>
                <a:schemeClr val="bg1"/>
              </a:solidFill>
              <a:ln>
                <a:solidFill>
                  <a:srgbClr val="FF0000"/>
                </a:solidFill>
              </a:ln>
            </c:spPr>
          </c:marker>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Rainfall!$B$33:$M$33</c:f>
              <c:numCache>
                <c:formatCode>0.0</c:formatCode>
                <c:ptCount val="12"/>
                <c:pt idx="0">
                  <c:v>33.061428571428578</c:v>
                </c:pt>
                <c:pt idx="1">
                  <c:v>40.908571428571435</c:v>
                </c:pt>
                <c:pt idx="2">
                  <c:v>62.557857142857145</c:v>
                </c:pt>
                <c:pt idx="3">
                  <c:v>108.80985714285714</c:v>
                </c:pt>
                <c:pt idx="4">
                  <c:v>251.8885238095238</c:v>
                </c:pt>
                <c:pt idx="5">
                  <c:v>406.17280952380952</c:v>
                </c:pt>
                <c:pt idx="6">
                  <c:v>539.94147619047612</c:v>
                </c:pt>
                <c:pt idx="7">
                  <c:v>690.77480952380949</c:v>
                </c:pt>
                <c:pt idx="8">
                  <c:v>866.67080952380957</c:v>
                </c:pt>
                <c:pt idx="9">
                  <c:v>1046.6800952380952</c:v>
                </c:pt>
                <c:pt idx="10">
                  <c:v>1235.1522380952381</c:v>
                </c:pt>
                <c:pt idx="11">
                  <c:v>1317.7922380952382</c:v>
                </c:pt>
              </c:numCache>
            </c:numRef>
          </c:val>
          <c:smooth val="0"/>
          <c:extLst>
            <c:ext xmlns:c16="http://schemas.microsoft.com/office/drawing/2014/chart" uri="{C3380CC4-5D6E-409C-BE32-E72D297353CC}">
              <c16:uniqueId val="{00000001-5F13-4172-9B53-53A8DD46DDE4}"/>
            </c:ext>
          </c:extLst>
        </c:ser>
        <c:dLbls>
          <c:showLegendKey val="0"/>
          <c:showVal val="0"/>
          <c:showCatName val="0"/>
          <c:showSerName val="0"/>
          <c:showPercent val="0"/>
          <c:showBubbleSize val="0"/>
        </c:dLbls>
        <c:marker val="1"/>
        <c:smooth val="0"/>
        <c:axId val="655902680"/>
        <c:axId val="655903072"/>
      </c:lineChart>
      <c:catAx>
        <c:axId val="655902680"/>
        <c:scaling>
          <c:orientation val="minMax"/>
        </c:scaling>
        <c:delete val="0"/>
        <c:axPos val="b"/>
        <c:title>
          <c:tx>
            <c:rich>
              <a:bodyPr/>
              <a:lstStyle/>
              <a:p>
                <a:pPr>
                  <a:defRPr/>
                </a:pPr>
                <a:r>
                  <a:rPr lang="en-US" sz="1400"/>
                  <a:t>Month</a:t>
                </a:r>
                <a:endParaRPr lang="en-US"/>
              </a:p>
            </c:rich>
          </c:tx>
          <c:overlay val="0"/>
        </c:title>
        <c:numFmt formatCode="General" sourceLinked="0"/>
        <c:majorTickMark val="out"/>
        <c:minorTickMark val="none"/>
        <c:tickLblPos val="nextTo"/>
        <c:txPr>
          <a:bodyPr/>
          <a:lstStyle/>
          <a:p>
            <a:pPr>
              <a:defRPr sz="1100"/>
            </a:pPr>
            <a:endParaRPr lang="en-US"/>
          </a:p>
        </c:txPr>
        <c:crossAx val="655903072"/>
        <c:crosses val="autoZero"/>
        <c:auto val="1"/>
        <c:lblAlgn val="ctr"/>
        <c:lblOffset val="100"/>
        <c:noMultiLvlLbl val="0"/>
      </c:catAx>
      <c:valAx>
        <c:axId val="655903072"/>
        <c:scaling>
          <c:orientation val="minMax"/>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655902680"/>
        <c:crosses val="autoZero"/>
        <c:crossBetween val="between"/>
      </c:valAx>
    </c:plotArea>
    <c:legend>
      <c:legendPos val="r"/>
      <c:layout>
        <c:manualLayout>
          <c:xMode val="edge"/>
          <c:yMode val="edge"/>
          <c:x val="0.12495926940018028"/>
          <c:y val="0.16013535710252647"/>
          <c:w val="0.19678768326872259"/>
          <c:h val="0.12953376350878776"/>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Yearly Precipitation</a:t>
            </a:r>
          </a:p>
        </c:rich>
      </c:tx>
      <c:overlay val="1"/>
    </c:title>
    <c:autoTitleDeleted val="0"/>
    <c:plotArea>
      <c:layout>
        <c:manualLayout>
          <c:layoutTarget val="inner"/>
          <c:xMode val="edge"/>
          <c:yMode val="edge"/>
          <c:x val="0.11430638760030272"/>
          <c:y val="5.7164977325850692E-2"/>
          <c:w val="0.8542372661047597"/>
          <c:h val="0.80598899145814706"/>
        </c:manualLayout>
      </c:layout>
      <c:scatterChart>
        <c:scatterStyle val="lineMarker"/>
        <c:varyColors val="0"/>
        <c:ser>
          <c:idx val="0"/>
          <c:order val="0"/>
          <c:tx>
            <c:v>2013</c:v>
          </c:tx>
          <c:spPr>
            <a:ln>
              <a:solidFill>
                <a:srgbClr val="2D11FB"/>
              </a:solidFill>
            </a:ln>
          </c:spPr>
          <c:marker>
            <c:symbol val="square"/>
            <c:size val="9"/>
            <c:spPr>
              <a:solidFill>
                <a:srgbClr val="2D11FB"/>
              </a:solidFill>
              <a:ln>
                <a:solidFill>
                  <a:srgbClr val="2D11FB"/>
                </a:solidFill>
              </a:ln>
            </c:spPr>
          </c:marker>
          <c:xVal>
            <c:numRef>
              <c:f>Rainfall!$A$3:$A$22</c:f>
              <c:numCache>
                <c:formatCode>0</c:formatCode>
                <c:ptCount val="20"/>
                <c:pt idx="0">
                  <c:v>2010</c:v>
                </c:pt>
                <c:pt idx="1">
                  <c:v>2011</c:v>
                </c:pt>
                <c:pt idx="2">
                  <c:v>2012</c:v>
                </c:pt>
                <c:pt idx="3">
                  <c:v>2013</c:v>
                </c:pt>
                <c:pt idx="4">
                  <c:v>2014</c:v>
                </c:pt>
                <c:pt idx="5">
                  <c:v>2015</c:v>
                </c:pt>
                <c:pt idx="6">
                  <c:v>2016</c:v>
                </c:pt>
                <c:pt idx="7">
                  <c:v>2017</c:v>
                </c:pt>
                <c:pt idx="8">
                  <c:v>2018</c:v>
                </c:pt>
                <c:pt idx="9">
                  <c:v>2019</c:v>
                </c:pt>
                <c:pt idx="10">
                  <c:v>2020</c:v>
                </c:pt>
                <c:pt idx="11">
                  <c:v>2021</c:v>
                </c:pt>
                <c:pt idx="12">
                  <c:v>2022</c:v>
                </c:pt>
                <c:pt idx="13">
                  <c:v>2023</c:v>
                </c:pt>
                <c:pt idx="14">
                  <c:v>2024</c:v>
                </c:pt>
                <c:pt idx="15">
                  <c:v>2025</c:v>
                </c:pt>
                <c:pt idx="16">
                  <c:v>2026</c:v>
                </c:pt>
                <c:pt idx="17">
                  <c:v>2027</c:v>
                </c:pt>
                <c:pt idx="18">
                  <c:v>2028</c:v>
                </c:pt>
              </c:numCache>
            </c:numRef>
          </c:xVal>
          <c:yVal>
            <c:numRef>
              <c:f>Rainfall!$N$3:$N$22</c:f>
              <c:numCache>
                <c:formatCode>0.0</c:formatCode>
                <c:ptCount val="20"/>
                <c:pt idx="0">
                  <c:v>1455.5500000000002</c:v>
                </c:pt>
                <c:pt idx="1">
                  <c:v>1739.96</c:v>
                </c:pt>
                <c:pt idx="2">
                  <c:v>1121.56</c:v>
                </c:pt>
                <c:pt idx="3">
                  <c:v>1263.4599999999998</c:v>
                </c:pt>
                <c:pt idx="4">
                  <c:v>1081.1000000000001</c:v>
                </c:pt>
                <c:pt idx="5">
                  <c:v>990.34999999999991</c:v>
                </c:pt>
                <c:pt idx="6">
                  <c:v>1238.01</c:v>
                </c:pt>
                <c:pt idx="7">
                  <c:v>1479.23</c:v>
                </c:pt>
                <c:pt idx="8">
                  <c:v>1254.49</c:v>
                </c:pt>
                <c:pt idx="9">
                  <c:v>1023.39</c:v>
                </c:pt>
                <c:pt idx="10">
                  <c:v>1709.93</c:v>
                </c:pt>
                <c:pt idx="11">
                  <c:v>1457.2200000000003</c:v>
                </c:pt>
                <c:pt idx="12">
                  <c:v>1226.56</c:v>
                </c:pt>
                <c:pt idx="13">
                  <c:v>1094.96</c:v>
                </c:pt>
              </c:numCache>
            </c:numRef>
          </c:yVal>
          <c:smooth val="0"/>
          <c:extLst>
            <c:ext xmlns:c16="http://schemas.microsoft.com/office/drawing/2014/chart" uri="{C3380CC4-5D6E-409C-BE32-E72D297353CC}">
              <c16:uniqueId val="{00000000-3698-4FF3-ADE6-D14F6DE48B39}"/>
            </c:ext>
          </c:extLst>
        </c:ser>
        <c:dLbls>
          <c:showLegendKey val="0"/>
          <c:showVal val="0"/>
          <c:showCatName val="0"/>
          <c:showSerName val="0"/>
          <c:showPercent val="0"/>
          <c:showBubbleSize val="0"/>
        </c:dLbls>
        <c:axId val="655903856"/>
        <c:axId val="655904248"/>
      </c:scatterChart>
      <c:valAx>
        <c:axId val="655903856"/>
        <c:scaling>
          <c:orientation val="minMax"/>
          <c:max val="2023"/>
          <c:min val="2005"/>
        </c:scaling>
        <c:delete val="0"/>
        <c:axPos val="b"/>
        <c:title>
          <c:tx>
            <c:rich>
              <a:bodyPr/>
              <a:lstStyle/>
              <a:p>
                <a:pPr>
                  <a:defRPr/>
                </a:pPr>
                <a:r>
                  <a:rPr lang="en-US" sz="1400"/>
                  <a:t>Year</a:t>
                </a:r>
                <a:endParaRPr lang="en-US"/>
              </a:p>
            </c:rich>
          </c:tx>
          <c:overlay val="0"/>
        </c:title>
        <c:numFmt formatCode="0" sourceLinked="1"/>
        <c:majorTickMark val="out"/>
        <c:minorTickMark val="none"/>
        <c:tickLblPos val="nextTo"/>
        <c:txPr>
          <a:bodyPr/>
          <a:lstStyle/>
          <a:p>
            <a:pPr>
              <a:defRPr sz="1100"/>
            </a:pPr>
            <a:endParaRPr lang="en-US"/>
          </a:p>
        </c:txPr>
        <c:crossAx val="655904248"/>
        <c:crosses val="autoZero"/>
        <c:crossBetween val="midCat"/>
        <c:majorUnit val="1"/>
      </c:valAx>
      <c:valAx>
        <c:axId val="655904248"/>
        <c:scaling>
          <c:orientation val="minMax"/>
          <c:max val="2000"/>
          <c:min val="800"/>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655903856"/>
        <c:crosses val="autoZero"/>
        <c:crossBetween val="midCat"/>
        <c:majorUnit val="200"/>
      </c:valAx>
      <c:spPr>
        <a:noFill/>
        <a:ln w="25400">
          <a:noFill/>
        </a:ln>
      </c:spPr>
    </c:plotArea>
    <c:plotVisOnly val="1"/>
    <c:dispBlanksAs val="gap"/>
    <c:showDLblsOverMax val="0"/>
  </c:chart>
  <c:printSettings>
    <c:headerFooter/>
    <c:pageMargins b="0.75" l="0.7" r="0.7" t="0.75" header="0.3" footer="0.3"/>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Cummulative Monthly Precipitation </a:t>
            </a:r>
            <a:r>
              <a:rPr lang="en-US" sz="1800" b="1" i="0" u="none" strike="noStrike" baseline="0">
                <a:effectLst/>
              </a:rPr>
              <a:t>- Manual</a:t>
            </a:r>
            <a:endParaRPr lang="en-US"/>
          </a:p>
        </c:rich>
      </c:tx>
      <c:overlay val="1"/>
    </c:title>
    <c:autoTitleDeleted val="0"/>
    <c:plotArea>
      <c:layout>
        <c:manualLayout>
          <c:layoutTarget val="inner"/>
          <c:xMode val="edge"/>
          <c:yMode val="edge"/>
          <c:x val="0.12729562422407781"/>
          <c:y val="7.398688507987948E-2"/>
          <c:w val="0.84426863488716197"/>
          <c:h val="0.80803428108463926"/>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Rainfall!$B$75:$M$75</c:f>
              <c:numCache>
                <c:formatCode>0.0</c:formatCode>
                <c:ptCount val="12"/>
                <c:pt idx="0">
                  <c:v>13.92</c:v>
                </c:pt>
                <c:pt idx="1">
                  <c:v>13.92</c:v>
                </c:pt>
                <c:pt idx="2">
                  <c:v>63.92</c:v>
                </c:pt>
                <c:pt idx="3">
                  <c:v>125.83</c:v>
                </c:pt>
                <c:pt idx="4">
                  <c:v>243.23000000000002</c:v>
                </c:pt>
                <c:pt idx="5">
                  <c:v>368.23</c:v>
                </c:pt>
                <c:pt idx="6">
                  <c:v>506.13</c:v>
                </c:pt>
                <c:pt idx="7">
                  <c:v>617.89</c:v>
                </c:pt>
              </c:numCache>
            </c:numRef>
          </c:val>
          <c:smooth val="0"/>
          <c:extLst>
            <c:ext xmlns:c16="http://schemas.microsoft.com/office/drawing/2014/chart" uri="{C3380CC4-5D6E-409C-BE32-E72D297353CC}">
              <c16:uniqueId val="{00000000-82DE-4F8A-9AB9-0A9960C124A3}"/>
            </c:ext>
          </c:extLst>
        </c:ser>
        <c:ser>
          <c:idx val="1"/>
          <c:order val="1"/>
          <c:tx>
            <c:v>2004-2023</c:v>
          </c:tx>
          <c:spPr>
            <a:ln>
              <a:solidFill>
                <a:srgbClr val="FF0000"/>
              </a:solidFill>
            </a:ln>
          </c:spPr>
          <c:marker>
            <c:symbol val="circle"/>
            <c:size val="9"/>
            <c:spPr>
              <a:solidFill>
                <a:schemeClr val="bg1"/>
              </a:solidFill>
              <a:ln>
                <a:solidFill>
                  <a:srgbClr val="FF0000"/>
                </a:solidFill>
              </a:ln>
            </c:spPr>
          </c:marker>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Rainfall!$B$77:$M$77</c:f>
              <c:numCache>
                <c:formatCode>0.0</c:formatCode>
                <c:ptCount val="12"/>
                <c:pt idx="0">
                  <c:v>30.692574133333334</c:v>
                </c:pt>
                <c:pt idx="1">
                  <c:v>36.016596533333335</c:v>
                </c:pt>
                <c:pt idx="2">
                  <c:v>59.15278046666667</c:v>
                </c:pt>
                <c:pt idx="3">
                  <c:v>108.94892673333334</c:v>
                </c:pt>
                <c:pt idx="4">
                  <c:v>278.11911259999999</c:v>
                </c:pt>
                <c:pt idx="5">
                  <c:v>462.4464839333333</c:v>
                </c:pt>
                <c:pt idx="6">
                  <c:v>613.14243746666671</c:v>
                </c:pt>
                <c:pt idx="7">
                  <c:v>780.1611254666667</c:v>
                </c:pt>
                <c:pt idx="8">
                  <c:v>972.69890632380952</c:v>
                </c:pt>
                <c:pt idx="9">
                  <c:v>1173.1558446809524</c:v>
                </c:pt>
                <c:pt idx="10">
                  <c:v>1394.410861252381</c:v>
                </c:pt>
                <c:pt idx="11">
                  <c:v>1490.8617719666668</c:v>
                </c:pt>
              </c:numCache>
            </c:numRef>
          </c:val>
          <c:smooth val="0"/>
          <c:extLst>
            <c:ext xmlns:c16="http://schemas.microsoft.com/office/drawing/2014/chart" uri="{C3380CC4-5D6E-409C-BE32-E72D297353CC}">
              <c16:uniqueId val="{00000001-82DE-4F8A-9AB9-0A9960C124A3}"/>
            </c:ext>
          </c:extLst>
        </c:ser>
        <c:dLbls>
          <c:showLegendKey val="0"/>
          <c:showVal val="0"/>
          <c:showCatName val="0"/>
          <c:showSerName val="0"/>
          <c:showPercent val="0"/>
          <c:showBubbleSize val="0"/>
        </c:dLbls>
        <c:marker val="1"/>
        <c:smooth val="0"/>
        <c:axId val="787505576"/>
        <c:axId val="787505968"/>
      </c:lineChart>
      <c:catAx>
        <c:axId val="787505576"/>
        <c:scaling>
          <c:orientation val="minMax"/>
        </c:scaling>
        <c:delete val="0"/>
        <c:axPos val="b"/>
        <c:title>
          <c:tx>
            <c:rich>
              <a:bodyPr/>
              <a:lstStyle/>
              <a:p>
                <a:pPr>
                  <a:defRPr/>
                </a:pPr>
                <a:r>
                  <a:rPr lang="en-US" sz="1400"/>
                  <a:t>Month</a:t>
                </a:r>
                <a:endParaRPr lang="en-US"/>
              </a:p>
            </c:rich>
          </c:tx>
          <c:overlay val="0"/>
        </c:title>
        <c:numFmt formatCode="General" sourceLinked="0"/>
        <c:majorTickMark val="out"/>
        <c:minorTickMark val="none"/>
        <c:tickLblPos val="nextTo"/>
        <c:txPr>
          <a:bodyPr/>
          <a:lstStyle/>
          <a:p>
            <a:pPr>
              <a:defRPr sz="1100"/>
            </a:pPr>
            <a:endParaRPr lang="en-US"/>
          </a:p>
        </c:txPr>
        <c:crossAx val="787505968"/>
        <c:crosses val="autoZero"/>
        <c:auto val="1"/>
        <c:lblAlgn val="ctr"/>
        <c:lblOffset val="100"/>
        <c:noMultiLvlLbl val="0"/>
      </c:catAx>
      <c:valAx>
        <c:axId val="787505968"/>
        <c:scaling>
          <c:orientation val="minMax"/>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787505576"/>
        <c:crosses val="autoZero"/>
        <c:crossBetween val="between"/>
      </c:valAx>
    </c:plotArea>
    <c:legend>
      <c:legendPos val="r"/>
      <c:layout>
        <c:manualLayout>
          <c:xMode val="edge"/>
          <c:yMode val="edge"/>
          <c:x val="0.16383620169284629"/>
          <c:y val="0.16339487124920196"/>
          <c:w val="0.19678768326872259"/>
          <c:h val="0.12953376350878776"/>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Precipitation </a:t>
            </a:r>
            <a:r>
              <a:rPr lang="en-US" sz="1800" b="1" i="0" u="none" strike="noStrike" baseline="0">
                <a:effectLst/>
              </a:rPr>
              <a:t>- Manual</a:t>
            </a:r>
            <a:endParaRPr lang="en-US"/>
          </a:p>
        </c:rich>
      </c:tx>
      <c:overlay val="1"/>
    </c:title>
    <c:autoTitleDeleted val="0"/>
    <c:plotArea>
      <c:layout>
        <c:manualLayout>
          <c:layoutTarget val="inner"/>
          <c:xMode val="edge"/>
          <c:yMode val="edge"/>
          <c:x val="0.12372175736518574"/>
          <c:y val="8.1352992640625801E-2"/>
          <c:w val="0.85896722929216096"/>
          <c:h val="0.77408934177345479"/>
        </c:manualLayout>
      </c:layout>
      <c:barChart>
        <c:barDir val="col"/>
        <c:grouping val="clustered"/>
        <c:varyColors val="0"/>
        <c:ser>
          <c:idx val="0"/>
          <c:order val="0"/>
          <c:tx>
            <c:v>2024</c:v>
          </c:tx>
          <c:spPr>
            <a:solidFill>
              <a:srgbClr val="2D11FB"/>
            </a:solidFill>
            <a:ln>
              <a:noFill/>
            </a:ln>
          </c:spPr>
          <c:invertIfNegative val="0"/>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Rainfall!$B$60:$M$60</c:f>
              <c:numCache>
                <c:formatCode>0.0</c:formatCode>
                <c:ptCount val="12"/>
                <c:pt idx="0">
                  <c:v>13.92</c:v>
                </c:pt>
                <c:pt idx="1">
                  <c:v>0</c:v>
                </c:pt>
                <c:pt idx="2">
                  <c:v>50</c:v>
                </c:pt>
                <c:pt idx="3">
                  <c:v>61.91</c:v>
                </c:pt>
                <c:pt idx="4">
                  <c:v>117.4</c:v>
                </c:pt>
                <c:pt idx="5">
                  <c:v>125</c:v>
                </c:pt>
                <c:pt idx="6">
                  <c:v>137.9</c:v>
                </c:pt>
                <c:pt idx="7" formatCode="General">
                  <c:v>111.76</c:v>
                </c:pt>
              </c:numCache>
            </c:numRef>
          </c:val>
          <c:extLst>
            <c:ext xmlns:c16="http://schemas.microsoft.com/office/drawing/2014/chart" uri="{C3380CC4-5D6E-409C-BE32-E72D297353CC}">
              <c16:uniqueId val="{00000000-AB42-4C1A-B9B1-D242ED86F01E}"/>
            </c:ext>
          </c:extLst>
        </c:ser>
        <c:ser>
          <c:idx val="1"/>
          <c:order val="1"/>
          <c:tx>
            <c:v>2004-2023</c:v>
          </c:tx>
          <c:spPr>
            <a:solidFill>
              <a:srgbClr val="FF0000"/>
            </a:solidFill>
            <a:ln>
              <a:noFill/>
            </a:ln>
          </c:spPr>
          <c:invertIfNegative val="0"/>
          <c:errBars>
            <c:errBarType val="plus"/>
            <c:errValType val="cust"/>
            <c:noEndCap val="0"/>
            <c:plus>
              <c:numRef>
                <c:f>Rainfall!$B$67:$M$67</c:f>
                <c:numCache>
                  <c:formatCode>General</c:formatCode>
                  <c:ptCount val="12"/>
                  <c:pt idx="0">
                    <c:v>38.408503658336343</c:v>
                  </c:pt>
                  <c:pt idx="1">
                    <c:v>7.8524997816772153</c:v>
                  </c:pt>
                  <c:pt idx="2">
                    <c:v>20.263696976286734</c:v>
                  </c:pt>
                  <c:pt idx="3">
                    <c:v>38.207823516553404</c:v>
                  </c:pt>
                  <c:pt idx="4">
                    <c:v>74.355874744577235</c:v>
                  </c:pt>
                  <c:pt idx="5">
                    <c:v>62.590401944230095</c:v>
                  </c:pt>
                  <c:pt idx="6">
                    <c:v>86.491269763137481</c:v>
                  </c:pt>
                  <c:pt idx="7">
                    <c:v>96.164768068694883</c:v>
                  </c:pt>
                  <c:pt idx="8">
                    <c:v>83.089855144210389</c:v>
                  </c:pt>
                  <c:pt idx="9">
                    <c:v>49.370297081440143</c:v>
                  </c:pt>
                  <c:pt idx="10">
                    <c:v>65.418913065242037</c:v>
                  </c:pt>
                  <c:pt idx="11">
                    <c:v>59.110822197313233</c:v>
                  </c:pt>
                </c:numCache>
              </c:numRef>
            </c:plus>
            <c:minus>
              <c:numLit>
                <c:formatCode>General</c:formatCode>
                <c:ptCount val="1"/>
                <c:pt idx="0">
                  <c:v>1</c:v>
                </c:pt>
              </c:numLit>
            </c:minus>
          </c:errBars>
          <c:cat>
            <c:strRef>
              <c:f>Rainfall!$B$2:$M$2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Rainfall!$B$66:$M$66</c:f>
              <c:numCache>
                <c:formatCode>0.0</c:formatCode>
                <c:ptCount val="12"/>
                <c:pt idx="0">
                  <c:v>30.692574133333334</c:v>
                </c:pt>
                <c:pt idx="1">
                  <c:v>5.3240223999999996</c:v>
                </c:pt>
                <c:pt idx="2">
                  <c:v>23.136183933333335</c:v>
                </c:pt>
                <c:pt idx="3">
                  <c:v>49.796146266666675</c:v>
                </c:pt>
                <c:pt idx="4">
                  <c:v>169.17018586666669</c:v>
                </c:pt>
                <c:pt idx="5">
                  <c:v>184.32737133333333</c:v>
                </c:pt>
                <c:pt idx="6">
                  <c:v>150.69595353333335</c:v>
                </c:pt>
                <c:pt idx="7">
                  <c:v>167.018688</c:v>
                </c:pt>
                <c:pt idx="8">
                  <c:v>192.53778085714288</c:v>
                </c:pt>
                <c:pt idx="9">
                  <c:v>200.45693835714289</c:v>
                </c:pt>
                <c:pt idx="10">
                  <c:v>221.25501657142857</c:v>
                </c:pt>
                <c:pt idx="11">
                  <c:v>96.450910714285698</c:v>
                </c:pt>
              </c:numCache>
            </c:numRef>
          </c:val>
          <c:extLst>
            <c:ext xmlns:c16="http://schemas.microsoft.com/office/drawing/2014/chart" uri="{C3380CC4-5D6E-409C-BE32-E72D297353CC}">
              <c16:uniqueId val="{00000001-AB42-4C1A-B9B1-D242ED86F01E}"/>
            </c:ext>
          </c:extLst>
        </c:ser>
        <c:dLbls>
          <c:showLegendKey val="0"/>
          <c:showVal val="0"/>
          <c:showCatName val="0"/>
          <c:showSerName val="0"/>
          <c:showPercent val="0"/>
          <c:showBubbleSize val="0"/>
        </c:dLbls>
        <c:gapWidth val="150"/>
        <c:axId val="787506752"/>
        <c:axId val="582584776"/>
      </c:barChart>
      <c:catAx>
        <c:axId val="787506752"/>
        <c:scaling>
          <c:orientation val="minMax"/>
        </c:scaling>
        <c:delete val="0"/>
        <c:axPos val="b"/>
        <c:title>
          <c:tx>
            <c:rich>
              <a:bodyPr/>
              <a:lstStyle/>
              <a:p>
                <a:pPr>
                  <a:defRPr/>
                </a:pPr>
                <a:r>
                  <a:rPr lang="en-US" sz="1400"/>
                  <a:t>Month</a:t>
                </a:r>
                <a:endParaRPr lang="en-US"/>
              </a:p>
            </c:rich>
          </c:tx>
          <c:overlay val="0"/>
        </c:title>
        <c:numFmt formatCode="General" sourceLinked="0"/>
        <c:majorTickMark val="out"/>
        <c:minorTickMark val="none"/>
        <c:tickLblPos val="nextTo"/>
        <c:txPr>
          <a:bodyPr/>
          <a:lstStyle/>
          <a:p>
            <a:pPr>
              <a:defRPr sz="1100"/>
            </a:pPr>
            <a:endParaRPr lang="en-US"/>
          </a:p>
        </c:txPr>
        <c:crossAx val="582584776"/>
        <c:crosses val="autoZero"/>
        <c:auto val="1"/>
        <c:lblAlgn val="ctr"/>
        <c:lblOffset val="100"/>
        <c:noMultiLvlLbl val="0"/>
      </c:catAx>
      <c:valAx>
        <c:axId val="582584776"/>
        <c:scaling>
          <c:orientation val="minMax"/>
          <c:max val="350"/>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787506752"/>
        <c:crosses val="autoZero"/>
        <c:crossBetween val="between"/>
      </c:valAx>
    </c:plotArea>
    <c:legend>
      <c:legendPos val="r"/>
      <c:layout>
        <c:manualLayout>
          <c:xMode val="edge"/>
          <c:yMode val="edge"/>
          <c:x val="0.14121248877832823"/>
          <c:y val="0.12466342442488806"/>
          <c:w val="0.17553783244905546"/>
          <c:h val="0.12953376350878776"/>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Yearly Precipitation</a:t>
            </a:r>
          </a:p>
        </c:rich>
      </c:tx>
      <c:layout>
        <c:manualLayout>
          <c:xMode val="edge"/>
          <c:yMode val="edge"/>
          <c:x val="0.42395451210564933"/>
          <c:y val="2.14987714987715E-2"/>
        </c:manualLayout>
      </c:layout>
      <c:overlay val="1"/>
    </c:title>
    <c:autoTitleDeleted val="0"/>
    <c:plotArea>
      <c:layout>
        <c:manualLayout>
          <c:layoutTarget val="inner"/>
          <c:xMode val="edge"/>
          <c:yMode val="edge"/>
          <c:x val="0.10330125187029537"/>
          <c:y val="5.9969741773544687E-2"/>
          <c:w val="0.86524240183476697"/>
          <c:h val="0.80275885274166059"/>
        </c:manualLayout>
      </c:layout>
      <c:scatterChart>
        <c:scatterStyle val="lineMarker"/>
        <c:varyColors val="0"/>
        <c:ser>
          <c:idx val="0"/>
          <c:order val="0"/>
          <c:tx>
            <c:v>2013</c:v>
          </c:tx>
          <c:spPr>
            <a:ln>
              <a:solidFill>
                <a:srgbClr val="2D11FB"/>
              </a:solidFill>
            </a:ln>
          </c:spPr>
          <c:marker>
            <c:symbol val="square"/>
            <c:size val="9"/>
            <c:spPr>
              <a:solidFill>
                <a:srgbClr val="2D11FB"/>
              </a:solidFill>
              <a:ln>
                <a:solidFill>
                  <a:srgbClr val="2D11FB"/>
                </a:solidFill>
              </a:ln>
            </c:spPr>
          </c:marker>
          <c:xVal>
            <c:numRef>
              <c:f>Rainfall!$A$41:$A$65</c:f>
              <c:numCache>
                <c:formatCode>0</c:formatCode>
                <c:ptCount val="25"/>
                <c:pt idx="0">
                  <c:v>2005</c:v>
                </c:pt>
                <c:pt idx="1">
                  <c:v>2006</c:v>
                </c:pt>
                <c:pt idx="2">
                  <c:v>2007</c:v>
                </c:pt>
                <c:pt idx="3">
                  <c:v>2008</c:v>
                </c:pt>
                <c:pt idx="4">
                  <c:v>2009</c:v>
                </c:pt>
                <c:pt idx="5">
                  <c:v>2010</c:v>
                </c:pt>
                <c:pt idx="6">
                  <c:v>2011</c:v>
                </c:pt>
                <c:pt idx="7">
                  <c:v>2012</c:v>
                </c:pt>
                <c:pt idx="8">
                  <c:v>2013</c:v>
                </c:pt>
                <c:pt idx="9">
                  <c:v>2014</c:v>
                </c:pt>
                <c:pt idx="10">
                  <c:v>2015</c:v>
                </c:pt>
                <c:pt idx="11">
                  <c:v>2016</c:v>
                </c:pt>
                <c:pt idx="12">
                  <c:v>2017</c:v>
                </c:pt>
                <c:pt idx="13">
                  <c:v>2018</c:v>
                </c:pt>
                <c:pt idx="14">
                  <c:v>2019</c:v>
                </c:pt>
                <c:pt idx="15">
                  <c:v>2020</c:v>
                </c:pt>
                <c:pt idx="16">
                  <c:v>2021</c:v>
                </c:pt>
                <c:pt idx="17">
                  <c:v>2022</c:v>
                </c:pt>
                <c:pt idx="18">
                  <c:v>2023</c:v>
                </c:pt>
                <c:pt idx="19">
                  <c:v>2024</c:v>
                </c:pt>
                <c:pt idx="20">
                  <c:v>2025</c:v>
                </c:pt>
                <c:pt idx="21">
                  <c:v>2026</c:v>
                </c:pt>
                <c:pt idx="22">
                  <c:v>2027</c:v>
                </c:pt>
                <c:pt idx="23">
                  <c:v>2028</c:v>
                </c:pt>
              </c:numCache>
            </c:numRef>
          </c:xVal>
          <c:yVal>
            <c:numRef>
              <c:f>Rainfall!$N$41:$N$65</c:f>
              <c:numCache>
                <c:formatCode>0.0</c:formatCode>
                <c:ptCount val="25"/>
                <c:pt idx="0">
                  <c:v>1729.7999999999997</c:v>
                </c:pt>
                <c:pt idx="1">
                  <c:v>1618.5000000000002</c:v>
                </c:pt>
                <c:pt idx="2">
                  <c:v>1410.7</c:v>
                </c:pt>
                <c:pt idx="3">
                  <c:v>1700.4</c:v>
                </c:pt>
                <c:pt idx="4">
                  <c:v>1135.2</c:v>
                </c:pt>
                <c:pt idx="5">
                  <c:v>1754.4</c:v>
                </c:pt>
                <c:pt idx="6">
                  <c:v>1926.9899999999998</c:v>
                </c:pt>
                <c:pt idx="7">
                  <c:v>1274.43</c:v>
                </c:pt>
                <c:pt idx="8">
                  <c:v>1539.83</c:v>
                </c:pt>
                <c:pt idx="9">
                  <c:v>1262.25</c:v>
                </c:pt>
                <c:pt idx="10">
                  <c:v>1171.26</c:v>
                </c:pt>
                <c:pt idx="11">
                  <c:v>1484.3899999999999</c:v>
                </c:pt>
                <c:pt idx="12">
                  <c:v>1728.73</c:v>
                </c:pt>
                <c:pt idx="13">
                  <c:v>1426.4400000000003</c:v>
                </c:pt>
                <c:pt idx="14">
                  <c:v>1140.6199999999999</c:v>
                </c:pt>
                <c:pt idx="15">
                  <c:v>1957.4804480000003</c:v>
                </c:pt>
                <c:pt idx="16">
                  <c:v>1578.455485</c:v>
                </c:pt>
                <c:pt idx="17">
                  <c:v>1509.1399999999999</c:v>
                </c:pt>
                <c:pt idx="18">
                  <c:v>1279.9200000000003</c:v>
                </c:pt>
              </c:numCache>
            </c:numRef>
          </c:yVal>
          <c:smooth val="0"/>
          <c:extLst>
            <c:ext xmlns:c16="http://schemas.microsoft.com/office/drawing/2014/chart" uri="{C3380CC4-5D6E-409C-BE32-E72D297353CC}">
              <c16:uniqueId val="{00000000-1389-4FF5-A02F-F718BDBE1C11}"/>
            </c:ext>
          </c:extLst>
        </c:ser>
        <c:dLbls>
          <c:showLegendKey val="0"/>
          <c:showVal val="0"/>
          <c:showCatName val="0"/>
          <c:showSerName val="0"/>
          <c:showPercent val="0"/>
          <c:showBubbleSize val="0"/>
        </c:dLbls>
        <c:axId val="582585560"/>
        <c:axId val="582585952"/>
      </c:scatterChart>
      <c:valAx>
        <c:axId val="582585560"/>
        <c:scaling>
          <c:orientation val="minMax"/>
          <c:max val="2023"/>
          <c:min val="2005"/>
        </c:scaling>
        <c:delete val="0"/>
        <c:axPos val="b"/>
        <c:title>
          <c:tx>
            <c:rich>
              <a:bodyPr/>
              <a:lstStyle/>
              <a:p>
                <a:pPr>
                  <a:defRPr/>
                </a:pPr>
                <a:r>
                  <a:rPr lang="en-US" sz="1400"/>
                  <a:t>Year</a:t>
                </a:r>
                <a:endParaRPr lang="en-US"/>
              </a:p>
            </c:rich>
          </c:tx>
          <c:overlay val="0"/>
        </c:title>
        <c:numFmt formatCode="0" sourceLinked="1"/>
        <c:majorTickMark val="out"/>
        <c:minorTickMark val="cross"/>
        <c:tickLblPos val="nextTo"/>
        <c:spPr>
          <a:ln/>
        </c:spPr>
        <c:txPr>
          <a:bodyPr/>
          <a:lstStyle/>
          <a:p>
            <a:pPr>
              <a:defRPr sz="1100"/>
            </a:pPr>
            <a:endParaRPr lang="en-US"/>
          </a:p>
        </c:txPr>
        <c:crossAx val="582585952"/>
        <c:crosses val="autoZero"/>
        <c:crossBetween val="midCat"/>
        <c:majorUnit val="2"/>
        <c:minorUnit val="1"/>
      </c:valAx>
      <c:valAx>
        <c:axId val="582585952"/>
        <c:scaling>
          <c:orientation val="minMax"/>
          <c:max val="2000"/>
          <c:min val="1000"/>
        </c:scaling>
        <c:delete val="0"/>
        <c:axPos val="l"/>
        <c:title>
          <c:tx>
            <c:rich>
              <a:bodyPr rot="-5400000" vert="horz"/>
              <a:lstStyle/>
              <a:p>
                <a:pPr>
                  <a:defRPr sz="1600"/>
                </a:pPr>
                <a:r>
                  <a:rPr lang="en-US" sz="1600"/>
                  <a:t>Precipitatoin (mm)</a:t>
                </a:r>
              </a:p>
            </c:rich>
          </c:tx>
          <c:overlay val="0"/>
        </c:title>
        <c:numFmt formatCode="0" sourceLinked="0"/>
        <c:majorTickMark val="out"/>
        <c:minorTickMark val="none"/>
        <c:tickLblPos val="nextTo"/>
        <c:txPr>
          <a:bodyPr/>
          <a:lstStyle/>
          <a:p>
            <a:pPr>
              <a:defRPr sz="1100"/>
            </a:pPr>
            <a:endParaRPr lang="en-US"/>
          </a:p>
        </c:txPr>
        <c:crossAx val="582585560"/>
        <c:crosses val="autoZero"/>
        <c:crossBetween val="midCat"/>
        <c:majorUnit val="200"/>
      </c:valAx>
      <c:spPr>
        <a:noFill/>
        <a:ln w="25400">
          <a:noFill/>
        </a:ln>
      </c:spPr>
    </c:plotArea>
    <c:plotVisOnly val="1"/>
    <c:dispBlanksAs val="gap"/>
    <c:showDLblsOverMax val="0"/>
  </c:chart>
  <c:printSettings>
    <c:headerFooter/>
    <c:pageMargins b="0.75" l="0.7" r="0.7" t="0.75" header="0.3" footer="0.3"/>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sz="1800"/>
              <a:t>Tipping Bucket vs Rain Gauge</a:t>
            </a:r>
          </a:p>
        </c:rich>
      </c:tx>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rgbClr val="0000FF"/>
              </a:solidFill>
              <a:ln w="9525">
                <a:solidFill>
                  <a:srgbClr val="0000FF"/>
                </a:solidFill>
              </a:ln>
              <a:effectLst/>
            </c:spPr>
          </c:marker>
          <c:trendline>
            <c:spPr>
              <a:ln w="19050" cap="rnd">
                <a:solidFill>
                  <a:srgbClr val="FF0000"/>
                </a:solidFill>
                <a:prstDash val="sysDot"/>
              </a:ln>
              <a:effectLst/>
            </c:spPr>
            <c:trendlineType val="linear"/>
            <c:intercept val="0"/>
            <c:dispRSqr val="1"/>
            <c:dispEq val="1"/>
            <c:trendlineLbl>
              <c:layout>
                <c:manualLayout>
                  <c:x val="-0.43016596697731974"/>
                  <c:y val="-0.13633252574197455"/>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rendlineLbl>
          </c:trendline>
          <c:xVal>
            <c:numRef>
              <c:f>Rainfall!$AR$6:$AR$135</c:f>
              <c:numCache>
                <c:formatCode>0.0</c:formatCode>
                <c:ptCount val="130"/>
                <c:pt idx="0">
                  <c:v>123.87</c:v>
                </c:pt>
                <c:pt idx="1">
                  <c:v>119.02</c:v>
                </c:pt>
                <c:pt idx="2">
                  <c:v>231.96</c:v>
                </c:pt>
                <c:pt idx="3">
                  <c:v>238.48</c:v>
                </c:pt>
                <c:pt idx="4">
                  <c:v>288.81</c:v>
                </c:pt>
                <c:pt idx="5">
                  <c:v>111.24</c:v>
                </c:pt>
                <c:pt idx="6">
                  <c:v>63.78</c:v>
                </c:pt>
                <c:pt idx="7">
                  <c:v>132.91</c:v>
                </c:pt>
                <c:pt idx="15">
                  <c:v>274.37</c:v>
                </c:pt>
                <c:pt idx="16">
                  <c:v>145.47999999999999</c:v>
                </c:pt>
                <c:pt idx="17">
                  <c:v>59.39</c:v>
                </c:pt>
                <c:pt idx="18">
                  <c:v>10.9</c:v>
                </c:pt>
                <c:pt idx="19">
                  <c:v>56.57</c:v>
                </c:pt>
                <c:pt idx="20">
                  <c:v>85.23</c:v>
                </c:pt>
                <c:pt idx="21">
                  <c:v>172.5</c:v>
                </c:pt>
                <c:pt idx="22">
                  <c:v>93.57</c:v>
                </c:pt>
                <c:pt idx="23">
                  <c:v>311.42</c:v>
                </c:pt>
                <c:pt idx="24">
                  <c:v>129.41999999999999</c:v>
                </c:pt>
                <c:pt idx="25">
                  <c:v>220.22</c:v>
                </c:pt>
                <c:pt idx="26">
                  <c:v>171.67</c:v>
                </c:pt>
                <c:pt idx="27">
                  <c:v>257.02999999999997</c:v>
                </c:pt>
                <c:pt idx="29">
                  <c:v>172.04</c:v>
                </c:pt>
                <c:pt idx="30">
                  <c:v>75.92</c:v>
                </c:pt>
                <c:pt idx="31">
                  <c:v>16.239999999999998</c:v>
                </c:pt>
                <c:pt idx="32">
                  <c:v>10.91</c:v>
                </c:pt>
                <c:pt idx="33">
                  <c:v>71.3</c:v>
                </c:pt>
                <c:pt idx="34">
                  <c:v>99.46</c:v>
                </c:pt>
                <c:pt idx="36">
                  <c:v>110.38</c:v>
                </c:pt>
                <c:pt idx="37">
                  <c:v>65.63</c:v>
                </c:pt>
                <c:pt idx="38">
                  <c:v>69.16</c:v>
                </c:pt>
                <c:pt idx="39">
                  <c:v>275.85000000000002</c:v>
                </c:pt>
                <c:pt idx="40">
                  <c:v>177.04</c:v>
                </c:pt>
                <c:pt idx="41">
                  <c:v>149.66999999999999</c:v>
                </c:pt>
                <c:pt idx="42">
                  <c:v>0</c:v>
                </c:pt>
                <c:pt idx="43">
                  <c:v>3.79</c:v>
                </c:pt>
                <c:pt idx="44">
                  <c:v>1.27</c:v>
                </c:pt>
                <c:pt idx="45">
                  <c:v>13.17</c:v>
                </c:pt>
                <c:pt idx="46">
                  <c:v>141.78</c:v>
                </c:pt>
                <c:pt idx="47">
                  <c:v>145.91</c:v>
                </c:pt>
                <c:pt idx="48">
                  <c:v>78.819999999999993</c:v>
                </c:pt>
                <c:pt idx="49">
                  <c:v>176.6</c:v>
                </c:pt>
                <c:pt idx="58">
                  <c:v>274.37</c:v>
                </c:pt>
                <c:pt idx="59">
                  <c:v>215.17</c:v>
                </c:pt>
                <c:pt idx="60">
                  <c:v>144.09</c:v>
                </c:pt>
                <c:pt idx="61">
                  <c:v>68.489999999999995</c:v>
                </c:pt>
                <c:pt idx="62">
                  <c:v>14.96</c:v>
                </c:pt>
                <c:pt idx="63">
                  <c:v>12.42</c:v>
                </c:pt>
                <c:pt idx="64">
                  <c:v>1.25</c:v>
                </c:pt>
                <c:pt idx="65">
                  <c:v>16.71</c:v>
                </c:pt>
                <c:pt idx="66">
                  <c:v>192.21</c:v>
                </c:pt>
                <c:pt idx="67">
                  <c:v>99.35</c:v>
                </c:pt>
                <c:pt idx="68">
                  <c:v>52.26</c:v>
                </c:pt>
                <c:pt idx="69">
                  <c:v>46.55</c:v>
                </c:pt>
                <c:pt idx="70">
                  <c:v>191.28</c:v>
                </c:pt>
                <c:pt idx="71">
                  <c:v>204.74</c:v>
                </c:pt>
                <c:pt idx="72">
                  <c:v>115.45</c:v>
                </c:pt>
                <c:pt idx="73">
                  <c:v>133.91999999999999</c:v>
                </c:pt>
                <c:pt idx="74">
                  <c:v>69.78</c:v>
                </c:pt>
                <c:pt idx="75">
                  <c:v>11.39</c:v>
                </c:pt>
                <c:pt idx="76">
                  <c:v>28.41</c:v>
                </c:pt>
                <c:pt idx="77">
                  <c:v>18.05</c:v>
                </c:pt>
                <c:pt idx="78">
                  <c:v>126.39</c:v>
                </c:pt>
                <c:pt idx="79">
                  <c:v>105.12</c:v>
                </c:pt>
                <c:pt idx="80">
                  <c:v>51.66</c:v>
                </c:pt>
                <c:pt idx="81">
                  <c:v>73.53</c:v>
                </c:pt>
                <c:pt idx="82">
                  <c:v>154.82</c:v>
                </c:pt>
                <c:pt idx="83">
                  <c:v>152.97</c:v>
                </c:pt>
                <c:pt idx="84">
                  <c:v>172.1</c:v>
                </c:pt>
                <c:pt idx="85">
                  <c:v>214.51</c:v>
                </c:pt>
                <c:pt idx="86">
                  <c:v>102.73</c:v>
                </c:pt>
                <c:pt idx="87">
                  <c:v>100.95</c:v>
                </c:pt>
                <c:pt idx="88">
                  <c:v>106.53</c:v>
                </c:pt>
                <c:pt idx="89">
                  <c:v>163.07</c:v>
                </c:pt>
                <c:pt idx="90">
                  <c:v>285.74</c:v>
                </c:pt>
                <c:pt idx="91">
                  <c:v>36.020000000000003</c:v>
                </c:pt>
                <c:pt idx="92">
                  <c:v>16.25</c:v>
                </c:pt>
                <c:pt idx="93">
                  <c:v>0.25</c:v>
                </c:pt>
                <c:pt idx="94">
                  <c:v>41.89</c:v>
                </c:pt>
                <c:pt idx="95">
                  <c:v>7.86</c:v>
                </c:pt>
                <c:pt idx="96">
                  <c:v>138.74</c:v>
                </c:pt>
                <c:pt idx="97">
                  <c:v>121.49</c:v>
                </c:pt>
                <c:pt idx="98">
                  <c:v>145.36000000000001</c:v>
                </c:pt>
                <c:pt idx="99">
                  <c:v>295.92</c:v>
                </c:pt>
                <c:pt idx="100" formatCode="General">
                  <c:v>193.31</c:v>
                </c:pt>
                <c:pt idx="101">
                  <c:v>170.44</c:v>
                </c:pt>
                <c:pt idx="102">
                  <c:v>238.25</c:v>
                </c:pt>
                <c:pt idx="103">
                  <c:v>109.47</c:v>
                </c:pt>
                <c:pt idx="104">
                  <c:v>106.67</c:v>
                </c:pt>
                <c:pt idx="105">
                  <c:v>1.27</c:v>
                </c:pt>
                <c:pt idx="106">
                  <c:v>6.6</c:v>
                </c:pt>
                <c:pt idx="107">
                  <c:v>79.25</c:v>
                </c:pt>
                <c:pt idx="108">
                  <c:v>126.24</c:v>
                </c:pt>
                <c:pt idx="109">
                  <c:v>209.04</c:v>
                </c:pt>
                <c:pt idx="110">
                  <c:v>124.21</c:v>
                </c:pt>
                <c:pt idx="111">
                  <c:v>80.77</c:v>
                </c:pt>
                <c:pt idx="112">
                  <c:v>187.45</c:v>
                </c:pt>
                <c:pt idx="113">
                  <c:v>139.44999999999999</c:v>
                </c:pt>
                <c:pt idx="114">
                  <c:v>164.84</c:v>
                </c:pt>
                <c:pt idx="115">
                  <c:v>28.7</c:v>
                </c:pt>
                <c:pt idx="116">
                  <c:v>0</c:v>
                </c:pt>
                <c:pt idx="117">
                  <c:v>6.35</c:v>
                </c:pt>
                <c:pt idx="118">
                  <c:v>1.27</c:v>
                </c:pt>
                <c:pt idx="119">
                  <c:v>43.44</c:v>
                </c:pt>
                <c:pt idx="120">
                  <c:v>84.33</c:v>
                </c:pt>
                <c:pt idx="121">
                  <c:v>68.83</c:v>
                </c:pt>
                <c:pt idx="122">
                  <c:v>54.61</c:v>
                </c:pt>
                <c:pt idx="123">
                  <c:v>135.63</c:v>
                </c:pt>
                <c:pt idx="124">
                  <c:v>202.96</c:v>
                </c:pt>
                <c:pt idx="125">
                  <c:v>174.5</c:v>
                </c:pt>
                <c:pt idx="126">
                  <c:v>166.12</c:v>
                </c:pt>
                <c:pt idx="127">
                  <c:v>85.35</c:v>
                </c:pt>
                <c:pt idx="128">
                  <c:v>10.41</c:v>
                </c:pt>
                <c:pt idx="129">
                  <c:v>0</c:v>
                </c:pt>
              </c:numCache>
            </c:numRef>
          </c:xVal>
          <c:yVal>
            <c:numRef>
              <c:f>Rainfall!$AS$6:$AS$135</c:f>
              <c:numCache>
                <c:formatCode>0.0</c:formatCode>
                <c:ptCount val="130"/>
                <c:pt idx="0">
                  <c:v>138.4</c:v>
                </c:pt>
                <c:pt idx="1">
                  <c:v>141.69999999999999</c:v>
                </c:pt>
                <c:pt idx="2">
                  <c:v>277.3</c:v>
                </c:pt>
                <c:pt idx="3">
                  <c:v>246.9</c:v>
                </c:pt>
                <c:pt idx="4">
                  <c:v>364.1</c:v>
                </c:pt>
                <c:pt idx="5">
                  <c:v>132.5</c:v>
                </c:pt>
                <c:pt idx="6">
                  <c:v>98.3</c:v>
                </c:pt>
                <c:pt idx="7">
                  <c:v>156.69999999999999</c:v>
                </c:pt>
                <c:pt idx="15">
                  <c:v>344.75</c:v>
                </c:pt>
                <c:pt idx="16">
                  <c:v>177.5</c:v>
                </c:pt>
                <c:pt idx="17">
                  <c:v>63</c:v>
                </c:pt>
                <c:pt idx="18">
                  <c:v>10.5</c:v>
                </c:pt>
                <c:pt idx="19">
                  <c:v>33.200000000000003</c:v>
                </c:pt>
                <c:pt idx="20">
                  <c:v>120.8</c:v>
                </c:pt>
                <c:pt idx="21">
                  <c:v>211</c:v>
                </c:pt>
                <c:pt idx="22">
                  <c:v>63</c:v>
                </c:pt>
                <c:pt idx="23">
                  <c:v>345.7</c:v>
                </c:pt>
                <c:pt idx="24">
                  <c:v>204.3</c:v>
                </c:pt>
                <c:pt idx="25">
                  <c:v>192.5</c:v>
                </c:pt>
                <c:pt idx="26">
                  <c:v>92.5</c:v>
                </c:pt>
                <c:pt idx="27">
                  <c:v>424.4</c:v>
                </c:pt>
                <c:pt idx="29">
                  <c:v>99.5</c:v>
                </c:pt>
                <c:pt idx="30">
                  <c:v>81.2</c:v>
                </c:pt>
                <c:pt idx="31">
                  <c:v>8.5</c:v>
                </c:pt>
                <c:pt idx="32">
                  <c:v>0</c:v>
                </c:pt>
                <c:pt idx="33">
                  <c:v>66</c:v>
                </c:pt>
                <c:pt idx="34">
                  <c:v>105.5</c:v>
                </c:pt>
                <c:pt idx="35">
                  <c:v>188.8</c:v>
                </c:pt>
                <c:pt idx="36">
                  <c:v>132.69999999999999</c:v>
                </c:pt>
                <c:pt idx="37">
                  <c:v>51</c:v>
                </c:pt>
                <c:pt idx="38">
                  <c:v>72.8</c:v>
                </c:pt>
                <c:pt idx="39">
                  <c:v>253.5</c:v>
                </c:pt>
                <c:pt idx="40">
                  <c:v>193</c:v>
                </c:pt>
                <c:pt idx="41">
                  <c:v>117.5</c:v>
                </c:pt>
                <c:pt idx="42">
                  <c:v>0</c:v>
                </c:pt>
                <c:pt idx="43">
                  <c:v>0</c:v>
                </c:pt>
                <c:pt idx="44">
                  <c:v>0.44</c:v>
                </c:pt>
                <c:pt idx="45">
                  <c:v>5.0599999999999996</c:v>
                </c:pt>
                <c:pt idx="46">
                  <c:v>143.49</c:v>
                </c:pt>
                <c:pt idx="47">
                  <c:v>193.39</c:v>
                </c:pt>
                <c:pt idx="48">
                  <c:v>76.59</c:v>
                </c:pt>
                <c:pt idx="49">
                  <c:v>208.21</c:v>
                </c:pt>
                <c:pt idx="58">
                  <c:v>344.75</c:v>
                </c:pt>
                <c:pt idx="59">
                  <c:v>283.32</c:v>
                </c:pt>
                <c:pt idx="60">
                  <c:v>193.08</c:v>
                </c:pt>
                <c:pt idx="61">
                  <c:v>86.78</c:v>
                </c:pt>
                <c:pt idx="62">
                  <c:v>11.13</c:v>
                </c:pt>
                <c:pt idx="63">
                  <c:v>13</c:v>
                </c:pt>
                <c:pt idx="64">
                  <c:v>1</c:v>
                </c:pt>
                <c:pt idx="65">
                  <c:v>14.29</c:v>
                </c:pt>
                <c:pt idx="66">
                  <c:v>226.94</c:v>
                </c:pt>
                <c:pt idx="67">
                  <c:v>117.69</c:v>
                </c:pt>
                <c:pt idx="68">
                  <c:v>64.02</c:v>
                </c:pt>
                <c:pt idx="69">
                  <c:v>45.4</c:v>
                </c:pt>
                <c:pt idx="70">
                  <c:v>217.61</c:v>
                </c:pt>
                <c:pt idx="71">
                  <c:v>242.9</c:v>
                </c:pt>
                <c:pt idx="72">
                  <c:v>150.1</c:v>
                </c:pt>
                <c:pt idx="73">
                  <c:v>158.19</c:v>
                </c:pt>
                <c:pt idx="74">
                  <c:v>79.63</c:v>
                </c:pt>
                <c:pt idx="75">
                  <c:v>0.95</c:v>
                </c:pt>
                <c:pt idx="76">
                  <c:v>33.299999999999997</c:v>
                </c:pt>
                <c:pt idx="77">
                  <c:v>23.9</c:v>
                </c:pt>
                <c:pt idx="78">
                  <c:v>128.22</c:v>
                </c:pt>
                <c:pt idx="79">
                  <c:v>176.48</c:v>
                </c:pt>
                <c:pt idx="80">
                  <c:v>61.31</c:v>
                </c:pt>
                <c:pt idx="81">
                  <c:v>87.6</c:v>
                </c:pt>
                <c:pt idx="82">
                  <c:v>162.55000000000001</c:v>
                </c:pt>
                <c:pt idx="83">
                  <c:v>179.53</c:v>
                </c:pt>
                <c:pt idx="84">
                  <c:v>251.48</c:v>
                </c:pt>
                <c:pt idx="85">
                  <c:v>216.9</c:v>
                </c:pt>
                <c:pt idx="86">
                  <c:v>116.45</c:v>
                </c:pt>
                <c:pt idx="87">
                  <c:v>119</c:v>
                </c:pt>
                <c:pt idx="88">
                  <c:v>134.65</c:v>
                </c:pt>
                <c:pt idx="89">
                  <c:v>205.29</c:v>
                </c:pt>
                <c:pt idx="90">
                  <c:v>374.17</c:v>
                </c:pt>
                <c:pt idx="91">
                  <c:v>45.83</c:v>
                </c:pt>
                <c:pt idx="92">
                  <c:v>18.5</c:v>
                </c:pt>
                <c:pt idx="93">
                  <c:v>0.3</c:v>
                </c:pt>
                <c:pt idx="94">
                  <c:v>50.6</c:v>
                </c:pt>
                <c:pt idx="95">
                  <c:v>10.5</c:v>
                </c:pt>
                <c:pt idx="96">
                  <c:v>159.18</c:v>
                </c:pt>
                <c:pt idx="97">
                  <c:v>176.31</c:v>
                </c:pt>
                <c:pt idx="98">
                  <c:v>159.51</c:v>
                </c:pt>
                <c:pt idx="99">
                  <c:v>349.19</c:v>
                </c:pt>
                <c:pt idx="100">
                  <c:v>224.58</c:v>
                </c:pt>
                <c:pt idx="101">
                  <c:v>200.94</c:v>
                </c:pt>
                <c:pt idx="102">
                  <c:v>269.69</c:v>
                </c:pt>
                <c:pt idx="103">
                  <c:v>110.12</c:v>
                </c:pt>
                <c:pt idx="104">
                  <c:v>135.97999999999999</c:v>
                </c:pt>
                <c:pt idx="105">
                  <c:v>1.5</c:v>
                </c:pt>
                <c:pt idx="106">
                  <c:v>9.4</c:v>
                </c:pt>
                <c:pt idx="107">
                  <c:v>69.459999999999994</c:v>
                </c:pt>
                <c:pt idx="108">
                  <c:v>146.44</c:v>
                </c:pt>
                <c:pt idx="109">
                  <c:v>218.88</c:v>
                </c:pt>
                <c:pt idx="110">
                  <c:v>154.04</c:v>
                </c:pt>
                <c:pt idx="111" formatCode="General">
                  <c:v>106.31</c:v>
                </c:pt>
                <c:pt idx="112" formatCode="General">
                  <c:v>212.4</c:v>
                </c:pt>
                <c:pt idx="113">
                  <c:v>139.66999999999999</c:v>
                </c:pt>
                <c:pt idx="114">
                  <c:v>194.91</c:v>
                </c:pt>
                <c:pt idx="115" formatCode="General">
                  <c:v>9.65</c:v>
                </c:pt>
                <c:pt idx="116">
                  <c:v>0</c:v>
                </c:pt>
                <c:pt idx="117">
                  <c:v>6.9</c:v>
                </c:pt>
                <c:pt idx="118">
                  <c:v>1.8</c:v>
                </c:pt>
                <c:pt idx="119">
                  <c:v>51</c:v>
                </c:pt>
                <c:pt idx="120">
                  <c:v>78.59</c:v>
                </c:pt>
                <c:pt idx="121">
                  <c:v>83.6</c:v>
                </c:pt>
                <c:pt idx="122">
                  <c:v>42</c:v>
                </c:pt>
                <c:pt idx="123">
                  <c:v>118.11</c:v>
                </c:pt>
                <c:pt idx="124">
                  <c:v>193.99</c:v>
                </c:pt>
                <c:pt idx="125">
                  <c:v>161.82</c:v>
                </c:pt>
                <c:pt idx="126">
                  <c:v>182.1</c:v>
                </c:pt>
                <c:pt idx="127">
                  <c:v>98.31</c:v>
                </c:pt>
                <c:pt idx="128">
                  <c:v>11.7</c:v>
                </c:pt>
                <c:pt idx="129">
                  <c:v>0</c:v>
                </c:pt>
              </c:numCache>
            </c:numRef>
          </c:yVal>
          <c:smooth val="0"/>
          <c:extLst>
            <c:ext xmlns:c16="http://schemas.microsoft.com/office/drawing/2014/chart" uri="{C3380CC4-5D6E-409C-BE32-E72D297353CC}">
              <c16:uniqueId val="{00000000-8E15-4CBE-959D-F331789A790F}"/>
            </c:ext>
          </c:extLst>
        </c:ser>
        <c:dLbls>
          <c:showLegendKey val="0"/>
          <c:showVal val="0"/>
          <c:showCatName val="0"/>
          <c:showSerName val="0"/>
          <c:showPercent val="0"/>
          <c:showBubbleSize val="0"/>
        </c:dLbls>
        <c:axId val="519150912"/>
        <c:axId val="519151240"/>
      </c:scatterChart>
      <c:valAx>
        <c:axId val="519150912"/>
        <c:scaling>
          <c:orientation val="minMax"/>
          <c:max val="450"/>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Tipping Bucket (mm)</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out"/>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519151240"/>
        <c:crosses val="autoZero"/>
        <c:crossBetween val="midCat"/>
      </c:valAx>
      <c:valAx>
        <c:axId val="519151240"/>
        <c:scaling>
          <c:orientation val="minMax"/>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Rain Gauge (mm)</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51915091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Max.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FF0000"/>
            </a:solidFill>
            <a:ln>
              <a:solidFill>
                <a:srgbClr val="FF0000"/>
              </a:solidFill>
            </a:ln>
            <a:effectLst/>
          </c:spPr>
          <c:invertIfNegative val="0"/>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Storms!$S$8:$S$19</c:f>
              <c:numCache>
                <c:formatCode>0.0</c:formatCode>
                <c:ptCount val="12"/>
                <c:pt idx="0">
                  <c:v>18</c:v>
                </c:pt>
                <c:pt idx="1">
                  <c:v>0</c:v>
                </c:pt>
                <c:pt idx="2">
                  <c:v>28.2</c:v>
                </c:pt>
                <c:pt idx="3">
                  <c:v>9.9</c:v>
                </c:pt>
                <c:pt idx="4">
                  <c:v>33.799999999999997</c:v>
                </c:pt>
                <c:pt idx="5">
                  <c:v>29.5</c:v>
                </c:pt>
                <c:pt idx="6">
                  <c:v>45</c:v>
                </c:pt>
                <c:pt idx="7">
                  <c:v>59.2</c:v>
                </c:pt>
                <c:pt idx="8">
                  <c:v>19.3</c:v>
                </c:pt>
                <c:pt idx="9">
                  <c:v>54.4</c:v>
                </c:pt>
                <c:pt idx="10">
                  <c:v>55.1</c:v>
                </c:pt>
                <c:pt idx="11">
                  <c:v>5.0999999999999996</c:v>
                </c:pt>
              </c:numCache>
            </c:numRef>
          </c:val>
          <c:extLst>
            <c:ext xmlns:c16="http://schemas.microsoft.com/office/drawing/2014/chart" uri="{C3380CC4-5D6E-409C-BE32-E72D297353CC}">
              <c16:uniqueId val="{00000000-DBAE-46A1-99C0-C7900C7B87E7}"/>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8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3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FF0000"/>
            </a:solidFill>
            <a:ln>
              <a:solidFill>
                <a:srgbClr val="FF0000"/>
              </a:solidFill>
            </a:ln>
            <a:effectLst/>
          </c:spPr>
          <c:invertIfNegative val="0"/>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Storms!$U$8:$U$19</c:f>
              <c:numCache>
                <c:formatCode>0.0</c:formatCode>
                <c:ptCount val="12"/>
                <c:pt idx="0">
                  <c:v>2.2999999999999998</c:v>
                </c:pt>
                <c:pt idx="1">
                  <c:v>0</c:v>
                </c:pt>
                <c:pt idx="2">
                  <c:v>7.9</c:v>
                </c:pt>
                <c:pt idx="3">
                  <c:v>2.2000000000000002</c:v>
                </c:pt>
                <c:pt idx="4">
                  <c:v>6.6</c:v>
                </c:pt>
                <c:pt idx="5">
                  <c:v>4.4000000000000004</c:v>
                </c:pt>
                <c:pt idx="6">
                  <c:v>4.5999999999999996</c:v>
                </c:pt>
                <c:pt idx="7">
                  <c:v>10.199999999999999</c:v>
                </c:pt>
                <c:pt idx="8">
                  <c:v>2.9</c:v>
                </c:pt>
                <c:pt idx="9">
                  <c:v>7.3</c:v>
                </c:pt>
                <c:pt idx="10">
                  <c:v>8.1</c:v>
                </c:pt>
                <c:pt idx="11">
                  <c:v>1.3</c:v>
                </c:pt>
              </c:numCache>
            </c:numRef>
          </c:val>
          <c:extLst>
            <c:ext xmlns:c16="http://schemas.microsoft.com/office/drawing/2014/chart" uri="{C3380CC4-5D6E-409C-BE32-E72D297353CC}">
              <c16:uniqueId val="{00000000-B390-40CB-A75F-8699CF258546}"/>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Duration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FF0000"/>
            </a:solidFill>
            <a:ln>
              <a:solidFill>
                <a:srgbClr val="FF0000"/>
              </a:solidFill>
            </a:ln>
            <a:effectLst/>
          </c:spPr>
          <c:invertIfNegative val="0"/>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Storms!$S$8:$S$19</c:f>
              <c:numCache>
                <c:formatCode>0.0</c:formatCode>
                <c:ptCount val="12"/>
                <c:pt idx="0">
                  <c:v>18</c:v>
                </c:pt>
                <c:pt idx="1">
                  <c:v>0</c:v>
                </c:pt>
                <c:pt idx="2">
                  <c:v>28.2</c:v>
                </c:pt>
                <c:pt idx="3">
                  <c:v>9.9</c:v>
                </c:pt>
                <c:pt idx="4">
                  <c:v>33.799999999999997</c:v>
                </c:pt>
                <c:pt idx="5">
                  <c:v>29.5</c:v>
                </c:pt>
                <c:pt idx="6">
                  <c:v>45</c:v>
                </c:pt>
                <c:pt idx="7">
                  <c:v>59.2</c:v>
                </c:pt>
                <c:pt idx="8">
                  <c:v>19.3</c:v>
                </c:pt>
                <c:pt idx="9">
                  <c:v>54.4</c:v>
                </c:pt>
                <c:pt idx="10">
                  <c:v>55.1</c:v>
                </c:pt>
                <c:pt idx="11">
                  <c:v>5.0999999999999996</c:v>
                </c:pt>
              </c:numCache>
            </c:numRef>
          </c:val>
          <c:extLst>
            <c:ext xmlns:c16="http://schemas.microsoft.com/office/drawing/2014/chart" uri="{C3380CC4-5D6E-409C-BE32-E72D297353CC}">
              <c16:uniqueId val="{00000000-C61F-4DEB-BC5C-A9E5F9914B75}"/>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9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Duratoin (mins)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3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Max.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2A49E6"/>
            </a:solidFill>
            <a:ln>
              <a:solidFill>
                <a:srgbClr val="2A49E6"/>
              </a:solidFill>
            </a:ln>
            <a:effectLst/>
          </c:spPr>
          <c:invertIfNegative val="0"/>
          <c:errBars>
            <c:errBarType val="both"/>
            <c:errValType val="cust"/>
            <c:noEndCap val="0"/>
            <c:plus>
              <c:numRef>
                <c:f>Storms!$N$8:$N$19</c:f>
                <c:numCache>
                  <c:formatCode>General</c:formatCode>
                  <c:ptCount val="12"/>
                  <c:pt idx="0">
                    <c:v>18.3</c:v>
                  </c:pt>
                  <c:pt idx="1">
                    <c:v>5.9</c:v>
                  </c:pt>
                  <c:pt idx="2">
                    <c:v>9.5</c:v>
                  </c:pt>
                  <c:pt idx="3">
                    <c:v>9.1</c:v>
                  </c:pt>
                  <c:pt idx="4">
                    <c:v>20.100000000000001</c:v>
                  </c:pt>
                  <c:pt idx="5">
                    <c:v>19.3</c:v>
                  </c:pt>
                  <c:pt idx="6">
                    <c:v>14.9</c:v>
                  </c:pt>
                  <c:pt idx="7">
                    <c:v>20.3</c:v>
                  </c:pt>
                  <c:pt idx="8">
                    <c:v>29.3</c:v>
                  </c:pt>
                  <c:pt idx="9">
                    <c:v>14.8</c:v>
                  </c:pt>
                  <c:pt idx="10">
                    <c:v>12.3</c:v>
                  </c:pt>
                  <c:pt idx="11">
                    <c:v>9.1</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Storms!$M$8:$M$19</c:f>
              <c:numCache>
                <c:formatCode>0.0</c:formatCode>
                <c:ptCount val="12"/>
                <c:pt idx="0">
                  <c:v>15.5</c:v>
                </c:pt>
                <c:pt idx="1">
                  <c:v>5.5</c:v>
                </c:pt>
                <c:pt idx="2">
                  <c:v>9.6</c:v>
                </c:pt>
                <c:pt idx="3">
                  <c:v>16.8</c:v>
                </c:pt>
                <c:pt idx="4">
                  <c:v>44</c:v>
                </c:pt>
                <c:pt idx="5">
                  <c:v>44.1</c:v>
                </c:pt>
                <c:pt idx="6">
                  <c:v>29.6</c:v>
                </c:pt>
                <c:pt idx="7">
                  <c:v>34.299999999999997</c:v>
                </c:pt>
                <c:pt idx="8">
                  <c:v>50.5</c:v>
                </c:pt>
                <c:pt idx="9">
                  <c:v>46.2</c:v>
                </c:pt>
                <c:pt idx="10">
                  <c:v>41.9</c:v>
                </c:pt>
                <c:pt idx="11">
                  <c:v>24.5</c:v>
                </c:pt>
              </c:numCache>
            </c:numRef>
          </c:val>
          <c:extLst>
            <c:ext xmlns:c16="http://schemas.microsoft.com/office/drawing/2014/chart" uri="{C3380CC4-5D6E-409C-BE32-E72D297353CC}">
              <c16:uniqueId val="{00000000-96E9-430E-890C-E5021325D605}"/>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3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Size</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2A49E6"/>
            </a:solidFill>
            <a:ln>
              <a:solidFill>
                <a:srgbClr val="2A49E6"/>
              </a:solidFill>
            </a:ln>
            <a:effectLst/>
          </c:spPr>
          <c:invertIfNegative val="0"/>
          <c:errBars>
            <c:errBarType val="both"/>
            <c:errValType val="cust"/>
            <c:noEndCap val="0"/>
            <c:plus>
              <c:numRef>
                <c:f>Storms!$R$8:$R$19</c:f>
                <c:numCache>
                  <c:formatCode>General</c:formatCode>
                  <c:ptCount val="12"/>
                  <c:pt idx="0">
                    <c:v>2.5</c:v>
                  </c:pt>
                  <c:pt idx="1">
                    <c:v>2.1</c:v>
                  </c:pt>
                  <c:pt idx="2">
                    <c:v>3.1</c:v>
                  </c:pt>
                  <c:pt idx="3">
                    <c:v>4.5999999999999996</c:v>
                  </c:pt>
                  <c:pt idx="4">
                    <c:v>1.8</c:v>
                  </c:pt>
                  <c:pt idx="5">
                    <c:v>2.6</c:v>
                  </c:pt>
                  <c:pt idx="6">
                    <c:v>1.6</c:v>
                  </c:pt>
                  <c:pt idx="7">
                    <c:v>2.6</c:v>
                  </c:pt>
                  <c:pt idx="8">
                    <c:v>1.8</c:v>
                  </c:pt>
                  <c:pt idx="9">
                    <c:v>0.9</c:v>
                  </c:pt>
                  <c:pt idx="10">
                    <c:v>1.4</c:v>
                  </c:pt>
                  <c:pt idx="11">
                    <c:v>1.2</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Storms!$Q$8:$Q$19</c:f>
              <c:numCache>
                <c:formatCode>0.0</c:formatCode>
                <c:ptCount val="12"/>
                <c:pt idx="0">
                  <c:v>3</c:v>
                </c:pt>
                <c:pt idx="1">
                  <c:v>1.9</c:v>
                </c:pt>
                <c:pt idx="2">
                  <c:v>3.1</c:v>
                </c:pt>
                <c:pt idx="3">
                  <c:v>4.7</c:v>
                </c:pt>
                <c:pt idx="4">
                  <c:v>4.8</c:v>
                </c:pt>
                <c:pt idx="5">
                  <c:v>5.7</c:v>
                </c:pt>
                <c:pt idx="6">
                  <c:v>4</c:v>
                </c:pt>
                <c:pt idx="7">
                  <c:v>4.7</c:v>
                </c:pt>
                <c:pt idx="8">
                  <c:v>5.4</c:v>
                </c:pt>
                <c:pt idx="9">
                  <c:v>5.0999999999999996</c:v>
                </c:pt>
                <c:pt idx="10">
                  <c:v>5.2</c:v>
                </c:pt>
                <c:pt idx="11">
                  <c:v>3.4</c:v>
                </c:pt>
              </c:numCache>
            </c:numRef>
          </c:val>
          <c:extLst>
            <c:ext xmlns:c16="http://schemas.microsoft.com/office/drawing/2014/chart" uri="{C3380CC4-5D6E-409C-BE32-E72D297353CC}">
              <c16:uniqueId val="{00000000-6846-4FAD-B7FF-67F96FCF53A5}"/>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1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Size (mm)</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2"/>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 Rainfall</a:t>
            </a:r>
            <a:r>
              <a:rPr lang="en-US" baseline="0"/>
              <a:t> Event Duration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spPr>
            <a:solidFill>
              <a:srgbClr val="2A49E6"/>
            </a:solidFill>
            <a:ln>
              <a:solidFill>
                <a:srgbClr val="2A49E6"/>
              </a:solidFill>
            </a:ln>
            <a:effectLst/>
          </c:spPr>
          <c:invertIfNegative val="0"/>
          <c:errBars>
            <c:errBarType val="both"/>
            <c:errValType val="cust"/>
            <c:noEndCap val="0"/>
            <c:plus>
              <c:numRef>
                <c:f>Storms!$P$8:$P$19</c:f>
                <c:numCache>
                  <c:formatCode>General</c:formatCode>
                  <c:ptCount val="12"/>
                  <c:pt idx="0">
                    <c:v>17.5</c:v>
                  </c:pt>
                  <c:pt idx="1">
                    <c:v>24.3</c:v>
                  </c:pt>
                  <c:pt idx="2">
                    <c:v>13.2</c:v>
                  </c:pt>
                  <c:pt idx="3">
                    <c:v>21.1</c:v>
                  </c:pt>
                  <c:pt idx="4">
                    <c:v>12.8</c:v>
                  </c:pt>
                  <c:pt idx="5">
                    <c:v>12.8</c:v>
                  </c:pt>
                  <c:pt idx="6">
                    <c:v>13.4</c:v>
                  </c:pt>
                  <c:pt idx="7">
                    <c:v>20.399999999999999</c:v>
                  </c:pt>
                  <c:pt idx="8">
                    <c:v>10.6</c:v>
                  </c:pt>
                  <c:pt idx="9">
                    <c:v>13.2</c:v>
                  </c:pt>
                  <c:pt idx="10">
                    <c:v>14.9</c:v>
                  </c:pt>
                  <c:pt idx="11">
                    <c:v>11.3</c:v>
                  </c:pt>
                </c:numCache>
              </c:numRef>
            </c:plus>
            <c:minus>
              <c:numLit>
                <c:formatCode>General</c:formatCode>
                <c:ptCount val="1"/>
                <c:pt idx="0">
                  <c:v>1</c:v>
                </c:pt>
              </c:numLit>
            </c:minus>
            <c:spPr>
              <a:noFill/>
              <a:ln w="9525" cap="flat" cmpd="sng" algn="ctr">
                <a:solidFill>
                  <a:schemeClr val="tx1">
                    <a:lumMod val="65000"/>
                    <a:lumOff val="35000"/>
                  </a:schemeClr>
                </a:solidFill>
                <a:round/>
              </a:ln>
              <a:effectLst/>
            </c:spPr>
          </c:errBars>
          <c:cat>
            <c:strRef>
              <c:f>Storms!$L$8:$L$19</c:f>
              <c:strCache>
                <c:ptCount val="12"/>
                <c:pt idx="0">
                  <c:v>Jan</c:v>
                </c:pt>
                <c:pt idx="1">
                  <c:v>Feb</c:v>
                </c:pt>
                <c:pt idx="2">
                  <c:v>Mar</c:v>
                </c:pt>
                <c:pt idx="3">
                  <c:v>Apr</c:v>
                </c:pt>
                <c:pt idx="4">
                  <c:v>May</c:v>
                </c:pt>
                <c:pt idx="5">
                  <c:v>Jun</c:v>
                </c:pt>
                <c:pt idx="6">
                  <c:v>Jul</c:v>
                </c:pt>
                <c:pt idx="7">
                  <c:v>Aug</c:v>
                </c:pt>
                <c:pt idx="8">
                  <c:v>Sep</c:v>
                </c:pt>
                <c:pt idx="9">
                  <c:v>Oct</c:v>
                </c:pt>
                <c:pt idx="10">
                  <c:v>Nov</c:v>
                </c:pt>
                <c:pt idx="11">
                  <c:v>Dec</c:v>
                </c:pt>
              </c:strCache>
            </c:strRef>
          </c:cat>
          <c:val>
            <c:numRef>
              <c:f>Storms!$O$8:$O$19</c:f>
              <c:numCache>
                <c:formatCode>0.0</c:formatCode>
                <c:ptCount val="12"/>
                <c:pt idx="0">
                  <c:v>27</c:v>
                </c:pt>
                <c:pt idx="1">
                  <c:v>30</c:v>
                </c:pt>
                <c:pt idx="2">
                  <c:v>32.6</c:v>
                </c:pt>
                <c:pt idx="3">
                  <c:v>51.9</c:v>
                </c:pt>
                <c:pt idx="4">
                  <c:v>57.4</c:v>
                </c:pt>
                <c:pt idx="5">
                  <c:v>65.2</c:v>
                </c:pt>
                <c:pt idx="6">
                  <c:v>61.7</c:v>
                </c:pt>
                <c:pt idx="7">
                  <c:v>61.7</c:v>
                </c:pt>
                <c:pt idx="8">
                  <c:v>66.099999999999994</c:v>
                </c:pt>
                <c:pt idx="9">
                  <c:v>64.2</c:v>
                </c:pt>
                <c:pt idx="10">
                  <c:v>60.6</c:v>
                </c:pt>
                <c:pt idx="11">
                  <c:v>45.6</c:v>
                </c:pt>
              </c:numCache>
            </c:numRef>
          </c:val>
          <c:extLst>
            <c:ext xmlns:c16="http://schemas.microsoft.com/office/drawing/2014/chart" uri="{C3380CC4-5D6E-409C-BE32-E72D297353CC}">
              <c16:uniqueId val="{00000000-A349-4191-8A6C-B46B0493ED27}"/>
            </c:ext>
          </c:extLst>
        </c:ser>
        <c:dLbls>
          <c:showLegendKey val="0"/>
          <c:showVal val="0"/>
          <c:showCatName val="0"/>
          <c:showSerName val="0"/>
          <c:showPercent val="0"/>
          <c:showBubbleSize val="0"/>
        </c:dLbls>
        <c:gapWidth val="95"/>
        <c:overlap val="-27"/>
        <c:axId val="806153896"/>
        <c:axId val="806156192"/>
      </c:barChart>
      <c:catAx>
        <c:axId val="80615389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6192"/>
        <c:crosses val="autoZero"/>
        <c:auto val="1"/>
        <c:lblAlgn val="ctr"/>
        <c:lblOffset val="100"/>
        <c:noMultiLvlLbl val="0"/>
      </c:catAx>
      <c:valAx>
        <c:axId val="806156192"/>
        <c:scaling>
          <c:orientation val="minMax"/>
          <c:max val="90"/>
        </c:scaling>
        <c:delete val="0"/>
        <c:axPos val="l"/>
        <c:majorGridlines>
          <c:spPr>
            <a:ln w="9525" cap="flat" cmpd="sng" algn="ctr">
              <a:noFill/>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a:t>Duratoin (mins)</a:t>
                </a: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06153896"/>
        <c:crosses val="autoZero"/>
        <c:crossBetween val="between"/>
        <c:majorUnit val="30"/>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Relative Humidity</a:t>
            </a:r>
            <a:endParaRPr lang="en-US">
              <a:effectLst/>
            </a:endParaRPr>
          </a:p>
        </c:rich>
      </c:tx>
      <c:layout>
        <c:manualLayout>
          <c:xMode val="edge"/>
          <c:yMode val="edge"/>
          <c:x val="0.28045676471292152"/>
          <c:y val="4.8321443460257532E-2"/>
        </c:manualLayout>
      </c:layout>
      <c:overlay val="0"/>
    </c:title>
    <c:autoTitleDeleted val="0"/>
    <c:plotArea>
      <c:layout>
        <c:manualLayout>
          <c:layoutTarget val="inner"/>
          <c:xMode val="edge"/>
          <c:yMode val="edge"/>
          <c:x val="9.8795263623961904E-2"/>
          <c:y val="6.6582274330521302E-2"/>
          <c:w val="0.85694122011344331"/>
          <c:h val="0.79826523394867133"/>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Hum'!$B$17:$M$17</c:f>
              <c:numCache>
                <c:formatCode>0.0</c:formatCode>
                <c:ptCount val="12"/>
                <c:pt idx="0">
                  <c:v>76.926000000000002</c:v>
                </c:pt>
                <c:pt idx="1">
                  <c:v>75.155000000000001</c:v>
                </c:pt>
                <c:pt idx="2">
                  <c:v>76.786000000000001</c:v>
                </c:pt>
                <c:pt idx="3">
                  <c:v>80.326999999999998</c:v>
                </c:pt>
                <c:pt idx="4">
                  <c:v>84.031999999999996</c:v>
                </c:pt>
                <c:pt idx="5">
                  <c:v>85.257000000000005</c:v>
                </c:pt>
                <c:pt idx="6">
                  <c:v>86.453000000000003</c:v>
                </c:pt>
                <c:pt idx="7">
                  <c:v>86.2</c:v>
                </c:pt>
                <c:pt idx="8">
                  <c:v>86.591999999999999</c:v>
                </c:pt>
                <c:pt idx="9">
                  <c:v>86.347999999999999</c:v>
                </c:pt>
              </c:numCache>
            </c:numRef>
          </c:val>
          <c:smooth val="0"/>
          <c:extLst>
            <c:ext xmlns:c16="http://schemas.microsoft.com/office/drawing/2014/chart" uri="{C3380CC4-5D6E-409C-BE32-E72D297353CC}">
              <c16:uniqueId val="{00000000-7609-4553-80ED-CE2566402161}"/>
            </c:ext>
          </c:extLst>
        </c:ser>
        <c:ser>
          <c:idx val="2"/>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'Rel Hum'!$B$24:$M$24</c:f>
                <c:numCache>
                  <c:formatCode>General</c:formatCode>
                  <c:ptCount val="12"/>
                  <c:pt idx="0">
                    <c:v>2.9264134191873841</c:v>
                  </c:pt>
                  <c:pt idx="1">
                    <c:v>1.9860070285833362</c:v>
                  </c:pt>
                  <c:pt idx="2">
                    <c:v>1.8489703775731119</c:v>
                  </c:pt>
                  <c:pt idx="3">
                    <c:v>2.2603726199351262</c:v>
                  </c:pt>
                  <c:pt idx="4">
                    <c:v>1.8034166330554227</c:v>
                  </c:pt>
                  <c:pt idx="5">
                    <c:v>1.4255559049350675</c:v>
                  </c:pt>
                  <c:pt idx="6">
                    <c:v>1.3129106958350572</c:v>
                  </c:pt>
                  <c:pt idx="7">
                    <c:v>1.2191317870869061</c:v>
                  </c:pt>
                  <c:pt idx="8">
                    <c:v>1.4252609117865633</c:v>
                  </c:pt>
                  <c:pt idx="9">
                    <c:v>1.5413384010874025</c:v>
                  </c:pt>
                  <c:pt idx="10">
                    <c:v>1.4853080192633132</c:v>
                  </c:pt>
                  <c:pt idx="11">
                    <c:v>2.7633344734374643</c:v>
                  </c:pt>
                </c:numCache>
              </c:numRef>
            </c:plus>
            <c:minus>
              <c:numRef>
                <c:f>'Rel Hum'!$B$24:$M$24</c:f>
                <c:numCache>
                  <c:formatCode>General</c:formatCode>
                  <c:ptCount val="12"/>
                  <c:pt idx="0">
                    <c:v>2.9264134191873841</c:v>
                  </c:pt>
                  <c:pt idx="1">
                    <c:v>1.9860070285833362</c:v>
                  </c:pt>
                  <c:pt idx="2">
                    <c:v>1.8489703775731119</c:v>
                  </c:pt>
                  <c:pt idx="3">
                    <c:v>2.2603726199351262</c:v>
                  </c:pt>
                  <c:pt idx="4">
                    <c:v>1.8034166330554227</c:v>
                  </c:pt>
                  <c:pt idx="5">
                    <c:v>1.4255559049350675</c:v>
                  </c:pt>
                  <c:pt idx="6">
                    <c:v>1.3129106958350572</c:v>
                  </c:pt>
                  <c:pt idx="7">
                    <c:v>1.2191317870869061</c:v>
                  </c:pt>
                  <c:pt idx="8">
                    <c:v>1.4252609117865633</c:v>
                  </c:pt>
                  <c:pt idx="9">
                    <c:v>1.5413384010874025</c:v>
                  </c:pt>
                  <c:pt idx="10">
                    <c:v>1.4853080192633132</c:v>
                  </c:pt>
                  <c:pt idx="11">
                    <c:v>2.7633344734374643</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'Rel Hum'!$B$23:$M$23</c:f>
              <c:numCache>
                <c:formatCode>0.0</c:formatCode>
                <c:ptCount val="12"/>
                <c:pt idx="0">
                  <c:v>79.561500000000009</c:v>
                </c:pt>
                <c:pt idx="1">
                  <c:v>77.296928571428566</c:v>
                </c:pt>
                <c:pt idx="2">
                  <c:v>77.852799999999988</c:v>
                </c:pt>
                <c:pt idx="3">
                  <c:v>82.37166666666667</c:v>
                </c:pt>
                <c:pt idx="4">
                  <c:v>86.286533333333338</c:v>
                </c:pt>
                <c:pt idx="5">
                  <c:v>87.600733333333338</c:v>
                </c:pt>
                <c:pt idx="6">
                  <c:v>88.13773333333333</c:v>
                </c:pt>
                <c:pt idx="7">
                  <c:v>88.1678</c:v>
                </c:pt>
                <c:pt idx="8">
                  <c:v>88.457666666666682</c:v>
                </c:pt>
                <c:pt idx="9">
                  <c:v>88.464933333333335</c:v>
                </c:pt>
                <c:pt idx="10">
                  <c:v>89.261285714285719</c:v>
                </c:pt>
                <c:pt idx="11">
                  <c:v>85.426785714285728</c:v>
                </c:pt>
              </c:numCache>
            </c:numRef>
          </c:val>
          <c:smooth val="0"/>
          <c:extLst>
            <c:ext xmlns:c16="http://schemas.microsoft.com/office/drawing/2014/chart" uri="{C3380CC4-5D6E-409C-BE32-E72D297353CC}">
              <c16:uniqueId val="{00000001-7609-4553-80ED-CE2566402161}"/>
            </c:ext>
          </c:extLst>
        </c:ser>
        <c:dLbls>
          <c:showLegendKey val="0"/>
          <c:showVal val="0"/>
          <c:showCatName val="0"/>
          <c:showSerName val="0"/>
          <c:showPercent val="0"/>
          <c:showBubbleSize val="0"/>
        </c:dLbls>
        <c:marker val="1"/>
        <c:smooth val="0"/>
        <c:axId val="636491152"/>
        <c:axId val="636491544"/>
      </c:lineChart>
      <c:catAx>
        <c:axId val="63649115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6491544"/>
        <c:crosses val="autoZero"/>
        <c:auto val="1"/>
        <c:lblAlgn val="ctr"/>
        <c:lblOffset val="100"/>
        <c:noMultiLvlLbl val="0"/>
      </c:catAx>
      <c:valAx>
        <c:axId val="636491544"/>
        <c:scaling>
          <c:orientation val="minMax"/>
          <c:max val="95"/>
          <c:min val="70"/>
        </c:scaling>
        <c:delete val="0"/>
        <c:axPos val="l"/>
        <c:title>
          <c:tx>
            <c:rich>
              <a:bodyPr rot="-5400000" vert="horz"/>
              <a:lstStyle/>
              <a:p>
                <a:pPr>
                  <a:defRPr sz="1600"/>
                </a:pPr>
                <a:r>
                  <a:rPr lang="en-US" sz="1600"/>
                  <a:t>Relative Humidity (</a:t>
                </a:r>
                <a:r>
                  <a:rPr lang="en-US" sz="1600">
                    <a:latin typeface="Calibri"/>
                  </a:rPr>
                  <a:t>%</a:t>
                </a:r>
                <a:r>
                  <a:rPr lang="en-US" sz="1600"/>
                  <a:t>)</a:t>
                </a:r>
              </a:p>
            </c:rich>
          </c:tx>
          <c:overlay val="0"/>
        </c:title>
        <c:numFmt formatCode="0" sourceLinked="0"/>
        <c:majorTickMark val="out"/>
        <c:minorTickMark val="none"/>
        <c:tickLblPos val="nextTo"/>
        <c:txPr>
          <a:bodyPr/>
          <a:lstStyle/>
          <a:p>
            <a:pPr>
              <a:defRPr sz="1100"/>
            </a:pPr>
            <a:endParaRPr lang="en-US"/>
          </a:p>
        </c:txPr>
        <c:crossAx val="636491152"/>
        <c:crosses val="autoZero"/>
        <c:crossBetween val="between"/>
        <c:majorUnit val="5"/>
      </c:valAx>
    </c:plotArea>
    <c:legend>
      <c:legendPos val="r"/>
      <c:layout>
        <c:manualLayout>
          <c:xMode val="edge"/>
          <c:yMode val="edge"/>
          <c:x val="0.10847204604743556"/>
          <c:y val="0.115979895731356"/>
          <c:w val="0.17534254361821794"/>
          <c:h val="0.1165937504391368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Daily Solar Radiation</a:t>
            </a:r>
            <a:endParaRPr lang="en-US">
              <a:effectLst/>
            </a:endParaRPr>
          </a:p>
        </c:rich>
      </c:tx>
      <c:overlay val="0"/>
    </c:title>
    <c:autoTitleDeleted val="0"/>
    <c:plotArea>
      <c:layout>
        <c:manualLayout>
          <c:layoutTarget val="inner"/>
          <c:xMode val="edge"/>
          <c:yMode val="edge"/>
          <c:x val="0.10449435176985855"/>
          <c:y val="0.11119862329576667"/>
          <c:w val="0.85124213196754661"/>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Pyr'!$B$17:$M$17</c:f>
              <c:numCache>
                <c:formatCode>0.0</c:formatCode>
                <c:ptCount val="12"/>
                <c:pt idx="0">
                  <c:v>19.027999999999999</c:v>
                </c:pt>
                <c:pt idx="1">
                  <c:v>20.094000000000001</c:v>
                </c:pt>
                <c:pt idx="2">
                  <c:v>20.663</c:v>
                </c:pt>
                <c:pt idx="3">
                  <c:v>18.672000000000001</c:v>
                </c:pt>
                <c:pt idx="4">
                  <c:v>17.167000000000002</c:v>
                </c:pt>
                <c:pt idx="5">
                  <c:v>15.727</c:v>
                </c:pt>
                <c:pt idx="6">
                  <c:v>14.725</c:v>
                </c:pt>
                <c:pt idx="7">
                  <c:v>16.062000000000001</c:v>
                </c:pt>
                <c:pt idx="8">
                  <c:v>15.173</c:v>
                </c:pt>
                <c:pt idx="9">
                  <c:v>17.132999999999999</c:v>
                </c:pt>
              </c:numCache>
            </c:numRef>
          </c:val>
          <c:smooth val="0"/>
          <c:extLst>
            <c:ext xmlns:c16="http://schemas.microsoft.com/office/drawing/2014/chart" uri="{C3380CC4-5D6E-409C-BE32-E72D297353CC}">
              <c16:uniqueId val="{00000000-130A-4EC7-8BAA-331CC322B9F8}"/>
            </c:ext>
          </c:extLst>
        </c:ser>
        <c:ser>
          <c:idx val="2"/>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 Pyr'!$B$24:$M$24</c:f>
                <c:numCache>
                  <c:formatCode>General</c:formatCode>
                  <c:ptCount val="12"/>
                  <c:pt idx="0">
                    <c:v>1.1999258313268655</c:v>
                  </c:pt>
                  <c:pt idx="1">
                    <c:v>1.7038027881333517</c:v>
                  </c:pt>
                  <c:pt idx="2">
                    <c:v>1.9884074205750586</c:v>
                  </c:pt>
                  <c:pt idx="3">
                    <c:v>1.7299022680380116</c:v>
                  </c:pt>
                  <c:pt idx="4">
                    <c:v>1.1430276034113753</c:v>
                  </c:pt>
                  <c:pt idx="5">
                    <c:v>0.86480619924007518</c:v>
                  </c:pt>
                  <c:pt idx="6">
                    <c:v>0.91750277079934905</c:v>
                  </c:pt>
                  <c:pt idx="7">
                    <c:v>0.81031063609345666</c:v>
                  </c:pt>
                  <c:pt idx="8">
                    <c:v>1.1914233530564118</c:v>
                  </c:pt>
                  <c:pt idx="9">
                    <c:v>1.4284025993082372</c:v>
                  </c:pt>
                  <c:pt idx="10">
                    <c:v>1.1099331389227651</c:v>
                  </c:pt>
                  <c:pt idx="11">
                    <c:v>1.8208418859488358</c:v>
                  </c:pt>
                </c:numCache>
              </c:numRef>
            </c:plus>
            <c:minus>
              <c:numRef>
                <c:f>'SR Pyr'!$B$24:$M$24</c:f>
                <c:numCache>
                  <c:formatCode>General</c:formatCode>
                  <c:ptCount val="12"/>
                  <c:pt idx="0">
                    <c:v>1.1999258313268655</c:v>
                  </c:pt>
                  <c:pt idx="1">
                    <c:v>1.7038027881333517</c:v>
                  </c:pt>
                  <c:pt idx="2">
                    <c:v>1.9884074205750586</c:v>
                  </c:pt>
                  <c:pt idx="3">
                    <c:v>1.7299022680380116</c:v>
                  </c:pt>
                  <c:pt idx="4">
                    <c:v>1.1430276034113753</c:v>
                  </c:pt>
                  <c:pt idx="5">
                    <c:v>0.86480619924007518</c:v>
                  </c:pt>
                  <c:pt idx="6">
                    <c:v>0.91750277079934905</c:v>
                  </c:pt>
                  <c:pt idx="7">
                    <c:v>0.81031063609345666</c:v>
                  </c:pt>
                  <c:pt idx="8">
                    <c:v>1.1914233530564118</c:v>
                  </c:pt>
                  <c:pt idx="9">
                    <c:v>1.4284025993082372</c:v>
                  </c:pt>
                  <c:pt idx="10">
                    <c:v>1.1099331389227651</c:v>
                  </c:pt>
                  <c:pt idx="11">
                    <c:v>1.8208418859488358</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Pyr'!$B$23:$M$23</c:f>
              <c:numCache>
                <c:formatCode>0.0</c:formatCode>
                <c:ptCount val="12"/>
                <c:pt idx="0">
                  <c:v>17.96333305142857</c:v>
                </c:pt>
                <c:pt idx="1">
                  <c:v>19.47725488</c:v>
                </c:pt>
                <c:pt idx="2">
                  <c:v>19.348484288000002</c:v>
                </c:pt>
                <c:pt idx="3">
                  <c:v>18.828750122666669</c:v>
                </c:pt>
                <c:pt idx="4">
                  <c:v>16.455020032</c:v>
                </c:pt>
                <c:pt idx="5">
                  <c:v>15.255113002666667</c:v>
                </c:pt>
                <c:pt idx="6">
                  <c:v>15.148349653333334</c:v>
                </c:pt>
                <c:pt idx="7">
                  <c:v>15.866146090666669</c:v>
                </c:pt>
                <c:pt idx="8">
                  <c:v>16.067044458666668</c:v>
                </c:pt>
                <c:pt idx="9">
                  <c:v>15.957198186666666</c:v>
                </c:pt>
                <c:pt idx="10">
                  <c:v>14.713739497142857</c:v>
                </c:pt>
                <c:pt idx="11">
                  <c:v>15.876164982857144</c:v>
                </c:pt>
              </c:numCache>
            </c:numRef>
          </c:val>
          <c:smooth val="0"/>
          <c:extLst>
            <c:ext xmlns:c16="http://schemas.microsoft.com/office/drawing/2014/chart" uri="{C3380CC4-5D6E-409C-BE32-E72D297353CC}">
              <c16:uniqueId val="{00000001-130A-4EC7-8BAA-331CC322B9F8}"/>
            </c:ext>
          </c:extLst>
        </c:ser>
        <c:dLbls>
          <c:showLegendKey val="0"/>
          <c:showVal val="0"/>
          <c:showCatName val="0"/>
          <c:showSerName val="0"/>
          <c:showPercent val="0"/>
          <c:showBubbleSize val="0"/>
        </c:dLbls>
        <c:marker val="1"/>
        <c:smooth val="0"/>
        <c:axId val="636492328"/>
        <c:axId val="636492720"/>
      </c:lineChart>
      <c:catAx>
        <c:axId val="63649232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6492720"/>
        <c:crosses val="autoZero"/>
        <c:auto val="1"/>
        <c:lblAlgn val="ctr"/>
        <c:lblOffset val="100"/>
        <c:noMultiLvlLbl val="0"/>
      </c:catAx>
      <c:valAx>
        <c:axId val="636492720"/>
        <c:scaling>
          <c:orientation val="minMax"/>
          <c:max val="23.5"/>
          <c:min val="13"/>
        </c:scaling>
        <c:delete val="0"/>
        <c:axPos val="l"/>
        <c:title>
          <c:tx>
            <c:rich>
              <a:bodyPr rot="-5400000" vert="horz"/>
              <a:lstStyle/>
              <a:p>
                <a:pPr>
                  <a:defRPr sz="1600"/>
                </a:pPr>
                <a:r>
                  <a:rPr lang="en-US" sz="1600"/>
                  <a:t>Sol. Rad.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636492328"/>
        <c:crosses val="autoZero"/>
        <c:crossBetween val="between"/>
      </c:valAx>
    </c:plotArea>
    <c:legend>
      <c:legendPos val="r"/>
      <c:layout>
        <c:manualLayout>
          <c:xMode val="edge"/>
          <c:yMode val="edge"/>
          <c:x val="0.79046292750640212"/>
          <c:y val="8.5638837010689514E-2"/>
          <c:w val="0.17534254361821794"/>
          <c:h val="0.1195254943549219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Avg Monthly Daily Max Solar Radiation</a:t>
            </a:r>
            <a:endParaRPr lang="en-US">
              <a:effectLst/>
            </a:endParaRPr>
          </a:p>
        </c:rich>
      </c:tx>
      <c:overlay val="0"/>
    </c:title>
    <c:autoTitleDeleted val="0"/>
    <c:plotArea>
      <c:layout>
        <c:manualLayout>
          <c:layoutTarget val="inner"/>
          <c:xMode val="edge"/>
          <c:yMode val="edge"/>
          <c:x val="0.11209313596438743"/>
          <c:y val="0.11119862329576667"/>
          <c:w val="0.84364334777301775"/>
          <c:h val="0.75364901533185735"/>
        </c:manualLayout>
      </c:layout>
      <c:lineChart>
        <c:grouping val="standard"/>
        <c:varyColors val="0"/>
        <c:ser>
          <c:idx val="0"/>
          <c:order val="0"/>
          <c:tx>
            <c:v>2024</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Pyr'!$B$82:$M$82</c:f>
              <c:numCache>
                <c:formatCode>0.0</c:formatCode>
                <c:ptCount val="12"/>
                <c:pt idx="0">
                  <c:v>1120.48</c:v>
                </c:pt>
                <c:pt idx="1">
                  <c:v>1278.93</c:v>
                </c:pt>
                <c:pt idx="2" formatCode="General">
                  <c:v>1169.0999999999999</c:v>
                </c:pt>
                <c:pt idx="3">
                  <c:v>1119.83</c:v>
                </c:pt>
                <c:pt idx="4">
                  <c:v>1122.58</c:v>
                </c:pt>
                <c:pt idx="5">
                  <c:v>1016.64</c:v>
                </c:pt>
                <c:pt idx="6">
                  <c:v>899.93499999999995</c:v>
                </c:pt>
                <c:pt idx="7">
                  <c:v>1052.8499999999999</c:v>
                </c:pt>
                <c:pt idx="8">
                  <c:v>1055.23</c:v>
                </c:pt>
                <c:pt idx="9">
                  <c:v>1182.79</c:v>
                </c:pt>
              </c:numCache>
            </c:numRef>
          </c:val>
          <c:smooth val="0"/>
          <c:extLst>
            <c:ext xmlns:c16="http://schemas.microsoft.com/office/drawing/2014/chart" uri="{C3380CC4-5D6E-409C-BE32-E72D297353CC}">
              <c16:uniqueId val="{00000000-FB6E-4785-816D-21525CEE8553}"/>
            </c:ext>
          </c:extLst>
        </c:ser>
        <c:ser>
          <c:idx val="2"/>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 Pyr'!$B$89:$M$89</c:f>
                <c:numCache>
                  <c:formatCode>General</c:formatCode>
                  <c:ptCount val="12"/>
                  <c:pt idx="0">
                    <c:v>65.289891560638992</c:v>
                  </c:pt>
                  <c:pt idx="1">
                    <c:v>68.804147909292553</c:v>
                  </c:pt>
                  <c:pt idx="2">
                    <c:v>69.198206878777569</c:v>
                  </c:pt>
                  <c:pt idx="3">
                    <c:v>74.577272121892861</c:v>
                  </c:pt>
                  <c:pt idx="4">
                    <c:v>70.124083662631961</c:v>
                  </c:pt>
                  <c:pt idx="5">
                    <c:v>75.657150983140497</c:v>
                  </c:pt>
                  <c:pt idx="6">
                    <c:v>70.670399435892335</c:v>
                  </c:pt>
                  <c:pt idx="7">
                    <c:v>40.843098612337691</c:v>
                  </c:pt>
                  <c:pt idx="8">
                    <c:v>55.270712170276241</c:v>
                  </c:pt>
                  <c:pt idx="9">
                    <c:v>52.881765405297806</c:v>
                  </c:pt>
                  <c:pt idx="10">
                    <c:v>53.285346932750535</c:v>
                  </c:pt>
                  <c:pt idx="11">
                    <c:v>57.586263764538295</c:v>
                  </c:pt>
                </c:numCache>
              </c:numRef>
            </c:plus>
            <c:minus>
              <c:numRef>
                <c:f>'SR Pyr'!$B$89:$M$89</c:f>
                <c:numCache>
                  <c:formatCode>General</c:formatCode>
                  <c:ptCount val="12"/>
                  <c:pt idx="0">
                    <c:v>65.289891560638992</c:v>
                  </c:pt>
                  <c:pt idx="1">
                    <c:v>68.804147909292553</c:v>
                  </c:pt>
                  <c:pt idx="2">
                    <c:v>69.198206878777569</c:v>
                  </c:pt>
                  <c:pt idx="3">
                    <c:v>74.577272121892861</c:v>
                  </c:pt>
                  <c:pt idx="4">
                    <c:v>70.124083662631961</c:v>
                  </c:pt>
                  <c:pt idx="5">
                    <c:v>75.657150983140497</c:v>
                  </c:pt>
                  <c:pt idx="6">
                    <c:v>70.670399435892335</c:v>
                  </c:pt>
                  <c:pt idx="7">
                    <c:v>40.843098612337691</c:v>
                  </c:pt>
                  <c:pt idx="8">
                    <c:v>55.270712170276241</c:v>
                  </c:pt>
                  <c:pt idx="9">
                    <c:v>52.881765405297806</c:v>
                  </c:pt>
                  <c:pt idx="10">
                    <c:v>53.285346932750535</c:v>
                  </c:pt>
                  <c:pt idx="11">
                    <c:v>57.586263764538295</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Pyr'!$B$88:$M$88</c:f>
              <c:numCache>
                <c:formatCode>0.0</c:formatCode>
                <c:ptCount val="12"/>
                <c:pt idx="0">
                  <c:v>1080.174</c:v>
                </c:pt>
                <c:pt idx="1">
                  <c:v>1141.8946666666668</c:v>
                </c:pt>
                <c:pt idx="2">
                  <c:v>1154.7773333333332</c:v>
                </c:pt>
                <c:pt idx="3">
                  <c:v>1117.3519999999999</c:v>
                </c:pt>
                <c:pt idx="4">
                  <c:v>1046.3566666666663</c:v>
                </c:pt>
                <c:pt idx="5">
                  <c:v>1002.8302</c:v>
                </c:pt>
                <c:pt idx="6">
                  <c:v>997.82299999999987</c:v>
                </c:pt>
                <c:pt idx="7">
                  <c:v>1014.7584000000002</c:v>
                </c:pt>
                <c:pt idx="8">
                  <c:v>1047.8433333333335</c:v>
                </c:pt>
                <c:pt idx="9">
                  <c:v>1079.1986666666667</c:v>
                </c:pt>
                <c:pt idx="10">
                  <c:v>1038.8879230769232</c:v>
                </c:pt>
                <c:pt idx="11">
                  <c:v>1048.260769230769</c:v>
                </c:pt>
              </c:numCache>
            </c:numRef>
          </c:val>
          <c:smooth val="0"/>
          <c:extLst>
            <c:ext xmlns:c16="http://schemas.microsoft.com/office/drawing/2014/chart" uri="{C3380CC4-5D6E-409C-BE32-E72D297353CC}">
              <c16:uniqueId val="{00000001-FB6E-4785-816D-21525CEE8553}"/>
            </c:ext>
          </c:extLst>
        </c:ser>
        <c:dLbls>
          <c:showLegendKey val="0"/>
          <c:showVal val="0"/>
          <c:showCatName val="0"/>
          <c:showSerName val="0"/>
          <c:showPercent val="0"/>
          <c:showBubbleSize val="0"/>
        </c:dLbls>
        <c:marker val="1"/>
        <c:smooth val="0"/>
        <c:axId val="679737488"/>
        <c:axId val="679737880"/>
      </c:lineChart>
      <c:catAx>
        <c:axId val="67973748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79737880"/>
        <c:crosses val="autoZero"/>
        <c:auto val="1"/>
        <c:lblAlgn val="ctr"/>
        <c:lblOffset val="100"/>
        <c:noMultiLvlLbl val="0"/>
      </c:catAx>
      <c:valAx>
        <c:axId val="679737880"/>
        <c:scaling>
          <c:orientation val="minMax"/>
          <c:max val="1300"/>
          <c:min val="850"/>
        </c:scaling>
        <c:delete val="0"/>
        <c:axPos val="l"/>
        <c:title>
          <c:tx>
            <c:rich>
              <a:bodyPr rot="-5400000" vert="horz"/>
              <a:lstStyle/>
              <a:p>
                <a:pPr>
                  <a:defRPr sz="1600"/>
                </a:pPr>
                <a:r>
                  <a:rPr lang="en-US" sz="1600"/>
                  <a:t>Sol. Rad.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679737488"/>
        <c:crosses val="autoZero"/>
        <c:crossBetween val="between"/>
        <c:majorUnit val="50"/>
      </c:valAx>
    </c:plotArea>
    <c:legend>
      <c:legendPos val="r"/>
      <c:layout>
        <c:manualLayout>
          <c:xMode val="edge"/>
          <c:yMode val="edge"/>
          <c:x val="0.7961620156522986"/>
          <c:y val="0.11841595262451551"/>
          <c:w val="0.17534254361821794"/>
          <c:h val="0.1046268054395465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Daily Solar Radiation</a:t>
            </a:r>
            <a:endParaRPr lang="en-US">
              <a:effectLst/>
            </a:endParaRPr>
          </a:p>
        </c:rich>
      </c:tx>
      <c:overlay val="0"/>
    </c:title>
    <c:autoTitleDeleted val="0"/>
    <c:plotArea>
      <c:layout>
        <c:manualLayout>
          <c:layoutTarget val="inner"/>
          <c:xMode val="edge"/>
          <c:yMode val="edge"/>
          <c:x val="0.10449435176985855"/>
          <c:y val="0.11119862329576667"/>
          <c:w val="0.85124213196754661"/>
          <c:h val="0.75364901533185735"/>
        </c:manualLayout>
      </c:layout>
      <c:lineChart>
        <c:grouping val="standard"/>
        <c:varyColors val="0"/>
        <c:ser>
          <c:idx val="0"/>
          <c:order val="0"/>
          <c:tx>
            <c:v>2022</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Adjusted'!$B$15:$M$15</c:f>
              <c:numCache>
                <c:formatCode>0.0</c:formatCode>
                <c:ptCount val="12"/>
                <c:pt idx="0">
                  <c:v>18.765999999999998</c:v>
                </c:pt>
                <c:pt idx="1">
                  <c:v>20.260999999999999</c:v>
                </c:pt>
                <c:pt idx="2">
                  <c:v>19.943999999999999</c:v>
                </c:pt>
                <c:pt idx="3">
                  <c:v>18.814</c:v>
                </c:pt>
              </c:numCache>
            </c:numRef>
          </c:val>
          <c:smooth val="0"/>
          <c:extLst>
            <c:ext xmlns:c16="http://schemas.microsoft.com/office/drawing/2014/chart" uri="{C3380CC4-5D6E-409C-BE32-E72D297353CC}">
              <c16:uniqueId val="{00000000-8550-4E3A-A09C-6A80E62EECEA}"/>
            </c:ext>
          </c:extLst>
        </c:ser>
        <c:ser>
          <c:idx val="2"/>
          <c:order val="1"/>
          <c:tx>
            <c:v>2010-2021</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 Adjusted'!$B$24:$M$24</c:f>
                <c:numCache>
                  <c:formatCode>General</c:formatCode>
                  <c:ptCount val="12"/>
                  <c:pt idx="0">
                    <c:v>0.97935358422921515</c:v>
                  </c:pt>
                  <c:pt idx="1">
                    <c:v>1.2039902176789938</c:v>
                  </c:pt>
                  <c:pt idx="2">
                    <c:v>1.6155192644052143</c:v>
                  </c:pt>
                  <c:pt idx="3">
                    <c:v>1.0155817457608907</c:v>
                  </c:pt>
                  <c:pt idx="4">
                    <c:v>1.0200676557214914</c:v>
                  </c:pt>
                  <c:pt idx="5">
                    <c:v>0.94704541688302024</c:v>
                  </c:pt>
                  <c:pt idx="6">
                    <c:v>1.0249602033514422</c:v>
                  </c:pt>
                  <c:pt idx="7">
                    <c:v>0.89375199718931875</c:v>
                  </c:pt>
                  <c:pt idx="8">
                    <c:v>0.88745753253012893</c:v>
                  </c:pt>
                  <c:pt idx="9">
                    <c:v>1.0703069916566452</c:v>
                  </c:pt>
                  <c:pt idx="10">
                    <c:v>1.1440924386281857</c:v>
                  </c:pt>
                  <c:pt idx="11">
                    <c:v>1.478930085110729</c:v>
                  </c:pt>
                </c:numCache>
              </c:numRef>
            </c:plus>
            <c:minus>
              <c:numRef>
                <c:f>'SR Adjusted'!$B$24:$M$24</c:f>
                <c:numCache>
                  <c:formatCode>General</c:formatCode>
                  <c:ptCount val="12"/>
                  <c:pt idx="0">
                    <c:v>0.97935358422921515</c:v>
                  </c:pt>
                  <c:pt idx="1">
                    <c:v>1.2039902176789938</c:v>
                  </c:pt>
                  <c:pt idx="2">
                    <c:v>1.6155192644052143</c:v>
                  </c:pt>
                  <c:pt idx="3">
                    <c:v>1.0155817457608907</c:v>
                  </c:pt>
                  <c:pt idx="4">
                    <c:v>1.0200676557214914</c:v>
                  </c:pt>
                  <c:pt idx="5">
                    <c:v>0.94704541688302024</c:v>
                  </c:pt>
                  <c:pt idx="6">
                    <c:v>1.0249602033514422</c:v>
                  </c:pt>
                  <c:pt idx="7">
                    <c:v>0.89375199718931875</c:v>
                  </c:pt>
                  <c:pt idx="8">
                    <c:v>0.88745753253012893</c:v>
                  </c:pt>
                  <c:pt idx="9">
                    <c:v>1.0703069916566452</c:v>
                  </c:pt>
                  <c:pt idx="10">
                    <c:v>1.1440924386281857</c:v>
                  </c:pt>
                  <c:pt idx="11">
                    <c:v>1.478930085110729</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Adjusted'!$B$23:$M$23</c:f>
              <c:numCache>
                <c:formatCode>0.0</c:formatCode>
                <c:ptCount val="12"/>
                <c:pt idx="0">
                  <c:v>18.462543674879999</c:v>
                </c:pt>
                <c:pt idx="1">
                  <c:v>19.967566233946666</c:v>
                </c:pt>
                <c:pt idx="2">
                  <c:v>19.771333970412311</c:v>
                </c:pt>
                <c:pt idx="3">
                  <c:v>19.100124632640004</c:v>
                </c:pt>
                <c:pt idx="4">
                  <c:v>16.81569961792</c:v>
                </c:pt>
                <c:pt idx="5">
                  <c:v>15.598060481493333</c:v>
                </c:pt>
                <c:pt idx="6">
                  <c:v>15.632940472533333</c:v>
                </c:pt>
                <c:pt idx="7">
                  <c:v>16.244528110773334</c:v>
                </c:pt>
                <c:pt idx="8">
                  <c:v>16.470707296853334</c:v>
                </c:pt>
                <c:pt idx="9">
                  <c:v>16.257943401199999</c:v>
                </c:pt>
                <c:pt idx="10">
                  <c:v>15.111058227173336</c:v>
                </c:pt>
                <c:pt idx="11">
                  <c:v>16.06754578104</c:v>
                </c:pt>
              </c:numCache>
            </c:numRef>
          </c:val>
          <c:smooth val="0"/>
          <c:extLst>
            <c:ext xmlns:c16="http://schemas.microsoft.com/office/drawing/2014/chart" uri="{C3380CC4-5D6E-409C-BE32-E72D297353CC}">
              <c16:uniqueId val="{00000001-8550-4E3A-A09C-6A80E62EECEA}"/>
            </c:ext>
          </c:extLst>
        </c:ser>
        <c:dLbls>
          <c:showLegendKey val="0"/>
          <c:showVal val="0"/>
          <c:showCatName val="0"/>
          <c:showSerName val="0"/>
          <c:showPercent val="0"/>
          <c:showBubbleSize val="0"/>
        </c:dLbls>
        <c:marker val="1"/>
        <c:smooth val="0"/>
        <c:axId val="636492328"/>
        <c:axId val="636492720"/>
      </c:lineChart>
      <c:catAx>
        <c:axId val="63649232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36492720"/>
        <c:crosses val="autoZero"/>
        <c:auto val="1"/>
        <c:lblAlgn val="ctr"/>
        <c:lblOffset val="100"/>
        <c:noMultiLvlLbl val="0"/>
      </c:catAx>
      <c:valAx>
        <c:axId val="636492720"/>
        <c:scaling>
          <c:orientation val="minMax"/>
          <c:max val="23"/>
          <c:min val="13"/>
        </c:scaling>
        <c:delete val="0"/>
        <c:axPos val="l"/>
        <c:title>
          <c:tx>
            <c:rich>
              <a:bodyPr rot="-5400000" vert="horz"/>
              <a:lstStyle/>
              <a:p>
                <a:pPr>
                  <a:defRPr sz="1600"/>
                </a:pPr>
                <a:r>
                  <a:rPr lang="en-US" sz="1600"/>
                  <a:t>Sol. Rad.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636492328"/>
        <c:crosses val="autoZero"/>
        <c:crossBetween val="between"/>
      </c:valAx>
    </c:plotArea>
    <c:legend>
      <c:legendPos val="r"/>
      <c:layout>
        <c:manualLayout>
          <c:xMode val="edge"/>
          <c:yMode val="edge"/>
          <c:x val="0.79046292750640212"/>
          <c:y val="8.5638837010689514E-2"/>
          <c:w val="0.17534254361821794"/>
          <c:h val="0.11952549435492195"/>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Avg Monthly Daily Max Solar Radiation</a:t>
            </a:r>
            <a:endParaRPr lang="en-US">
              <a:effectLst/>
            </a:endParaRPr>
          </a:p>
        </c:rich>
      </c:tx>
      <c:overlay val="0"/>
    </c:title>
    <c:autoTitleDeleted val="0"/>
    <c:plotArea>
      <c:layout>
        <c:manualLayout>
          <c:layoutTarget val="inner"/>
          <c:xMode val="edge"/>
          <c:yMode val="edge"/>
          <c:x val="0.11209313596438743"/>
          <c:y val="0.11119862329576667"/>
          <c:w val="0.84364334777301775"/>
          <c:h val="0.75364901533185735"/>
        </c:manualLayout>
      </c:layout>
      <c:lineChart>
        <c:grouping val="standard"/>
        <c:varyColors val="0"/>
        <c:ser>
          <c:idx val="0"/>
          <c:order val="0"/>
          <c:tx>
            <c:v>2022</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Adjusted'!$B$80:$M$80</c:f>
              <c:numCache>
                <c:formatCode>0.0</c:formatCode>
                <c:ptCount val="12"/>
                <c:pt idx="0">
                  <c:v>1128.8399999999999</c:v>
                </c:pt>
                <c:pt idx="1">
                  <c:v>1220.8599999999999</c:v>
                </c:pt>
                <c:pt idx="2" formatCode="General">
                  <c:v>1224.52</c:v>
                </c:pt>
                <c:pt idx="3" formatCode="General">
                  <c:v>1250.43</c:v>
                </c:pt>
              </c:numCache>
            </c:numRef>
          </c:val>
          <c:smooth val="0"/>
          <c:extLst>
            <c:ext xmlns:c16="http://schemas.microsoft.com/office/drawing/2014/chart" uri="{C3380CC4-5D6E-409C-BE32-E72D297353CC}">
              <c16:uniqueId val="{00000000-503E-4653-BBB5-3D0E5D950913}"/>
            </c:ext>
          </c:extLst>
        </c:ser>
        <c:ser>
          <c:idx val="2"/>
          <c:order val="1"/>
          <c:tx>
            <c:v>2010-2021</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'SR Adjusted'!$B$89:$M$89</c:f>
                <c:numCache>
                  <c:formatCode>General</c:formatCode>
                  <c:ptCount val="12"/>
                  <c:pt idx="0">
                    <c:v>55.528145997491393</c:v>
                  </c:pt>
                  <c:pt idx="1">
                    <c:v>50.423413525828437</c:v>
                  </c:pt>
                  <c:pt idx="2">
                    <c:v>59.573647704839097</c:v>
                  </c:pt>
                  <c:pt idx="3">
                    <c:v>55.067689043002247</c:v>
                  </c:pt>
                  <c:pt idx="4">
                    <c:v>45.590953440287215</c:v>
                  </c:pt>
                  <c:pt idx="5">
                    <c:v>77.781771428718272</c:v>
                  </c:pt>
                  <c:pt idx="6">
                    <c:v>71.903356535348038</c:v>
                  </c:pt>
                  <c:pt idx="7">
                    <c:v>50.742350608282692</c:v>
                  </c:pt>
                  <c:pt idx="8">
                    <c:v>47.330230208239719</c:v>
                  </c:pt>
                  <c:pt idx="9">
                    <c:v>44.729257852062013</c:v>
                  </c:pt>
                  <c:pt idx="10">
                    <c:v>57.033269657608777</c:v>
                  </c:pt>
                  <c:pt idx="11">
                    <c:v>53.598739565068733</c:v>
                  </c:pt>
                </c:numCache>
              </c:numRef>
            </c:plus>
            <c:minus>
              <c:numRef>
                <c:f>'SR Adjusted'!$B$89:$M$89</c:f>
                <c:numCache>
                  <c:formatCode>General</c:formatCode>
                  <c:ptCount val="12"/>
                  <c:pt idx="0">
                    <c:v>55.528145997491393</c:v>
                  </c:pt>
                  <c:pt idx="1">
                    <c:v>50.423413525828437</c:v>
                  </c:pt>
                  <c:pt idx="2">
                    <c:v>59.573647704839097</c:v>
                  </c:pt>
                  <c:pt idx="3">
                    <c:v>55.067689043002247</c:v>
                  </c:pt>
                  <c:pt idx="4">
                    <c:v>45.590953440287215</c:v>
                  </c:pt>
                  <c:pt idx="5">
                    <c:v>77.781771428718272</c:v>
                  </c:pt>
                  <c:pt idx="6">
                    <c:v>71.903356535348038</c:v>
                  </c:pt>
                  <c:pt idx="7">
                    <c:v>50.742350608282692</c:v>
                  </c:pt>
                  <c:pt idx="8">
                    <c:v>47.330230208239719</c:v>
                  </c:pt>
                  <c:pt idx="9">
                    <c:v>44.729257852062013</c:v>
                  </c:pt>
                  <c:pt idx="10">
                    <c:v>57.033269657608777</c:v>
                  </c:pt>
                  <c:pt idx="11">
                    <c:v>53.598739565068733</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'SR Adjusted'!$B$88:$M$88</c:f>
              <c:numCache>
                <c:formatCode>0.0</c:formatCode>
                <c:ptCount val="12"/>
                <c:pt idx="0">
                  <c:v>1111.7494023076922</c:v>
                </c:pt>
                <c:pt idx="1">
                  <c:v>1168.96129</c:v>
                </c:pt>
                <c:pt idx="2">
                  <c:v>1193.8257953846153</c:v>
                </c:pt>
                <c:pt idx="3">
                  <c:v>1146.9834069230769</c:v>
                </c:pt>
                <c:pt idx="4">
                  <c:v>1068.328518333333</c:v>
                </c:pt>
                <c:pt idx="5">
                  <c:v>1030.0793408333332</c:v>
                </c:pt>
                <c:pt idx="6">
                  <c:v>1033.3481949999998</c:v>
                </c:pt>
                <c:pt idx="7">
                  <c:v>1047.5033599999999</c:v>
                </c:pt>
                <c:pt idx="8">
                  <c:v>1076.1300033333332</c:v>
                </c:pt>
                <c:pt idx="9">
                  <c:v>1101.6214316666667</c:v>
                </c:pt>
                <c:pt idx="10">
                  <c:v>1074.4894100000001</c:v>
                </c:pt>
                <c:pt idx="11">
                  <c:v>1072.9561636363635</c:v>
                </c:pt>
              </c:numCache>
            </c:numRef>
          </c:val>
          <c:smooth val="0"/>
          <c:extLst>
            <c:ext xmlns:c16="http://schemas.microsoft.com/office/drawing/2014/chart" uri="{C3380CC4-5D6E-409C-BE32-E72D297353CC}">
              <c16:uniqueId val="{00000001-503E-4653-BBB5-3D0E5D950913}"/>
            </c:ext>
          </c:extLst>
        </c:ser>
        <c:dLbls>
          <c:showLegendKey val="0"/>
          <c:showVal val="0"/>
          <c:showCatName val="0"/>
          <c:showSerName val="0"/>
          <c:showPercent val="0"/>
          <c:showBubbleSize val="0"/>
        </c:dLbls>
        <c:marker val="1"/>
        <c:smooth val="0"/>
        <c:axId val="679737488"/>
        <c:axId val="679737880"/>
      </c:lineChart>
      <c:catAx>
        <c:axId val="679737488"/>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679737880"/>
        <c:crosses val="autoZero"/>
        <c:auto val="1"/>
        <c:lblAlgn val="ctr"/>
        <c:lblOffset val="100"/>
        <c:noMultiLvlLbl val="0"/>
      </c:catAx>
      <c:valAx>
        <c:axId val="679737880"/>
        <c:scaling>
          <c:orientation val="minMax"/>
          <c:max val="1300"/>
          <c:min val="850"/>
        </c:scaling>
        <c:delete val="0"/>
        <c:axPos val="l"/>
        <c:title>
          <c:tx>
            <c:rich>
              <a:bodyPr rot="-5400000" vert="horz"/>
              <a:lstStyle/>
              <a:p>
                <a:pPr>
                  <a:defRPr sz="1600"/>
                </a:pPr>
                <a:r>
                  <a:rPr lang="en-US" sz="1600"/>
                  <a:t>Sol. Rad. (MJ/m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679737488"/>
        <c:crosses val="autoZero"/>
        <c:crossBetween val="between"/>
        <c:majorUnit val="50"/>
      </c:valAx>
    </c:plotArea>
    <c:legend>
      <c:legendPos val="r"/>
      <c:layout>
        <c:manualLayout>
          <c:xMode val="edge"/>
          <c:yMode val="edge"/>
          <c:x val="0.7961620156522986"/>
          <c:y val="0.11841595262451551"/>
          <c:w val="0.17534254361821794"/>
          <c:h val="0.1046268054395465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Wind Speed</a:t>
            </a:r>
          </a:p>
        </c:rich>
      </c:tx>
      <c:overlay val="1"/>
    </c:title>
    <c:autoTitleDeleted val="0"/>
    <c:plotArea>
      <c:layout>
        <c:manualLayout>
          <c:layoutTarget val="inner"/>
          <c:xMode val="edge"/>
          <c:yMode val="edge"/>
          <c:x val="9.11056628456062E-2"/>
          <c:y val="7.5004216339102453E-2"/>
          <c:w val="0.86830892106086521"/>
          <c:h val="0.80450583820135768"/>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'Wind Speed'!$B$2:$M$2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Speed'!$B$17:$M$17</c:f>
              <c:numCache>
                <c:formatCode>0.0</c:formatCode>
                <c:ptCount val="12"/>
                <c:pt idx="0">
                  <c:v>12.678000000000001</c:v>
                </c:pt>
                <c:pt idx="1">
                  <c:v>12.372999999999999</c:v>
                </c:pt>
                <c:pt idx="2">
                  <c:v>12.821999999999999</c:v>
                </c:pt>
                <c:pt idx="3">
                  <c:v>10.99</c:v>
                </c:pt>
                <c:pt idx="4">
                  <c:v>9.7859999999999996</c:v>
                </c:pt>
                <c:pt idx="5">
                  <c:v>11.359</c:v>
                </c:pt>
                <c:pt idx="6">
                  <c:v>9.7129999999999992</c:v>
                </c:pt>
                <c:pt idx="7">
                  <c:v>9.7650000000000006</c:v>
                </c:pt>
                <c:pt idx="8">
                  <c:v>11.555999999999999</c:v>
                </c:pt>
                <c:pt idx="9">
                  <c:v>11.519</c:v>
                </c:pt>
              </c:numCache>
            </c:numRef>
          </c:val>
          <c:smooth val="0"/>
          <c:extLst>
            <c:ext xmlns:c16="http://schemas.microsoft.com/office/drawing/2014/chart" uri="{C3380CC4-5D6E-409C-BE32-E72D297353CC}">
              <c16:uniqueId val="{00000000-CBA2-4756-B6BF-13A196627F3D}"/>
            </c:ext>
          </c:extLst>
        </c:ser>
        <c:ser>
          <c:idx val="1"/>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'Wind Speed'!$B$24:$M$24</c:f>
                <c:numCache>
                  <c:formatCode>General</c:formatCode>
                  <c:ptCount val="12"/>
                  <c:pt idx="0">
                    <c:v>0.7228468785919393</c:v>
                  </c:pt>
                  <c:pt idx="1">
                    <c:v>0.86279117715969678</c:v>
                  </c:pt>
                  <c:pt idx="2">
                    <c:v>0.91682066065808299</c:v>
                  </c:pt>
                  <c:pt idx="3">
                    <c:v>1.1785110258691984</c:v>
                  </c:pt>
                  <c:pt idx="4">
                    <c:v>1.1019795089271116</c:v>
                  </c:pt>
                  <c:pt idx="5">
                    <c:v>0.82624768568222817</c:v>
                  </c:pt>
                  <c:pt idx="6">
                    <c:v>1.2197832633397803</c:v>
                  </c:pt>
                  <c:pt idx="7">
                    <c:v>1.1105639279642063</c:v>
                  </c:pt>
                  <c:pt idx="8">
                    <c:v>1.4352038116422146</c:v>
                  </c:pt>
                  <c:pt idx="9">
                    <c:v>1.4342196218883356</c:v>
                  </c:pt>
                  <c:pt idx="10">
                    <c:v>1.5501559723013343</c:v>
                  </c:pt>
                  <c:pt idx="11">
                    <c:v>0.92657663673128743</c:v>
                  </c:pt>
                </c:numCache>
              </c:numRef>
            </c:plus>
            <c:minus>
              <c:numRef>
                <c:f>'Wind Speed'!$B$24:$M$24</c:f>
                <c:numCache>
                  <c:formatCode>General</c:formatCode>
                  <c:ptCount val="12"/>
                  <c:pt idx="0">
                    <c:v>0.7228468785919393</c:v>
                  </c:pt>
                  <c:pt idx="1">
                    <c:v>0.86279117715969678</c:v>
                  </c:pt>
                  <c:pt idx="2">
                    <c:v>0.91682066065808299</c:v>
                  </c:pt>
                  <c:pt idx="3">
                    <c:v>1.1785110258691984</c:v>
                  </c:pt>
                  <c:pt idx="4">
                    <c:v>1.1019795089271116</c:v>
                  </c:pt>
                  <c:pt idx="5">
                    <c:v>0.82624768568222817</c:v>
                  </c:pt>
                  <c:pt idx="6">
                    <c:v>1.2197832633397803</c:v>
                  </c:pt>
                  <c:pt idx="7">
                    <c:v>1.1105639279642063</c:v>
                  </c:pt>
                  <c:pt idx="8">
                    <c:v>1.4352038116422146</c:v>
                  </c:pt>
                  <c:pt idx="9">
                    <c:v>1.4342196218883356</c:v>
                  </c:pt>
                  <c:pt idx="10">
                    <c:v>1.5501559723013343</c:v>
                  </c:pt>
                  <c:pt idx="11">
                    <c:v>0.92657663673128743</c:v>
                  </c:pt>
                </c:numCache>
              </c:numRef>
            </c:minus>
          </c:errBars>
          <c:cat>
            <c:strRef>
              <c:f>'Wind Speed'!$B$2:$M$2</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Speed'!$B$23:$M$23</c:f>
              <c:numCache>
                <c:formatCode>0.0</c:formatCode>
                <c:ptCount val="12"/>
                <c:pt idx="0">
                  <c:v>12.37592857142857</c:v>
                </c:pt>
                <c:pt idx="1">
                  <c:v>12.575999999999999</c:v>
                </c:pt>
                <c:pt idx="2">
                  <c:v>12.392533333333336</c:v>
                </c:pt>
                <c:pt idx="3">
                  <c:v>11.247333333333332</c:v>
                </c:pt>
                <c:pt idx="4">
                  <c:v>10.981533333333335</c:v>
                </c:pt>
                <c:pt idx="5">
                  <c:v>10.897666666666668</c:v>
                </c:pt>
                <c:pt idx="6">
                  <c:v>11.293266666666664</c:v>
                </c:pt>
                <c:pt idx="7">
                  <c:v>10.576666666666664</c:v>
                </c:pt>
                <c:pt idx="8">
                  <c:v>10.713133333333335</c:v>
                </c:pt>
                <c:pt idx="9">
                  <c:v>11.405266666666668</c:v>
                </c:pt>
                <c:pt idx="10">
                  <c:v>11.698000000000002</c:v>
                </c:pt>
                <c:pt idx="11">
                  <c:v>11.705571428571428</c:v>
                </c:pt>
              </c:numCache>
            </c:numRef>
          </c:val>
          <c:smooth val="0"/>
          <c:extLst>
            <c:ext xmlns:c16="http://schemas.microsoft.com/office/drawing/2014/chart" uri="{C3380CC4-5D6E-409C-BE32-E72D297353CC}">
              <c16:uniqueId val="{00000001-CBA2-4756-B6BF-13A196627F3D}"/>
            </c:ext>
          </c:extLst>
        </c:ser>
        <c:dLbls>
          <c:showLegendKey val="0"/>
          <c:showVal val="0"/>
          <c:showCatName val="0"/>
          <c:showSerName val="0"/>
          <c:showPercent val="0"/>
          <c:showBubbleSize val="0"/>
        </c:dLbls>
        <c:marker val="1"/>
        <c:smooth val="0"/>
        <c:axId val="679738664"/>
        <c:axId val="628920168"/>
      </c:lineChart>
      <c:catAx>
        <c:axId val="679738664"/>
        <c:scaling>
          <c:orientation val="minMax"/>
        </c:scaling>
        <c:delete val="0"/>
        <c:axPos val="b"/>
        <c:title>
          <c:tx>
            <c:rich>
              <a:bodyPr/>
              <a:lstStyle/>
              <a:p>
                <a:pPr>
                  <a:defRPr sz="1600"/>
                </a:pPr>
                <a:r>
                  <a:rPr lang="en-US" sz="1600"/>
                  <a:t>Month</a:t>
                </a:r>
              </a:p>
            </c:rich>
          </c:tx>
          <c:overlay val="0"/>
        </c:title>
        <c:numFmt formatCode="General" sourceLinked="1"/>
        <c:majorTickMark val="out"/>
        <c:minorTickMark val="none"/>
        <c:tickLblPos val="nextTo"/>
        <c:txPr>
          <a:bodyPr/>
          <a:lstStyle/>
          <a:p>
            <a:pPr>
              <a:defRPr sz="1100"/>
            </a:pPr>
            <a:endParaRPr lang="en-US"/>
          </a:p>
        </c:txPr>
        <c:crossAx val="628920168"/>
        <c:crosses val="autoZero"/>
        <c:auto val="1"/>
        <c:lblAlgn val="ctr"/>
        <c:lblOffset val="100"/>
        <c:noMultiLvlLbl val="0"/>
      </c:catAx>
      <c:valAx>
        <c:axId val="628920168"/>
        <c:scaling>
          <c:orientation val="minMax"/>
          <c:max val="14"/>
          <c:min val="9"/>
        </c:scaling>
        <c:delete val="0"/>
        <c:axPos val="l"/>
        <c:title>
          <c:tx>
            <c:rich>
              <a:bodyPr rot="-5400000" vert="horz"/>
              <a:lstStyle/>
              <a:p>
                <a:pPr>
                  <a:defRPr sz="1600"/>
                </a:pPr>
                <a:r>
                  <a:rPr lang="en-US" sz="1600"/>
                  <a:t>Wind Spped (Km/h)</a:t>
                </a:r>
              </a:p>
            </c:rich>
          </c:tx>
          <c:overlay val="0"/>
        </c:title>
        <c:numFmt formatCode="0" sourceLinked="0"/>
        <c:majorTickMark val="out"/>
        <c:minorTickMark val="none"/>
        <c:tickLblPos val="nextTo"/>
        <c:txPr>
          <a:bodyPr/>
          <a:lstStyle/>
          <a:p>
            <a:pPr>
              <a:defRPr sz="1100"/>
            </a:pPr>
            <a:endParaRPr lang="en-US"/>
          </a:p>
        </c:txPr>
        <c:crossAx val="679738664"/>
        <c:crosses val="autoZero"/>
        <c:crossBetween val="between"/>
        <c:majorUnit val="1"/>
        <c:minorUnit val="0.1"/>
      </c:valAx>
    </c:plotArea>
    <c:legend>
      <c:legendPos val="r"/>
      <c:layout>
        <c:manualLayout>
          <c:xMode val="edge"/>
          <c:yMode val="edge"/>
          <c:x val="0.81044712512900074"/>
          <c:y val="4.3905504383399886E-2"/>
          <c:w val="0.16009367007118575"/>
          <c:h val="9.0671477286018917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Max.</a:t>
            </a:r>
            <a:r>
              <a:rPr lang="en-US" baseline="0"/>
              <a:t> </a:t>
            </a:r>
            <a:r>
              <a:rPr lang="en-US"/>
              <a:t>Wind Speed</a:t>
            </a:r>
          </a:p>
        </c:rich>
      </c:tx>
      <c:overlay val="1"/>
    </c:title>
    <c:autoTitleDeleted val="0"/>
    <c:plotArea>
      <c:layout>
        <c:manualLayout>
          <c:layoutTarget val="inner"/>
          <c:xMode val="edge"/>
          <c:yMode val="edge"/>
          <c:x val="9.11056628456062E-2"/>
          <c:y val="9.2418039623989395E-2"/>
          <c:w val="0.86830892106086521"/>
          <c:h val="0.78709201491647074"/>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'Wind Speed'!$B$34:$M$34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Speed'!$B$49:$M$49</c:f>
              <c:numCache>
                <c:formatCode>0.0</c:formatCode>
                <c:ptCount val="12"/>
                <c:pt idx="0">
                  <c:v>39.44</c:v>
                </c:pt>
                <c:pt idx="1">
                  <c:v>44.7</c:v>
                </c:pt>
                <c:pt idx="2">
                  <c:v>42.87</c:v>
                </c:pt>
                <c:pt idx="3">
                  <c:v>39.9</c:v>
                </c:pt>
                <c:pt idx="4">
                  <c:v>54.3</c:v>
                </c:pt>
                <c:pt idx="5">
                  <c:v>48.62</c:v>
                </c:pt>
                <c:pt idx="6">
                  <c:v>39.090000000000003</c:v>
                </c:pt>
                <c:pt idx="7">
                  <c:v>53.41</c:v>
                </c:pt>
                <c:pt idx="8">
                  <c:v>51.9</c:v>
                </c:pt>
                <c:pt idx="9">
                  <c:v>52.43</c:v>
                </c:pt>
              </c:numCache>
            </c:numRef>
          </c:val>
          <c:smooth val="0"/>
          <c:extLst>
            <c:ext xmlns:c16="http://schemas.microsoft.com/office/drawing/2014/chart" uri="{C3380CC4-5D6E-409C-BE32-E72D297353CC}">
              <c16:uniqueId val="{00000000-42AF-4968-B9C3-439A19F2538D}"/>
            </c:ext>
          </c:extLst>
        </c:ser>
        <c:ser>
          <c:idx val="1"/>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'Wind Speed'!$B$56:$M$56</c:f>
                <c:numCache>
                  <c:formatCode>General</c:formatCode>
                  <c:ptCount val="12"/>
                  <c:pt idx="0">
                    <c:v>3.3879719370375327</c:v>
                  </c:pt>
                  <c:pt idx="1">
                    <c:v>2.9029996801338336</c:v>
                  </c:pt>
                  <c:pt idx="2">
                    <c:v>2.800939128221104</c:v>
                  </c:pt>
                  <c:pt idx="3">
                    <c:v>3.2802849760058228</c:v>
                  </c:pt>
                  <c:pt idx="4">
                    <c:v>8.5369908270392649</c:v>
                  </c:pt>
                  <c:pt idx="5">
                    <c:v>8.5021858253935729</c:v>
                  </c:pt>
                  <c:pt idx="6">
                    <c:v>7.7356970935921465</c:v>
                  </c:pt>
                  <c:pt idx="7">
                    <c:v>10.100854890741186</c:v>
                  </c:pt>
                  <c:pt idx="8">
                    <c:v>8.0107761944829505</c:v>
                  </c:pt>
                  <c:pt idx="9">
                    <c:v>8.8704991538298152</c:v>
                  </c:pt>
                  <c:pt idx="10">
                    <c:v>8.8890273451518222</c:v>
                  </c:pt>
                  <c:pt idx="11">
                    <c:v>4.5269938233802662</c:v>
                  </c:pt>
                </c:numCache>
              </c:numRef>
            </c:plus>
            <c:minus>
              <c:numRef>
                <c:f>'Wind Speed'!$B$56:$M$56</c:f>
                <c:numCache>
                  <c:formatCode>General</c:formatCode>
                  <c:ptCount val="12"/>
                  <c:pt idx="0">
                    <c:v>3.3879719370375327</c:v>
                  </c:pt>
                  <c:pt idx="1">
                    <c:v>2.9029996801338336</c:v>
                  </c:pt>
                  <c:pt idx="2">
                    <c:v>2.800939128221104</c:v>
                  </c:pt>
                  <c:pt idx="3">
                    <c:v>3.2802849760058228</c:v>
                  </c:pt>
                  <c:pt idx="4">
                    <c:v>8.5369908270392649</c:v>
                  </c:pt>
                  <c:pt idx="5">
                    <c:v>8.5021858253935729</c:v>
                  </c:pt>
                  <c:pt idx="6">
                    <c:v>7.7356970935921465</c:v>
                  </c:pt>
                  <c:pt idx="7">
                    <c:v>10.100854890741186</c:v>
                  </c:pt>
                  <c:pt idx="8">
                    <c:v>8.0107761944829505</c:v>
                  </c:pt>
                  <c:pt idx="9">
                    <c:v>8.8704991538298152</c:v>
                  </c:pt>
                  <c:pt idx="10">
                    <c:v>8.8890273451518222</c:v>
                  </c:pt>
                  <c:pt idx="11">
                    <c:v>4.5269938233802662</c:v>
                  </c:pt>
                </c:numCache>
              </c:numRef>
            </c:minus>
          </c:errBars>
          <c:cat>
            <c:strRef>
              <c:f>'Wind Speed'!$B$34:$M$34</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Speed'!$B$55:$M$55</c:f>
              <c:numCache>
                <c:formatCode>0.0</c:formatCode>
                <c:ptCount val="12"/>
                <c:pt idx="0">
                  <c:v>43</c:v>
                </c:pt>
                <c:pt idx="1">
                  <c:v>42.090714285714292</c:v>
                </c:pt>
                <c:pt idx="2">
                  <c:v>42.932000000000002</c:v>
                </c:pt>
                <c:pt idx="3">
                  <c:v>43.73866666666666</c:v>
                </c:pt>
                <c:pt idx="4">
                  <c:v>50.484666666666655</c:v>
                </c:pt>
                <c:pt idx="5">
                  <c:v>56.219333333333331</c:v>
                </c:pt>
                <c:pt idx="6">
                  <c:v>51.753333333333337</c:v>
                </c:pt>
                <c:pt idx="7">
                  <c:v>52.545333333333325</c:v>
                </c:pt>
                <c:pt idx="8">
                  <c:v>50.429333333333339</c:v>
                </c:pt>
                <c:pt idx="9">
                  <c:v>49.98866666666666</c:v>
                </c:pt>
                <c:pt idx="10">
                  <c:v>50.88928571428572</c:v>
                </c:pt>
                <c:pt idx="11">
                  <c:v>44.025000000000013</c:v>
                </c:pt>
              </c:numCache>
            </c:numRef>
          </c:val>
          <c:smooth val="0"/>
          <c:extLst>
            <c:ext xmlns:c16="http://schemas.microsoft.com/office/drawing/2014/chart" uri="{C3380CC4-5D6E-409C-BE32-E72D297353CC}">
              <c16:uniqueId val="{00000001-42AF-4968-B9C3-439A19F2538D}"/>
            </c:ext>
          </c:extLst>
        </c:ser>
        <c:dLbls>
          <c:showLegendKey val="0"/>
          <c:showVal val="0"/>
          <c:showCatName val="0"/>
          <c:showSerName val="0"/>
          <c:showPercent val="0"/>
          <c:showBubbleSize val="0"/>
        </c:dLbls>
        <c:marker val="1"/>
        <c:smooth val="0"/>
        <c:axId val="628920952"/>
        <c:axId val="628921344"/>
      </c:lineChart>
      <c:catAx>
        <c:axId val="628920952"/>
        <c:scaling>
          <c:orientation val="minMax"/>
        </c:scaling>
        <c:delete val="0"/>
        <c:axPos val="b"/>
        <c:title>
          <c:tx>
            <c:rich>
              <a:bodyPr/>
              <a:lstStyle/>
              <a:p>
                <a:pPr>
                  <a:defRPr sz="1600"/>
                </a:pPr>
                <a:r>
                  <a:rPr lang="en-US" sz="1600"/>
                  <a:t>Month</a:t>
                </a:r>
              </a:p>
            </c:rich>
          </c:tx>
          <c:overlay val="0"/>
        </c:title>
        <c:numFmt formatCode="General" sourceLinked="1"/>
        <c:majorTickMark val="out"/>
        <c:minorTickMark val="none"/>
        <c:tickLblPos val="nextTo"/>
        <c:txPr>
          <a:bodyPr/>
          <a:lstStyle/>
          <a:p>
            <a:pPr>
              <a:defRPr sz="1100"/>
            </a:pPr>
            <a:endParaRPr lang="en-US"/>
          </a:p>
        </c:txPr>
        <c:crossAx val="628921344"/>
        <c:crosses val="autoZero"/>
        <c:auto val="1"/>
        <c:lblAlgn val="ctr"/>
        <c:lblOffset val="100"/>
        <c:noMultiLvlLbl val="0"/>
      </c:catAx>
      <c:valAx>
        <c:axId val="628921344"/>
        <c:scaling>
          <c:orientation val="minMax"/>
          <c:max val="70"/>
          <c:min val="35"/>
        </c:scaling>
        <c:delete val="0"/>
        <c:axPos val="l"/>
        <c:title>
          <c:tx>
            <c:rich>
              <a:bodyPr rot="-5400000" vert="horz"/>
              <a:lstStyle/>
              <a:p>
                <a:pPr>
                  <a:defRPr sz="1600"/>
                </a:pPr>
                <a:r>
                  <a:rPr lang="en-US" sz="1600"/>
                  <a:t>Wind Spped (Km/h)</a:t>
                </a:r>
              </a:p>
            </c:rich>
          </c:tx>
          <c:overlay val="0"/>
        </c:title>
        <c:numFmt formatCode="0" sourceLinked="0"/>
        <c:majorTickMark val="out"/>
        <c:minorTickMark val="none"/>
        <c:tickLblPos val="nextTo"/>
        <c:txPr>
          <a:bodyPr/>
          <a:lstStyle/>
          <a:p>
            <a:pPr>
              <a:defRPr sz="1100"/>
            </a:pPr>
            <a:endParaRPr lang="en-US"/>
          </a:p>
        </c:txPr>
        <c:crossAx val="628920952"/>
        <c:crosses val="autoZero"/>
        <c:crossBetween val="between"/>
      </c:valAx>
    </c:plotArea>
    <c:legend>
      <c:legendPos val="r"/>
      <c:layout>
        <c:manualLayout>
          <c:xMode val="edge"/>
          <c:yMode val="edge"/>
          <c:x val="0.81797201540706477"/>
          <c:y val="4.9919567820877538E-2"/>
          <c:w val="0.15068755722360583"/>
          <c:h val="0.1026996041609742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 Daily Max.</a:t>
            </a:r>
            <a:r>
              <a:rPr lang="en-US" baseline="0"/>
              <a:t> </a:t>
            </a:r>
            <a:r>
              <a:rPr lang="en-US"/>
              <a:t>Wind Speed</a:t>
            </a:r>
          </a:p>
        </c:rich>
      </c:tx>
      <c:overlay val="1"/>
    </c:title>
    <c:autoTitleDeleted val="0"/>
    <c:plotArea>
      <c:layout>
        <c:manualLayout>
          <c:layoutTarget val="inner"/>
          <c:xMode val="edge"/>
          <c:yMode val="edge"/>
          <c:x val="9.11056628456062E-2"/>
          <c:y val="7.6721714443817382E-2"/>
          <c:w val="0.86830892106086521"/>
          <c:h val="0.8027884990779709"/>
        </c:manualLayout>
      </c:layout>
      <c:lineChart>
        <c:grouping val="standard"/>
        <c:varyColors val="0"/>
        <c:ser>
          <c:idx val="0"/>
          <c:order val="0"/>
          <c:tx>
            <c:v>2024</c:v>
          </c:tx>
          <c:spPr>
            <a:ln>
              <a:solidFill>
                <a:srgbClr val="2D11FB"/>
              </a:solidFill>
            </a:ln>
          </c:spPr>
          <c:marker>
            <c:symbol val="square"/>
            <c:size val="9"/>
            <c:spPr>
              <a:solidFill>
                <a:srgbClr val="2D11FB"/>
              </a:solidFill>
              <a:ln>
                <a:solidFill>
                  <a:srgbClr val="2D11FB"/>
                </a:solidFill>
              </a:ln>
            </c:spPr>
          </c:marker>
          <c:cat>
            <c:strRef>
              <c:f>'Wind Speed'!$B$66:$M$66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Speed'!$B$81:$M$81</c:f>
              <c:numCache>
                <c:formatCode>0.0</c:formatCode>
                <c:ptCount val="12"/>
                <c:pt idx="0">
                  <c:v>31.238</c:v>
                </c:pt>
                <c:pt idx="1">
                  <c:v>32.546999999999997</c:v>
                </c:pt>
                <c:pt idx="2">
                  <c:v>32.825000000000003</c:v>
                </c:pt>
                <c:pt idx="3">
                  <c:v>30.27</c:v>
                </c:pt>
                <c:pt idx="4">
                  <c:v>28.175000000000001</c:v>
                </c:pt>
                <c:pt idx="5">
                  <c:v>28.875</c:v>
                </c:pt>
                <c:pt idx="6">
                  <c:v>28.431000000000001</c:v>
                </c:pt>
                <c:pt idx="7">
                  <c:v>28.709</c:v>
                </c:pt>
                <c:pt idx="8">
                  <c:v>31.535</c:v>
                </c:pt>
                <c:pt idx="9">
                  <c:v>29.8</c:v>
                </c:pt>
              </c:numCache>
            </c:numRef>
          </c:val>
          <c:smooth val="0"/>
          <c:extLst>
            <c:ext xmlns:c16="http://schemas.microsoft.com/office/drawing/2014/chart" uri="{C3380CC4-5D6E-409C-BE32-E72D297353CC}">
              <c16:uniqueId val="{00000000-BECB-4B4E-87EC-C53487A8B4BC}"/>
            </c:ext>
          </c:extLst>
        </c:ser>
        <c:ser>
          <c:idx val="1"/>
          <c:order val="1"/>
          <c:tx>
            <c:v>2010-2023</c:v>
          </c:tx>
          <c:spPr>
            <a:ln>
              <a:solidFill>
                <a:srgbClr val="FF0000"/>
              </a:solidFill>
            </a:ln>
          </c:spPr>
          <c:marker>
            <c:symbol val="circle"/>
            <c:size val="9"/>
            <c:spPr>
              <a:solidFill>
                <a:schemeClr val="bg1"/>
              </a:solidFill>
              <a:ln>
                <a:solidFill>
                  <a:srgbClr val="FF0000"/>
                </a:solidFill>
              </a:ln>
            </c:spPr>
          </c:marker>
          <c:errBars>
            <c:errDir val="y"/>
            <c:errBarType val="both"/>
            <c:errValType val="cust"/>
            <c:noEndCap val="0"/>
            <c:plus>
              <c:numRef>
                <c:f>'Wind Speed'!$B$88:$M$88</c:f>
                <c:numCache>
                  <c:formatCode>General</c:formatCode>
                  <c:ptCount val="12"/>
                  <c:pt idx="0">
                    <c:v>1.478377825356392</c:v>
                  </c:pt>
                  <c:pt idx="1">
                    <c:v>1.4464445990157995</c:v>
                  </c:pt>
                  <c:pt idx="2">
                    <c:v>2.1013650891968387</c:v>
                  </c:pt>
                  <c:pt idx="3">
                    <c:v>1.9369814070941851</c:v>
                  </c:pt>
                  <c:pt idx="4">
                    <c:v>2.0651374495936792</c:v>
                  </c:pt>
                  <c:pt idx="5">
                    <c:v>1.5224250955066956</c:v>
                  </c:pt>
                  <c:pt idx="6">
                    <c:v>1.7692455938700462</c:v>
                  </c:pt>
                  <c:pt idx="7">
                    <c:v>1.4675318768339609</c:v>
                  </c:pt>
                  <c:pt idx="8">
                    <c:v>2.0988101685977996</c:v>
                  </c:pt>
                  <c:pt idx="9">
                    <c:v>2.4067350636633575</c:v>
                  </c:pt>
                  <c:pt idx="10">
                    <c:v>2.3887005433319355</c:v>
                  </c:pt>
                  <c:pt idx="11">
                    <c:v>1.6718989943333145</c:v>
                  </c:pt>
                </c:numCache>
              </c:numRef>
            </c:plus>
            <c:minus>
              <c:numRef>
                <c:f>'Wind Speed'!$B$88:$M$88</c:f>
                <c:numCache>
                  <c:formatCode>General</c:formatCode>
                  <c:ptCount val="12"/>
                  <c:pt idx="0">
                    <c:v>1.478377825356392</c:v>
                  </c:pt>
                  <c:pt idx="1">
                    <c:v>1.4464445990157995</c:v>
                  </c:pt>
                  <c:pt idx="2">
                    <c:v>2.1013650891968387</c:v>
                  </c:pt>
                  <c:pt idx="3">
                    <c:v>1.9369814070941851</c:v>
                  </c:pt>
                  <c:pt idx="4">
                    <c:v>2.0651374495936792</c:v>
                  </c:pt>
                  <c:pt idx="5">
                    <c:v>1.5224250955066956</c:v>
                  </c:pt>
                  <c:pt idx="6">
                    <c:v>1.7692455938700462</c:v>
                  </c:pt>
                  <c:pt idx="7">
                    <c:v>1.4675318768339609</c:v>
                  </c:pt>
                  <c:pt idx="8">
                    <c:v>2.0988101685977996</c:v>
                  </c:pt>
                  <c:pt idx="9">
                    <c:v>2.4067350636633575</c:v>
                  </c:pt>
                  <c:pt idx="10">
                    <c:v>2.3887005433319355</c:v>
                  </c:pt>
                  <c:pt idx="11">
                    <c:v>1.6718989943333145</c:v>
                  </c:pt>
                </c:numCache>
              </c:numRef>
            </c:minus>
          </c:errBars>
          <c:cat>
            <c:strRef>
              <c:f>'Wind Speed'!$B$66:$M$66</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'Wind Speed'!$B$87:$M$87</c:f>
              <c:numCache>
                <c:formatCode>0.0</c:formatCode>
                <c:ptCount val="12"/>
                <c:pt idx="0">
                  <c:v>31.517928571428573</c:v>
                </c:pt>
                <c:pt idx="1">
                  <c:v>32.468142857142858</c:v>
                </c:pt>
                <c:pt idx="2">
                  <c:v>33.043333333333337</c:v>
                </c:pt>
                <c:pt idx="3">
                  <c:v>31.052399999999992</c:v>
                </c:pt>
                <c:pt idx="4">
                  <c:v>29.848600000000001</c:v>
                </c:pt>
                <c:pt idx="5">
                  <c:v>29.6982</c:v>
                </c:pt>
                <c:pt idx="6">
                  <c:v>30.915399999999998</c:v>
                </c:pt>
                <c:pt idx="7">
                  <c:v>29.845666666666666</c:v>
                </c:pt>
                <c:pt idx="8">
                  <c:v>29.811866666666671</c:v>
                </c:pt>
                <c:pt idx="9">
                  <c:v>29.773333333333326</c:v>
                </c:pt>
                <c:pt idx="10">
                  <c:v>29.883857142857142</c:v>
                </c:pt>
                <c:pt idx="11">
                  <c:v>30.103642857142859</c:v>
                </c:pt>
              </c:numCache>
            </c:numRef>
          </c:val>
          <c:smooth val="0"/>
          <c:extLst>
            <c:ext xmlns:c16="http://schemas.microsoft.com/office/drawing/2014/chart" uri="{C3380CC4-5D6E-409C-BE32-E72D297353CC}">
              <c16:uniqueId val="{00000001-BECB-4B4E-87EC-C53487A8B4BC}"/>
            </c:ext>
          </c:extLst>
        </c:ser>
        <c:dLbls>
          <c:showLegendKey val="0"/>
          <c:showVal val="0"/>
          <c:showCatName val="0"/>
          <c:showSerName val="0"/>
          <c:showPercent val="0"/>
          <c:showBubbleSize val="0"/>
        </c:dLbls>
        <c:marker val="1"/>
        <c:smooth val="0"/>
        <c:axId val="443516552"/>
        <c:axId val="443516944"/>
      </c:lineChart>
      <c:catAx>
        <c:axId val="443516552"/>
        <c:scaling>
          <c:orientation val="minMax"/>
        </c:scaling>
        <c:delete val="0"/>
        <c:axPos val="b"/>
        <c:title>
          <c:tx>
            <c:rich>
              <a:bodyPr/>
              <a:lstStyle/>
              <a:p>
                <a:pPr>
                  <a:defRPr sz="1600"/>
                </a:pPr>
                <a:r>
                  <a:rPr lang="en-US" sz="1600"/>
                  <a:t>Month</a:t>
                </a:r>
              </a:p>
            </c:rich>
          </c:tx>
          <c:overlay val="0"/>
        </c:title>
        <c:numFmt formatCode="General" sourceLinked="1"/>
        <c:majorTickMark val="out"/>
        <c:minorTickMark val="none"/>
        <c:tickLblPos val="nextTo"/>
        <c:txPr>
          <a:bodyPr/>
          <a:lstStyle/>
          <a:p>
            <a:pPr>
              <a:defRPr sz="1100"/>
            </a:pPr>
            <a:endParaRPr lang="en-US"/>
          </a:p>
        </c:txPr>
        <c:crossAx val="443516944"/>
        <c:crosses val="autoZero"/>
        <c:auto val="1"/>
        <c:lblAlgn val="ctr"/>
        <c:lblOffset val="100"/>
        <c:noMultiLvlLbl val="0"/>
      </c:catAx>
      <c:valAx>
        <c:axId val="443516944"/>
        <c:scaling>
          <c:orientation val="minMax"/>
          <c:max val="37"/>
          <c:min val="25"/>
        </c:scaling>
        <c:delete val="0"/>
        <c:axPos val="l"/>
        <c:title>
          <c:tx>
            <c:rich>
              <a:bodyPr rot="-5400000" vert="horz"/>
              <a:lstStyle/>
              <a:p>
                <a:pPr>
                  <a:defRPr sz="1600"/>
                </a:pPr>
                <a:r>
                  <a:rPr lang="en-US" sz="1600"/>
                  <a:t>Wind Spped (Km/h)</a:t>
                </a:r>
              </a:p>
            </c:rich>
          </c:tx>
          <c:overlay val="0"/>
        </c:title>
        <c:numFmt formatCode="0" sourceLinked="0"/>
        <c:majorTickMark val="out"/>
        <c:minorTickMark val="none"/>
        <c:tickLblPos val="nextTo"/>
        <c:txPr>
          <a:bodyPr/>
          <a:lstStyle/>
          <a:p>
            <a:pPr>
              <a:defRPr sz="1100"/>
            </a:pPr>
            <a:endParaRPr lang="en-US"/>
          </a:p>
        </c:txPr>
        <c:crossAx val="443516552"/>
        <c:crosses val="autoZero"/>
        <c:crossBetween val="between"/>
        <c:majorUnit val="2"/>
      </c:valAx>
    </c:plotArea>
    <c:legend>
      <c:legendPos val="r"/>
      <c:layout>
        <c:manualLayout>
          <c:xMode val="edge"/>
          <c:yMode val="edge"/>
          <c:x val="0.81797201540706477"/>
          <c:y val="4.9919567820877538E-2"/>
          <c:w val="0.15068755722360583"/>
          <c:h val="0.1026996041609742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Windrose - Wet</a:t>
            </a:r>
            <a:r>
              <a:rPr lang="en-US" baseline="0"/>
              <a:t> Season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filled"/>
        <c:varyColors val="0"/>
        <c:ser>
          <c:idx val="0"/>
          <c:order val="0"/>
          <c:spPr>
            <a:solidFill>
              <a:srgbClr val="2A49E6"/>
            </a:solidFill>
            <a:ln>
              <a:noFill/>
            </a:ln>
            <a:effectLst/>
          </c:spPr>
          <c:cat>
            <c:strRef>
              <c:f>'Wind Dir'!$O$3:$O$26</c:f>
              <c:strCache>
                <c:ptCount val="24"/>
                <c:pt idx="0">
                  <c:v>0-15</c:v>
                </c:pt>
                <c:pt idx="1">
                  <c:v>15-30</c:v>
                </c:pt>
                <c:pt idx="2">
                  <c:v>30-45</c:v>
                </c:pt>
                <c:pt idx="3">
                  <c:v>45-60</c:v>
                </c:pt>
                <c:pt idx="4">
                  <c:v>60-75</c:v>
                </c:pt>
                <c:pt idx="5">
                  <c:v>75-90</c:v>
                </c:pt>
                <c:pt idx="6">
                  <c:v>90-105</c:v>
                </c:pt>
                <c:pt idx="7">
                  <c:v>105-120</c:v>
                </c:pt>
                <c:pt idx="8">
                  <c:v>120-135</c:v>
                </c:pt>
                <c:pt idx="9">
                  <c:v>135-150</c:v>
                </c:pt>
                <c:pt idx="10">
                  <c:v>150-165</c:v>
                </c:pt>
                <c:pt idx="11">
                  <c:v>165-180</c:v>
                </c:pt>
                <c:pt idx="12">
                  <c:v>180-195</c:v>
                </c:pt>
                <c:pt idx="13">
                  <c:v>195-210</c:v>
                </c:pt>
                <c:pt idx="14">
                  <c:v>210-225</c:v>
                </c:pt>
                <c:pt idx="15">
                  <c:v>225-240</c:v>
                </c:pt>
                <c:pt idx="16">
                  <c:v>240-255</c:v>
                </c:pt>
                <c:pt idx="17">
                  <c:v>255-270</c:v>
                </c:pt>
                <c:pt idx="18">
                  <c:v>270-285</c:v>
                </c:pt>
                <c:pt idx="19">
                  <c:v>285-300</c:v>
                </c:pt>
                <c:pt idx="20">
                  <c:v>300-315</c:v>
                </c:pt>
                <c:pt idx="21">
                  <c:v>315-330</c:v>
                </c:pt>
                <c:pt idx="22">
                  <c:v>330-345</c:v>
                </c:pt>
                <c:pt idx="23">
                  <c:v>345-360</c:v>
                </c:pt>
              </c:strCache>
            </c:strRef>
          </c:cat>
          <c:val>
            <c:numRef>
              <c:f>'Wind Dir'!$Q$3:$Q$26</c:f>
              <c:numCache>
                <c:formatCode>0.0</c:formatCode>
                <c:ptCount val="24"/>
                <c:pt idx="0">
                  <c:v>0.83</c:v>
                </c:pt>
                <c:pt idx="1">
                  <c:v>0.53</c:v>
                </c:pt>
                <c:pt idx="2">
                  <c:v>0.67</c:v>
                </c:pt>
                <c:pt idx="3">
                  <c:v>1.1399999999999999</c:v>
                </c:pt>
                <c:pt idx="4">
                  <c:v>1.77</c:v>
                </c:pt>
                <c:pt idx="5">
                  <c:v>1.1299999999999999</c:v>
                </c:pt>
                <c:pt idx="6">
                  <c:v>0.72</c:v>
                </c:pt>
                <c:pt idx="7">
                  <c:v>0.7</c:v>
                </c:pt>
                <c:pt idx="8">
                  <c:v>1.91</c:v>
                </c:pt>
                <c:pt idx="9">
                  <c:v>2.79</c:v>
                </c:pt>
                <c:pt idx="10">
                  <c:v>2.1800000000000002</c:v>
                </c:pt>
                <c:pt idx="11">
                  <c:v>1.35</c:v>
                </c:pt>
                <c:pt idx="12">
                  <c:v>0.88</c:v>
                </c:pt>
                <c:pt idx="13">
                  <c:v>0.66</c:v>
                </c:pt>
                <c:pt idx="14">
                  <c:v>0.51</c:v>
                </c:pt>
                <c:pt idx="15">
                  <c:v>0.54</c:v>
                </c:pt>
                <c:pt idx="16">
                  <c:v>0.5</c:v>
                </c:pt>
                <c:pt idx="17">
                  <c:v>0.42</c:v>
                </c:pt>
                <c:pt idx="18">
                  <c:v>0.53</c:v>
                </c:pt>
                <c:pt idx="19">
                  <c:v>1.31</c:v>
                </c:pt>
                <c:pt idx="20">
                  <c:v>34.4</c:v>
                </c:pt>
                <c:pt idx="21">
                  <c:v>29</c:v>
                </c:pt>
                <c:pt idx="22">
                  <c:v>12.09</c:v>
                </c:pt>
                <c:pt idx="23">
                  <c:v>3.43</c:v>
                </c:pt>
              </c:numCache>
            </c:numRef>
          </c:val>
          <c:extLst>
            <c:ext xmlns:c16="http://schemas.microsoft.com/office/drawing/2014/chart" uri="{C3380CC4-5D6E-409C-BE32-E72D297353CC}">
              <c16:uniqueId val="{00000000-FF3C-4B52-BF8E-986129DDA311}"/>
            </c:ext>
          </c:extLst>
        </c:ser>
        <c:dLbls>
          <c:showLegendKey val="0"/>
          <c:showVal val="0"/>
          <c:showCatName val="0"/>
          <c:showSerName val="0"/>
          <c:showPercent val="0"/>
          <c:showBubbleSize val="0"/>
        </c:dLbls>
        <c:axId val="612137384"/>
        <c:axId val="612145304"/>
      </c:radarChart>
      <c:catAx>
        <c:axId val="612137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12145304"/>
        <c:crosses val="autoZero"/>
        <c:auto val="1"/>
        <c:lblAlgn val="ctr"/>
        <c:lblOffset val="100"/>
        <c:noMultiLvlLbl val="0"/>
      </c:catAx>
      <c:valAx>
        <c:axId val="612145304"/>
        <c:scaling>
          <c:orientation val="minMax"/>
        </c:scaling>
        <c:delete val="0"/>
        <c:axPos val="l"/>
        <c:majorGridlines>
          <c:spPr>
            <a:ln w="9525" cap="flat" cmpd="sng" algn="ctr">
              <a:solidFill>
                <a:schemeClr val="tx1"/>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rgbClr val="FF0000"/>
                </a:solidFill>
                <a:latin typeface="+mn-lt"/>
                <a:ea typeface="+mn-ea"/>
                <a:cs typeface="+mn-cs"/>
              </a:defRPr>
            </a:pPr>
            <a:endParaRPr lang="en-US"/>
          </a:p>
        </c:txPr>
        <c:crossAx val="6121373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Windrose - Dry</a:t>
            </a:r>
            <a:r>
              <a:rPr lang="en-US" baseline="0"/>
              <a:t> Season</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radarChart>
        <c:radarStyle val="filled"/>
        <c:varyColors val="0"/>
        <c:ser>
          <c:idx val="0"/>
          <c:order val="0"/>
          <c:spPr>
            <a:solidFill>
              <a:srgbClr val="2A49E6"/>
            </a:solidFill>
            <a:ln>
              <a:noFill/>
            </a:ln>
            <a:effectLst/>
          </c:spPr>
          <c:cat>
            <c:strRef>
              <c:f>'Wind Dir'!$O$3:$O$26</c:f>
              <c:strCache>
                <c:ptCount val="24"/>
                <c:pt idx="0">
                  <c:v>0-15</c:v>
                </c:pt>
                <c:pt idx="1">
                  <c:v>15-30</c:v>
                </c:pt>
                <c:pt idx="2">
                  <c:v>30-45</c:v>
                </c:pt>
                <c:pt idx="3">
                  <c:v>45-60</c:v>
                </c:pt>
                <c:pt idx="4">
                  <c:v>60-75</c:v>
                </c:pt>
                <c:pt idx="5">
                  <c:v>75-90</c:v>
                </c:pt>
                <c:pt idx="6">
                  <c:v>90-105</c:v>
                </c:pt>
                <c:pt idx="7">
                  <c:v>105-120</c:v>
                </c:pt>
                <c:pt idx="8">
                  <c:v>120-135</c:v>
                </c:pt>
                <c:pt idx="9">
                  <c:v>135-150</c:v>
                </c:pt>
                <c:pt idx="10">
                  <c:v>150-165</c:v>
                </c:pt>
                <c:pt idx="11">
                  <c:v>165-180</c:v>
                </c:pt>
                <c:pt idx="12">
                  <c:v>180-195</c:v>
                </c:pt>
                <c:pt idx="13">
                  <c:v>195-210</c:v>
                </c:pt>
                <c:pt idx="14">
                  <c:v>210-225</c:v>
                </c:pt>
                <c:pt idx="15">
                  <c:v>225-240</c:v>
                </c:pt>
                <c:pt idx="16">
                  <c:v>240-255</c:v>
                </c:pt>
                <c:pt idx="17">
                  <c:v>255-270</c:v>
                </c:pt>
                <c:pt idx="18">
                  <c:v>270-285</c:v>
                </c:pt>
                <c:pt idx="19">
                  <c:v>285-300</c:v>
                </c:pt>
                <c:pt idx="20">
                  <c:v>300-315</c:v>
                </c:pt>
                <c:pt idx="21">
                  <c:v>315-330</c:v>
                </c:pt>
                <c:pt idx="22">
                  <c:v>330-345</c:v>
                </c:pt>
                <c:pt idx="23">
                  <c:v>345-360</c:v>
                </c:pt>
              </c:strCache>
            </c:strRef>
          </c:cat>
          <c:val>
            <c:numRef>
              <c:f>'Wind Dir'!$S$3:$S$26</c:f>
              <c:numCache>
                <c:formatCode>0.0</c:formatCode>
                <c:ptCount val="24"/>
                <c:pt idx="0">
                  <c:v>0.9</c:v>
                </c:pt>
                <c:pt idx="1">
                  <c:v>0.62</c:v>
                </c:pt>
                <c:pt idx="2">
                  <c:v>0.85</c:v>
                </c:pt>
                <c:pt idx="3">
                  <c:v>1.93</c:v>
                </c:pt>
                <c:pt idx="4">
                  <c:v>2.27</c:v>
                </c:pt>
                <c:pt idx="5">
                  <c:v>1.64</c:v>
                </c:pt>
                <c:pt idx="6">
                  <c:v>1.29</c:v>
                </c:pt>
                <c:pt idx="7">
                  <c:v>1.36</c:v>
                </c:pt>
                <c:pt idx="8">
                  <c:v>2.5099999999999998</c:v>
                </c:pt>
                <c:pt idx="9">
                  <c:v>3.45</c:v>
                </c:pt>
                <c:pt idx="10">
                  <c:v>3.5</c:v>
                </c:pt>
                <c:pt idx="11">
                  <c:v>3.21</c:v>
                </c:pt>
                <c:pt idx="12">
                  <c:v>2.8</c:v>
                </c:pt>
                <c:pt idx="13">
                  <c:v>2.67</c:v>
                </c:pt>
                <c:pt idx="14">
                  <c:v>2.34</c:v>
                </c:pt>
                <c:pt idx="15">
                  <c:v>1.58</c:v>
                </c:pt>
                <c:pt idx="16">
                  <c:v>1.01</c:v>
                </c:pt>
                <c:pt idx="17">
                  <c:v>0.96</c:v>
                </c:pt>
                <c:pt idx="18">
                  <c:v>1.23</c:v>
                </c:pt>
                <c:pt idx="19">
                  <c:v>3.38</c:v>
                </c:pt>
                <c:pt idx="20">
                  <c:v>24.59</c:v>
                </c:pt>
                <c:pt idx="21">
                  <c:v>27.1</c:v>
                </c:pt>
                <c:pt idx="22">
                  <c:v>7.26</c:v>
                </c:pt>
                <c:pt idx="23">
                  <c:v>1.55</c:v>
                </c:pt>
              </c:numCache>
            </c:numRef>
          </c:val>
          <c:extLst>
            <c:ext xmlns:c16="http://schemas.microsoft.com/office/drawing/2014/chart" uri="{C3380CC4-5D6E-409C-BE32-E72D297353CC}">
              <c16:uniqueId val="{00000000-B5CC-4B8B-B3E2-E8DC6B18D711}"/>
            </c:ext>
          </c:extLst>
        </c:ser>
        <c:dLbls>
          <c:showLegendKey val="0"/>
          <c:showVal val="0"/>
          <c:showCatName val="0"/>
          <c:showSerName val="0"/>
          <c:showPercent val="0"/>
          <c:showBubbleSize val="0"/>
        </c:dLbls>
        <c:axId val="612137384"/>
        <c:axId val="612145304"/>
      </c:radarChart>
      <c:catAx>
        <c:axId val="6121373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n-US"/>
          </a:p>
        </c:txPr>
        <c:crossAx val="612145304"/>
        <c:crosses val="autoZero"/>
        <c:auto val="1"/>
        <c:lblAlgn val="ctr"/>
        <c:lblOffset val="100"/>
        <c:noMultiLvlLbl val="0"/>
      </c:catAx>
      <c:valAx>
        <c:axId val="612145304"/>
        <c:scaling>
          <c:orientation val="minMax"/>
        </c:scaling>
        <c:delete val="0"/>
        <c:axPos val="l"/>
        <c:majorGridlines>
          <c:spPr>
            <a:ln w="9525" cap="flat" cmpd="sng" algn="ctr">
              <a:solidFill>
                <a:schemeClr val="tx1"/>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50" b="0" i="0" u="none" strike="noStrike" kern="1200" baseline="0">
                <a:solidFill>
                  <a:srgbClr val="FF0000"/>
                </a:solidFill>
                <a:latin typeface="+mn-lt"/>
                <a:ea typeface="+mn-ea"/>
                <a:cs typeface="+mn-cs"/>
              </a:defRPr>
            </a:pPr>
            <a:endParaRPr lang="en-US"/>
          </a:p>
        </c:txPr>
        <c:crossAx val="612137384"/>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Air Temperature</a:t>
            </a:r>
          </a:p>
        </c:rich>
      </c:tx>
      <c:overlay val="1"/>
    </c:title>
    <c:autoTitleDeleted val="0"/>
    <c:plotArea>
      <c:layout>
        <c:manualLayout>
          <c:layoutTarget val="inner"/>
          <c:xMode val="edge"/>
          <c:yMode val="edge"/>
          <c:x val="6.8050188749554458E-2"/>
          <c:y val="6.2563544405185606E-2"/>
          <c:w val="0.90259652149962755"/>
          <c:h val="0.76458921408408853"/>
        </c:manualLayout>
      </c:layout>
      <c:scatterChart>
        <c:scatterStyle val="lineMarker"/>
        <c:varyColors val="0"/>
        <c:ser>
          <c:idx val="0"/>
          <c:order val="0"/>
          <c:tx>
            <c:v>Average</c:v>
          </c:tx>
          <c:spPr>
            <a:ln>
              <a:solidFill>
                <a:srgbClr val="0000FF"/>
              </a:solidFill>
            </a:ln>
          </c:spPr>
          <c:marker>
            <c:symbol val="none"/>
          </c:marker>
          <c:xVal>
            <c:numRef>
              <c:f>Vert_month!$C$70:$C$999</c:f>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f>Vert_month!$E$70:$E$999</c:f>
              <c:numCache>
                <c:formatCode>0.0</c:formatCode>
                <c:ptCount val="930"/>
                <c:pt idx="2">
                  <c:v>28.1</c:v>
                </c:pt>
                <c:pt idx="3">
                  <c:v>28.26</c:v>
                </c:pt>
                <c:pt idx="4">
                  <c:v>27.17</c:v>
                </c:pt>
                <c:pt idx="5">
                  <c:v>26.74</c:v>
                </c:pt>
                <c:pt idx="6">
                  <c:v>26.99</c:v>
                </c:pt>
                <c:pt idx="7">
                  <c:v>26.89</c:v>
                </c:pt>
                <c:pt idx="8">
                  <c:v>26.39</c:v>
                </c:pt>
                <c:pt idx="9">
                  <c:v>25.84</c:v>
                </c:pt>
                <c:pt idx="10">
                  <c:v>25.04</c:v>
                </c:pt>
                <c:pt idx="11">
                  <c:v>26.25</c:v>
                </c:pt>
                <c:pt idx="12">
                  <c:v>26.62</c:v>
                </c:pt>
                <c:pt idx="13">
                  <c:v>26.38</c:v>
                </c:pt>
                <c:pt idx="14">
                  <c:v>26.71</c:v>
                </c:pt>
                <c:pt idx="15">
                  <c:v>27.39</c:v>
                </c:pt>
                <c:pt idx="16">
                  <c:v>27.23</c:v>
                </c:pt>
                <c:pt idx="17">
                  <c:v>26.8</c:v>
                </c:pt>
                <c:pt idx="18">
                  <c:v>27.04</c:v>
                </c:pt>
                <c:pt idx="19">
                  <c:v>26.87</c:v>
                </c:pt>
                <c:pt idx="20">
                  <c:v>26.35</c:v>
                </c:pt>
                <c:pt idx="21">
                  <c:v>25.8</c:v>
                </c:pt>
                <c:pt idx="22">
                  <c:v>26.21</c:v>
                </c:pt>
                <c:pt idx="23">
                  <c:v>26.84</c:v>
                </c:pt>
                <c:pt idx="24">
                  <c:v>26.48</c:v>
                </c:pt>
                <c:pt idx="25">
                  <c:v>26.66</c:v>
                </c:pt>
                <c:pt idx="26">
                  <c:v>26.74</c:v>
                </c:pt>
                <c:pt idx="27">
                  <c:v>27.29</c:v>
                </c:pt>
                <c:pt idx="28">
                  <c:v>27.91</c:v>
                </c:pt>
                <c:pt idx="29">
                  <c:v>27.55</c:v>
                </c:pt>
                <c:pt idx="30">
                  <c:v>27.4</c:v>
                </c:pt>
                <c:pt idx="31">
                  <c:v>27.5</c:v>
                </c:pt>
                <c:pt idx="32">
                  <c:v>27.1</c:v>
                </c:pt>
                <c:pt idx="33">
                  <c:v>26.51</c:v>
                </c:pt>
                <c:pt idx="34">
                  <c:v>27.08</c:v>
                </c:pt>
                <c:pt idx="35">
                  <c:v>27.61</c:v>
                </c:pt>
                <c:pt idx="36">
                  <c:v>26.97</c:v>
                </c:pt>
                <c:pt idx="37">
                  <c:v>27.41</c:v>
                </c:pt>
                <c:pt idx="38">
                  <c:v>27.91</c:v>
                </c:pt>
                <c:pt idx="39">
                  <c:v>27.6</c:v>
                </c:pt>
                <c:pt idx="40">
                  <c:v>27.52</c:v>
                </c:pt>
                <c:pt idx="41">
                  <c:v>27.4</c:v>
                </c:pt>
                <c:pt idx="42">
                  <c:v>27.06</c:v>
                </c:pt>
                <c:pt idx="43">
                  <c:v>27.37</c:v>
                </c:pt>
                <c:pt idx="44">
                  <c:v>27.04</c:v>
                </c:pt>
                <c:pt idx="45">
                  <c:v>27.21</c:v>
                </c:pt>
                <c:pt idx="46">
                  <c:v>27.49</c:v>
                </c:pt>
                <c:pt idx="47">
                  <c:v>27.5</c:v>
                </c:pt>
                <c:pt idx="48">
                  <c:v>27.5</c:v>
                </c:pt>
                <c:pt idx="49">
                  <c:v>27.3</c:v>
                </c:pt>
                <c:pt idx="50">
                  <c:v>27.6</c:v>
                </c:pt>
                <c:pt idx="51">
                  <c:v>28</c:v>
                </c:pt>
                <c:pt idx="52">
                  <c:v>27.7</c:v>
                </c:pt>
                <c:pt idx="53">
                  <c:v>27.7</c:v>
                </c:pt>
                <c:pt idx="54">
                  <c:v>28.2</c:v>
                </c:pt>
                <c:pt idx="55">
                  <c:v>27.3</c:v>
                </c:pt>
                <c:pt idx="56">
                  <c:v>27.1</c:v>
                </c:pt>
                <c:pt idx="57">
                  <c:v>27.2</c:v>
                </c:pt>
                <c:pt idx="58">
                  <c:v>27</c:v>
                </c:pt>
                <c:pt idx="59">
                  <c:v>27.1</c:v>
                </c:pt>
                <c:pt idx="60">
                  <c:v>27.8</c:v>
                </c:pt>
                <c:pt idx="61">
                  <c:v>27.5</c:v>
                </c:pt>
                <c:pt idx="62">
                  <c:v>27.2</c:v>
                </c:pt>
                <c:pt idx="63">
                  <c:v>27.9</c:v>
                </c:pt>
                <c:pt idx="64">
                  <c:v>28.1</c:v>
                </c:pt>
                <c:pt idx="65">
                  <c:v>28.4</c:v>
                </c:pt>
                <c:pt idx="66">
                  <c:v>28.1</c:v>
                </c:pt>
                <c:pt idx="67">
                  <c:v>28</c:v>
                </c:pt>
                <c:pt idx="68">
                  <c:v>27.9</c:v>
                </c:pt>
                <c:pt idx="69">
                  <c:v>27.8</c:v>
                </c:pt>
                <c:pt idx="70">
                  <c:v>27.6</c:v>
                </c:pt>
                <c:pt idx="71">
                  <c:v>28.7</c:v>
                </c:pt>
                <c:pt idx="72">
                  <c:v>28</c:v>
                </c:pt>
                <c:pt idx="73">
                  <c:v>28</c:v>
                </c:pt>
                <c:pt idx="74">
                  <c:v>27.8</c:v>
                </c:pt>
                <c:pt idx="75">
                  <c:v>27.5</c:v>
                </c:pt>
                <c:pt idx="76">
                  <c:v>27.5</c:v>
                </c:pt>
                <c:pt idx="77">
                  <c:v>27.2</c:v>
                </c:pt>
                <c:pt idx="78">
                  <c:v>26.8</c:v>
                </c:pt>
                <c:pt idx="79">
                  <c:v>27.3</c:v>
                </c:pt>
                <c:pt idx="80">
                  <c:v>26.9</c:v>
                </c:pt>
                <c:pt idx="81">
                  <c:v>26.7</c:v>
                </c:pt>
                <c:pt idx="82">
                  <c:v>26.1</c:v>
                </c:pt>
                <c:pt idx="83">
                  <c:v>26.9</c:v>
                </c:pt>
                <c:pt idx="84">
                  <c:v>27</c:v>
                </c:pt>
                <c:pt idx="85">
                  <c:v>26.4</c:v>
                </c:pt>
                <c:pt idx="86">
                  <c:v>27.1</c:v>
                </c:pt>
                <c:pt idx="87">
                  <c:v>27.4</c:v>
                </c:pt>
                <c:pt idx="88">
                  <c:v>27.6</c:v>
                </c:pt>
                <c:pt idx="89">
                  <c:v>27.4</c:v>
                </c:pt>
                <c:pt idx="90">
                  <c:v>27.21</c:v>
                </c:pt>
                <c:pt idx="91">
                  <c:v>27.1</c:v>
                </c:pt>
                <c:pt idx="92">
                  <c:v>27.37</c:v>
                </c:pt>
                <c:pt idx="93">
                  <c:v>27.24</c:v>
                </c:pt>
                <c:pt idx="94">
                  <c:v>26.39</c:v>
                </c:pt>
                <c:pt idx="95">
                  <c:v>26.78</c:v>
                </c:pt>
                <c:pt idx="96">
                  <c:v>26.64</c:v>
                </c:pt>
                <c:pt idx="97">
                  <c:v>26.6</c:v>
                </c:pt>
                <c:pt idx="98">
                  <c:v>27.09</c:v>
                </c:pt>
                <c:pt idx="99">
                  <c:v>26.8</c:v>
                </c:pt>
                <c:pt idx="100">
                  <c:v>27.33</c:v>
                </c:pt>
                <c:pt idx="101">
                  <c:v>27.05</c:v>
                </c:pt>
                <c:pt idx="102">
                  <c:v>27.33</c:v>
                </c:pt>
                <c:pt idx="103">
                  <c:v>27.1</c:v>
                </c:pt>
                <c:pt idx="104">
                  <c:v>26.83</c:v>
                </c:pt>
                <c:pt idx="105">
                  <c:v>26.91</c:v>
                </c:pt>
                <c:pt idx="106">
                  <c:v>26.863</c:v>
                </c:pt>
                <c:pt idx="107">
                  <c:v>27.4</c:v>
                </c:pt>
                <c:pt idx="108">
                  <c:v>26.77</c:v>
                </c:pt>
                <c:pt idx="109">
                  <c:v>26.841000000000001</c:v>
                </c:pt>
                <c:pt idx="110">
                  <c:v>27.081</c:v>
                </c:pt>
                <c:pt idx="111">
                  <c:v>27.427</c:v>
                </c:pt>
                <c:pt idx="112">
                  <c:v>27.645</c:v>
                </c:pt>
                <c:pt idx="113">
                  <c:v>27.722999999999999</c:v>
                </c:pt>
                <c:pt idx="114">
                  <c:v>27.245000000000001</c:v>
                </c:pt>
                <c:pt idx="115">
                  <c:v>27.341000000000001</c:v>
                </c:pt>
                <c:pt idx="116">
                  <c:v>27.285</c:v>
                </c:pt>
                <c:pt idx="117">
                  <c:v>26.945</c:v>
                </c:pt>
                <c:pt idx="118">
                  <c:v>27.007999999999999</c:v>
                </c:pt>
                <c:pt idx="119">
                  <c:v>27.382999999999999</c:v>
                </c:pt>
                <c:pt idx="120">
                  <c:v>27.492999999999999</c:v>
                </c:pt>
                <c:pt idx="121">
                  <c:v>27.494</c:v>
                </c:pt>
                <c:pt idx="122">
                  <c:v>27.231999999999999</c:v>
                </c:pt>
                <c:pt idx="123">
                  <c:v>27.582000000000001</c:v>
                </c:pt>
                <c:pt idx="124">
                  <c:v>27.927</c:v>
                </c:pt>
                <c:pt idx="125">
                  <c:v>27.265000000000001</c:v>
                </c:pt>
                <c:pt idx="126">
                  <c:v>27.016999999999999</c:v>
                </c:pt>
                <c:pt idx="127">
                  <c:v>27.100999999999999</c:v>
                </c:pt>
                <c:pt idx="128">
                  <c:v>26.972000000000001</c:v>
                </c:pt>
                <c:pt idx="129">
                  <c:v>27.184999999999999</c:v>
                </c:pt>
                <c:pt idx="130">
                  <c:v>26.579000000000001</c:v>
                </c:pt>
                <c:pt idx="131">
                  <c:v>26.864000000000001</c:v>
                </c:pt>
                <c:pt idx="132">
                  <c:v>27.033000000000001</c:v>
                </c:pt>
                <c:pt idx="133">
                  <c:v>26.99</c:v>
                </c:pt>
                <c:pt idx="134">
                  <c:v>26.603999999999999</c:v>
                </c:pt>
                <c:pt idx="135">
                  <c:v>27.068999999999999</c:v>
                </c:pt>
                <c:pt idx="136">
                  <c:v>27.177</c:v>
                </c:pt>
                <c:pt idx="137">
                  <c:v>26.795999999999999</c:v>
                </c:pt>
                <c:pt idx="138">
                  <c:v>27.071000000000002</c:v>
                </c:pt>
                <c:pt idx="139">
                  <c:v>26.754999999999999</c:v>
                </c:pt>
                <c:pt idx="140">
                  <c:v>26.782</c:v>
                </c:pt>
                <c:pt idx="141">
                  <c:v>26.931999999999999</c:v>
                </c:pt>
                <c:pt idx="142">
                  <c:v>26.215</c:v>
                </c:pt>
                <c:pt idx="143">
                  <c:v>27.042000000000002</c:v>
                </c:pt>
                <c:pt idx="144">
                  <c:v>26.901</c:v>
                </c:pt>
                <c:pt idx="145">
                  <c:v>27.084</c:v>
                </c:pt>
                <c:pt idx="146">
                  <c:v>26.61</c:v>
                </c:pt>
                <c:pt idx="147">
                  <c:v>26.916</c:v>
                </c:pt>
                <c:pt idx="148">
                  <c:v>27.215</c:v>
                </c:pt>
                <c:pt idx="149">
                  <c:v>26.709</c:v>
                </c:pt>
                <c:pt idx="150">
                  <c:v>26.788</c:v>
                </c:pt>
                <c:pt idx="151">
                  <c:v>26.794</c:v>
                </c:pt>
                <c:pt idx="152">
                  <c:v>27.056999999999999</c:v>
                </c:pt>
                <c:pt idx="153">
                  <c:v>26.738</c:v>
                </c:pt>
                <c:pt idx="154">
                  <c:v>26.41</c:v>
                </c:pt>
                <c:pt idx="155">
                  <c:v>27.131</c:v>
                </c:pt>
                <c:pt idx="156">
                  <c:v>26.844000000000001</c:v>
                </c:pt>
                <c:pt idx="157">
                  <c:v>27.07</c:v>
                </c:pt>
                <c:pt idx="158">
                  <c:v>26.59</c:v>
                </c:pt>
                <c:pt idx="159">
                  <c:v>27.228000000000002</c:v>
                </c:pt>
                <c:pt idx="160">
                  <c:v>27.983000000000001</c:v>
                </c:pt>
                <c:pt idx="161">
                  <c:v>27.888999999999999</c:v>
                </c:pt>
                <c:pt idx="162">
                  <c:v>27.823</c:v>
                </c:pt>
                <c:pt idx="163">
                  <c:v>27.927</c:v>
                </c:pt>
                <c:pt idx="164">
                  <c:v>27.931000000000001</c:v>
                </c:pt>
                <c:pt idx="165">
                  <c:v>27.834</c:v>
                </c:pt>
                <c:pt idx="166">
                  <c:v>27.457000000000001</c:v>
                </c:pt>
                <c:pt idx="167">
                  <c:v>28.123000000000001</c:v>
                </c:pt>
                <c:pt idx="168">
                  <c:v>28.234999999999999</c:v>
                </c:pt>
                <c:pt idx="169">
                  <c:v>27.611999999999998</c:v>
                </c:pt>
                <c:pt idx="170">
                  <c:v>27.87</c:v>
                </c:pt>
                <c:pt idx="171">
                  <c:v>27.763999999999999</c:v>
                </c:pt>
                <c:pt idx="172">
                  <c:v>28.059000000000001</c:v>
                </c:pt>
                <c:pt idx="173">
                  <c:v>27.707000000000001</c:v>
                </c:pt>
                <c:pt idx="174">
                  <c:v>27.641999999999999</c:v>
                </c:pt>
                <c:pt idx="175">
                  <c:v>27.5</c:v>
                </c:pt>
                <c:pt idx="176">
                  <c:v>27.474</c:v>
                </c:pt>
                <c:pt idx="177">
                  <c:v>27.268000000000001</c:v>
                </c:pt>
              </c:numCache>
            </c:numRef>
          </c:yVal>
          <c:smooth val="0"/>
          <c:extLst>
            <c:ext xmlns:c16="http://schemas.microsoft.com/office/drawing/2014/chart" uri="{C3380CC4-5D6E-409C-BE32-E72D297353CC}">
              <c16:uniqueId val="{00000000-031F-45AA-9E2F-CC191E8963C1}"/>
            </c:ext>
          </c:extLst>
        </c:ser>
        <c:ser>
          <c:idx val="1"/>
          <c:order val="1"/>
          <c:tx>
            <c:v>Avg Daily Max.</c:v>
          </c:tx>
          <c:spPr>
            <a:ln>
              <a:solidFill>
                <a:srgbClr val="FF0000"/>
              </a:solidFill>
            </a:ln>
          </c:spPr>
          <c:marker>
            <c:symbol val="none"/>
          </c:marker>
          <c:xVal>
            <c:numRef>
              <c:f>Vert_month!$C$70:$C$999</c:f>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f>Vert_month!$G$70:$G$999</c:f>
              <c:numCache>
                <c:formatCode>0.0</c:formatCode>
                <c:ptCount val="930"/>
                <c:pt idx="2">
                  <c:v>32.1</c:v>
                </c:pt>
                <c:pt idx="3">
                  <c:v>31.7</c:v>
                </c:pt>
                <c:pt idx="4">
                  <c:v>31.4</c:v>
                </c:pt>
                <c:pt idx="5">
                  <c:v>29.9</c:v>
                </c:pt>
                <c:pt idx="6">
                  <c:v>29.4</c:v>
                </c:pt>
                <c:pt idx="7">
                  <c:v>30</c:v>
                </c:pt>
                <c:pt idx="8">
                  <c:v>30.7</c:v>
                </c:pt>
                <c:pt idx="9">
                  <c:v>29.6</c:v>
                </c:pt>
                <c:pt idx="10">
                  <c:v>29.5</c:v>
                </c:pt>
                <c:pt idx="11">
                  <c:v>28.4</c:v>
                </c:pt>
                <c:pt idx="12">
                  <c:v>30.9</c:v>
                </c:pt>
                <c:pt idx="13">
                  <c:v>31.4</c:v>
                </c:pt>
                <c:pt idx="14">
                  <c:v>30.9</c:v>
                </c:pt>
                <c:pt idx="15">
                  <c:v>30.9</c:v>
                </c:pt>
                <c:pt idx="16">
                  <c:v>30.7</c:v>
                </c:pt>
                <c:pt idx="17">
                  <c:v>30</c:v>
                </c:pt>
                <c:pt idx="18">
                  <c:v>29.9</c:v>
                </c:pt>
                <c:pt idx="19">
                  <c:v>30.3</c:v>
                </c:pt>
                <c:pt idx="20">
                  <c:v>30</c:v>
                </c:pt>
                <c:pt idx="21">
                  <c:v>29.1</c:v>
                </c:pt>
                <c:pt idx="22">
                  <c:v>29.4</c:v>
                </c:pt>
                <c:pt idx="23">
                  <c:v>30.5</c:v>
                </c:pt>
                <c:pt idx="24">
                  <c:v>31.6</c:v>
                </c:pt>
                <c:pt idx="25">
                  <c:v>32.5</c:v>
                </c:pt>
                <c:pt idx="26">
                  <c:v>32.299999999999997</c:v>
                </c:pt>
                <c:pt idx="27">
                  <c:v>30.8</c:v>
                </c:pt>
                <c:pt idx="28">
                  <c:v>32.200000000000003</c:v>
                </c:pt>
                <c:pt idx="29">
                  <c:v>31.4</c:v>
                </c:pt>
                <c:pt idx="30">
                  <c:v>33.299999999999997</c:v>
                </c:pt>
                <c:pt idx="31">
                  <c:v>30.6</c:v>
                </c:pt>
                <c:pt idx="32">
                  <c:v>32.1</c:v>
                </c:pt>
                <c:pt idx="33">
                  <c:v>30.6</c:v>
                </c:pt>
                <c:pt idx="34">
                  <c:v>31.3</c:v>
                </c:pt>
                <c:pt idx="35">
                  <c:v>31.8</c:v>
                </c:pt>
                <c:pt idx="36">
                  <c:v>32.5</c:v>
                </c:pt>
                <c:pt idx="37">
                  <c:v>31.5</c:v>
                </c:pt>
                <c:pt idx="38">
                  <c:v>31.3</c:v>
                </c:pt>
                <c:pt idx="39">
                  <c:v>31.8</c:v>
                </c:pt>
                <c:pt idx="40">
                  <c:v>30.6</c:v>
                </c:pt>
                <c:pt idx="41">
                  <c:v>30.6</c:v>
                </c:pt>
                <c:pt idx="42">
                  <c:v>31.1</c:v>
                </c:pt>
                <c:pt idx="43">
                  <c:v>30.5</c:v>
                </c:pt>
                <c:pt idx="44">
                  <c:v>30.9</c:v>
                </c:pt>
                <c:pt idx="45">
                  <c:v>31.1</c:v>
                </c:pt>
                <c:pt idx="46">
                  <c:v>31.5</c:v>
                </c:pt>
                <c:pt idx="47">
                  <c:v>32.9</c:v>
                </c:pt>
                <c:pt idx="48">
                  <c:v>32.299999999999997</c:v>
                </c:pt>
                <c:pt idx="49">
                  <c:v>32.200000000000003</c:v>
                </c:pt>
                <c:pt idx="50">
                  <c:v>32.4</c:v>
                </c:pt>
                <c:pt idx="51">
                  <c:v>32</c:v>
                </c:pt>
                <c:pt idx="52">
                  <c:v>31.4</c:v>
                </c:pt>
                <c:pt idx="53">
                  <c:v>31.4</c:v>
                </c:pt>
                <c:pt idx="54">
                  <c:v>32.4</c:v>
                </c:pt>
                <c:pt idx="55">
                  <c:v>31.4</c:v>
                </c:pt>
                <c:pt idx="56">
                  <c:v>31.1</c:v>
                </c:pt>
                <c:pt idx="57">
                  <c:v>30.4</c:v>
                </c:pt>
                <c:pt idx="58">
                  <c:v>31.2</c:v>
                </c:pt>
                <c:pt idx="59">
                  <c:v>31.6</c:v>
                </c:pt>
                <c:pt idx="60">
                  <c:v>32.700000000000003</c:v>
                </c:pt>
                <c:pt idx="61">
                  <c:v>32.1</c:v>
                </c:pt>
                <c:pt idx="62">
                  <c:v>31.7</c:v>
                </c:pt>
                <c:pt idx="63">
                  <c:v>31.8</c:v>
                </c:pt>
                <c:pt idx="64">
                  <c:v>31.5</c:v>
                </c:pt>
                <c:pt idx="65">
                  <c:v>32</c:v>
                </c:pt>
                <c:pt idx="66">
                  <c:v>31.7</c:v>
                </c:pt>
                <c:pt idx="67">
                  <c:v>31.7</c:v>
                </c:pt>
                <c:pt idx="68">
                  <c:v>32</c:v>
                </c:pt>
                <c:pt idx="69">
                  <c:v>31.5</c:v>
                </c:pt>
                <c:pt idx="70">
                  <c:v>31.1</c:v>
                </c:pt>
                <c:pt idx="71">
                  <c:v>33.1</c:v>
                </c:pt>
                <c:pt idx="72">
                  <c:v>32.299999999999997</c:v>
                </c:pt>
                <c:pt idx="73">
                  <c:v>32.5</c:v>
                </c:pt>
                <c:pt idx="74">
                  <c:v>32.4</c:v>
                </c:pt>
                <c:pt idx="75">
                  <c:v>31.4</c:v>
                </c:pt>
                <c:pt idx="76">
                  <c:v>30.5</c:v>
                </c:pt>
                <c:pt idx="77">
                  <c:v>30.6</c:v>
                </c:pt>
                <c:pt idx="78">
                  <c:v>30.5</c:v>
                </c:pt>
                <c:pt idx="79">
                  <c:v>30.4</c:v>
                </c:pt>
                <c:pt idx="80">
                  <c:v>30.5</c:v>
                </c:pt>
                <c:pt idx="81">
                  <c:v>29.8</c:v>
                </c:pt>
                <c:pt idx="82">
                  <c:v>29.4</c:v>
                </c:pt>
                <c:pt idx="83">
                  <c:v>31.3</c:v>
                </c:pt>
                <c:pt idx="84">
                  <c:v>31.4</c:v>
                </c:pt>
                <c:pt idx="85">
                  <c:v>30.8</c:v>
                </c:pt>
                <c:pt idx="86">
                  <c:v>32</c:v>
                </c:pt>
                <c:pt idx="87">
                  <c:v>31.6</c:v>
                </c:pt>
                <c:pt idx="88">
                  <c:v>30.2</c:v>
                </c:pt>
                <c:pt idx="89">
                  <c:v>30</c:v>
                </c:pt>
                <c:pt idx="90">
                  <c:v>30.73</c:v>
                </c:pt>
                <c:pt idx="91">
                  <c:v>30.52</c:v>
                </c:pt>
                <c:pt idx="92">
                  <c:v>30.18</c:v>
                </c:pt>
                <c:pt idx="93">
                  <c:v>30.5</c:v>
                </c:pt>
                <c:pt idx="94">
                  <c:v>30.06</c:v>
                </c:pt>
                <c:pt idx="95">
                  <c:v>31.09</c:v>
                </c:pt>
                <c:pt idx="96">
                  <c:v>31.09</c:v>
                </c:pt>
                <c:pt idx="97">
                  <c:v>31.58</c:v>
                </c:pt>
                <c:pt idx="98">
                  <c:v>31.8</c:v>
                </c:pt>
                <c:pt idx="99">
                  <c:v>30.95</c:v>
                </c:pt>
                <c:pt idx="100">
                  <c:v>30.09</c:v>
                </c:pt>
                <c:pt idx="101">
                  <c:v>30.93</c:v>
                </c:pt>
                <c:pt idx="102">
                  <c:v>31.64</c:v>
                </c:pt>
                <c:pt idx="103">
                  <c:v>30.86</c:v>
                </c:pt>
                <c:pt idx="104">
                  <c:v>30.91</c:v>
                </c:pt>
                <c:pt idx="105">
                  <c:v>29.86</c:v>
                </c:pt>
                <c:pt idx="106">
                  <c:v>30.861999999999998</c:v>
                </c:pt>
                <c:pt idx="107">
                  <c:v>31.945</c:v>
                </c:pt>
                <c:pt idx="108">
                  <c:v>31.169</c:v>
                </c:pt>
                <c:pt idx="109">
                  <c:v>31.335999999999999</c:v>
                </c:pt>
                <c:pt idx="110">
                  <c:v>31.684000000000001</c:v>
                </c:pt>
                <c:pt idx="111">
                  <c:v>31.577999999999999</c:v>
                </c:pt>
                <c:pt idx="112">
                  <c:v>30.085999999999999</c:v>
                </c:pt>
                <c:pt idx="113">
                  <c:v>30.956</c:v>
                </c:pt>
                <c:pt idx="114">
                  <c:v>31.039000000000001</c:v>
                </c:pt>
                <c:pt idx="115">
                  <c:v>30.646999999999998</c:v>
                </c:pt>
                <c:pt idx="116">
                  <c:v>30.312999999999999</c:v>
                </c:pt>
                <c:pt idx="117">
                  <c:v>29.925000000000001</c:v>
                </c:pt>
                <c:pt idx="118">
                  <c:v>31.196999999999999</c:v>
                </c:pt>
                <c:pt idx="119">
                  <c:v>31.88</c:v>
                </c:pt>
                <c:pt idx="120">
                  <c:v>31.677</c:v>
                </c:pt>
                <c:pt idx="121">
                  <c:v>31.94</c:v>
                </c:pt>
                <c:pt idx="122">
                  <c:v>32.430999999999997</c:v>
                </c:pt>
                <c:pt idx="123">
                  <c:v>31.774000000000001</c:v>
                </c:pt>
                <c:pt idx="124">
                  <c:v>31.556999999999999</c:v>
                </c:pt>
                <c:pt idx="125">
                  <c:v>30.338000000000001</c:v>
                </c:pt>
                <c:pt idx="126">
                  <c:v>30.414999999999999</c:v>
                </c:pt>
                <c:pt idx="127">
                  <c:v>30.488</c:v>
                </c:pt>
                <c:pt idx="128">
                  <c:v>30.167000000000002</c:v>
                </c:pt>
                <c:pt idx="129">
                  <c:v>30.132000000000001</c:v>
                </c:pt>
                <c:pt idx="130">
                  <c:v>29.463999999999999</c:v>
                </c:pt>
                <c:pt idx="131">
                  <c:v>31.79</c:v>
                </c:pt>
                <c:pt idx="132">
                  <c:v>31.617999999999999</c:v>
                </c:pt>
                <c:pt idx="133">
                  <c:v>31.545000000000002</c:v>
                </c:pt>
                <c:pt idx="134">
                  <c:v>31.166</c:v>
                </c:pt>
                <c:pt idx="135">
                  <c:v>30.834</c:v>
                </c:pt>
                <c:pt idx="136">
                  <c:v>31.135999999999999</c:v>
                </c:pt>
                <c:pt idx="137">
                  <c:v>30.158000000000001</c:v>
                </c:pt>
                <c:pt idx="138">
                  <c:v>30.838000000000001</c:v>
                </c:pt>
                <c:pt idx="139">
                  <c:v>30.277000000000001</c:v>
                </c:pt>
                <c:pt idx="140">
                  <c:v>30.44</c:v>
                </c:pt>
                <c:pt idx="141">
                  <c:v>30.440999999999999</c:v>
                </c:pt>
                <c:pt idx="142">
                  <c:v>29.738</c:v>
                </c:pt>
                <c:pt idx="143">
                  <c:v>30.783999999999999</c:v>
                </c:pt>
                <c:pt idx="144">
                  <c:v>31.611999999999998</c:v>
                </c:pt>
                <c:pt idx="145">
                  <c:v>31.756</c:v>
                </c:pt>
                <c:pt idx="146">
                  <c:v>30.495000000000001</c:v>
                </c:pt>
                <c:pt idx="147">
                  <c:v>30.169</c:v>
                </c:pt>
                <c:pt idx="148">
                  <c:v>29.934000000000001</c:v>
                </c:pt>
                <c:pt idx="149">
                  <c:v>28.885999999999999</c:v>
                </c:pt>
                <c:pt idx="150">
                  <c:v>29.989000000000001</c:v>
                </c:pt>
                <c:pt idx="151">
                  <c:v>29.771000000000001</c:v>
                </c:pt>
                <c:pt idx="152">
                  <c:v>29.76</c:v>
                </c:pt>
                <c:pt idx="153">
                  <c:v>29.824999999999999</c:v>
                </c:pt>
                <c:pt idx="154">
                  <c:v>29.096</c:v>
                </c:pt>
                <c:pt idx="155">
                  <c:v>31.515999999999998</c:v>
                </c:pt>
                <c:pt idx="156">
                  <c:v>31.001999999999999</c:v>
                </c:pt>
                <c:pt idx="157">
                  <c:v>31.635999999999999</c:v>
                </c:pt>
                <c:pt idx="158">
                  <c:v>30.721</c:v>
                </c:pt>
                <c:pt idx="159">
                  <c:v>31.428000000000001</c:v>
                </c:pt>
                <c:pt idx="160">
                  <c:v>31.283999999999999</c:v>
                </c:pt>
                <c:pt idx="161">
                  <c:v>30.29</c:v>
                </c:pt>
                <c:pt idx="162">
                  <c:v>31.225999999999999</c:v>
                </c:pt>
                <c:pt idx="163">
                  <c:v>30.882000000000001</c:v>
                </c:pt>
                <c:pt idx="164">
                  <c:v>31.402999999999999</c:v>
                </c:pt>
                <c:pt idx="165">
                  <c:v>30.158000000000001</c:v>
                </c:pt>
                <c:pt idx="166">
                  <c:v>30.38</c:v>
                </c:pt>
                <c:pt idx="167">
                  <c:v>32.018000000000001</c:v>
                </c:pt>
                <c:pt idx="168">
                  <c:v>32.369999999999997</c:v>
                </c:pt>
                <c:pt idx="169">
                  <c:v>31.492000000000001</c:v>
                </c:pt>
                <c:pt idx="170">
                  <c:v>31.768999999999998</c:v>
                </c:pt>
                <c:pt idx="171">
                  <c:v>31.013999999999999</c:v>
                </c:pt>
                <c:pt idx="172">
                  <c:v>30.673999999999999</c:v>
                </c:pt>
                <c:pt idx="173">
                  <c:v>29.503</c:v>
                </c:pt>
                <c:pt idx="174">
                  <c:v>30.172000000000001</c:v>
                </c:pt>
                <c:pt idx="175">
                  <c:v>30.5</c:v>
                </c:pt>
                <c:pt idx="176">
                  <c:v>29.908000000000001</c:v>
                </c:pt>
                <c:pt idx="177">
                  <c:v>30.021000000000001</c:v>
                </c:pt>
              </c:numCache>
            </c:numRef>
          </c:yVal>
          <c:smooth val="0"/>
          <c:extLst>
            <c:ext xmlns:c16="http://schemas.microsoft.com/office/drawing/2014/chart" uri="{C3380CC4-5D6E-409C-BE32-E72D297353CC}">
              <c16:uniqueId val="{00000001-031F-45AA-9E2F-CC191E8963C1}"/>
            </c:ext>
          </c:extLst>
        </c:ser>
        <c:ser>
          <c:idx val="2"/>
          <c:order val="2"/>
          <c:tx>
            <c:v>Avg Daily Min.</c:v>
          </c:tx>
          <c:spPr>
            <a:ln>
              <a:solidFill>
                <a:srgbClr val="00B050"/>
              </a:solidFill>
            </a:ln>
          </c:spPr>
          <c:marker>
            <c:symbol val="none"/>
          </c:marker>
          <c:xVal>
            <c:numRef>
              <c:f>Vert_month!$C$70:$C$999</c:f>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f>Vert_month!$F$70:$F$999</c:f>
              <c:numCache>
                <c:formatCode>0.0</c:formatCode>
                <c:ptCount val="930"/>
                <c:pt idx="2">
                  <c:v>25.8</c:v>
                </c:pt>
                <c:pt idx="3">
                  <c:v>25.7</c:v>
                </c:pt>
                <c:pt idx="4">
                  <c:v>26.2</c:v>
                </c:pt>
                <c:pt idx="5">
                  <c:v>25.1</c:v>
                </c:pt>
                <c:pt idx="6">
                  <c:v>24.7</c:v>
                </c:pt>
                <c:pt idx="7">
                  <c:v>24.8</c:v>
                </c:pt>
                <c:pt idx="8">
                  <c:v>25</c:v>
                </c:pt>
                <c:pt idx="9">
                  <c:v>24.6</c:v>
                </c:pt>
                <c:pt idx="10">
                  <c:v>24</c:v>
                </c:pt>
                <c:pt idx="11">
                  <c:v>23.1</c:v>
                </c:pt>
                <c:pt idx="12">
                  <c:v>23.9</c:v>
                </c:pt>
                <c:pt idx="13">
                  <c:v>24</c:v>
                </c:pt>
                <c:pt idx="14">
                  <c:v>23.7</c:v>
                </c:pt>
                <c:pt idx="15">
                  <c:v>24.3</c:v>
                </c:pt>
                <c:pt idx="16">
                  <c:v>25.2</c:v>
                </c:pt>
                <c:pt idx="17">
                  <c:v>25.3</c:v>
                </c:pt>
                <c:pt idx="18">
                  <c:v>24.6</c:v>
                </c:pt>
                <c:pt idx="19">
                  <c:v>24.9</c:v>
                </c:pt>
                <c:pt idx="20">
                  <c:v>24.1</c:v>
                </c:pt>
                <c:pt idx="21">
                  <c:v>24.5</c:v>
                </c:pt>
                <c:pt idx="22">
                  <c:v>24</c:v>
                </c:pt>
                <c:pt idx="23">
                  <c:v>24.1</c:v>
                </c:pt>
                <c:pt idx="24">
                  <c:v>24.2</c:v>
                </c:pt>
                <c:pt idx="25">
                  <c:v>23.8</c:v>
                </c:pt>
                <c:pt idx="26">
                  <c:v>24.1</c:v>
                </c:pt>
                <c:pt idx="27">
                  <c:v>24.4</c:v>
                </c:pt>
                <c:pt idx="28">
                  <c:v>25.3</c:v>
                </c:pt>
                <c:pt idx="29">
                  <c:v>26</c:v>
                </c:pt>
                <c:pt idx="30">
                  <c:v>25.4</c:v>
                </c:pt>
                <c:pt idx="31">
                  <c:v>25.3</c:v>
                </c:pt>
                <c:pt idx="32">
                  <c:v>25.4</c:v>
                </c:pt>
                <c:pt idx="33">
                  <c:v>24.9</c:v>
                </c:pt>
                <c:pt idx="34">
                  <c:v>24.9</c:v>
                </c:pt>
                <c:pt idx="35">
                  <c:v>25</c:v>
                </c:pt>
                <c:pt idx="36">
                  <c:v>24.9</c:v>
                </c:pt>
                <c:pt idx="37">
                  <c:v>24</c:v>
                </c:pt>
                <c:pt idx="38">
                  <c:v>24.8</c:v>
                </c:pt>
                <c:pt idx="39">
                  <c:v>25.7</c:v>
                </c:pt>
                <c:pt idx="40">
                  <c:v>25.7</c:v>
                </c:pt>
                <c:pt idx="41">
                  <c:v>25.4</c:v>
                </c:pt>
                <c:pt idx="42">
                  <c:v>25.4</c:v>
                </c:pt>
                <c:pt idx="43">
                  <c:v>24.9</c:v>
                </c:pt>
                <c:pt idx="44">
                  <c:v>25.2</c:v>
                </c:pt>
                <c:pt idx="45">
                  <c:v>25.1</c:v>
                </c:pt>
                <c:pt idx="46">
                  <c:v>25.1</c:v>
                </c:pt>
                <c:pt idx="47">
                  <c:v>25.2</c:v>
                </c:pt>
                <c:pt idx="48">
                  <c:v>24.9</c:v>
                </c:pt>
                <c:pt idx="49">
                  <c:v>24.5</c:v>
                </c:pt>
                <c:pt idx="50">
                  <c:v>24.7</c:v>
                </c:pt>
                <c:pt idx="51">
                  <c:v>25.6</c:v>
                </c:pt>
                <c:pt idx="52">
                  <c:v>25.6</c:v>
                </c:pt>
                <c:pt idx="53">
                  <c:v>25.8</c:v>
                </c:pt>
                <c:pt idx="54">
                  <c:v>26</c:v>
                </c:pt>
                <c:pt idx="55">
                  <c:v>25.3</c:v>
                </c:pt>
                <c:pt idx="56">
                  <c:v>24.9</c:v>
                </c:pt>
                <c:pt idx="57">
                  <c:v>25</c:v>
                </c:pt>
                <c:pt idx="58">
                  <c:v>24.9</c:v>
                </c:pt>
                <c:pt idx="59">
                  <c:v>25</c:v>
                </c:pt>
                <c:pt idx="60">
                  <c:v>25.3</c:v>
                </c:pt>
                <c:pt idx="61">
                  <c:v>24.9</c:v>
                </c:pt>
                <c:pt idx="62">
                  <c:v>24.4</c:v>
                </c:pt>
                <c:pt idx="63">
                  <c:v>25.6</c:v>
                </c:pt>
                <c:pt idx="64">
                  <c:v>26.1</c:v>
                </c:pt>
                <c:pt idx="65">
                  <c:v>26.2</c:v>
                </c:pt>
                <c:pt idx="66">
                  <c:v>26</c:v>
                </c:pt>
                <c:pt idx="67">
                  <c:v>26</c:v>
                </c:pt>
                <c:pt idx="68">
                  <c:v>25.9</c:v>
                </c:pt>
                <c:pt idx="69">
                  <c:v>25.7</c:v>
                </c:pt>
                <c:pt idx="70">
                  <c:v>25.5</c:v>
                </c:pt>
                <c:pt idx="71">
                  <c:v>26.5</c:v>
                </c:pt>
                <c:pt idx="72">
                  <c:v>25.4</c:v>
                </c:pt>
                <c:pt idx="73">
                  <c:v>25.3</c:v>
                </c:pt>
                <c:pt idx="74">
                  <c:v>25.1</c:v>
                </c:pt>
                <c:pt idx="75">
                  <c:v>25.1</c:v>
                </c:pt>
                <c:pt idx="76">
                  <c:v>25.6</c:v>
                </c:pt>
                <c:pt idx="77">
                  <c:v>24.9</c:v>
                </c:pt>
                <c:pt idx="78">
                  <c:v>24.8</c:v>
                </c:pt>
                <c:pt idx="79">
                  <c:v>25.3</c:v>
                </c:pt>
                <c:pt idx="80">
                  <c:v>24.8</c:v>
                </c:pt>
                <c:pt idx="81">
                  <c:v>24.7</c:v>
                </c:pt>
                <c:pt idx="82">
                  <c:v>24.2</c:v>
                </c:pt>
                <c:pt idx="83">
                  <c:v>24.7</c:v>
                </c:pt>
                <c:pt idx="84">
                  <c:v>24.3</c:v>
                </c:pt>
                <c:pt idx="85">
                  <c:v>23.6</c:v>
                </c:pt>
                <c:pt idx="86">
                  <c:v>24.3</c:v>
                </c:pt>
                <c:pt idx="87">
                  <c:v>25.1</c:v>
                </c:pt>
                <c:pt idx="88">
                  <c:v>25.6</c:v>
                </c:pt>
                <c:pt idx="89">
                  <c:v>25.5</c:v>
                </c:pt>
                <c:pt idx="90">
                  <c:v>25.2</c:v>
                </c:pt>
                <c:pt idx="91">
                  <c:v>24.96</c:v>
                </c:pt>
                <c:pt idx="92">
                  <c:v>25.37</c:v>
                </c:pt>
                <c:pt idx="93">
                  <c:v>25.44</c:v>
                </c:pt>
                <c:pt idx="94">
                  <c:v>24.44</c:v>
                </c:pt>
                <c:pt idx="95">
                  <c:v>24.58</c:v>
                </c:pt>
                <c:pt idx="96">
                  <c:v>24.36</c:v>
                </c:pt>
                <c:pt idx="97">
                  <c:v>23.6</c:v>
                </c:pt>
                <c:pt idx="98">
                  <c:v>24.25</c:v>
                </c:pt>
                <c:pt idx="99">
                  <c:v>24.44</c:v>
                </c:pt>
                <c:pt idx="100">
                  <c:v>25.53</c:v>
                </c:pt>
                <c:pt idx="101">
                  <c:v>25.07</c:v>
                </c:pt>
                <c:pt idx="102">
                  <c:v>25.37</c:v>
                </c:pt>
                <c:pt idx="103">
                  <c:v>24.99</c:v>
                </c:pt>
                <c:pt idx="104">
                  <c:v>24.69</c:v>
                </c:pt>
                <c:pt idx="105">
                  <c:v>24.95</c:v>
                </c:pt>
                <c:pt idx="106">
                  <c:v>24.864000000000001</c:v>
                </c:pt>
                <c:pt idx="107">
                  <c:v>24.914000000000001</c:v>
                </c:pt>
                <c:pt idx="108">
                  <c:v>24.077999999999999</c:v>
                </c:pt>
                <c:pt idx="109">
                  <c:v>23.861000000000001</c:v>
                </c:pt>
                <c:pt idx="110">
                  <c:v>24.16</c:v>
                </c:pt>
                <c:pt idx="111">
                  <c:v>25.018000000000001</c:v>
                </c:pt>
                <c:pt idx="112">
                  <c:v>25.774000000000001</c:v>
                </c:pt>
                <c:pt idx="113">
                  <c:v>25.719000000000001</c:v>
                </c:pt>
                <c:pt idx="114">
                  <c:v>25.234000000000002</c:v>
                </c:pt>
                <c:pt idx="115">
                  <c:v>25.308</c:v>
                </c:pt>
                <c:pt idx="116">
                  <c:v>25.416</c:v>
                </c:pt>
                <c:pt idx="117">
                  <c:v>24.99</c:v>
                </c:pt>
                <c:pt idx="118">
                  <c:v>24.975999999999999</c:v>
                </c:pt>
                <c:pt idx="119">
                  <c:v>25.436</c:v>
                </c:pt>
                <c:pt idx="120">
                  <c:v>25.068000000000001</c:v>
                </c:pt>
                <c:pt idx="121">
                  <c:v>24.888000000000002</c:v>
                </c:pt>
                <c:pt idx="122">
                  <c:v>23.998999999999999</c:v>
                </c:pt>
                <c:pt idx="123">
                  <c:v>25.152999999999999</c:v>
                </c:pt>
                <c:pt idx="124">
                  <c:v>25.774000000000001</c:v>
                </c:pt>
                <c:pt idx="125">
                  <c:v>25.125</c:v>
                </c:pt>
                <c:pt idx="126">
                  <c:v>24.992999999999999</c:v>
                </c:pt>
                <c:pt idx="127">
                  <c:v>25.084</c:v>
                </c:pt>
                <c:pt idx="128">
                  <c:v>24.745000000000001</c:v>
                </c:pt>
                <c:pt idx="129">
                  <c:v>25.164000000000001</c:v>
                </c:pt>
                <c:pt idx="130">
                  <c:v>24.629000000000001</c:v>
                </c:pt>
                <c:pt idx="131">
                  <c:v>24.655999999999999</c:v>
                </c:pt>
                <c:pt idx="132">
                  <c:v>24.431999999999999</c:v>
                </c:pt>
                <c:pt idx="133">
                  <c:v>24.28</c:v>
                </c:pt>
                <c:pt idx="134">
                  <c:v>23.785</c:v>
                </c:pt>
                <c:pt idx="135">
                  <c:v>24.937999999999999</c:v>
                </c:pt>
                <c:pt idx="136">
                  <c:v>25.26</c:v>
                </c:pt>
                <c:pt idx="137">
                  <c:v>24.675000000000001</c:v>
                </c:pt>
                <c:pt idx="138">
                  <c:v>24.916</c:v>
                </c:pt>
                <c:pt idx="139">
                  <c:v>24.667000000000002</c:v>
                </c:pt>
                <c:pt idx="140">
                  <c:v>24.622</c:v>
                </c:pt>
                <c:pt idx="141">
                  <c:v>24.84</c:v>
                </c:pt>
                <c:pt idx="142">
                  <c:v>24.448</c:v>
                </c:pt>
                <c:pt idx="143">
                  <c:v>24.957999999999998</c:v>
                </c:pt>
                <c:pt idx="144">
                  <c:v>24.097000000000001</c:v>
                </c:pt>
                <c:pt idx="145">
                  <c:v>24.375</c:v>
                </c:pt>
                <c:pt idx="146">
                  <c:v>24.103999999999999</c:v>
                </c:pt>
                <c:pt idx="147">
                  <c:v>24.972000000000001</c:v>
                </c:pt>
                <c:pt idx="148">
                  <c:v>25.274999999999999</c:v>
                </c:pt>
                <c:pt idx="149">
                  <c:v>25.018000000000001</c:v>
                </c:pt>
                <c:pt idx="150">
                  <c:v>24.931000000000001</c:v>
                </c:pt>
                <c:pt idx="151">
                  <c:v>24.928999999999998</c:v>
                </c:pt>
                <c:pt idx="152">
                  <c:v>25.213999999999999</c:v>
                </c:pt>
                <c:pt idx="153">
                  <c:v>24.908999999999999</c:v>
                </c:pt>
                <c:pt idx="154">
                  <c:v>24.812999999999999</c:v>
                </c:pt>
                <c:pt idx="155">
                  <c:v>24.605</c:v>
                </c:pt>
                <c:pt idx="156">
                  <c:v>24.472999999999999</c:v>
                </c:pt>
                <c:pt idx="157">
                  <c:v>24.428999999999998</c:v>
                </c:pt>
                <c:pt idx="158">
                  <c:v>23.995999999999999</c:v>
                </c:pt>
                <c:pt idx="159">
                  <c:v>24.782</c:v>
                </c:pt>
                <c:pt idx="160">
                  <c:v>25.925000000000001</c:v>
                </c:pt>
                <c:pt idx="161">
                  <c:v>25.841000000000001</c:v>
                </c:pt>
                <c:pt idx="162">
                  <c:v>25.856000000000002</c:v>
                </c:pt>
                <c:pt idx="163">
                  <c:v>26.024999999999999</c:v>
                </c:pt>
                <c:pt idx="164">
                  <c:v>25.983000000000001</c:v>
                </c:pt>
                <c:pt idx="165">
                  <c:v>25.922000000000001</c:v>
                </c:pt>
                <c:pt idx="166">
                  <c:v>25.553999999999998</c:v>
                </c:pt>
                <c:pt idx="167">
                  <c:v>26.027999999999999</c:v>
                </c:pt>
                <c:pt idx="168">
                  <c:v>25.805</c:v>
                </c:pt>
                <c:pt idx="169">
                  <c:v>25.140999999999998</c:v>
                </c:pt>
                <c:pt idx="170">
                  <c:v>25.27</c:v>
                </c:pt>
                <c:pt idx="171">
                  <c:v>25.641999999999999</c:v>
                </c:pt>
                <c:pt idx="172">
                  <c:v>26.056999999999999</c:v>
                </c:pt>
                <c:pt idx="173">
                  <c:v>25.954000000000001</c:v>
                </c:pt>
                <c:pt idx="174">
                  <c:v>25.858000000000001</c:v>
                </c:pt>
                <c:pt idx="175">
                  <c:v>25.6</c:v>
                </c:pt>
                <c:pt idx="176">
                  <c:v>25.632999999999999</c:v>
                </c:pt>
                <c:pt idx="177">
                  <c:v>25.45</c:v>
                </c:pt>
              </c:numCache>
            </c:numRef>
          </c:yVal>
          <c:smooth val="0"/>
          <c:extLst>
            <c:ext xmlns:c16="http://schemas.microsoft.com/office/drawing/2014/chart" uri="{C3380CC4-5D6E-409C-BE32-E72D297353CC}">
              <c16:uniqueId val="{00000002-031F-45AA-9E2F-CC191E8963C1}"/>
            </c:ext>
          </c:extLst>
        </c:ser>
        <c:dLbls>
          <c:showLegendKey val="0"/>
          <c:showVal val="0"/>
          <c:showCatName val="0"/>
          <c:showSerName val="0"/>
          <c:showPercent val="0"/>
          <c:showBubbleSize val="0"/>
        </c:dLbls>
        <c:axId val="674696992"/>
        <c:axId val="651420816"/>
      </c:scatterChart>
      <c:valAx>
        <c:axId val="674696992"/>
        <c:scaling>
          <c:orientation val="minMax"/>
          <c:max val="2025"/>
          <c:min val="2010"/>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51420816"/>
        <c:crosses val="autoZero"/>
        <c:crossBetween val="midCat"/>
        <c:majorUnit val="1"/>
      </c:valAx>
      <c:valAx>
        <c:axId val="651420816"/>
        <c:scaling>
          <c:orientation val="minMax"/>
          <c:max val="35"/>
          <c:min val="23"/>
        </c:scaling>
        <c:delete val="0"/>
        <c:axPos val="l"/>
        <c:title>
          <c:tx>
            <c:rich>
              <a:bodyPr rot="-5400000" vert="horz"/>
              <a:lstStyle/>
              <a:p>
                <a:pPr>
                  <a:defRPr sz="1600"/>
                </a:pPr>
                <a:r>
                  <a:rPr lang="en-US" sz="1600"/>
                  <a:t>Air Temperature (</a:t>
                </a:r>
                <a:r>
                  <a:rPr lang="en-US" sz="1600">
                    <a:latin typeface="Calibri"/>
                  </a:rPr>
                  <a:t>°</a:t>
                </a:r>
                <a:r>
                  <a:rPr lang="en-US" sz="1600"/>
                  <a:t>C)</a:t>
                </a:r>
              </a:p>
            </c:rich>
          </c:tx>
          <c:overlay val="0"/>
        </c:title>
        <c:numFmt formatCode="0" sourceLinked="0"/>
        <c:majorTickMark val="out"/>
        <c:minorTickMark val="none"/>
        <c:tickLblPos val="nextTo"/>
        <c:txPr>
          <a:bodyPr/>
          <a:lstStyle/>
          <a:p>
            <a:pPr>
              <a:defRPr sz="1100"/>
            </a:pPr>
            <a:endParaRPr lang="en-US"/>
          </a:p>
        </c:txPr>
        <c:crossAx val="674696992"/>
        <c:crosses val="autoZero"/>
        <c:crossBetween val="midCat"/>
      </c:valAx>
    </c:plotArea>
    <c:legend>
      <c:legendPos val="r"/>
      <c:layout>
        <c:manualLayout>
          <c:xMode val="edge"/>
          <c:yMode val="edge"/>
          <c:x val="7.1791055053303521E-2"/>
          <c:y val="3.692293282863842E-2"/>
          <c:w val="0.13602787498784871"/>
          <c:h val="0.16289006737160319"/>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Rainfall</a:t>
            </a:r>
          </a:p>
        </c:rich>
      </c:tx>
      <c:overlay val="0"/>
    </c:title>
    <c:autoTitleDeleted val="0"/>
    <c:plotArea>
      <c:layout>
        <c:manualLayout>
          <c:layoutTarget val="inner"/>
          <c:xMode val="edge"/>
          <c:yMode val="edge"/>
          <c:x val="7.546594691127527E-2"/>
          <c:y val="7.5655475031502453E-2"/>
          <c:w val="0.90243353762480716"/>
          <c:h val="0.71019336433473845"/>
        </c:manualLayout>
      </c:layout>
      <c:scatterChart>
        <c:scatterStyle val="lineMarker"/>
        <c:varyColors val="0"/>
        <c:ser>
          <c:idx val="0"/>
          <c:order val="0"/>
          <c:spPr>
            <a:ln>
              <a:solidFill>
                <a:srgbClr val="0000FF"/>
              </a:solidFill>
            </a:ln>
          </c:spPr>
          <c:marker>
            <c:symbol val="none"/>
          </c:marker>
          <c:xVal>
            <c:numRef>
              <c:f>Vert_month!$C$70:$C$999</c:f>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f>Vert_month!$D$70:$D$999</c:f>
              <c:numCache>
                <c:formatCode>0.0</c:formatCode>
                <c:ptCount val="930"/>
                <c:pt idx="0">
                  <c:v>2.5</c:v>
                </c:pt>
                <c:pt idx="1">
                  <c:v>2</c:v>
                </c:pt>
                <c:pt idx="2">
                  <c:v>16.5</c:v>
                </c:pt>
                <c:pt idx="3">
                  <c:v>138.38999999999999</c:v>
                </c:pt>
                <c:pt idx="4">
                  <c:v>146.44999999999999</c:v>
                </c:pt>
                <c:pt idx="5">
                  <c:v>272.56</c:v>
                </c:pt>
                <c:pt idx="6">
                  <c:v>288.24</c:v>
                </c:pt>
                <c:pt idx="7">
                  <c:v>322.79000000000002</c:v>
                </c:pt>
                <c:pt idx="8">
                  <c:v>132.49</c:v>
                </c:pt>
                <c:pt idx="9">
                  <c:v>101.41</c:v>
                </c:pt>
                <c:pt idx="10">
                  <c:v>153.57</c:v>
                </c:pt>
                <c:pt idx="11">
                  <c:v>177.5</c:v>
                </c:pt>
                <c:pt idx="12">
                  <c:v>65.010000000000005</c:v>
                </c:pt>
                <c:pt idx="13">
                  <c:v>8.5</c:v>
                </c:pt>
                <c:pt idx="14">
                  <c:v>58.2</c:v>
                </c:pt>
                <c:pt idx="15">
                  <c:v>95.8</c:v>
                </c:pt>
                <c:pt idx="16">
                  <c:v>211</c:v>
                </c:pt>
                <c:pt idx="17">
                  <c:v>105.47</c:v>
                </c:pt>
                <c:pt idx="18">
                  <c:v>376.17</c:v>
                </c:pt>
                <c:pt idx="19">
                  <c:v>131.33000000000001</c:v>
                </c:pt>
                <c:pt idx="20">
                  <c:v>212.1</c:v>
                </c:pt>
                <c:pt idx="21">
                  <c:v>192.82</c:v>
                </c:pt>
                <c:pt idx="22">
                  <c:v>304.45999999999998</c:v>
                </c:pt>
                <c:pt idx="23">
                  <c:v>166.13</c:v>
                </c:pt>
                <c:pt idx="24">
                  <c:v>14.35</c:v>
                </c:pt>
                <c:pt idx="25">
                  <c:v>5.76</c:v>
                </c:pt>
                <c:pt idx="26">
                  <c:v>5.03</c:v>
                </c:pt>
                <c:pt idx="27">
                  <c:v>53.73</c:v>
                </c:pt>
                <c:pt idx="28">
                  <c:v>117.56</c:v>
                </c:pt>
                <c:pt idx="29">
                  <c:v>181.28</c:v>
                </c:pt>
                <c:pt idx="30">
                  <c:v>128.19</c:v>
                </c:pt>
                <c:pt idx="31">
                  <c:v>49.47</c:v>
                </c:pt>
                <c:pt idx="32">
                  <c:v>75.900000000000006</c:v>
                </c:pt>
                <c:pt idx="33">
                  <c:v>271.27</c:v>
                </c:pt>
                <c:pt idx="34">
                  <c:v>173.38</c:v>
                </c:pt>
                <c:pt idx="35">
                  <c:v>198.51</c:v>
                </c:pt>
                <c:pt idx="36">
                  <c:v>0</c:v>
                </c:pt>
                <c:pt idx="37">
                  <c:v>0</c:v>
                </c:pt>
                <c:pt idx="38">
                  <c:v>0.44</c:v>
                </c:pt>
                <c:pt idx="39">
                  <c:v>5.0599999999999996</c:v>
                </c:pt>
                <c:pt idx="40">
                  <c:v>143.49</c:v>
                </c:pt>
                <c:pt idx="41">
                  <c:v>193.39</c:v>
                </c:pt>
                <c:pt idx="42">
                  <c:v>91.56</c:v>
                </c:pt>
                <c:pt idx="43">
                  <c:v>205.96</c:v>
                </c:pt>
                <c:pt idx="44">
                  <c:v>344.75</c:v>
                </c:pt>
                <c:pt idx="45">
                  <c:v>275.32</c:v>
                </c:pt>
                <c:pt idx="46">
                  <c:v>193.08</c:v>
                </c:pt>
                <c:pt idx="47">
                  <c:v>86.78</c:v>
                </c:pt>
                <c:pt idx="48">
                  <c:v>12.15</c:v>
                </c:pt>
                <c:pt idx="49">
                  <c:v>12.14</c:v>
                </c:pt>
                <c:pt idx="50">
                  <c:v>0.83</c:v>
                </c:pt>
                <c:pt idx="51">
                  <c:v>14.28</c:v>
                </c:pt>
                <c:pt idx="52">
                  <c:v>226.94</c:v>
                </c:pt>
                <c:pt idx="53">
                  <c:v>117.69</c:v>
                </c:pt>
                <c:pt idx="54">
                  <c:v>64.02</c:v>
                </c:pt>
                <c:pt idx="55">
                  <c:v>45.4</c:v>
                </c:pt>
                <c:pt idx="56">
                  <c:v>217.61</c:v>
                </c:pt>
                <c:pt idx="57">
                  <c:v>242.9</c:v>
                </c:pt>
                <c:pt idx="58">
                  <c:v>150.1</c:v>
                </c:pt>
                <c:pt idx="59">
                  <c:v>158.19</c:v>
                </c:pt>
                <c:pt idx="60">
                  <c:v>79.63</c:v>
                </c:pt>
                <c:pt idx="61">
                  <c:v>0.95</c:v>
                </c:pt>
                <c:pt idx="62">
                  <c:v>33.26</c:v>
                </c:pt>
                <c:pt idx="63">
                  <c:v>23.92</c:v>
                </c:pt>
                <c:pt idx="64">
                  <c:v>128.05000000000001</c:v>
                </c:pt>
                <c:pt idx="65">
                  <c:v>176.41</c:v>
                </c:pt>
                <c:pt idx="66">
                  <c:v>61.21</c:v>
                </c:pt>
                <c:pt idx="67">
                  <c:v>87.51</c:v>
                </c:pt>
                <c:pt idx="68">
                  <c:v>207.55</c:v>
                </c:pt>
                <c:pt idx="69">
                  <c:v>162.49</c:v>
                </c:pt>
                <c:pt idx="70">
                  <c:v>179.31</c:v>
                </c:pt>
                <c:pt idx="71">
                  <c:v>30.97</c:v>
                </c:pt>
                <c:pt idx="72">
                  <c:v>8.59</c:v>
                </c:pt>
                <c:pt idx="73">
                  <c:v>0</c:v>
                </c:pt>
                <c:pt idx="74">
                  <c:v>0</c:v>
                </c:pt>
                <c:pt idx="75">
                  <c:v>14.29</c:v>
                </c:pt>
                <c:pt idx="76">
                  <c:v>250.56</c:v>
                </c:pt>
                <c:pt idx="77">
                  <c:v>216.76</c:v>
                </c:pt>
                <c:pt idx="78">
                  <c:v>116.25</c:v>
                </c:pt>
                <c:pt idx="79">
                  <c:v>118.84</c:v>
                </c:pt>
                <c:pt idx="80">
                  <c:v>134.49</c:v>
                </c:pt>
                <c:pt idx="81">
                  <c:v>204.99</c:v>
                </c:pt>
                <c:pt idx="82">
                  <c:v>373.84</c:v>
                </c:pt>
                <c:pt idx="83">
                  <c:v>45.78</c:v>
                </c:pt>
                <c:pt idx="84">
                  <c:v>18.5</c:v>
                </c:pt>
                <c:pt idx="85">
                  <c:v>0.3</c:v>
                </c:pt>
                <c:pt idx="86">
                  <c:v>50.59</c:v>
                </c:pt>
                <c:pt idx="87">
                  <c:v>10.49</c:v>
                </c:pt>
                <c:pt idx="88">
                  <c:v>158.96</c:v>
                </c:pt>
                <c:pt idx="89">
                  <c:v>176.03</c:v>
                </c:pt>
                <c:pt idx="90">
                  <c:v>159.36000000000001</c:v>
                </c:pt>
                <c:pt idx="91">
                  <c:v>349.17</c:v>
                </c:pt>
                <c:pt idx="92">
                  <c:v>224.58</c:v>
                </c:pt>
                <c:pt idx="93">
                  <c:v>200.94</c:v>
                </c:pt>
                <c:pt idx="94">
                  <c:v>269.69</c:v>
                </c:pt>
                <c:pt idx="95">
                  <c:v>110.12</c:v>
                </c:pt>
                <c:pt idx="96">
                  <c:v>135.97999999999999</c:v>
                </c:pt>
                <c:pt idx="97">
                  <c:v>1.5</c:v>
                </c:pt>
                <c:pt idx="98">
                  <c:v>9.4</c:v>
                </c:pt>
                <c:pt idx="99">
                  <c:v>69.459999999999994</c:v>
                </c:pt>
                <c:pt idx="100">
                  <c:v>146.44</c:v>
                </c:pt>
                <c:pt idx="101">
                  <c:v>218.88</c:v>
                </c:pt>
                <c:pt idx="102">
                  <c:v>154.04</c:v>
                </c:pt>
                <c:pt idx="103">
                  <c:v>106.31</c:v>
                </c:pt>
                <c:pt idx="104">
                  <c:v>212.4</c:v>
                </c:pt>
                <c:pt idx="105">
                  <c:v>139.66999999999999</c:v>
                </c:pt>
                <c:pt idx="106">
                  <c:v>195.21</c:v>
                </c:pt>
                <c:pt idx="107">
                  <c:v>37.15</c:v>
                </c:pt>
                <c:pt idx="108">
                  <c:v>0</c:v>
                </c:pt>
                <c:pt idx="109">
                  <c:v>6.9</c:v>
                </c:pt>
                <c:pt idx="110">
                  <c:v>1.8</c:v>
                </c:pt>
                <c:pt idx="111">
                  <c:v>51.01</c:v>
                </c:pt>
                <c:pt idx="112">
                  <c:v>99.69</c:v>
                </c:pt>
                <c:pt idx="113">
                  <c:v>84.39</c:v>
                </c:pt>
                <c:pt idx="114">
                  <c:v>60</c:v>
                </c:pt>
                <c:pt idx="115">
                  <c:v>168.21</c:v>
                </c:pt>
                <c:pt idx="116">
                  <c:v>195.29</c:v>
                </c:pt>
                <c:pt idx="117">
                  <c:v>190.82</c:v>
                </c:pt>
                <c:pt idx="118">
                  <c:v>182.4</c:v>
                </c:pt>
                <c:pt idx="119">
                  <c:v>100.11</c:v>
                </c:pt>
                <c:pt idx="120">
                  <c:v>11.7</c:v>
                </c:pt>
                <c:pt idx="121">
                  <c:v>0</c:v>
                </c:pt>
                <c:pt idx="122">
                  <c:v>27.042538</c:v>
                </c:pt>
                <c:pt idx="123">
                  <c:v>62.809214000000004</c:v>
                </c:pt>
                <c:pt idx="124">
                  <c:v>192.80116000000001</c:v>
                </c:pt>
                <c:pt idx="125">
                  <c:v>300.39886200000001</c:v>
                </c:pt>
                <c:pt idx="126">
                  <c:v>215.779303</c:v>
                </c:pt>
                <c:pt idx="127">
                  <c:v>294.01032000000004</c:v>
                </c:pt>
                <c:pt idx="128">
                  <c:v>339.66893200000004</c:v>
                </c:pt>
                <c:pt idx="129">
                  <c:v>191.347137</c:v>
                </c:pt>
                <c:pt idx="130">
                  <c:v>267.540232</c:v>
                </c:pt>
                <c:pt idx="131">
                  <c:v>54.382750000000001</c:v>
                </c:pt>
                <c:pt idx="132">
                  <c:v>45.658612000000005</c:v>
                </c:pt>
                <c:pt idx="133">
                  <c:v>28.210336000000002</c:v>
                </c:pt>
                <c:pt idx="134">
                  <c:v>20.940221000000001</c:v>
                </c:pt>
                <c:pt idx="135">
                  <c:v>68.92298000000001</c:v>
                </c:pt>
                <c:pt idx="136">
                  <c:v>88.981628000000001</c:v>
                </c:pt>
                <c:pt idx="137">
                  <c:v>230.25</c:v>
                </c:pt>
                <c:pt idx="138">
                  <c:v>133.91</c:v>
                </c:pt>
                <c:pt idx="139">
                  <c:v>203.29</c:v>
                </c:pt>
                <c:pt idx="140">
                  <c:v>183.6</c:v>
                </c:pt>
                <c:pt idx="141">
                  <c:v>213.86</c:v>
                </c:pt>
                <c:pt idx="142">
                  <c:v>232.03</c:v>
                </c:pt>
                <c:pt idx="143">
                  <c:v>110.7</c:v>
                </c:pt>
                <c:pt idx="144">
                  <c:v>2.1</c:v>
                </c:pt>
                <c:pt idx="145">
                  <c:v>13.6</c:v>
                </c:pt>
                <c:pt idx="146">
                  <c:v>36.6</c:v>
                </c:pt>
                <c:pt idx="147">
                  <c:v>73.010000000000005</c:v>
                </c:pt>
                <c:pt idx="148">
                  <c:v>377.99</c:v>
                </c:pt>
                <c:pt idx="149">
                  <c:v>210.53</c:v>
                </c:pt>
                <c:pt idx="150">
                  <c:v>157.99</c:v>
                </c:pt>
                <c:pt idx="151">
                  <c:v>94.22</c:v>
                </c:pt>
                <c:pt idx="152">
                  <c:v>167.4</c:v>
                </c:pt>
                <c:pt idx="153">
                  <c:v>166.1</c:v>
                </c:pt>
                <c:pt idx="154">
                  <c:v>167</c:v>
                </c:pt>
                <c:pt idx="155">
                  <c:v>42.6</c:v>
                </c:pt>
                <c:pt idx="156">
                  <c:v>50.3</c:v>
                </c:pt>
                <c:pt idx="157">
                  <c:v>0</c:v>
                </c:pt>
                <c:pt idx="158">
                  <c:v>36.409999999999997</c:v>
                </c:pt>
                <c:pt idx="159">
                  <c:v>3.86</c:v>
                </c:pt>
                <c:pt idx="160">
                  <c:v>131.24</c:v>
                </c:pt>
                <c:pt idx="161">
                  <c:v>137.77000000000001</c:v>
                </c:pt>
                <c:pt idx="162">
                  <c:v>115.82</c:v>
                </c:pt>
                <c:pt idx="163">
                  <c:v>217.01</c:v>
                </c:pt>
                <c:pt idx="164">
                  <c:v>47.7</c:v>
                </c:pt>
                <c:pt idx="165">
                  <c:v>252.46</c:v>
                </c:pt>
                <c:pt idx="166">
                  <c:v>255.96</c:v>
                </c:pt>
                <c:pt idx="167">
                  <c:v>31.39</c:v>
                </c:pt>
                <c:pt idx="168">
                  <c:v>13.92</c:v>
                </c:pt>
                <c:pt idx="169">
                  <c:v>0</c:v>
                </c:pt>
                <c:pt idx="170">
                  <c:v>50</c:v>
                </c:pt>
                <c:pt idx="171">
                  <c:v>61.91</c:v>
                </c:pt>
                <c:pt idx="172">
                  <c:v>117.4</c:v>
                </c:pt>
                <c:pt idx="173">
                  <c:v>125</c:v>
                </c:pt>
                <c:pt idx="174">
                  <c:v>137.9</c:v>
                </c:pt>
                <c:pt idx="175">
                  <c:v>111.76</c:v>
                </c:pt>
                <c:pt idx="176">
                  <c:v>165.61</c:v>
                </c:pt>
                <c:pt idx="177">
                  <c:v>275.33</c:v>
                </c:pt>
              </c:numCache>
            </c:numRef>
          </c:yVal>
          <c:smooth val="0"/>
          <c:extLst>
            <c:ext xmlns:c16="http://schemas.microsoft.com/office/drawing/2014/chart" uri="{C3380CC4-5D6E-409C-BE32-E72D297353CC}">
              <c16:uniqueId val="{00000000-4890-4EB5-AF2A-01B4B6F2A455}"/>
            </c:ext>
          </c:extLst>
        </c:ser>
        <c:dLbls>
          <c:showLegendKey val="0"/>
          <c:showVal val="0"/>
          <c:showCatName val="0"/>
          <c:showSerName val="0"/>
          <c:showPercent val="0"/>
          <c:showBubbleSize val="0"/>
        </c:dLbls>
        <c:axId val="651422384"/>
        <c:axId val="597526472"/>
      </c:scatterChart>
      <c:valAx>
        <c:axId val="651422384"/>
        <c:scaling>
          <c:orientation val="minMax"/>
          <c:max val="2025"/>
          <c:min val="2010"/>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597526472"/>
        <c:crosses val="autoZero"/>
        <c:crossBetween val="midCat"/>
        <c:majorUnit val="1"/>
      </c:valAx>
      <c:valAx>
        <c:axId val="597526472"/>
        <c:scaling>
          <c:orientation val="minMax"/>
        </c:scaling>
        <c:delete val="0"/>
        <c:axPos val="l"/>
        <c:title>
          <c:tx>
            <c:rich>
              <a:bodyPr rot="-5400000" vert="horz"/>
              <a:lstStyle/>
              <a:p>
                <a:pPr>
                  <a:defRPr sz="1600"/>
                </a:pPr>
                <a:r>
                  <a:rPr lang="en-US" sz="1600"/>
                  <a:t>Rainfall (mm)</a:t>
                </a:r>
              </a:p>
            </c:rich>
          </c:tx>
          <c:overlay val="0"/>
        </c:title>
        <c:numFmt formatCode="0" sourceLinked="0"/>
        <c:majorTickMark val="out"/>
        <c:minorTickMark val="none"/>
        <c:tickLblPos val="nextTo"/>
        <c:txPr>
          <a:bodyPr/>
          <a:lstStyle/>
          <a:p>
            <a:pPr>
              <a:defRPr sz="1100"/>
            </a:pPr>
            <a:endParaRPr lang="en-US"/>
          </a:p>
        </c:txPr>
        <c:crossAx val="651422384"/>
        <c:crosses val="autoZero"/>
        <c:crossBetween val="midCat"/>
      </c:valAx>
    </c:plotArea>
    <c:plotVisOnly val="1"/>
    <c:dispBlanksAs val="gap"/>
    <c:showDLblsOverMax val="0"/>
  </c:chart>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Wind Speed</a:t>
            </a:r>
          </a:p>
        </c:rich>
      </c:tx>
      <c:overlay val="1"/>
    </c:title>
    <c:autoTitleDeleted val="0"/>
    <c:plotArea>
      <c:layout>
        <c:manualLayout>
          <c:layoutTarget val="inner"/>
          <c:xMode val="edge"/>
          <c:yMode val="edge"/>
          <c:x val="6.6764180519101782E-2"/>
          <c:y val="6.3418237974490477E-2"/>
          <c:w val="0.90902656265189097"/>
          <c:h val="0.77749041962974963"/>
        </c:manualLayout>
      </c:layout>
      <c:scatterChart>
        <c:scatterStyle val="lineMarker"/>
        <c:varyColors val="0"/>
        <c:ser>
          <c:idx val="0"/>
          <c:order val="0"/>
          <c:tx>
            <c:v>Avg Speed</c:v>
          </c:tx>
          <c:spPr>
            <a:ln>
              <a:solidFill>
                <a:srgbClr val="0000FF"/>
              </a:solidFill>
            </a:ln>
          </c:spPr>
          <c:marker>
            <c:symbol val="none"/>
          </c:marker>
          <c:xVal>
            <c:numRef>
              <c:f>Vert_month!$C$70:$C$999</c:f>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f>Vert_month!$I$70:$I$999</c:f>
              <c:numCache>
                <c:formatCode>0.0</c:formatCode>
                <c:ptCount val="930"/>
                <c:pt idx="2">
                  <c:v>14.26</c:v>
                </c:pt>
                <c:pt idx="3">
                  <c:v>11.84</c:v>
                </c:pt>
                <c:pt idx="4">
                  <c:v>13.58</c:v>
                </c:pt>
                <c:pt idx="5">
                  <c:v>11.46</c:v>
                </c:pt>
                <c:pt idx="6">
                  <c:v>10.69</c:v>
                </c:pt>
                <c:pt idx="7">
                  <c:v>10.38</c:v>
                </c:pt>
                <c:pt idx="8">
                  <c:v>14.88</c:v>
                </c:pt>
                <c:pt idx="9">
                  <c:v>11.08</c:v>
                </c:pt>
                <c:pt idx="10">
                  <c:v>13.06</c:v>
                </c:pt>
                <c:pt idx="11">
                  <c:v>13.88</c:v>
                </c:pt>
                <c:pt idx="12">
                  <c:v>13.02</c:v>
                </c:pt>
                <c:pt idx="13">
                  <c:v>11.74</c:v>
                </c:pt>
                <c:pt idx="14">
                  <c:v>11.62</c:v>
                </c:pt>
                <c:pt idx="15">
                  <c:v>11.12</c:v>
                </c:pt>
                <c:pt idx="16">
                  <c:v>10.51</c:v>
                </c:pt>
                <c:pt idx="17">
                  <c:v>12.69</c:v>
                </c:pt>
                <c:pt idx="18">
                  <c:v>10.87</c:v>
                </c:pt>
                <c:pt idx="19">
                  <c:v>9.36</c:v>
                </c:pt>
                <c:pt idx="20">
                  <c:v>9.32</c:v>
                </c:pt>
                <c:pt idx="21">
                  <c:v>14.04</c:v>
                </c:pt>
                <c:pt idx="22">
                  <c:v>10.87</c:v>
                </c:pt>
                <c:pt idx="23">
                  <c:v>11.84</c:v>
                </c:pt>
                <c:pt idx="24">
                  <c:v>11.74</c:v>
                </c:pt>
                <c:pt idx="25">
                  <c:v>12.31</c:v>
                </c:pt>
                <c:pt idx="26">
                  <c:v>12.84</c:v>
                </c:pt>
                <c:pt idx="27">
                  <c:v>11.09</c:v>
                </c:pt>
                <c:pt idx="28">
                  <c:v>10.210000000000001</c:v>
                </c:pt>
                <c:pt idx="29">
                  <c:v>10.93</c:v>
                </c:pt>
                <c:pt idx="30">
                  <c:v>12.43</c:v>
                </c:pt>
                <c:pt idx="31">
                  <c:v>10.37</c:v>
                </c:pt>
                <c:pt idx="32">
                  <c:v>10.6</c:v>
                </c:pt>
                <c:pt idx="33">
                  <c:v>12.84</c:v>
                </c:pt>
                <c:pt idx="34">
                  <c:v>13.16</c:v>
                </c:pt>
                <c:pt idx="35">
                  <c:v>11.77</c:v>
                </c:pt>
                <c:pt idx="36">
                  <c:v>12.72</c:v>
                </c:pt>
                <c:pt idx="37">
                  <c:v>12.33</c:v>
                </c:pt>
                <c:pt idx="38">
                  <c:v>12.57</c:v>
                </c:pt>
                <c:pt idx="39">
                  <c:v>12.54</c:v>
                </c:pt>
                <c:pt idx="40">
                  <c:v>11.81</c:v>
                </c:pt>
                <c:pt idx="41">
                  <c:v>10.62</c:v>
                </c:pt>
                <c:pt idx="42">
                  <c:v>10.93</c:v>
                </c:pt>
                <c:pt idx="43">
                  <c:v>10.49</c:v>
                </c:pt>
                <c:pt idx="44">
                  <c:v>9.5399999999999991</c:v>
                </c:pt>
                <c:pt idx="45">
                  <c:v>9.4700000000000006</c:v>
                </c:pt>
                <c:pt idx="46">
                  <c:v>9.93</c:v>
                </c:pt>
                <c:pt idx="47">
                  <c:v>10.37</c:v>
                </c:pt>
                <c:pt idx="48">
                  <c:v>12.83</c:v>
                </c:pt>
                <c:pt idx="49">
                  <c:v>13.4</c:v>
                </c:pt>
                <c:pt idx="50">
                  <c:v>12.61</c:v>
                </c:pt>
                <c:pt idx="51">
                  <c:v>12.84</c:v>
                </c:pt>
                <c:pt idx="52">
                  <c:v>10.8</c:v>
                </c:pt>
                <c:pt idx="53">
                  <c:v>11.31</c:v>
                </c:pt>
                <c:pt idx="54">
                  <c:v>12.72</c:v>
                </c:pt>
                <c:pt idx="55">
                  <c:v>11.15</c:v>
                </c:pt>
                <c:pt idx="56">
                  <c:v>9.8800000000000008</c:v>
                </c:pt>
                <c:pt idx="57">
                  <c:v>11.9</c:v>
                </c:pt>
                <c:pt idx="58">
                  <c:v>10.72</c:v>
                </c:pt>
                <c:pt idx="59">
                  <c:v>12.04</c:v>
                </c:pt>
                <c:pt idx="60">
                  <c:v>12.07</c:v>
                </c:pt>
                <c:pt idx="61">
                  <c:v>13.01</c:v>
                </c:pt>
                <c:pt idx="62">
                  <c:v>13.02</c:v>
                </c:pt>
                <c:pt idx="63">
                  <c:v>12.12</c:v>
                </c:pt>
                <c:pt idx="64">
                  <c:v>12.73</c:v>
                </c:pt>
                <c:pt idx="65">
                  <c:v>11.85</c:v>
                </c:pt>
                <c:pt idx="66">
                  <c:v>13.91</c:v>
                </c:pt>
                <c:pt idx="67">
                  <c:v>13.04</c:v>
                </c:pt>
                <c:pt idx="68">
                  <c:v>11.52</c:v>
                </c:pt>
                <c:pt idx="69">
                  <c:v>10.119999999999999</c:v>
                </c:pt>
                <c:pt idx="70">
                  <c:v>10.51</c:v>
                </c:pt>
                <c:pt idx="71">
                  <c:v>12.5</c:v>
                </c:pt>
                <c:pt idx="72">
                  <c:v>13.08</c:v>
                </c:pt>
                <c:pt idx="73">
                  <c:v>13.67</c:v>
                </c:pt>
                <c:pt idx="74">
                  <c:v>13.26</c:v>
                </c:pt>
                <c:pt idx="75">
                  <c:v>11.85</c:v>
                </c:pt>
                <c:pt idx="76">
                  <c:v>11.25</c:v>
                </c:pt>
                <c:pt idx="77">
                  <c:v>9.94</c:v>
                </c:pt>
                <c:pt idx="78">
                  <c:v>11.75</c:v>
                </c:pt>
                <c:pt idx="79">
                  <c:v>10.98</c:v>
                </c:pt>
                <c:pt idx="80">
                  <c:v>10.59</c:v>
                </c:pt>
                <c:pt idx="81">
                  <c:v>11.46</c:v>
                </c:pt>
                <c:pt idx="82">
                  <c:v>12.42</c:v>
                </c:pt>
                <c:pt idx="83">
                  <c:v>11.04</c:v>
                </c:pt>
                <c:pt idx="84">
                  <c:v>12.09</c:v>
                </c:pt>
                <c:pt idx="85">
                  <c:v>11.64</c:v>
                </c:pt>
                <c:pt idx="86">
                  <c:v>11.32</c:v>
                </c:pt>
                <c:pt idx="87">
                  <c:v>10.98</c:v>
                </c:pt>
                <c:pt idx="88">
                  <c:v>10.87</c:v>
                </c:pt>
                <c:pt idx="89">
                  <c:v>10.31</c:v>
                </c:pt>
                <c:pt idx="90">
                  <c:v>11.12</c:v>
                </c:pt>
                <c:pt idx="91">
                  <c:v>8.4700000000000006</c:v>
                </c:pt>
                <c:pt idx="92">
                  <c:v>10.19</c:v>
                </c:pt>
                <c:pt idx="93">
                  <c:v>12.67</c:v>
                </c:pt>
                <c:pt idx="94">
                  <c:v>12.26</c:v>
                </c:pt>
                <c:pt idx="95">
                  <c:v>12.4</c:v>
                </c:pt>
                <c:pt idx="96">
                  <c:v>13.05</c:v>
                </c:pt>
                <c:pt idx="97">
                  <c:v>11.32</c:v>
                </c:pt>
                <c:pt idx="98">
                  <c:v>12.46</c:v>
                </c:pt>
                <c:pt idx="99">
                  <c:v>7.85</c:v>
                </c:pt>
                <c:pt idx="100">
                  <c:v>9.23</c:v>
                </c:pt>
                <c:pt idx="101">
                  <c:v>10.11</c:v>
                </c:pt>
                <c:pt idx="102">
                  <c:v>11.3</c:v>
                </c:pt>
                <c:pt idx="103">
                  <c:v>11.53</c:v>
                </c:pt>
                <c:pt idx="104">
                  <c:v>9.7200000000000006</c:v>
                </c:pt>
                <c:pt idx="105">
                  <c:v>13.64</c:v>
                </c:pt>
                <c:pt idx="106">
                  <c:v>10.647</c:v>
                </c:pt>
                <c:pt idx="107">
                  <c:v>12.464</c:v>
                </c:pt>
                <c:pt idx="108">
                  <c:v>13.592000000000001</c:v>
                </c:pt>
                <c:pt idx="109">
                  <c:v>13.826000000000001</c:v>
                </c:pt>
                <c:pt idx="110">
                  <c:v>13.15</c:v>
                </c:pt>
                <c:pt idx="111">
                  <c:v>12.231</c:v>
                </c:pt>
                <c:pt idx="112">
                  <c:v>10.814</c:v>
                </c:pt>
                <c:pt idx="113">
                  <c:v>10.898999999999999</c:v>
                </c:pt>
                <c:pt idx="114">
                  <c:v>12.372</c:v>
                </c:pt>
                <c:pt idx="115">
                  <c:v>11.036</c:v>
                </c:pt>
                <c:pt idx="116">
                  <c:v>11.946999999999999</c:v>
                </c:pt>
                <c:pt idx="117">
                  <c:v>10.226000000000001</c:v>
                </c:pt>
                <c:pt idx="118">
                  <c:v>10.916</c:v>
                </c:pt>
                <c:pt idx="119">
                  <c:v>11.39</c:v>
                </c:pt>
                <c:pt idx="120">
                  <c:v>12.057</c:v>
                </c:pt>
                <c:pt idx="121">
                  <c:v>13.361000000000001</c:v>
                </c:pt>
                <c:pt idx="122">
                  <c:v>12.092000000000001</c:v>
                </c:pt>
                <c:pt idx="123">
                  <c:v>10.86</c:v>
                </c:pt>
                <c:pt idx="124">
                  <c:v>10.927</c:v>
                </c:pt>
                <c:pt idx="125">
                  <c:v>9.4830000000000005</c:v>
                </c:pt>
                <c:pt idx="126">
                  <c:v>10.257999999999999</c:v>
                </c:pt>
                <c:pt idx="127">
                  <c:v>10.318</c:v>
                </c:pt>
                <c:pt idx="128">
                  <c:v>9.0860000000000003</c:v>
                </c:pt>
                <c:pt idx="129">
                  <c:v>11.364000000000001</c:v>
                </c:pt>
                <c:pt idx="130">
                  <c:v>15.747999999999999</c:v>
                </c:pt>
                <c:pt idx="131">
                  <c:v>11.227</c:v>
                </c:pt>
                <c:pt idx="132">
                  <c:v>11.712</c:v>
                </c:pt>
                <c:pt idx="133">
                  <c:v>13.484999999999999</c:v>
                </c:pt>
                <c:pt idx="134">
                  <c:v>11.340999999999999</c:v>
                </c:pt>
                <c:pt idx="135">
                  <c:v>10.52</c:v>
                </c:pt>
                <c:pt idx="136">
                  <c:v>10.863</c:v>
                </c:pt>
                <c:pt idx="137">
                  <c:v>10.154</c:v>
                </c:pt>
                <c:pt idx="138">
                  <c:v>10.464</c:v>
                </c:pt>
                <c:pt idx="139">
                  <c:v>10.228</c:v>
                </c:pt>
                <c:pt idx="140">
                  <c:v>10.021000000000001</c:v>
                </c:pt>
                <c:pt idx="141">
                  <c:v>9.0990000000000002</c:v>
                </c:pt>
                <c:pt idx="142">
                  <c:v>11.808</c:v>
                </c:pt>
                <c:pt idx="143">
                  <c:v>10.42</c:v>
                </c:pt>
                <c:pt idx="144">
                  <c:v>11.583</c:v>
                </c:pt>
                <c:pt idx="145">
                  <c:v>11.996</c:v>
                </c:pt>
                <c:pt idx="146">
                  <c:v>11.805</c:v>
                </c:pt>
                <c:pt idx="147">
                  <c:v>10.62</c:v>
                </c:pt>
                <c:pt idx="148">
                  <c:v>10.025</c:v>
                </c:pt>
                <c:pt idx="149">
                  <c:v>10.988</c:v>
                </c:pt>
                <c:pt idx="150">
                  <c:v>9.2420000000000009</c:v>
                </c:pt>
                <c:pt idx="151">
                  <c:v>9.6129999999999995</c:v>
                </c:pt>
                <c:pt idx="152">
                  <c:v>10.728</c:v>
                </c:pt>
                <c:pt idx="153">
                  <c:v>10.657</c:v>
                </c:pt>
                <c:pt idx="154">
                  <c:v>11.452999999999999</c:v>
                </c:pt>
                <c:pt idx="155">
                  <c:v>11.167999999999999</c:v>
                </c:pt>
                <c:pt idx="156">
                  <c:v>11.041</c:v>
                </c:pt>
                <c:pt idx="157">
                  <c:v>11.603</c:v>
                </c:pt>
                <c:pt idx="158">
                  <c:v>10.718</c:v>
                </c:pt>
                <c:pt idx="159">
                  <c:v>11.259</c:v>
                </c:pt>
                <c:pt idx="160">
                  <c:v>11.318</c:v>
                </c:pt>
                <c:pt idx="161">
                  <c:v>11.362</c:v>
                </c:pt>
                <c:pt idx="162">
                  <c:v>11.63</c:v>
                </c:pt>
                <c:pt idx="163">
                  <c:v>11.92</c:v>
                </c:pt>
                <c:pt idx="164">
                  <c:v>11.119</c:v>
                </c:pt>
                <c:pt idx="165">
                  <c:v>10.994</c:v>
                </c:pt>
                <c:pt idx="166">
                  <c:v>10.27</c:v>
                </c:pt>
                <c:pt idx="167">
                  <c:v>11.369</c:v>
                </c:pt>
                <c:pt idx="168">
                  <c:v>12.678000000000001</c:v>
                </c:pt>
                <c:pt idx="169">
                  <c:v>12.372999999999999</c:v>
                </c:pt>
                <c:pt idx="170">
                  <c:v>12.821999999999999</c:v>
                </c:pt>
                <c:pt idx="171">
                  <c:v>10.99</c:v>
                </c:pt>
                <c:pt idx="172">
                  <c:v>9.7859999999999996</c:v>
                </c:pt>
                <c:pt idx="173">
                  <c:v>11.359</c:v>
                </c:pt>
                <c:pt idx="174">
                  <c:v>9.7129999999999992</c:v>
                </c:pt>
                <c:pt idx="175">
                  <c:v>9.7650000000000006</c:v>
                </c:pt>
                <c:pt idx="176">
                  <c:v>11.555999999999999</c:v>
                </c:pt>
                <c:pt idx="177">
                  <c:v>11.519</c:v>
                </c:pt>
              </c:numCache>
            </c:numRef>
          </c:yVal>
          <c:smooth val="0"/>
          <c:extLst>
            <c:ext xmlns:c16="http://schemas.microsoft.com/office/drawing/2014/chart" uri="{C3380CC4-5D6E-409C-BE32-E72D297353CC}">
              <c16:uniqueId val="{00000000-170F-4A76-853D-A71D82F0C162}"/>
            </c:ext>
          </c:extLst>
        </c:ser>
        <c:ser>
          <c:idx val="1"/>
          <c:order val="1"/>
          <c:tx>
            <c:v>Avg Daily Max.</c:v>
          </c:tx>
          <c:spPr>
            <a:ln>
              <a:solidFill>
                <a:srgbClr val="FF0000"/>
              </a:solidFill>
            </a:ln>
          </c:spPr>
          <c:marker>
            <c:symbol val="none"/>
          </c:marker>
          <c:xVal>
            <c:numRef>
              <c:f>Vert_month!$C$70:$C$999</c:f>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f>Vert_month!$J$70:$J$999</c:f>
              <c:numCache>
                <c:formatCode>0.0</c:formatCode>
                <c:ptCount val="930"/>
                <c:pt idx="2">
                  <c:v>35.93</c:v>
                </c:pt>
                <c:pt idx="3">
                  <c:v>30.69</c:v>
                </c:pt>
                <c:pt idx="4">
                  <c:v>32.049999999999997</c:v>
                </c:pt>
                <c:pt idx="5">
                  <c:v>30.01</c:v>
                </c:pt>
                <c:pt idx="6">
                  <c:v>29.6</c:v>
                </c:pt>
                <c:pt idx="7">
                  <c:v>28.61</c:v>
                </c:pt>
                <c:pt idx="8">
                  <c:v>34.299999999999997</c:v>
                </c:pt>
                <c:pt idx="9">
                  <c:v>30.66</c:v>
                </c:pt>
                <c:pt idx="10">
                  <c:v>31.15</c:v>
                </c:pt>
                <c:pt idx="11">
                  <c:v>33.74</c:v>
                </c:pt>
                <c:pt idx="12">
                  <c:v>32.14</c:v>
                </c:pt>
                <c:pt idx="13">
                  <c:v>31.14</c:v>
                </c:pt>
                <c:pt idx="14">
                  <c:v>32.82</c:v>
                </c:pt>
                <c:pt idx="15">
                  <c:v>31.88</c:v>
                </c:pt>
                <c:pt idx="16">
                  <c:v>27.54</c:v>
                </c:pt>
                <c:pt idx="17">
                  <c:v>32.03</c:v>
                </c:pt>
                <c:pt idx="18">
                  <c:v>31.29</c:v>
                </c:pt>
                <c:pt idx="19">
                  <c:v>29.32</c:v>
                </c:pt>
                <c:pt idx="20">
                  <c:v>26.99</c:v>
                </c:pt>
                <c:pt idx="21">
                  <c:v>34.33</c:v>
                </c:pt>
                <c:pt idx="22">
                  <c:v>28.48</c:v>
                </c:pt>
                <c:pt idx="23">
                  <c:v>29.89</c:v>
                </c:pt>
                <c:pt idx="24">
                  <c:v>30.19</c:v>
                </c:pt>
                <c:pt idx="25">
                  <c:v>32.159999999999997</c:v>
                </c:pt>
                <c:pt idx="26">
                  <c:v>34.51</c:v>
                </c:pt>
                <c:pt idx="27">
                  <c:v>30.85</c:v>
                </c:pt>
                <c:pt idx="28">
                  <c:v>29.12</c:v>
                </c:pt>
                <c:pt idx="29">
                  <c:v>30.41</c:v>
                </c:pt>
                <c:pt idx="30">
                  <c:v>32.74</c:v>
                </c:pt>
                <c:pt idx="31">
                  <c:v>29.05</c:v>
                </c:pt>
                <c:pt idx="32">
                  <c:v>31.59</c:v>
                </c:pt>
                <c:pt idx="33">
                  <c:v>33.26</c:v>
                </c:pt>
                <c:pt idx="34">
                  <c:v>33.76</c:v>
                </c:pt>
                <c:pt idx="35">
                  <c:v>31.13</c:v>
                </c:pt>
                <c:pt idx="36">
                  <c:v>31.67</c:v>
                </c:pt>
                <c:pt idx="37">
                  <c:v>32.19</c:v>
                </c:pt>
                <c:pt idx="38">
                  <c:v>32.42</c:v>
                </c:pt>
                <c:pt idx="39">
                  <c:v>32.71</c:v>
                </c:pt>
                <c:pt idx="40">
                  <c:v>30.58</c:v>
                </c:pt>
                <c:pt idx="41">
                  <c:v>31.53</c:v>
                </c:pt>
                <c:pt idx="42">
                  <c:v>29.06</c:v>
                </c:pt>
                <c:pt idx="43">
                  <c:v>29.91</c:v>
                </c:pt>
                <c:pt idx="44">
                  <c:v>27.62</c:v>
                </c:pt>
                <c:pt idx="45">
                  <c:v>27.38</c:v>
                </c:pt>
                <c:pt idx="46">
                  <c:v>26.34</c:v>
                </c:pt>
                <c:pt idx="47">
                  <c:v>28.07</c:v>
                </c:pt>
                <c:pt idx="48">
                  <c:v>32.22</c:v>
                </c:pt>
                <c:pt idx="49">
                  <c:v>33.24</c:v>
                </c:pt>
                <c:pt idx="50">
                  <c:v>32.56</c:v>
                </c:pt>
                <c:pt idx="51">
                  <c:v>32.51</c:v>
                </c:pt>
                <c:pt idx="52">
                  <c:v>30.78</c:v>
                </c:pt>
                <c:pt idx="53">
                  <c:v>30.26</c:v>
                </c:pt>
                <c:pt idx="54">
                  <c:v>33.07</c:v>
                </c:pt>
                <c:pt idx="55">
                  <c:v>29.3</c:v>
                </c:pt>
                <c:pt idx="56">
                  <c:v>29.46</c:v>
                </c:pt>
                <c:pt idx="57">
                  <c:v>32.229999999999997</c:v>
                </c:pt>
                <c:pt idx="58">
                  <c:v>28.26</c:v>
                </c:pt>
                <c:pt idx="59">
                  <c:v>30.56</c:v>
                </c:pt>
                <c:pt idx="60">
                  <c:v>32.049999999999997</c:v>
                </c:pt>
                <c:pt idx="61">
                  <c:v>33.17</c:v>
                </c:pt>
                <c:pt idx="62">
                  <c:v>34.61</c:v>
                </c:pt>
                <c:pt idx="63">
                  <c:v>33.42</c:v>
                </c:pt>
                <c:pt idx="64">
                  <c:v>34.47</c:v>
                </c:pt>
                <c:pt idx="65">
                  <c:v>31.46</c:v>
                </c:pt>
                <c:pt idx="66">
                  <c:v>33.81</c:v>
                </c:pt>
                <c:pt idx="67">
                  <c:v>33.54</c:v>
                </c:pt>
                <c:pt idx="68">
                  <c:v>31.34</c:v>
                </c:pt>
                <c:pt idx="69">
                  <c:v>28.11</c:v>
                </c:pt>
                <c:pt idx="70">
                  <c:v>28.89</c:v>
                </c:pt>
                <c:pt idx="71">
                  <c:v>30.15</c:v>
                </c:pt>
                <c:pt idx="72">
                  <c:v>33.85</c:v>
                </c:pt>
                <c:pt idx="73">
                  <c:v>35.299999999999997</c:v>
                </c:pt>
                <c:pt idx="74">
                  <c:v>34.71</c:v>
                </c:pt>
                <c:pt idx="75">
                  <c:v>30.33</c:v>
                </c:pt>
                <c:pt idx="76">
                  <c:v>29.3</c:v>
                </c:pt>
                <c:pt idx="77">
                  <c:v>30.79</c:v>
                </c:pt>
                <c:pt idx="78">
                  <c:v>31.95</c:v>
                </c:pt>
                <c:pt idx="79">
                  <c:v>28.85</c:v>
                </c:pt>
                <c:pt idx="80">
                  <c:v>30.79</c:v>
                </c:pt>
                <c:pt idx="81">
                  <c:v>29.33</c:v>
                </c:pt>
                <c:pt idx="82">
                  <c:v>31.97</c:v>
                </c:pt>
                <c:pt idx="83">
                  <c:v>28.06</c:v>
                </c:pt>
                <c:pt idx="84">
                  <c:v>31.74</c:v>
                </c:pt>
                <c:pt idx="85">
                  <c:v>30.69</c:v>
                </c:pt>
                <c:pt idx="86">
                  <c:v>32.93</c:v>
                </c:pt>
                <c:pt idx="87">
                  <c:v>30.97</c:v>
                </c:pt>
                <c:pt idx="88">
                  <c:v>29.15</c:v>
                </c:pt>
                <c:pt idx="89">
                  <c:v>27.46</c:v>
                </c:pt>
                <c:pt idx="90">
                  <c:v>30.16</c:v>
                </c:pt>
                <c:pt idx="91">
                  <c:v>29.77</c:v>
                </c:pt>
                <c:pt idx="92">
                  <c:v>26.43</c:v>
                </c:pt>
                <c:pt idx="93">
                  <c:v>30.53</c:v>
                </c:pt>
                <c:pt idx="94">
                  <c:v>32.159999999999997</c:v>
                </c:pt>
                <c:pt idx="95">
                  <c:v>32.46</c:v>
                </c:pt>
                <c:pt idx="96">
                  <c:v>32.659999999999997</c:v>
                </c:pt>
                <c:pt idx="97">
                  <c:v>30.1</c:v>
                </c:pt>
                <c:pt idx="98">
                  <c:v>33.26</c:v>
                </c:pt>
                <c:pt idx="99">
                  <c:v>26.21</c:v>
                </c:pt>
                <c:pt idx="100">
                  <c:v>25.79</c:v>
                </c:pt>
                <c:pt idx="101">
                  <c:v>27.69</c:v>
                </c:pt>
                <c:pt idx="102">
                  <c:v>31.71</c:v>
                </c:pt>
                <c:pt idx="103">
                  <c:v>31.4</c:v>
                </c:pt>
                <c:pt idx="104">
                  <c:v>27.9</c:v>
                </c:pt>
                <c:pt idx="105">
                  <c:v>31.67</c:v>
                </c:pt>
                <c:pt idx="106">
                  <c:v>28.233000000000001</c:v>
                </c:pt>
                <c:pt idx="107">
                  <c:v>30.966000000000001</c:v>
                </c:pt>
                <c:pt idx="108">
                  <c:v>34.042000000000002</c:v>
                </c:pt>
                <c:pt idx="109">
                  <c:v>34.328000000000003</c:v>
                </c:pt>
                <c:pt idx="110">
                  <c:v>36.088000000000001</c:v>
                </c:pt>
                <c:pt idx="111">
                  <c:v>34.320999999999998</c:v>
                </c:pt>
                <c:pt idx="112">
                  <c:v>29.555</c:v>
                </c:pt>
                <c:pt idx="113">
                  <c:v>30.478000000000002</c:v>
                </c:pt>
                <c:pt idx="114">
                  <c:v>31.283999999999999</c:v>
                </c:pt>
                <c:pt idx="115">
                  <c:v>31.297999999999998</c:v>
                </c:pt>
                <c:pt idx="116">
                  <c:v>31.158000000000001</c:v>
                </c:pt>
                <c:pt idx="117">
                  <c:v>28.501999999999999</c:v>
                </c:pt>
                <c:pt idx="118">
                  <c:v>30.494</c:v>
                </c:pt>
                <c:pt idx="119">
                  <c:v>29.975000000000001</c:v>
                </c:pt>
                <c:pt idx="120">
                  <c:v>30.492000000000001</c:v>
                </c:pt>
                <c:pt idx="121">
                  <c:v>33.856000000000002</c:v>
                </c:pt>
                <c:pt idx="122">
                  <c:v>33.838999999999999</c:v>
                </c:pt>
                <c:pt idx="123">
                  <c:v>31.614000000000001</c:v>
                </c:pt>
                <c:pt idx="124">
                  <c:v>29.773</c:v>
                </c:pt>
                <c:pt idx="125">
                  <c:v>27.271000000000001</c:v>
                </c:pt>
                <c:pt idx="126">
                  <c:v>30.222999999999999</c:v>
                </c:pt>
                <c:pt idx="127">
                  <c:v>29.102</c:v>
                </c:pt>
                <c:pt idx="128">
                  <c:v>28.841999999999999</c:v>
                </c:pt>
                <c:pt idx="129">
                  <c:v>29.437999999999999</c:v>
                </c:pt>
                <c:pt idx="130">
                  <c:v>33.950000000000003</c:v>
                </c:pt>
                <c:pt idx="131">
                  <c:v>28.733000000000001</c:v>
                </c:pt>
                <c:pt idx="132">
                  <c:v>30.05</c:v>
                </c:pt>
                <c:pt idx="133">
                  <c:v>32.826999999999998</c:v>
                </c:pt>
                <c:pt idx="134">
                  <c:v>30.257000000000001</c:v>
                </c:pt>
                <c:pt idx="135">
                  <c:v>30.196999999999999</c:v>
                </c:pt>
                <c:pt idx="136">
                  <c:v>29.553999999999998</c:v>
                </c:pt>
                <c:pt idx="137">
                  <c:v>29.292000000000002</c:v>
                </c:pt>
                <c:pt idx="138">
                  <c:v>31.210999999999999</c:v>
                </c:pt>
                <c:pt idx="139">
                  <c:v>29.145</c:v>
                </c:pt>
                <c:pt idx="140">
                  <c:v>28.986999999999998</c:v>
                </c:pt>
                <c:pt idx="141">
                  <c:v>25.26</c:v>
                </c:pt>
                <c:pt idx="142">
                  <c:v>29.161999999999999</c:v>
                </c:pt>
                <c:pt idx="143">
                  <c:v>27.811</c:v>
                </c:pt>
                <c:pt idx="144">
                  <c:v>28.954999999999998</c:v>
                </c:pt>
                <c:pt idx="145">
                  <c:v>31.475999999999999</c:v>
                </c:pt>
                <c:pt idx="146">
                  <c:v>30.385999999999999</c:v>
                </c:pt>
                <c:pt idx="147">
                  <c:v>28.847000000000001</c:v>
                </c:pt>
                <c:pt idx="148">
                  <c:v>29.606000000000002</c:v>
                </c:pt>
                <c:pt idx="149">
                  <c:v>28.265000000000001</c:v>
                </c:pt>
                <c:pt idx="150">
                  <c:v>27.413</c:v>
                </c:pt>
                <c:pt idx="151">
                  <c:v>28.122</c:v>
                </c:pt>
                <c:pt idx="152">
                  <c:v>29.617999999999999</c:v>
                </c:pt>
                <c:pt idx="153">
                  <c:v>27.574999999999999</c:v>
                </c:pt>
                <c:pt idx="154">
                  <c:v>27.167000000000002</c:v>
                </c:pt>
                <c:pt idx="155">
                  <c:v>29.936</c:v>
                </c:pt>
                <c:pt idx="156">
                  <c:v>29.954000000000001</c:v>
                </c:pt>
                <c:pt idx="157">
                  <c:v>31.53</c:v>
                </c:pt>
                <c:pt idx="158">
                  <c:v>28.504999999999999</c:v>
                </c:pt>
                <c:pt idx="159">
                  <c:v>30.966999999999999</c:v>
                </c:pt>
                <c:pt idx="160">
                  <c:v>32.286000000000001</c:v>
                </c:pt>
                <c:pt idx="161">
                  <c:v>29.652000000000001</c:v>
                </c:pt>
                <c:pt idx="162">
                  <c:v>31.779</c:v>
                </c:pt>
                <c:pt idx="163">
                  <c:v>31.559000000000001</c:v>
                </c:pt>
                <c:pt idx="164">
                  <c:v>30.617999999999999</c:v>
                </c:pt>
                <c:pt idx="165">
                  <c:v>28.524999999999999</c:v>
                </c:pt>
                <c:pt idx="166">
                  <c:v>28.358000000000001</c:v>
                </c:pt>
                <c:pt idx="167">
                  <c:v>29.97</c:v>
                </c:pt>
                <c:pt idx="168">
                  <c:v>31.238</c:v>
                </c:pt>
                <c:pt idx="169">
                  <c:v>32.546999999999997</c:v>
                </c:pt>
                <c:pt idx="170">
                  <c:v>32.825000000000003</c:v>
                </c:pt>
                <c:pt idx="171">
                  <c:v>30.27</c:v>
                </c:pt>
                <c:pt idx="172">
                  <c:v>28.175000000000001</c:v>
                </c:pt>
                <c:pt idx="173">
                  <c:v>28.875</c:v>
                </c:pt>
                <c:pt idx="174">
                  <c:v>28.431000000000001</c:v>
                </c:pt>
                <c:pt idx="175">
                  <c:v>28.709</c:v>
                </c:pt>
                <c:pt idx="176">
                  <c:v>31.535</c:v>
                </c:pt>
                <c:pt idx="177">
                  <c:v>29.8</c:v>
                </c:pt>
              </c:numCache>
            </c:numRef>
          </c:yVal>
          <c:smooth val="0"/>
          <c:extLst>
            <c:ext xmlns:c16="http://schemas.microsoft.com/office/drawing/2014/chart" uri="{C3380CC4-5D6E-409C-BE32-E72D297353CC}">
              <c16:uniqueId val="{00000001-170F-4A76-853D-A71D82F0C162}"/>
            </c:ext>
          </c:extLst>
        </c:ser>
        <c:dLbls>
          <c:showLegendKey val="0"/>
          <c:showVal val="0"/>
          <c:showCatName val="0"/>
          <c:showSerName val="0"/>
          <c:showPercent val="0"/>
          <c:showBubbleSize val="0"/>
        </c:dLbls>
        <c:axId val="505678272"/>
        <c:axId val="505678664"/>
      </c:scatterChart>
      <c:valAx>
        <c:axId val="505678272"/>
        <c:scaling>
          <c:orientation val="minMax"/>
          <c:max val="2025"/>
          <c:min val="2010"/>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505678664"/>
        <c:crosses val="autoZero"/>
        <c:crossBetween val="midCat"/>
        <c:majorUnit val="1"/>
      </c:valAx>
      <c:valAx>
        <c:axId val="505678664"/>
        <c:scaling>
          <c:orientation val="minMax"/>
          <c:max val="40"/>
          <c:min val="5"/>
        </c:scaling>
        <c:delete val="0"/>
        <c:axPos val="l"/>
        <c:title>
          <c:tx>
            <c:rich>
              <a:bodyPr rot="-5400000" vert="horz"/>
              <a:lstStyle/>
              <a:p>
                <a:pPr>
                  <a:defRPr sz="1600"/>
                </a:pPr>
                <a:r>
                  <a:rPr lang="en-US" sz="1600"/>
                  <a:t> Speed (Km/hr)</a:t>
                </a:r>
              </a:p>
            </c:rich>
          </c:tx>
          <c:overlay val="0"/>
        </c:title>
        <c:numFmt formatCode="0" sourceLinked="0"/>
        <c:majorTickMark val="out"/>
        <c:minorTickMark val="none"/>
        <c:tickLblPos val="nextTo"/>
        <c:txPr>
          <a:bodyPr/>
          <a:lstStyle/>
          <a:p>
            <a:pPr>
              <a:defRPr sz="1100"/>
            </a:pPr>
            <a:endParaRPr lang="en-US"/>
          </a:p>
        </c:txPr>
        <c:crossAx val="505678272"/>
        <c:crosses val="autoZero"/>
        <c:crossBetween val="midCat"/>
      </c:valAx>
    </c:plotArea>
    <c:legend>
      <c:legendPos val="r"/>
      <c:layout>
        <c:manualLayout>
          <c:xMode val="edge"/>
          <c:yMode val="edge"/>
          <c:x val="7.0505046822850789E-2"/>
          <c:y val="0.39227660101809314"/>
          <c:w val="0.12959783383558535"/>
          <c:h val="0.1459476463747116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Relative Humidity</a:t>
            </a:r>
          </a:p>
        </c:rich>
      </c:tx>
      <c:overlay val="1"/>
    </c:title>
    <c:autoTitleDeleted val="0"/>
    <c:plotArea>
      <c:layout>
        <c:manualLayout>
          <c:layoutTarget val="inner"/>
          <c:xMode val="edge"/>
          <c:yMode val="edge"/>
          <c:x val="6.1620147597291078E-2"/>
          <c:y val="8.7631313035023167E-2"/>
          <c:w val="0.91417059557370139"/>
          <c:h val="0.75327734456921702"/>
        </c:manualLayout>
      </c:layout>
      <c:scatterChart>
        <c:scatterStyle val="lineMarker"/>
        <c:varyColors val="0"/>
        <c:ser>
          <c:idx val="1"/>
          <c:order val="0"/>
          <c:tx>
            <c:v>Avg Speed</c:v>
          </c:tx>
          <c:spPr>
            <a:ln>
              <a:solidFill>
                <a:srgbClr val="0000FF"/>
              </a:solidFill>
            </a:ln>
          </c:spPr>
          <c:marker>
            <c:symbol val="none"/>
          </c:marker>
          <c:xVal>
            <c:numRef>
              <c:f>Vert_month!$C$70:$C$999</c:f>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f>Vert_month!$H$70:$H$999</c:f>
              <c:numCache>
                <c:formatCode>0.0</c:formatCode>
                <c:ptCount val="930"/>
                <c:pt idx="2">
                  <c:v>81.27</c:v>
                </c:pt>
                <c:pt idx="3">
                  <c:v>83.32</c:v>
                </c:pt>
                <c:pt idx="4">
                  <c:v>87.15</c:v>
                </c:pt>
                <c:pt idx="5">
                  <c:v>88.54</c:v>
                </c:pt>
                <c:pt idx="6">
                  <c:v>88.04</c:v>
                </c:pt>
                <c:pt idx="7">
                  <c:v>87.43</c:v>
                </c:pt>
                <c:pt idx="8">
                  <c:v>89.31</c:v>
                </c:pt>
                <c:pt idx="9">
                  <c:v>88.82</c:v>
                </c:pt>
                <c:pt idx="10">
                  <c:v>87.8</c:v>
                </c:pt>
                <c:pt idx="11">
                  <c:v>84.12</c:v>
                </c:pt>
                <c:pt idx="12">
                  <c:v>80.349999999999994</c:v>
                </c:pt>
                <c:pt idx="13">
                  <c:v>79.08</c:v>
                </c:pt>
                <c:pt idx="14">
                  <c:v>83.25</c:v>
                </c:pt>
                <c:pt idx="15">
                  <c:v>85.91</c:v>
                </c:pt>
                <c:pt idx="16">
                  <c:v>87.91</c:v>
                </c:pt>
                <c:pt idx="17">
                  <c:v>89.08</c:v>
                </c:pt>
                <c:pt idx="18">
                  <c:v>88.62</c:v>
                </c:pt>
                <c:pt idx="19">
                  <c:v>88.8</c:v>
                </c:pt>
                <c:pt idx="20">
                  <c:v>87.89</c:v>
                </c:pt>
                <c:pt idx="21">
                  <c:v>91.17</c:v>
                </c:pt>
                <c:pt idx="22">
                  <c:v>87.64</c:v>
                </c:pt>
                <c:pt idx="23">
                  <c:v>78.73</c:v>
                </c:pt>
                <c:pt idx="24">
                  <c:v>77.510000000000005</c:v>
                </c:pt>
                <c:pt idx="25">
                  <c:v>78.64</c:v>
                </c:pt>
                <c:pt idx="26">
                  <c:v>85.11</c:v>
                </c:pt>
                <c:pt idx="27">
                  <c:v>87.37</c:v>
                </c:pt>
                <c:pt idx="28">
                  <c:v>85.33</c:v>
                </c:pt>
                <c:pt idx="29">
                  <c:v>87.12</c:v>
                </c:pt>
                <c:pt idx="30">
                  <c:v>87.36</c:v>
                </c:pt>
                <c:pt idx="31">
                  <c:v>87.71</c:v>
                </c:pt>
                <c:pt idx="32">
                  <c:v>88.04</c:v>
                </c:pt>
                <c:pt idx="33">
                  <c:v>89</c:v>
                </c:pt>
                <c:pt idx="34">
                  <c:v>87.45</c:v>
                </c:pt>
                <c:pt idx="35">
                  <c:v>77.22</c:v>
                </c:pt>
                <c:pt idx="36">
                  <c:v>78.25</c:v>
                </c:pt>
                <c:pt idx="37">
                  <c:v>79.59</c:v>
                </c:pt>
                <c:pt idx="38">
                  <c:v>82.06</c:v>
                </c:pt>
                <c:pt idx="39">
                  <c:v>86.4</c:v>
                </c:pt>
                <c:pt idx="40">
                  <c:v>88.86</c:v>
                </c:pt>
                <c:pt idx="41">
                  <c:v>89.04</c:v>
                </c:pt>
                <c:pt idx="42">
                  <c:v>89.32</c:v>
                </c:pt>
                <c:pt idx="43">
                  <c:v>89.38</c:v>
                </c:pt>
                <c:pt idx="44">
                  <c:v>90.73</c:v>
                </c:pt>
                <c:pt idx="45">
                  <c:v>89.19</c:v>
                </c:pt>
                <c:pt idx="46">
                  <c:v>85.94</c:v>
                </c:pt>
                <c:pt idx="47">
                  <c:v>80.489999999999995</c:v>
                </c:pt>
                <c:pt idx="48">
                  <c:v>78.510000000000005</c:v>
                </c:pt>
                <c:pt idx="49">
                  <c:v>78.53</c:v>
                </c:pt>
                <c:pt idx="50">
                  <c:v>80.5</c:v>
                </c:pt>
                <c:pt idx="51">
                  <c:v>78.5</c:v>
                </c:pt>
                <c:pt idx="52">
                  <c:v>78.3</c:v>
                </c:pt>
                <c:pt idx="53">
                  <c:v>81.8</c:v>
                </c:pt>
                <c:pt idx="54">
                  <c:v>87.6</c:v>
                </c:pt>
                <c:pt idx="55">
                  <c:v>88.5</c:v>
                </c:pt>
                <c:pt idx="56">
                  <c:v>86.2</c:v>
                </c:pt>
                <c:pt idx="57">
                  <c:v>87.8</c:v>
                </c:pt>
                <c:pt idx="58">
                  <c:v>88.8</c:v>
                </c:pt>
                <c:pt idx="59">
                  <c:v>88.8</c:v>
                </c:pt>
                <c:pt idx="60">
                  <c:v>78.599999999999994</c:v>
                </c:pt>
                <c:pt idx="61">
                  <c:v>78.400000000000006</c:v>
                </c:pt>
                <c:pt idx="62">
                  <c:v>77.3</c:v>
                </c:pt>
                <c:pt idx="63">
                  <c:v>82.4</c:v>
                </c:pt>
                <c:pt idx="64">
                  <c:v>85.7</c:v>
                </c:pt>
                <c:pt idx="65">
                  <c:v>86.3</c:v>
                </c:pt>
                <c:pt idx="66">
                  <c:v>86.9</c:v>
                </c:pt>
                <c:pt idx="67">
                  <c:v>88.1</c:v>
                </c:pt>
                <c:pt idx="68">
                  <c:v>90.1</c:v>
                </c:pt>
                <c:pt idx="69">
                  <c:v>89.7</c:v>
                </c:pt>
                <c:pt idx="70">
                  <c:v>90.3</c:v>
                </c:pt>
                <c:pt idx="71">
                  <c:v>85.3</c:v>
                </c:pt>
                <c:pt idx="72">
                  <c:v>79.3</c:v>
                </c:pt>
                <c:pt idx="73">
                  <c:v>76</c:v>
                </c:pt>
                <c:pt idx="74">
                  <c:v>78.900000000000006</c:v>
                </c:pt>
                <c:pt idx="75">
                  <c:v>79.099999999999994</c:v>
                </c:pt>
                <c:pt idx="76">
                  <c:v>87.1</c:v>
                </c:pt>
                <c:pt idx="77">
                  <c:v>88.2</c:v>
                </c:pt>
                <c:pt idx="78">
                  <c:v>89.2</c:v>
                </c:pt>
                <c:pt idx="79">
                  <c:v>88.8</c:v>
                </c:pt>
                <c:pt idx="80">
                  <c:v>89.2</c:v>
                </c:pt>
                <c:pt idx="81">
                  <c:v>90</c:v>
                </c:pt>
                <c:pt idx="82">
                  <c:v>91.6</c:v>
                </c:pt>
                <c:pt idx="83">
                  <c:v>87.1</c:v>
                </c:pt>
                <c:pt idx="84">
                  <c:v>79.400000000000006</c:v>
                </c:pt>
                <c:pt idx="85">
                  <c:v>79.599999999999994</c:v>
                </c:pt>
                <c:pt idx="86">
                  <c:v>78.599999999999994</c:v>
                </c:pt>
                <c:pt idx="87">
                  <c:v>84.1</c:v>
                </c:pt>
                <c:pt idx="88">
                  <c:v>89.3</c:v>
                </c:pt>
                <c:pt idx="89">
                  <c:v>89.4</c:v>
                </c:pt>
                <c:pt idx="90">
                  <c:v>90.59</c:v>
                </c:pt>
                <c:pt idx="91">
                  <c:v>90.44</c:v>
                </c:pt>
                <c:pt idx="92">
                  <c:v>90.02</c:v>
                </c:pt>
                <c:pt idx="93">
                  <c:v>90.2</c:v>
                </c:pt>
                <c:pt idx="94">
                  <c:v>91.27</c:v>
                </c:pt>
                <c:pt idx="95">
                  <c:v>87.56</c:v>
                </c:pt>
                <c:pt idx="96">
                  <c:v>86.58</c:v>
                </c:pt>
                <c:pt idx="97">
                  <c:v>78.58</c:v>
                </c:pt>
                <c:pt idx="98">
                  <c:v>77.94</c:v>
                </c:pt>
                <c:pt idx="99">
                  <c:v>85.43</c:v>
                </c:pt>
                <c:pt idx="100">
                  <c:v>87</c:v>
                </c:pt>
                <c:pt idx="101">
                  <c:v>88.74</c:v>
                </c:pt>
                <c:pt idx="102">
                  <c:v>87.86</c:v>
                </c:pt>
                <c:pt idx="103">
                  <c:v>88.4</c:v>
                </c:pt>
                <c:pt idx="104">
                  <c:v>89.17</c:v>
                </c:pt>
                <c:pt idx="105">
                  <c:v>87.46</c:v>
                </c:pt>
                <c:pt idx="106">
                  <c:v>88.97</c:v>
                </c:pt>
                <c:pt idx="107">
                  <c:v>80.53</c:v>
                </c:pt>
                <c:pt idx="108">
                  <c:v>76.641000000000005</c:v>
                </c:pt>
                <c:pt idx="109">
                  <c:v>75.968000000000004</c:v>
                </c:pt>
                <c:pt idx="110">
                  <c:v>74.81</c:v>
                </c:pt>
                <c:pt idx="111">
                  <c:v>81.308000000000007</c:v>
                </c:pt>
                <c:pt idx="112">
                  <c:v>86.926000000000002</c:v>
                </c:pt>
                <c:pt idx="113">
                  <c:v>88.114999999999995</c:v>
                </c:pt>
                <c:pt idx="114">
                  <c:v>88.091999999999999</c:v>
                </c:pt>
                <c:pt idx="115">
                  <c:v>87.622</c:v>
                </c:pt>
                <c:pt idx="116">
                  <c:v>88.234999999999999</c:v>
                </c:pt>
                <c:pt idx="117">
                  <c:v>87.884</c:v>
                </c:pt>
                <c:pt idx="118">
                  <c:v>88.911000000000001</c:v>
                </c:pt>
                <c:pt idx="119">
                  <c:v>87.018000000000001</c:v>
                </c:pt>
                <c:pt idx="120">
                  <c:v>79.27</c:v>
                </c:pt>
                <c:pt idx="121">
                  <c:v>76.055000000000007</c:v>
                </c:pt>
                <c:pt idx="122">
                  <c:v>73.432000000000002</c:v>
                </c:pt>
                <c:pt idx="123">
                  <c:v>82.516000000000005</c:v>
                </c:pt>
                <c:pt idx="124">
                  <c:v>86.626000000000005</c:v>
                </c:pt>
                <c:pt idx="125">
                  <c:v>89.186000000000007</c:v>
                </c:pt>
                <c:pt idx="126">
                  <c:v>89.024000000000001</c:v>
                </c:pt>
                <c:pt idx="127">
                  <c:v>88.944000000000003</c:v>
                </c:pt>
                <c:pt idx="128">
                  <c:v>89.515000000000001</c:v>
                </c:pt>
                <c:pt idx="129">
                  <c:v>88.733000000000004</c:v>
                </c:pt>
                <c:pt idx="130">
                  <c:v>89.224000000000004</c:v>
                </c:pt>
                <c:pt idx="131">
                  <c:v>85.739000000000004</c:v>
                </c:pt>
                <c:pt idx="132">
                  <c:v>80.975999999999999</c:v>
                </c:pt>
                <c:pt idx="133">
                  <c:v>79.197999999999993</c:v>
                </c:pt>
                <c:pt idx="134">
                  <c:v>78.974999999999994</c:v>
                </c:pt>
                <c:pt idx="135">
                  <c:v>84.423000000000002</c:v>
                </c:pt>
                <c:pt idx="136">
                  <c:v>87.350999999999999</c:v>
                </c:pt>
                <c:pt idx="137">
                  <c:v>88.596000000000004</c:v>
                </c:pt>
                <c:pt idx="138">
                  <c:v>89.129000000000005</c:v>
                </c:pt>
                <c:pt idx="139">
                  <c:v>89.403999999999996</c:v>
                </c:pt>
                <c:pt idx="140">
                  <c:v>89.814999999999998</c:v>
                </c:pt>
                <c:pt idx="141">
                  <c:v>89.626999999999995</c:v>
                </c:pt>
                <c:pt idx="142">
                  <c:v>88.742000000000004</c:v>
                </c:pt>
                <c:pt idx="143">
                  <c:v>85.278999999999996</c:v>
                </c:pt>
                <c:pt idx="144">
                  <c:v>75.626000000000005</c:v>
                </c:pt>
                <c:pt idx="145">
                  <c:v>74.591999999999999</c:v>
                </c:pt>
                <c:pt idx="146">
                  <c:v>80.522000000000006</c:v>
                </c:pt>
                <c:pt idx="147">
                  <c:v>84.879000000000005</c:v>
                </c:pt>
                <c:pt idx="148">
                  <c:v>87.292000000000002</c:v>
                </c:pt>
                <c:pt idx="149">
                  <c:v>86.945999999999998</c:v>
                </c:pt>
                <c:pt idx="150">
                  <c:v>88.661000000000001</c:v>
                </c:pt>
                <c:pt idx="151">
                  <c:v>87.837000000000003</c:v>
                </c:pt>
                <c:pt idx="152">
                  <c:v>86.9</c:v>
                </c:pt>
                <c:pt idx="153">
                  <c:v>87.05</c:v>
                </c:pt>
                <c:pt idx="154">
                  <c:v>87.745999999999995</c:v>
                </c:pt>
                <c:pt idx="155">
                  <c:v>80.411000000000001</c:v>
                </c:pt>
                <c:pt idx="156">
                  <c:v>79.971999999999994</c:v>
                </c:pt>
                <c:pt idx="157">
                  <c:v>73.998999999999995</c:v>
                </c:pt>
                <c:pt idx="158">
                  <c:v>78.436999999999998</c:v>
                </c:pt>
                <c:pt idx="159">
                  <c:v>77.602000000000004</c:v>
                </c:pt>
                <c:pt idx="160">
                  <c:v>82.370999999999995</c:v>
                </c:pt>
                <c:pt idx="161">
                  <c:v>85.521000000000001</c:v>
                </c:pt>
                <c:pt idx="162">
                  <c:v>86.177000000000007</c:v>
                </c:pt>
                <c:pt idx="163">
                  <c:v>85.63</c:v>
                </c:pt>
                <c:pt idx="164">
                  <c:v>85.197999999999993</c:v>
                </c:pt>
                <c:pt idx="165">
                  <c:v>85.201999999999998</c:v>
                </c:pt>
                <c:pt idx="166">
                  <c:v>85.915000000000006</c:v>
                </c:pt>
                <c:pt idx="167">
                  <c:v>80.808000000000007</c:v>
                </c:pt>
                <c:pt idx="168">
                  <c:v>76.926000000000002</c:v>
                </c:pt>
                <c:pt idx="169">
                  <c:v>75.155000000000001</c:v>
                </c:pt>
                <c:pt idx="170">
                  <c:v>76.786000000000001</c:v>
                </c:pt>
                <c:pt idx="171">
                  <c:v>80.326999999999998</c:v>
                </c:pt>
                <c:pt idx="172">
                  <c:v>84.031999999999996</c:v>
                </c:pt>
                <c:pt idx="173">
                  <c:v>85.257000000000005</c:v>
                </c:pt>
                <c:pt idx="174">
                  <c:v>86.453000000000003</c:v>
                </c:pt>
                <c:pt idx="175">
                  <c:v>86.2</c:v>
                </c:pt>
                <c:pt idx="176">
                  <c:v>86.591999999999999</c:v>
                </c:pt>
                <c:pt idx="177">
                  <c:v>86.347999999999999</c:v>
                </c:pt>
              </c:numCache>
            </c:numRef>
          </c:yVal>
          <c:smooth val="0"/>
          <c:extLst>
            <c:ext xmlns:c16="http://schemas.microsoft.com/office/drawing/2014/chart" uri="{C3380CC4-5D6E-409C-BE32-E72D297353CC}">
              <c16:uniqueId val="{00000002-F05B-4E55-BC16-D617B8D4DE68}"/>
            </c:ext>
          </c:extLst>
        </c:ser>
        <c:ser>
          <c:idx val="0"/>
          <c:order val="1"/>
          <c:tx>
            <c:v>Avg Speed</c:v>
          </c:tx>
          <c:spPr>
            <a:ln>
              <a:solidFill>
                <a:srgbClr val="0000FF"/>
              </a:solidFill>
            </a:ln>
          </c:spPr>
          <c:marker>
            <c:symbol val="none"/>
          </c:marker>
          <c:xVal>
            <c:numRef>
              <c:f>Vert_month!$C$70:$C$999</c:f>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f>Vert_month!$H$70:$H$999</c:f>
              <c:numCache>
                <c:formatCode>0.0</c:formatCode>
                <c:ptCount val="930"/>
                <c:pt idx="2">
                  <c:v>81.27</c:v>
                </c:pt>
                <c:pt idx="3">
                  <c:v>83.32</c:v>
                </c:pt>
                <c:pt idx="4">
                  <c:v>87.15</c:v>
                </c:pt>
                <c:pt idx="5">
                  <c:v>88.54</c:v>
                </c:pt>
                <c:pt idx="6">
                  <c:v>88.04</c:v>
                </c:pt>
                <c:pt idx="7">
                  <c:v>87.43</c:v>
                </c:pt>
                <c:pt idx="8">
                  <c:v>89.31</c:v>
                </c:pt>
                <c:pt idx="9">
                  <c:v>88.82</c:v>
                </c:pt>
                <c:pt idx="10">
                  <c:v>87.8</c:v>
                </c:pt>
                <c:pt idx="11">
                  <c:v>84.12</c:v>
                </c:pt>
                <c:pt idx="12">
                  <c:v>80.349999999999994</c:v>
                </c:pt>
                <c:pt idx="13">
                  <c:v>79.08</c:v>
                </c:pt>
                <c:pt idx="14">
                  <c:v>83.25</c:v>
                </c:pt>
                <c:pt idx="15">
                  <c:v>85.91</c:v>
                </c:pt>
                <c:pt idx="16">
                  <c:v>87.91</c:v>
                </c:pt>
                <c:pt idx="17">
                  <c:v>89.08</c:v>
                </c:pt>
                <c:pt idx="18">
                  <c:v>88.62</c:v>
                </c:pt>
                <c:pt idx="19">
                  <c:v>88.8</c:v>
                </c:pt>
                <c:pt idx="20">
                  <c:v>87.89</c:v>
                </c:pt>
                <c:pt idx="21">
                  <c:v>91.17</c:v>
                </c:pt>
                <c:pt idx="22">
                  <c:v>87.64</c:v>
                </c:pt>
                <c:pt idx="23">
                  <c:v>78.73</c:v>
                </c:pt>
                <c:pt idx="24">
                  <c:v>77.510000000000005</c:v>
                </c:pt>
                <c:pt idx="25">
                  <c:v>78.64</c:v>
                </c:pt>
                <c:pt idx="26">
                  <c:v>85.11</c:v>
                </c:pt>
                <c:pt idx="27">
                  <c:v>87.37</c:v>
                </c:pt>
                <c:pt idx="28">
                  <c:v>85.33</c:v>
                </c:pt>
                <c:pt idx="29">
                  <c:v>87.12</c:v>
                </c:pt>
                <c:pt idx="30">
                  <c:v>87.36</c:v>
                </c:pt>
                <c:pt idx="31">
                  <c:v>87.71</c:v>
                </c:pt>
                <c:pt idx="32">
                  <c:v>88.04</c:v>
                </c:pt>
                <c:pt idx="33">
                  <c:v>89</c:v>
                </c:pt>
                <c:pt idx="34">
                  <c:v>87.45</c:v>
                </c:pt>
                <c:pt idx="35">
                  <c:v>77.22</c:v>
                </c:pt>
                <c:pt idx="36">
                  <c:v>78.25</c:v>
                </c:pt>
                <c:pt idx="37">
                  <c:v>79.59</c:v>
                </c:pt>
                <c:pt idx="38">
                  <c:v>82.06</c:v>
                </c:pt>
                <c:pt idx="39">
                  <c:v>86.4</c:v>
                </c:pt>
                <c:pt idx="40">
                  <c:v>88.86</c:v>
                </c:pt>
                <c:pt idx="41">
                  <c:v>89.04</c:v>
                </c:pt>
                <c:pt idx="42">
                  <c:v>89.32</c:v>
                </c:pt>
                <c:pt idx="43">
                  <c:v>89.38</c:v>
                </c:pt>
                <c:pt idx="44">
                  <c:v>90.73</c:v>
                </c:pt>
                <c:pt idx="45">
                  <c:v>89.19</c:v>
                </c:pt>
                <c:pt idx="46">
                  <c:v>85.94</c:v>
                </c:pt>
                <c:pt idx="47">
                  <c:v>80.489999999999995</c:v>
                </c:pt>
                <c:pt idx="48">
                  <c:v>78.510000000000005</c:v>
                </c:pt>
                <c:pt idx="49">
                  <c:v>78.53</c:v>
                </c:pt>
                <c:pt idx="50">
                  <c:v>80.5</c:v>
                </c:pt>
                <c:pt idx="51">
                  <c:v>78.5</c:v>
                </c:pt>
                <c:pt idx="52">
                  <c:v>78.3</c:v>
                </c:pt>
                <c:pt idx="53">
                  <c:v>81.8</c:v>
                </c:pt>
                <c:pt idx="54">
                  <c:v>87.6</c:v>
                </c:pt>
                <c:pt idx="55">
                  <c:v>88.5</c:v>
                </c:pt>
                <c:pt idx="56">
                  <c:v>86.2</c:v>
                </c:pt>
                <c:pt idx="57">
                  <c:v>87.8</c:v>
                </c:pt>
                <c:pt idx="58">
                  <c:v>88.8</c:v>
                </c:pt>
                <c:pt idx="59">
                  <c:v>88.8</c:v>
                </c:pt>
                <c:pt idx="60">
                  <c:v>78.599999999999994</c:v>
                </c:pt>
                <c:pt idx="61">
                  <c:v>78.400000000000006</c:v>
                </c:pt>
                <c:pt idx="62">
                  <c:v>77.3</c:v>
                </c:pt>
                <c:pt idx="63">
                  <c:v>82.4</c:v>
                </c:pt>
                <c:pt idx="64">
                  <c:v>85.7</c:v>
                </c:pt>
                <c:pt idx="65">
                  <c:v>86.3</c:v>
                </c:pt>
                <c:pt idx="66">
                  <c:v>86.9</c:v>
                </c:pt>
                <c:pt idx="67">
                  <c:v>88.1</c:v>
                </c:pt>
                <c:pt idx="68">
                  <c:v>90.1</c:v>
                </c:pt>
                <c:pt idx="69">
                  <c:v>89.7</c:v>
                </c:pt>
                <c:pt idx="70">
                  <c:v>90.3</c:v>
                </c:pt>
                <c:pt idx="71">
                  <c:v>85.3</c:v>
                </c:pt>
                <c:pt idx="72">
                  <c:v>79.3</c:v>
                </c:pt>
                <c:pt idx="73">
                  <c:v>76</c:v>
                </c:pt>
                <c:pt idx="74">
                  <c:v>78.900000000000006</c:v>
                </c:pt>
                <c:pt idx="75">
                  <c:v>79.099999999999994</c:v>
                </c:pt>
                <c:pt idx="76">
                  <c:v>87.1</c:v>
                </c:pt>
                <c:pt idx="77">
                  <c:v>88.2</c:v>
                </c:pt>
                <c:pt idx="78">
                  <c:v>89.2</c:v>
                </c:pt>
                <c:pt idx="79">
                  <c:v>88.8</c:v>
                </c:pt>
                <c:pt idx="80">
                  <c:v>89.2</c:v>
                </c:pt>
                <c:pt idx="81">
                  <c:v>90</c:v>
                </c:pt>
                <c:pt idx="82">
                  <c:v>91.6</c:v>
                </c:pt>
                <c:pt idx="83">
                  <c:v>87.1</c:v>
                </c:pt>
                <c:pt idx="84">
                  <c:v>79.400000000000006</c:v>
                </c:pt>
                <c:pt idx="85">
                  <c:v>79.599999999999994</c:v>
                </c:pt>
                <c:pt idx="86">
                  <c:v>78.599999999999994</c:v>
                </c:pt>
                <c:pt idx="87">
                  <c:v>84.1</c:v>
                </c:pt>
                <c:pt idx="88">
                  <c:v>89.3</c:v>
                </c:pt>
                <c:pt idx="89">
                  <c:v>89.4</c:v>
                </c:pt>
                <c:pt idx="90">
                  <c:v>90.59</c:v>
                </c:pt>
                <c:pt idx="91">
                  <c:v>90.44</c:v>
                </c:pt>
                <c:pt idx="92">
                  <c:v>90.02</c:v>
                </c:pt>
                <c:pt idx="93">
                  <c:v>90.2</c:v>
                </c:pt>
                <c:pt idx="94">
                  <c:v>91.27</c:v>
                </c:pt>
                <c:pt idx="95">
                  <c:v>87.56</c:v>
                </c:pt>
                <c:pt idx="96">
                  <c:v>86.58</c:v>
                </c:pt>
                <c:pt idx="97">
                  <c:v>78.58</c:v>
                </c:pt>
                <c:pt idx="98">
                  <c:v>77.94</c:v>
                </c:pt>
                <c:pt idx="99">
                  <c:v>85.43</c:v>
                </c:pt>
                <c:pt idx="100">
                  <c:v>87</c:v>
                </c:pt>
                <c:pt idx="101">
                  <c:v>88.74</c:v>
                </c:pt>
                <c:pt idx="102">
                  <c:v>87.86</c:v>
                </c:pt>
                <c:pt idx="103">
                  <c:v>88.4</c:v>
                </c:pt>
                <c:pt idx="104">
                  <c:v>89.17</c:v>
                </c:pt>
                <c:pt idx="105">
                  <c:v>87.46</c:v>
                </c:pt>
                <c:pt idx="106">
                  <c:v>88.97</c:v>
                </c:pt>
                <c:pt idx="107">
                  <c:v>80.53</c:v>
                </c:pt>
                <c:pt idx="108">
                  <c:v>76.641000000000005</c:v>
                </c:pt>
                <c:pt idx="109">
                  <c:v>75.968000000000004</c:v>
                </c:pt>
                <c:pt idx="110">
                  <c:v>74.81</c:v>
                </c:pt>
                <c:pt idx="111">
                  <c:v>81.308000000000007</c:v>
                </c:pt>
                <c:pt idx="112">
                  <c:v>86.926000000000002</c:v>
                </c:pt>
                <c:pt idx="113">
                  <c:v>88.114999999999995</c:v>
                </c:pt>
                <c:pt idx="114">
                  <c:v>88.091999999999999</c:v>
                </c:pt>
                <c:pt idx="115">
                  <c:v>87.622</c:v>
                </c:pt>
                <c:pt idx="116">
                  <c:v>88.234999999999999</c:v>
                </c:pt>
                <c:pt idx="117">
                  <c:v>87.884</c:v>
                </c:pt>
                <c:pt idx="118">
                  <c:v>88.911000000000001</c:v>
                </c:pt>
                <c:pt idx="119">
                  <c:v>87.018000000000001</c:v>
                </c:pt>
                <c:pt idx="120">
                  <c:v>79.27</c:v>
                </c:pt>
                <c:pt idx="121">
                  <c:v>76.055000000000007</c:v>
                </c:pt>
                <c:pt idx="122">
                  <c:v>73.432000000000002</c:v>
                </c:pt>
                <c:pt idx="123">
                  <c:v>82.516000000000005</c:v>
                </c:pt>
                <c:pt idx="124">
                  <c:v>86.626000000000005</c:v>
                </c:pt>
                <c:pt idx="125">
                  <c:v>89.186000000000007</c:v>
                </c:pt>
                <c:pt idx="126">
                  <c:v>89.024000000000001</c:v>
                </c:pt>
                <c:pt idx="127">
                  <c:v>88.944000000000003</c:v>
                </c:pt>
                <c:pt idx="128">
                  <c:v>89.515000000000001</c:v>
                </c:pt>
                <c:pt idx="129">
                  <c:v>88.733000000000004</c:v>
                </c:pt>
                <c:pt idx="130">
                  <c:v>89.224000000000004</c:v>
                </c:pt>
                <c:pt idx="131">
                  <c:v>85.739000000000004</c:v>
                </c:pt>
                <c:pt idx="132">
                  <c:v>80.975999999999999</c:v>
                </c:pt>
                <c:pt idx="133">
                  <c:v>79.197999999999993</c:v>
                </c:pt>
                <c:pt idx="134">
                  <c:v>78.974999999999994</c:v>
                </c:pt>
                <c:pt idx="135">
                  <c:v>84.423000000000002</c:v>
                </c:pt>
                <c:pt idx="136">
                  <c:v>87.350999999999999</c:v>
                </c:pt>
                <c:pt idx="137">
                  <c:v>88.596000000000004</c:v>
                </c:pt>
                <c:pt idx="138">
                  <c:v>89.129000000000005</c:v>
                </c:pt>
                <c:pt idx="139">
                  <c:v>89.403999999999996</c:v>
                </c:pt>
                <c:pt idx="140">
                  <c:v>89.814999999999998</c:v>
                </c:pt>
                <c:pt idx="141">
                  <c:v>89.626999999999995</c:v>
                </c:pt>
                <c:pt idx="142">
                  <c:v>88.742000000000004</c:v>
                </c:pt>
                <c:pt idx="143">
                  <c:v>85.278999999999996</c:v>
                </c:pt>
                <c:pt idx="144">
                  <c:v>75.626000000000005</c:v>
                </c:pt>
                <c:pt idx="145">
                  <c:v>74.591999999999999</c:v>
                </c:pt>
                <c:pt idx="146">
                  <c:v>80.522000000000006</c:v>
                </c:pt>
                <c:pt idx="147">
                  <c:v>84.879000000000005</c:v>
                </c:pt>
                <c:pt idx="148">
                  <c:v>87.292000000000002</c:v>
                </c:pt>
                <c:pt idx="149">
                  <c:v>86.945999999999998</c:v>
                </c:pt>
                <c:pt idx="150">
                  <c:v>88.661000000000001</c:v>
                </c:pt>
                <c:pt idx="151">
                  <c:v>87.837000000000003</c:v>
                </c:pt>
                <c:pt idx="152">
                  <c:v>86.9</c:v>
                </c:pt>
                <c:pt idx="153">
                  <c:v>87.05</c:v>
                </c:pt>
                <c:pt idx="154">
                  <c:v>87.745999999999995</c:v>
                </c:pt>
                <c:pt idx="155">
                  <c:v>80.411000000000001</c:v>
                </c:pt>
                <c:pt idx="156">
                  <c:v>79.971999999999994</c:v>
                </c:pt>
                <c:pt idx="157">
                  <c:v>73.998999999999995</c:v>
                </c:pt>
                <c:pt idx="158">
                  <c:v>78.436999999999998</c:v>
                </c:pt>
                <c:pt idx="159">
                  <c:v>77.602000000000004</c:v>
                </c:pt>
                <c:pt idx="160">
                  <c:v>82.370999999999995</c:v>
                </c:pt>
                <c:pt idx="161">
                  <c:v>85.521000000000001</c:v>
                </c:pt>
                <c:pt idx="162">
                  <c:v>86.177000000000007</c:v>
                </c:pt>
                <c:pt idx="163">
                  <c:v>85.63</c:v>
                </c:pt>
                <c:pt idx="164">
                  <c:v>85.197999999999993</c:v>
                </c:pt>
                <c:pt idx="165">
                  <c:v>85.201999999999998</c:v>
                </c:pt>
                <c:pt idx="166">
                  <c:v>85.915000000000006</c:v>
                </c:pt>
                <c:pt idx="167">
                  <c:v>80.808000000000007</c:v>
                </c:pt>
                <c:pt idx="168">
                  <c:v>76.926000000000002</c:v>
                </c:pt>
                <c:pt idx="169">
                  <c:v>75.155000000000001</c:v>
                </c:pt>
                <c:pt idx="170">
                  <c:v>76.786000000000001</c:v>
                </c:pt>
                <c:pt idx="171">
                  <c:v>80.326999999999998</c:v>
                </c:pt>
                <c:pt idx="172">
                  <c:v>84.031999999999996</c:v>
                </c:pt>
                <c:pt idx="173">
                  <c:v>85.257000000000005</c:v>
                </c:pt>
                <c:pt idx="174">
                  <c:v>86.453000000000003</c:v>
                </c:pt>
                <c:pt idx="175">
                  <c:v>86.2</c:v>
                </c:pt>
                <c:pt idx="176">
                  <c:v>86.591999999999999</c:v>
                </c:pt>
                <c:pt idx="177">
                  <c:v>86.347999999999999</c:v>
                </c:pt>
              </c:numCache>
            </c:numRef>
          </c:yVal>
          <c:smooth val="0"/>
          <c:extLst>
            <c:ext xmlns:c16="http://schemas.microsoft.com/office/drawing/2014/chart" uri="{C3380CC4-5D6E-409C-BE32-E72D297353CC}">
              <c16:uniqueId val="{00000001-F05B-4E55-BC16-D617B8D4DE68}"/>
            </c:ext>
          </c:extLst>
        </c:ser>
        <c:dLbls>
          <c:showLegendKey val="0"/>
          <c:showVal val="0"/>
          <c:showCatName val="0"/>
          <c:showSerName val="0"/>
          <c:showPercent val="0"/>
          <c:showBubbleSize val="0"/>
        </c:dLbls>
        <c:axId val="676061280"/>
        <c:axId val="676061672"/>
      </c:scatterChart>
      <c:valAx>
        <c:axId val="676061280"/>
        <c:scaling>
          <c:orientation val="minMax"/>
          <c:max val="2025"/>
          <c:min val="2010"/>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76061672"/>
        <c:crosses val="autoZero"/>
        <c:crossBetween val="midCat"/>
        <c:majorUnit val="1"/>
      </c:valAx>
      <c:valAx>
        <c:axId val="676061672"/>
        <c:scaling>
          <c:orientation val="minMax"/>
          <c:max val="95"/>
          <c:min val="70"/>
        </c:scaling>
        <c:delete val="0"/>
        <c:axPos val="l"/>
        <c:title>
          <c:tx>
            <c:rich>
              <a:bodyPr rot="-5400000" vert="horz"/>
              <a:lstStyle/>
              <a:p>
                <a:pPr>
                  <a:defRPr sz="1600"/>
                </a:pPr>
                <a:r>
                  <a:rPr lang="en-US" sz="1600"/>
                  <a:t> Relative</a:t>
                </a:r>
                <a:r>
                  <a:rPr lang="en-US" sz="1600" baseline="0"/>
                  <a:t> Hum. </a:t>
                </a:r>
                <a:r>
                  <a:rPr lang="en-US" sz="1600"/>
                  <a:t>(%)</a:t>
                </a:r>
              </a:p>
            </c:rich>
          </c:tx>
          <c:overlay val="0"/>
        </c:title>
        <c:numFmt formatCode="0" sourceLinked="0"/>
        <c:majorTickMark val="out"/>
        <c:minorTickMark val="none"/>
        <c:tickLblPos val="nextTo"/>
        <c:txPr>
          <a:bodyPr/>
          <a:lstStyle/>
          <a:p>
            <a:pPr>
              <a:defRPr sz="1100"/>
            </a:pPr>
            <a:endParaRPr lang="en-US"/>
          </a:p>
        </c:txPr>
        <c:crossAx val="676061280"/>
        <c:crosses val="autoZero"/>
        <c:crossBetween val="midCat"/>
        <c:majorUnit val="5"/>
      </c:valAx>
    </c:plotArea>
    <c:plotVisOnly val="1"/>
    <c:dispBlanksAs val="gap"/>
    <c:showDLblsOverMax val="0"/>
  </c:chart>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Solar Radiation</a:t>
            </a:r>
          </a:p>
        </c:rich>
      </c:tx>
      <c:overlay val="1"/>
    </c:title>
    <c:autoTitleDeleted val="0"/>
    <c:plotArea>
      <c:layout>
        <c:manualLayout>
          <c:layoutTarget val="inner"/>
          <c:xMode val="edge"/>
          <c:yMode val="edge"/>
          <c:x val="6.8050188749554458E-2"/>
          <c:y val="7.9560288014845618E-2"/>
          <c:w val="0.90774055442143808"/>
          <c:h val="0.76134836958939456"/>
        </c:manualLayout>
      </c:layout>
      <c:scatterChart>
        <c:scatterStyle val="lineMarker"/>
        <c:varyColors val="0"/>
        <c:ser>
          <c:idx val="0"/>
          <c:order val="0"/>
          <c:tx>
            <c:v>Original</c:v>
          </c:tx>
          <c:spPr>
            <a:ln>
              <a:solidFill>
                <a:srgbClr val="0000FF"/>
              </a:solidFill>
            </a:ln>
          </c:spPr>
          <c:marker>
            <c:symbol val="none"/>
          </c:marker>
          <c:xVal>
            <c:numRef>
              <c:f>Vert_month!$C$70:$C$999</c:f>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f>Vert_month!$L$70:$L$999</c:f>
              <c:numCache>
                <c:formatCode>0.0</c:formatCode>
                <c:ptCount val="930"/>
                <c:pt idx="2">
                  <c:v>18.258912000000002</c:v>
                </c:pt>
                <c:pt idx="3">
                  <c:v>17.645472000000002</c:v>
                </c:pt>
                <c:pt idx="4">
                  <c:v>18.034272000000001</c:v>
                </c:pt>
                <c:pt idx="5">
                  <c:v>14.933376000000001</c:v>
                </c:pt>
                <c:pt idx="6">
                  <c:v>14.599872</c:v>
                </c:pt>
                <c:pt idx="7">
                  <c:v>16.747776000000002</c:v>
                </c:pt>
                <c:pt idx="8">
                  <c:v>15.35328</c:v>
                </c:pt>
                <c:pt idx="9">
                  <c:v>13.652928000000001</c:v>
                </c:pt>
                <c:pt idx="10">
                  <c:v>14.225760000000001</c:v>
                </c:pt>
                <c:pt idx="11">
                  <c:v>13.058496</c:v>
                </c:pt>
                <c:pt idx="12">
                  <c:v>16.112736000000002</c:v>
                </c:pt>
                <c:pt idx="13">
                  <c:v>18.305568000000001</c:v>
                </c:pt>
                <c:pt idx="14">
                  <c:v>18.349632</c:v>
                </c:pt>
                <c:pt idx="15">
                  <c:v>17.847648</c:v>
                </c:pt>
                <c:pt idx="16">
                  <c:v>16.347744000000002</c:v>
                </c:pt>
                <c:pt idx="17">
                  <c:v>14.334624</c:v>
                </c:pt>
                <c:pt idx="18">
                  <c:v>14.123808</c:v>
                </c:pt>
                <c:pt idx="19">
                  <c:v>16.266528000000001</c:v>
                </c:pt>
                <c:pt idx="20">
                  <c:v>15.126048000000001</c:v>
                </c:pt>
                <c:pt idx="21">
                  <c:v>14.546304000000003</c:v>
                </c:pt>
                <c:pt idx="22">
                  <c:v>13.176</c:v>
                </c:pt>
                <c:pt idx="23">
                  <c:v>13.484448</c:v>
                </c:pt>
                <c:pt idx="24">
                  <c:v>17.218655999999999</c:v>
                </c:pt>
                <c:pt idx="25">
                  <c:v>17.919360000000001</c:v>
                </c:pt>
                <c:pt idx="26">
                  <c:v>17.442432</c:v>
                </c:pt>
                <c:pt idx="27">
                  <c:v>17.896895999999998</c:v>
                </c:pt>
                <c:pt idx="28">
                  <c:v>15.818112000000001</c:v>
                </c:pt>
                <c:pt idx="29">
                  <c:v>16.011648000000001</c:v>
                </c:pt>
                <c:pt idx="30">
                  <c:v>14.641344000000002</c:v>
                </c:pt>
                <c:pt idx="31">
                  <c:v>15.626304000000003</c:v>
                </c:pt>
                <c:pt idx="32">
                  <c:v>14.840928000000002</c:v>
                </c:pt>
                <c:pt idx="33">
                  <c:v>14.856479999999999</c:v>
                </c:pt>
                <c:pt idx="34">
                  <c:v>13.868064</c:v>
                </c:pt>
                <c:pt idx="35">
                  <c:v>14.498784000000001</c:v>
                </c:pt>
                <c:pt idx="36">
                  <c:v>17.648928000000002</c:v>
                </c:pt>
                <c:pt idx="37">
                  <c:v>18.175104000000001</c:v>
                </c:pt>
                <c:pt idx="38">
                  <c:v>16.217279999999999</c:v>
                </c:pt>
                <c:pt idx="39">
                  <c:v>17.126208000000002</c:v>
                </c:pt>
                <c:pt idx="40">
                  <c:v>14.489279999999999</c:v>
                </c:pt>
                <c:pt idx="41">
                  <c:v>14.176512000000002</c:v>
                </c:pt>
                <c:pt idx="42">
                  <c:v>14.584320000000002</c:v>
                </c:pt>
                <c:pt idx="43">
                  <c:v>14.996448000000001</c:v>
                </c:pt>
                <c:pt idx="44">
                  <c:v>13.982976000000001</c:v>
                </c:pt>
                <c:pt idx="45">
                  <c:v>14.448672</c:v>
                </c:pt>
                <c:pt idx="46">
                  <c:v>15.434495999999999</c:v>
                </c:pt>
                <c:pt idx="47">
                  <c:v>14.770944000000002</c:v>
                </c:pt>
                <c:pt idx="48">
                  <c:v>17.000928000000002</c:v>
                </c:pt>
                <c:pt idx="49">
                  <c:v>16.775424000000001</c:v>
                </c:pt>
                <c:pt idx="50">
                  <c:v>17.70768</c:v>
                </c:pt>
                <c:pt idx="51">
                  <c:v>15.953760000000001</c:v>
                </c:pt>
                <c:pt idx="52">
                  <c:v>15.611616000000001</c:v>
                </c:pt>
                <c:pt idx="53">
                  <c:v>13.653792000000001</c:v>
                </c:pt>
                <c:pt idx="54">
                  <c:v>15.662592</c:v>
                </c:pt>
                <c:pt idx="55">
                  <c:v>14.516928000000002</c:v>
                </c:pt>
                <c:pt idx="56">
                  <c:v>16.101504000000002</c:v>
                </c:pt>
                <c:pt idx="57">
                  <c:v>15.055200000000001</c:v>
                </c:pt>
                <c:pt idx="58">
                  <c:v>15.586560000000002</c:v>
                </c:pt>
                <c:pt idx="59">
                  <c:v>14.505696</c:v>
                </c:pt>
                <c:pt idx="60">
                  <c:v>16.71</c:v>
                </c:pt>
                <c:pt idx="61">
                  <c:v>17.399999999999999</c:v>
                </c:pt>
                <c:pt idx="62">
                  <c:v>19.29</c:v>
                </c:pt>
                <c:pt idx="63">
                  <c:v>18.48</c:v>
                </c:pt>
                <c:pt idx="64">
                  <c:v>14.7</c:v>
                </c:pt>
                <c:pt idx="65">
                  <c:v>16.149999999999999</c:v>
                </c:pt>
                <c:pt idx="66">
                  <c:v>15.54</c:v>
                </c:pt>
                <c:pt idx="67">
                  <c:v>14.93</c:v>
                </c:pt>
                <c:pt idx="68">
                  <c:v>15.36</c:v>
                </c:pt>
                <c:pt idx="69">
                  <c:v>15.39</c:v>
                </c:pt>
                <c:pt idx="70">
                  <c:v>13.55</c:v>
                </c:pt>
                <c:pt idx="71">
                  <c:v>16.41</c:v>
                </c:pt>
                <c:pt idx="72">
                  <c:v>17.690000000000001</c:v>
                </c:pt>
                <c:pt idx="73">
                  <c:v>17.77</c:v>
                </c:pt>
                <c:pt idx="74">
                  <c:v>17.68</c:v>
                </c:pt>
                <c:pt idx="75">
                  <c:v>19.489999999999998</c:v>
                </c:pt>
                <c:pt idx="76">
                  <c:v>16.05</c:v>
                </c:pt>
                <c:pt idx="77">
                  <c:v>15.31</c:v>
                </c:pt>
                <c:pt idx="78">
                  <c:v>13.91</c:v>
                </c:pt>
                <c:pt idx="79">
                  <c:v>14.56</c:v>
                </c:pt>
                <c:pt idx="80">
                  <c:v>15.96</c:v>
                </c:pt>
                <c:pt idx="81">
                  <c:v>15.59</c:v>
                </c:pt>
                <c:pt idx="82">
                  <c:v>12.65</c:v>
                </c:pt>
                <c:pt idx="83">
                  <c:v>15.72</c:v>
                </c:pt>
                <c:pt idx="84">
                  <c:v>18.5</c:v>
                </c:pt>
                <c:pt idx="85">
                  <c:v>20.47</c:v>
                </c:pt>
                <c:pt idx="86">
                  <c:v>19.36</c:v>
                </c:pt>
                <c:pt idx="87">
                  <c:v>19.920000000000002</c:v>
                </c:pt>
                <c:pt idx="88">
                  <c:v>16.72</c:v>
                </c:pt>
                <c:pt idx="89">
                  <c:v>14.53</c:v>
                </c:pt>
                <c:pt idx="90">
                  <c:v>13.44</c:v>
                </c:pt>
                <c:pt idx="91">
                  <c:v>15.57</c:v>
                </c:pt>
                <c:pt idx="92">
                  <c:v>15.43</c:v>
                </c:pt>
                <c:pt idx="93">
                  <c:v>15.32</c:v>
                </c:pt>
                <c:pt idx="94">
                  <c:v>14.42</c:v>
                </c:pt>
                <c:pt idx="95">
                  <c:v>14.95</c:v>
                </c:pt>
                <c:pt idx="96" formatCode="General">
                  <c:v>16.2</c:v>
                </c:pt>
                <c:pt idx="97">
                  <c:v>20.420000000000002</c:v>
                </c:pt>
                <c:pt idx="98">
                  <c:v>19.579999999999998</c:v>
                </c:pt>
                <c:pt idx="99">
                  <c:v>18.329999999999998</c:v>
                </c:pt>
                <c:pt idx="100">
                  <c:v>16.309999999999999</c:v>
                </c:pt>
                <c:pt idx="101">
                  <c:v>14.5</c:v>
                </c:pt>
                <c:pt idx="102">
                  <c:v>16.18</c:v>
                </c:pt>
                <c:pt idx="103">
                  <c:v>16.3</c:v>
                </c:pt>
                <c:pt idx="104">
                  <c:v>17.25</c:v>
                </c:pt>
                <c:pt idx="105">
                  <c:v>18.190000000000001</c:v>
                </c:pt>
                <c:pt idx="106">
                  <c:v>15.612</c:v>
                </c:pt>
                <c:pt idx="107">
                  <c:v>19.521000000000001</c:v>
                </c:pt>
                <c:pt idx="108">
                  <c:v>19.952000000000002</c:v>
                </c:pt>
                <c:pt idx="109">
                  <c:v>20.428999999999998</c:v>
                </c:pt>
                <c:pt idx="110">
                  <c:v>22.376999999999999</c:v>
                </c:pt>
                <c:pt idx="111">
                  <c:v>20.733000000000001</c:v>
                </c:pt>
                <c:pt idx="112">
                  <c:v>16.286000000000001</c:v>
                </c:pt>
                <c:pt idx="113">
                  <c:v>15.944000000000001</c:v>
                </c:pt>
                <c:pt idx="114">
                  <c:v>16.061</c:v>
                </c:pt>
                <c:pt idx="115">
                  <c:v>16.053000000000001</c:v>
                </c:pt>
                <c:pt idx="116">
                  <c:v>16.079999999999998</c:v>
                </c:pt>
                <c:pt idx="117">
                  <c:v>16.548999999999999</c:v>
                </c:pt>
                <c:pt idx="118">
                  <c:v>16.276</c:v>
                </c:pt>
                <c:pt idx="119">
                  <c:v>15.984999999999999</c:v>
                </c:pt>
                <c:pt idx="120">
                  <c:v>19.11</c:v>
                </c:pt>
                <c:pt idx="121">
                  <c:v>21.905999999999999</c:v>
                </c:pt>
                <c:pt idx="122">
                  <c:v>22.297999999999998</c:v>
                </c:pt>
                <c:pt idx="123">
                  <c:v>20.46</c:v>
                </c:pt>
                <c:pt idx="124">
                  <c:v>16.875</c:v>
                </c:pt>
                <c:pt idx="125">
                  <c:v>15.04</c:v>
                </c:pt>
                <c:pt idx="126">
                  <c:v>16.081</c:v>
                </c:pt>
                <c:pt idx="127">
                  <c:v>15.958</c:v>
                </c:pt>
                <c:pt idx="128">
                  <c:v>17.648</c:v>
                </c:pt>
                <c:pt idx="129">
                  <c:v>18</c:v>
                </c:pt>
                <c:pt idx="130">
                  <c:v>15.45</c:v>
                </c:pt>
                <c:pt idx="131">
                  <c:v>16.849</c:v>
                </c:pt>
                <c:pt idx="132">
                  <c:v>19.167000000000002</c:v>
                </c:pt>
                <c:pt idx="133">
                  <c:v>22.015999999999998</c:v>
                </c:pt>
                <c:pt idx="134">
                  <c:v>21.491</c:v>
                </c:pt>
                <c:pt idx="135">
                  <c:v>17.943000000000001</c:v>
                </c:pt>
                <c:pt idx="136">
                  <c:v>17.611000000000001</c:v>
                </c:pt>
                <c:pt idx="137">
                  <c:v>16.076000000000001</c:v>
                </c:pt>
                <c:pt idx="138">
                  <c:v>16.263999999999999</c:v>
                </c:pt>
                <c:pt idx="139">
                  <c:v>16.614000000000001</c:v>
                </c:pt>
                <c:pt idx="140">
                  <c:v>17.89</c:v>
                </c:pt>
                <c:pt idx="141">
                  <c:v>17.076000000000001</c:v>
                </c:pt>
                <c:pt idx="142">
                  <c:v>14.818</c:v>
                </c:pt>
                <c:pt idx="143">
                  <c:v>16.725000000000001</c:v>
                </c:pt>
                <c:pt idx="144">
                  <c:v>18.765999999999998</c:v>
                </c:pt>
                <c:pt idx="145">
                  <c:v>20.260999999999999</c:v>
                </c:pt>
                <c:pt idx="146">
                  <c:v>19.943999999999999</c:v>
                </c:pt>
                <c:pt idx="147">
                  <c:v>18.814</c:v>
                </c:pt>
                <c:pt idx="148">
                  <c:v>16.056000000000001</c:v>
                </c:pt>
                <c:pt idx="149">
                  <c:v>16.074000000000002</c:v>
                </c:pt>
                <c:pt idx="150">
                  <c:v>15.411</c:v>
                </c:pt>
                <c:pt idx="151">
                  <c:v>16.870999999999999</c:v>
                </c:pt>
                <c:pt idx="152">
                  <c:v>17.170000000000002</c:v>
                </c:pt>
                <c:pt idx="153">
                  <c:v>17.920000000000002</c:v>
                </c:pt>
                <c:pt idx="154">
                  <c:v>14.833</c:v>
                </c:pt>
                <c:pt idx="155">
                  <c:v>18.192</c:v>
                </c:pt>
                <c:pt idx="156">
                  <c:v>18.382000000000001</c:v>
                </c:pt>
                <c:pt idx="157">
                  <c:v>20.74</c:v>
                </c:pt>
                <c:pt idx="158">
                  <c:v>21.658000000000001</c:v>
                </c:pt>
                <c:pt idx="159">
                  <c:v>23.119</c:v>
                </c:pt>
                <c:pt idx="160">
                  <c:v>18.748999999999999</c:v>
                </c:pt>
                <c:pt idx="161">
                  <c:v>16.364999999999998</c:v>
                </c:pt>
                <c:pt idx="162">
                  <c:v>16.001999999999999</c:v>
                </c:pt>
                <c:pt idx="163">
                  <c:v>16.920000000000002</c:v>
                </c:pt>
                <c:pt idx="164">
                  <c:v>17.64</c:v>
                </c:pt>
                <c:pt idx="165">
                  <c:v>15.63</c:v>
                </c:pt>
                <c:pt idx="166">
                  <c:v>16.093</c:v>
                </c:pt>
                <c:pt idx="167">
                  <c:v>17.594999999999999</c:v>
                </c:pt>
                <c:pt idx="168">
                  <c:v>19.027999999999999</c:v>
                </c:pt>
                <c:pt idx="169">
                  <c:v>20.094000000000001</c:v>
                </c:pt>
                <c:pt idx="170">
                  <c:v>20.663</c:v>
                </c:pt>
                <c:pt idx="171">
                  <c:v>18.672000000000001</c:v>
                </c:pt>
                <c:pt idx="172">
                  <c:v>17.167000000000002</c:v>
                </c:pt>
                <c:pt idx="173">
                  <c:v>15.727</c:v>
                </c:pt>
                <c:pt idx="174">
                  <c:v>14.725</c:v>
                </c:pt>
                <c:pt idx="175">
                  <c:v>16.062000000000001</c:v>
                </c:pt>
                <c:pt idx="176">
                  <c:v>15.173</c:v>
                </c:pt>
                <c:pt idx="177">
                  <c:v>17.132999999999999</c:v>
                </c:pt>
              </c:numCache>
            </c:numRef>
          </c:yVal>
          <c:smooth val="0"/>
          <c:extLst>
            <c:ext xmlns:c16="http://schemas.microsoft.com/office/drawing/2014/chart" uri="{C3380CC4-5D6E-409C-BE32-E72D297353CC}">
              <c16:uniqueId val="{00000000-0CF4-476F-813E-BC05EF006F2B}"/>
            </c:ext>
          </c:extLst>
        </c:ser>
        <c:dLbls>
          <c:showLegendKey val="0"/>
          <c:showVal val="0"/>
          <c:showCatName val="0"/>
          <c:showSerName val="0"/>
          <c:showPercent val="0"/>
          <c:showBubbleSize val="0"/>
        </c:dLbls>
        <c:axId val="637851368"/>
        <c:axId val="637851760"/>
        <c:extLst>
          <c:ext xmlns:c15="http://schemas.microsoft.com/office/drawing/2012/chart" uri="{02D57815-91ED-43cb-92C2-25804820EDAC}">
            <c15:filteredScatterSeries>
              <c15:ser>
                <c:idx val="1"/>
                <c:order val="1"/>
                <c:tx>
                  <c:v>Adjusted</c:v>
                </c:tx>
                <c:spPr>
                  <a:ln w="19050">
                    <a:solidFill>
                      <a:srgbClr val="FF0000"/>
                    </a:solidFill>
                  </a:ln>
                </c:spPr>
                <c:marker>
                  <c:symbol val="none"/>
                </c:marker>
                <c:xVal>
                  <c:numRef>
                    <c:extLst>
                      <c:ext uri="{02D57815-91ED-43cb-92C2-25804820EDAC}">
                        <c15:formulaRef>
                          <c15:sqref>Vert_month!$C$70:$C$999</c15:sqref>
                        </c15:formulaRef>
                      </c:ext>
                    </c:extLst>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extLst>
                      <c:ext uri="{02D57815-91ED-43cb-92C2-25804820EDAC}">
                        <c15:formulaRef>
                          <c15:sqref>Vert_month!$M$70:$M$999</c15:sqref>
                        </c15:formulaRef>
                      </c:ext>
                    </c:extLst>
                    <c:numCache>
                      <c:formatCode>0.0</c:formatCode>
                      <c:ptCount val="930"/>
                      <c:pt idx="2">
                        <c:v>19.591812576000002</c:v>
                      </c:pt>
                      <c:pt idx="3">
                        <c:v>18.933591456000002</c:v>
                      </c:pt>
                      <c:pt idx="4">
                        <c:v>19.350773856</c:v>
                      </c:pt>
                      <c:pt idx="5">
                        <c:v>16.023512448000002</c:v>
                      </c:pt>
                      <c:pt idx="6">
                        <c:v>15.665662655999999</c:v>
                      </c:pt>
                      <c:pt idx="7">
                        <c:v>17.970363648000003</c:v>
                      </c:pt>
                      <c:pt idx="8">
                        <c:v>16.474069439999997</c:v>
                      </c:pt>
                      <c:pt idx="9">
                        <c:v>14.649591744</c:v>
                      </c:pt>
                      <c:pt idx="10">
                        <c:v>15.26424048</c:v>
                      </c:pt>
                      <c:pt idx="11">
                        <c:v>14.011766207999999</c:v>
                      </c:pt>
                      <c:pt idx="12">
                        <c:v>17.288965728000001</c:v>
                      </c:pt>
                      <c:pt idx="13">
                        <c:v>19.641874464000001</c:v>
                      </c:pt>
                      <c:pt idx="14">
                        <c:v>19.689155136</c:v>
                      </c:pt>
                      <c:pt idx="15">
                        <c:v>19.150526304</c:v>
                      </c:pt>
                      <c:pt idx="16">
                        <c:v>17.541129312000002</c:v>
                      </c:pt>
                      <c:pt idx="17">
                        <c:v>15.381051551999999</c:v>
                      </c:pt>
                      <c:pt idx="18">
                        <c:v>15.154845984</c:v>
                      </c:pt>
                      <c:pt idx="19">
                        <c:v>17.453984544000001</c:v>
                      </c:pt>
                      <c:pt idx="20">
                        <c:v>16.230249504</c:v>
                      </c:pt>
                      <c:pt idx="21">
                        <c:v>15.608184192000003</c:v>
                      </c:pt>
                      <c:pt idx="22">
                        <c:v>14.137848</c:v>
                      </c:pt>
                      <c:pt idx="23">
                        <c:v>14.468812703999999</c:v>
                      </c:pt>
                      <c:pt idx="24">
                        <c:v>18.475617887999999</c:v>
                      </c:pt>
                      <c:pt idx="25">
                        <c:v>19.227473280000002</c:v>
                      </c:pt>
                      <c:pt idx="26">
                        <c:v>18.715729535999998</c:v>
                      </c:pt>
                      <c:pt idx="27">
                        <c:v>19.203369407999997</c:v>
                      </c:pt>
                      <c:pt idx="28">
                        <c:v>16.972834175999999</c:v>
                      </c:pt>
                      <c:pt idx="29">
                        <c:v>17.180498304</c:v>
                      </c:pt>
                      <c:pt idx="30">
                        <c:v>15.710162112000001</c:v>
                      </c:pt>
                      <c:pt idx="31">
                        <c:v>16.767024192000001</c:v>
                      </c:pt>
                      <c:pt idx="32">
                        <c:v>15.924315744000001</c:v>
                      </c:pt>
                      <c:pt idx="33">
                        <c:v>15.941003039999998</c:v>
                      </c:pt>
                      <c:pt idx="34">
                        <c:v>14.880432672</c:v>
                      </c:pt>
                      <c:pt idx="35">
                        <c:v>15.557195232</c:v>
                      </c:pt>
                      <c:pt idx="36">
                        <c:v>18.937299744000001</c:v>
                      </c:pt>
                      <c:pt idx="37">
                        <c:v>19.501886592000002</c:v>
                      </c:pt>
                      <c:pt idx="38">
                        <c:v>17.401141439999996</c:v>
                      </c:pt>
                      <c:pt idx="39">
                        <c:v>18.376421184000002</c:v>
                      </c:pt>
                      <c:pt idx="40">
                        <c:v>15.546997439999998</c:v>
                      </c:pt>
                      <c:pt idx="41">
                        <c:v>15.211397376000003</c:v>
                      </c:pt>
                      <c:pt idx="42">
                        <c:v>15.648975360000001</c:v>
                      </c:pt>
                      <c:pt idx="43">
                        <c:v>16.091188704</c:v>
                      </c:pt>
                      <c:pt idx="44">
                        <c:v>15.003733248</c:v>
                      </c:pt>
                      <c:pt idx="45">
                        <c:v>15.503425055999999</c:v>
                      </c:pt>
                      <c:pt idx="46">
                        <c:v>16.561214207999999</c:v>
                      </c:pt>
                      <c:pt idx="47">
                        <c:v>15.849222912000002</c:v>
                      </c:pt>
                      <c:pt idx="48">
                        <c:v>18.241995744</c:v>
                      </c:pt>
                      <c:pt idx="49">
                        <c:v>18.000029952000002</c:v>
                      </c:pt>
                      <c:pt idx="50">
                        <c:v>19.000340639999997</c:v>
                      </c:pt>
                      <c:pt idx="51">
                        <c:v>17.11838448</c:v>
                      </c:pt>
                      <c:pt idx="52">
                        <c:v>16.751263968</c:v>
                      </c:pt>
                      <c:pt idx="53">
                        <c:v>14.650518816</c:v>
                      </c:pt>
                      <c:pt idx="54">
                        <c:v>16.805961216</c:v>
                      </c:pt>
                      <c:pt idx="55">
                        <c:v>15.576663744000001</c:v>
                      </c:pt>
                      <c:pt idx="56">
                        <c:v>17.276913792000002</c:v>
                      </c:pt>
                      <c:pt idx="57">
                        <c:v>16.154229600000001</c:v>
                      </c:pt>
                      <c:pt idx="58">
                        <c:v>16.724378880000003</c:v>
                      </c:pt>
                      <c:pt idx="59">
                        <c:v>15.564611808</c:v>
                      </c:pt>
                      <c:pt idx="60">
                        <c:v>17.929829999999999</c:v>
                      </c:pt>
                      <c:pt idx="61">
                        <c:v>18.670199999999998</c:v>
                      </c:pt>
                      <c:pt idx="62">
                        <c:v>20.698169999999998</c:v>
                      </c:pt>
                      <c:pt idx="63">
                        <c:v>19.829039999999999</c:v>
                      </c:pt>
                      <c:pt idx="64">
                        <c:v>15.773099999999998</c:v>
                      </c:pt>
                      <c:pt idx="65">
                        <c:v>17.328949999999999</c:v>
                      </c:pt>
                      <c:pt idx="66">
                        <c:v>16.674419999999998</c:v>
                      </c:pt>
                      <c:pt idx="67">
                        <c:v>16.01989</c:v>
                      </c:pt>
                      <c:pt idx="68">
                        <c:v>16.481279999999998</c:v>
                      </c:pt>
                      <c:pt idx="69">
                        <c:v>16.513470000000002</c:v>
                      </c:pt>
                      <c:pt idx="70">
                        <c:v>14.539149999999999</c:v>
                      </c:pt>
                      <c:pt idx="71">
                        <c:v>17.60793</c:v>
                      </c:pt>
                      <c:pt idx="72">
                        <c:v>18.981370000000002</c:v>
                      </c:pt>
                      <c:pt idx="73">
                        <c:v>19.067209999999999</c:v>
                      </c:pt>
                      <c:pt idx="74">
                        <c:v>18.97064</c:v>
                      </c:pt>
                      <c:pt idx="75">
                        <c:v>19.489999999999998</c:v>
                      </c:pt>
                      <c:pt idx="76">
                        <c:v>16.05</c:v>
                      </c:pt>
                      <c:pt idx="77">
                        <c:v>15.31</c:v>
                      </c:pt>
                      <c:pt idx="78">
                        <c:v>13.91</c:v>
                      </c:pt>
                      <c:pt idx="79">
                        <c:v>14.56</c:v>
                      </c:pt>
                      <c:pt idx="80">
                        <c:v>15.96</c:v>
                      </c:pt>
                      <c:pt idx="81">
                        <c:v>15.59</c:v>
                      </c:pt>
                      <c:pt idx="82">
                        <c:v>12.65</c:v>
                      </c:pt>
                      <c:pt idx="83">
                        <c:v>15.72</c:v>
                      </c:pt>
                      <c:pt idx="84">
                        <c:v>18.5</c:v>
                      </c:pt>
                      <c:pt idx="85">
                        <c:v>20.47</c:v>
                      </c:pt>
                      <c:pt idx="86">
                        <c:v>19.36</c:v>
                      </c:pt>
                      <c:pt idx="87">
                        <c:v>19.920000000000002</c:v>
                      </c:pt>
                      <c:pt idx="88">
                        <c:v>16.72</c:v>
                      </c:pt>
                      <c:pt idx="89">
                        <c:v>14.53</c:v>
                      </c:pt>
                      <c:pt idx="90">
                        <c:v>13.44</c:v>
                      </c:pt>
                      <c:pt idx="91">
                        <c:v>15.57</c:v>
                      </c:pt>
                      <c:pt idx="92">
                        <c:v>15.43</c:v>
                      </c:pt>
                      <c:pt idx="93">
                        <c:v>15.32</c:v>
                      </c:pt>
                      <c:pt idx="94">
                        <c:v>14.42</c:v>
                      </c:pt>
                      <c:pt idx="95">
                        <c:v>14.95</c:v>
                      </c:pt>
                      <c:pt idx="96">
                        <c:v>16.2</c:v>
                      </c:pt>
                      <c:pt idx="97">
                        <c:v>20.420000000000002</c:v>
                      </c:pt>
                      <c:pt idx="98">
                        <c:v>19.579999999999998</c:v>
                      </c:pt>
                      <c:pt idx="99">
                        <c:v>18.329999999999998</c:v>
                      </c:pt>
                      <c:pt idx="100">
                        <c:v>16.309999999999999</c:v>
                      </c:pt>
                      <c:pt idx="101">
                        <c:v>14.5</c:v>
                      </c:pt>
                      <c:pt idx="102">
                        <c:v>16.18</c:v>
                      </c:pt>
                      <c:pt idx="103">
                        <c:v>16.3</c:v>
                      </c:pt>
                      <c:pt idx="104">
                        <c:v>17.25</c:v>
                      </c:pt>
                      <c:pt idx="105">
                        <c:v>18.190000000000001</c:v>
                      </c:pt>
                      <c:pt idx="106">
                        <c:v>15.612</c:v>
                      </c:pt>
                      <c:pt idx="107">
                        <c:v>19.521000000000001</c:v>
                      </c:pt>
                      <c:pt idx="108">
                        <c:v>19.952000000000002</c:v>
                      </c:pt>
                      <c:pt idx="109">
                        <c:v>20.428999999999998</c:v>
                      </c:pt>
                      <c:pt idx="110">
                        <c:v>22.376999999999999</c:v>
                      </c:pt>
                      <c:pt idx="111">
                        <c:v>20.733000000000001</c:v>
                      </c:pt>
                      <c:pt idx="112">
                        <c:v>16.286000000000001</c:v>
                      </c:pt>
                      <c:pt idx="113">
                        <c:v>15.944000000000001</c:v>
                      </c:pt>
                      <c:pt idx="114">
                        <c:v>16.061</c:v>
                      </c:pt>
                      <c:pt idx="115">
                        <c:v>16.053000000000001</c:v>
                      </c:pt>
                      <c:pt idx="116">
                        <c:v>16.079999999999998</c:v>
                      </c:pt>
                      <c:pt idx="117">
                        <c:v>16.548999999999999</c:v>
                      </c:pt>
                      <c:pt idx="118">
                        <c:v>16.276</c:v>
                      </c:pt>
                      <c:pt idx="119">
                        <c:v>15.984999999999999</c:v>
                      </c:pt>
                      <c:pt idx="120">
                        <c:v>19.11</c:v>
                      </c:pt>
                      <c:pt idx="121">
                        <c:v>21.905999999999999</c:v>
                      </c:pt>
                      <c:pt idx="122">
                        <c:v>22.297999999999998</c:v>
                      </c:pt>
                      <c:pt idx="123">
                        <c:v>20.46</c:v>
                      </c:pt>
                      <c:pt idx="124">
                        <c:v>16.875</c:v>
                      </c:pt>
                      <c:pt idx="125">
                        <c:v>15.04</c:v>
                      </c:pt>
                      <c:pt idx="126">
                        <c:v>16.081</c:v>
                      </c:pt>
                      <c:pt idx="127">
                        <c:v>15.958</c:v>
                      </c:pt>
                      <c:pt idx="128">
                        <c:v>17.648</c:v>
                      </c:pt>
                      <c:pt idx="129">
                        <c:v>18</c:v>
                      </c:pt>
                      <c:pt idx="130">
                        <c:v>15.45</c:v>
                      </c:pt>
                      <c:pt idx="131">
                        <c:v>16.849</c:v>
                      </c:pt>
                      <c:pt idx="132">
                        <c:v>19.167000000000002</c:v>
                      </c:pt>
                      <c:pt idx="133">
                        <c:v>22.015999999999998</c:v>
                      </c:pt>
                      <c:pt idx="134">
                        <c:v>21.491</c:v>
                      </c:pt>
                      <c:pt idx="135">
                        <c:v>17.943000000000001</c:v>
                      </c:pt>
                      <c:pt idx="136">
                        <c:v>17.611000000000001</c:v>
                      </c:pt>
                      <c:pt idx="137">
                        <c:v>16.076000000000001</c:v>
                      </c:pt>
                      <c:pt idx="138">
                        <c:v>16.263999999999999</c:v>
                      </c:pt>
                      <c:pt idx="139">
                        <c:v>16.614000000000001</c:v>
                      </c:pt>
                      <c:pt idx="140">
                        <c:v>17.89</c:v>
                      </c:pt>
                      <c:pt idx="141">
                        <c:v>17.076000000000001</c:v>
                      </c:pt>
                      <c:pt idx="142">
                        <c:v>14.818</c:v>
                      </c:pt>
                      <c:pt idx="143">
                        <c:v>16.725000000000001</c:v>
                      </c:pt>
                      <c:pt idx="144">
                        <c:v>18.765999999999998</c:v>
                      </c:pt>
                      <c:pt idx="145">
                        <c:v>20.260999999999999</c:v>
                      </c:pt>
                      <c:pt idx="146">
                        <c:v>19.943999999999999</c:v>
                      </c:pt>
                      <c:pt idx="147">
                        <c:v>18.814</c:v>
                      </c:pt>
                    </c:numCache>
                  </c:numRef>
                </c:yVal>
                <c:smooth val="0"/>
                <c:extLst>
                  <c:ext xmlns:c16="http://schemas.microsoft.com/office/drawing/2014/chart" uri="{C3380CC4-5D6E-409C-BE32-E72D297353CC}">
                    <c16:uniqueId val="{00000001-333D-4764-A1A3-A4EF348314AD}"/>
                  </c:ext>
                </c:extLst>
              </c15:ser>
            </c15:filteredScatterSeries>
          </c:ext>
        </c:extLst>
      </c:scatterChart>
      <c:valAx>
        <c:axId val="637851368"/>
        <c:scaling>
          <c:orientation val="minMax"/>
          <c:max val="2025"/>
          <c:min val="2010"/>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37851760"/>
        <c:crosses val="autoZero"/>
        <c:crossBetween val="midCat"/>
        <c:majorUnit val="1"/>
      </c:valAx>
      <c:valAx>
        <c:axId val="637851760"/>
        <c:scaling>
          <c:orientation val="minMax"/>
          <c:max val="23"/>
          <c:min val="12"/>
        </c:scaling>
        <c:delete val="0"/>
        <c:axPos val="l"/>
        <c:title>
          <c:tx>
            <c:rich>
              <a:bodyPr rot="-5400000" vert="horz"/>
              <a:lstStyle/>
              <a:p>
                <a:pPr>
                  <a:defRPr sz="1600"/>
                </a:pPr>
                <a:r>
                  <a:rPr lang="en-US" sz="1600"/>
                  <a:t> Sol. Rad</a:t>
                </a:r>
                <a:r>
                  <a:rPr lang="en-US" sz="1600" baseline="0"/>
                  <a:t>. </a:t>
                </a:r>
                <a:r>
                  <a:rPr lang="en-US" sz="1600"/>
                  <a:t>(MJ/m</a:t>
                </a:r>
                <a:r>
                  <a:rPr lang="en-US" sz="1600" baseline="30000"/>
                  <a:t>2</a:t>
                </a:r>
                <a:r>
                  <a:rPr lang="en-US" sz="1600"/>
                  <a:t>/day)</a:t>
                </a:r>
              </a:p>
            </c:rich>
          </c:tx>
          <c:overlay val="0"/>
        </c:title>
        <c:numFmt formatCode="0" sourceLinked="0"/>
        <c:majorTickMark val="out"/>
        <c:minorTickMark val="none"/>
        <c:tickLblPos val="nextTo"/>
        <c:txPr>
          <a:bodyPr/>
          <a:lstStyle/>
          <a:p>
            <a:pPr>
              <a:defRPr sz="1100"/>
            </a:pPr>
            <a:endParaRPr lang="en-US"/>
          </a:p>
        </c:txPr>
        <c:crossAx val="637851368"/>
        <c:crosses val="autoZero"/>
        <c:crossBetween val="midCat"/>
        <c:majorUnit val="2"/>
      </c:valAx>
    </c:plotArea>
    <c:legend>
      <c:legendPos val="r"/>
      <c:layout>
        <c:manualLayout>
          <c:xMode val="edge"/>
          <c:yMode val="edge"/>
          <c:x val="7.7700313502478857E-2"/>
          <c:y val="6.7865563414742675E-2"/>
          <c:w val="8.9757096335180309E-2"/>
          <c:h val="0.1557358296314655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Monthly Rainfall</a:t>
            </a:r>
          </a:p>
        </c:rich>
      </c:tx>
      <c:layout>
        <c:manualLayout>
          <c:xMode val="edge"/>
          <c:yMode val="edge"/>
          <c:x val="0.39049608328598107"/>
          <c:y val="2.4370430544272948E-2"/>
        </c:manualLayout>
      </c:layout>
      <c:overlay val="0"/>
    </c:title>
    <c:autoTitleDeleted val="0"/>
    <c:plotArea>
      <c:layout>
        <c:manualLayout>
          <c:layoutTarget val="inner"/>
          <c:xMode val="edge"/>
          <c:yMode val="edge"/>
          <c:x val="6.5725832610264601E-2"/>
          <c:y val="7.9717213455547956E-2"/>
          <c:w val="0.9127427686369276"/>
          <c:h val="0.70613162591069289"/>
        </c:manualLayout>
      </c:layout>
      <c:scatterChart>
        <c:scatterStyle val="lineMarker"/>
        <c:varyColors val="0"/>
        <c:ser>
          <c:idx val="0"/>
          <c:order val="0"/>
          <c:spPr>
            <a:ln>
              <a:solidFill>
                <a:srgbClr val="0000FF"/>
              </a:solidFill>
            </a:ln>
          </c:spPr>
          <c:marker>
            <c:symbol val="none"/>
          </c:marker>
          <c:xVal>
            <c:numRef>
              <c:f>Vert_month!$C$4:$C$999</c:f>
              <c:numCache>
                <c:formatCode>0.00</c:formatCode>
                <c:ptCount val="996"/>
                <c:pt idx="0">
                  <c:v>2004.5</c:v>
                </c:pt>
                <c:pt idx="1">
                  <c:v>2004.5833333333333</c:v>
                </c:pt>
                <c:pt idx="2">
                  <c:v>2004.6666666666667</c:v>
                </c:pt>
                <c:pt idx="3">
                  <c:v>2004.75</c:v>
                </c:pt>
                <c:pt idx="4">
                  <c:v>2004.8333333333333</c:v>
                </c:pt>
                <c:pt idx="5">
                  <c:v>2004.9166666666667</c:v>
                </c:pt>
                <c:pt idx="6">
                  <c:v>2005</c:v>
                </c:pt>
                <c:pt idx="7">
                  <c:v>2005.0833333333333</c:v>
                </c:pt>
                <c:pt idx="8">
                  <c:v>2005.1666666666667</c:v>
                </c:pt>
                <c:pt idx="9">
                  <c:v>2005.25</c:v>
                </c:pt>
                <c:pt idx="10">
                  <c:v>2005.3333333333333</c:v>
                </c:pt>
                <c:pt idx="11">
                  <c:v>2005.4166666666667</c:v>
                </c:pt>
                <c:pt idx="12">
                  <c:v>2005.5</c:v>
                </c:pt>
                <c:pt idx="13">
                  <c:v>2005.5833333333333</c:v>
                </c:pt>
                <c:pt idx="14">
                  <c:v>2005.6666666666667</c:v>
                </c:pt>
                <c:pt idx="15">
                  <c:v>2005.75</c:v>
                </c:pt>
                <c:pt idx="16">
                  <c:v>2005.8333333333333</c:v>
                </c:pt>
                <c:pt idx="17">
                  <c:v>2005.9166666666667</c:v>
                </c:pt>
                <c:pt idx="18">
                  <c:v>2006</c:v>
                </c:pt>
                <c:pt idx="19">
                  <c:v>2006.0833333333333</c:v>
                </c:pt>
                <c:pt idx="20">
                  <c:v>2006.1666666666667</c:v>
                </c:pt>
                <c:pt idx="21">
                  <c:v>2006.25</c:v>
                </c:pt>
                <c:pt idx="22">
                  <c:v>2006.3333333333333</c:v>
                </c:pt>
                <c:pt idx="23">
                  <c:v>2006.4166666666667</c:v>
                </c:pt>
                <c:pt idx="24">
                  <c:v>2006.5</c:v>
                </c:pt>
                <c:pt idx="25">
                  <c:v>2006.5833333333333</c:v>
                </c:pt>
                <c:pt idx="26">
                  <c:v>2006.6666666666667</c:v>
                </c:pt>
                <c:pt idx="27">
                  <c:v>2006.75</c:v>
                </c:pt>
                <c:pt idx="28">
                  <c:v>2006.8333333333333</c:v>
                </c:pt>
                <c:pt idx="29">
                  <c:v>2006.9166666666667</c:v>
                </c:pt>
                <c:pt idx="30">
                  <c:v>2007</c:v>
                </c:pt>
                <c:pt idx="31">
                  <c:v>2007.0833333333333</c:v>
                </c:pt>
                <c:pt idx="32">
                  <c:v>2007.1666666666667</c:v>
                </c:pt>
                <c:pt idx="33">
                  <c:v>2007.25</c:v>
                </c:pt>
                <c:pt idx="34">
                  <c:v>2007.3333333333333</c:v>
                </c:pt>
                <c:pt idx="35">
                  <c:v>2007.4166666666667</c:v>
                </c:pt>
                <c:pt idx="36">
                  <c:v>2007.5</c:v>
                </c:pt>
                <c:pt idx="37">
                  <c:v>2007.5833333333333</c:v>
                </c:pt>
                <c:pt idx="38">
                  <c:v>2007.6666666666667</c:v>
                </c:pt>
                <c:pt idx="39">
                  <c:v>2007.75</c:v>
                </c:pt>
                <c:pt idx="40">
                  <c:v>2007.8333333333333</c:v>
                </c:pt>
                <c:pt idx="41">
                  <c:v>2007.9166666666667</c:v>
                </c:pt>
                <c:pt idx="42">
                  <c:v>2008</c:v>
                </c:pt>
                <c:pt idx="43">
                  <c:v>2008.0833333333333</c:v>
                </c:pt>
                <c:pt idx="44">
                  <c:v>2008.1666666666667</c:v>
                </c:pt>
                <c:pt idx="45">
                  <c:v>2008.25</c:v>
                </c:pt>
                <c:pt idx="46">
                  <c:v>2008.3333333333333</c:v>
                </c:pt>
                <c:pt idx="47">
                  <c:v>2008.4166666666667</c:v>
                </c:pt>
                <c:pt idx="48">
                  <c:v>2008.5</c:v>
                </c:pt>
                <c:pt idx="49">
                  <c:v>2008.5833333333333</c:v>
                </c:pt>
                <c:pt idx="50">
                  <c:v>2008.6666666666667</c:v>
                </c:pt>
                <c:pt idx="51">
                  <c:v>2008.75</c:v>
                </c:pt>
                <c:pt idx="52">
                  <c:v>2008.8333333333333</c:v>
                </c:pt>
                <c:pt idx="53">
                  <c:v>2008.9166666666667</c:v>
                </c:pt>
                <c:pt idx="54">
                  <c:v>2009</c:v>
                </c:pt>
                <c:pt idx="55">
                  <c:v>2009.0833333333333</c:v>
                </c:pt>
                <c:pt idx="56">
                  <c:v>2009.1666666666667</c:v>
                </c:pt>
                <c:pt idx="57">
                  <c:v>2009.25</c:v>
                </c:pt>
                <c:pt idx="58">
                  <c:v>2009.3333333333333</c:v>
                </c:pt>
                <c:pt idx="59">
                  <c:v>2009.4166666666667</c:v>
                </c:pt>
                <c:pt idx="60">
                  <c:v>2009.5</c:v>
                </c:pt>
                <c:pt idx="61">
                  <c:v>2009.5833333333333</c:v>
                </c:pt>
                <c:pt idx="62">
                  <c:v>2009.6666666666667</c:v>
                </c:pt>
                <c:pt idx="63">
                  <c:v>2009.75</c:v>
                </c:pt>
                <c:pt idx="64">
                  <c:v>2009.8333333333333</c:v>
                </c:pt>
                <c:pt idx="65">
                  <c:v>2009.9166666666667</c:v>
                </c:pt>
                <c:pt idx="66">
                  <c:v>2010</c:v>
                </c:pt>
                <c:pt idx="67">
                  <c:v>2010.0833333333333</c:v>
                </c:pt>
                <c:pt idx="68">
                  <c:v>2010.1666666666667</c:v>
                </c:pt>
                <c:pt idx="69">
                  <c:v>2010.25</c:v>
                </c:pt>
                <c:pt idx="70">
                  <c:v>2010.3333333333333</c:v>
                </c:pt>
                <c:pt idx="71">
                  <c:v>2010.4166666666667</c:v>
                </c:pt>
                <c:pt idx="72">
                  <c:v>2010.5</c:v>
                </c:pt>
                <c:pt idx="73">
                  <c:v>2010.5833333333333</c:v>
                </c:pt>
                <c:pt idx="74">
                  <c:v>2010.6666666666667</c:v>
                </c:pt>
                <c:pt idx="75">
                  <c:v>2010.75</c:v>
                </c:pt>
                <c:pt idx="76">
                  <c:v>2010.8333333333333</c:v>
                </c:pt>
                <c:pt idx="77">
                  <c:v>2010.9166666666667</c:v>
                </c:pt>
                <c:pt idx="78">
                  <c:v>2011</c:v>
                </c:pt>
                <c:pt idx="79">
                  <c:v>2011.0833333333333</c:v>
                </c:pt>
                <c:pt idx="80">
                  <c:v>2011.1666666666667</c:v>
                </c:pt>
                <c:pt idx="81">
                  <c:v>2011.25</c:v>
                </c:pt>
                <c:pt idx="82">
                  <c:v>2011.3333333333333</c:v>
                </c:pt>
                <c:pt idx="83">
                  <c:v>2011.4166666666667</c:v>
                </c:pt>
                <c:pt idx="84">
                  <c:v>2011.5</c:v>
                </c:pt>
                <c:pt idx="85">
                  <c:v>2011.5833333333333</c:v>
                </c:pt>
                <c:pt idx="86">
                  <c:v>2011.6666666666667</c:v>
                </c:pt>
                <c:pt idx="87">
                  <c:v>2011.75</c:v>
                </c:pt>
                <c:pt idx="88">
                  <c:v>2011.8333333333333</c:v>
                </c:pt>
                <c:pt idx="89">
                  <c:v>2011.9166666666667</c:v>
                </c:pt>
                <c:pt idx="90">
                  <c:v>2012</c:v>
                </c:pt>
                <c:pt idx="91">
                  <c:v>2012.0833333333333</c:v>
                </c:pt>
                <c:pt idx="92">
                  <c:v>2012.1666666666667</c:v>
                </c:pt>
                <c:pt idx="93">
                  <c:v>2012.25</c:v>
                </c:pt>
                <c:pt idx="94">
                  <c:v>2012.3333333333333</c:v>
                </c:pt>
                <c:pt idx="95">
                  <c:v>2012.4166666666667</c:v>
                </c:pt>
                <c:pt idx="96">
                  <c:v>2012.5</c:v>
                </c:pt>
                <c:pt idx="97">
                  <c:v>2012.5833333333333</c:v>
                </c:pt>
                <c:pt idx="98">
                  <c:v>2012.6666666666667</c:v>
                </c:pt>
                <c:pt idx="99">
                  <c:v>2012.75</c:v>
                </c:pt>
                <c:pt idx="100">
                  <c:v>2012.8333333333333</c:v>
                </c:pt>
                <c:pt idx="101">
                  <c:v>2012.9166666666667</c:v>
                </c:pt>
                <c:pt idx="102">
                  <c:v>2013</c:v>
                </c:pt>
                <c:pt idx="103">
                  <c:v>2013.0833333333333</c:v>
                </c:pt>
                <c:pt idx="104">
                  <c:v>2013.1666666666667</c:v>
                </c:pt>
                <c:pt idx="105">
                  <c:v>2013.25</c:v>
                </c:pt>
                <c:pt idx="106">
                  <c:v>2013.3333333333333</c:v>
                </c:pt>
                <c:pt idx="107">
                  <c:v>2013.4166666666667</c:v>
                </c:pt>
                <c:pt idx="108">
                  <c:v>2013.5</c:v>
                </c:pt>
                <c:pt idx="109">
                  <c:v>2013.5833333333333</c:v>
                </c:pt>
                <c:pt idx="110">
                  <c:v>2013.6666666666667</c:v>
                </c:pt>
                <c:pt idx="111">
                  <c:v>2013.75</c:v>
                </c:pt>
                <c:pt idx="112">
                  <c:v>2013.8333333333333</c:v>
                </c:pt>
                <c:pt idx="113">
                  <c:v>2013.9166666666667</c:v>
                </c:pt>
                <c:pt idx="114">
                  <c:v>2014</c:v>
                </c:pt>
                <c:pt idx="115">
                  <c:v>2014.0833333333333</c:v>
                </c:pt>
                <c:pt idx="116">
                  <c:v>2014.1666666666667</c:v>
                </c:pt>
                <c:pt idx="117">
                  <c:v>2014.25</c:v>
                </c:pt>
                <c:pt idx="118">
                  <c:v>2014.3333333333333</c:v>
                </c:pt>
                <c:pt idx="119">
                  <c:v>2014.4166666666667</c:v>
                </c:pt>
                <c:pt idx="120">
                  <c:v>2014.5</c:v>
                </c:pt>
                <c:pt idx="121">
                  <c:v>2014.5833333333333</c:v>
                </c:pt>
                <c:pt idx="122">
                  <c:v>2014.6666666666667</c:v>
                </c:pt>
                <c:pt idx="123">
                  <c:v>2014.75</c:v>
                </c:pt>
                <c:pt idx="124">
                  <c:v>2014.8333333333333</c:v>
                </c:pt>
                <c:pt idx="125">
                  <c:v>2014.9166666666667</c:v>
                </c:pt>
                <c:pt idx="126">
                  <c:v>2015</c:v>
                </c:pt>
                <c:pt idx="127">
                  <c:v>2015.0833333333333</c:v>
                </c:pt>
                <c:pt idx="128">
                  <c:v>2015.1666666666667</c:v>
                </c:pt>
                <c:pt idx="129">
                  <c:v>2015.25</c:v>
                </c:pt>
                <c:pt idx="130">
                  <c:v>2015.3333333333333</c:v>
                </c:pt>
                <c:pt idx="131">
                  <c:v>2015.4166666666667</c:v>
                </c:pt>
                <c:pt idx="132">
                  <c:v>2015.5</c:v>
                </c:pt>
                <c:pt idx="133">
                  <c:v>2015.5833333333333</c:v>
                </c:pt>
                <c:pt idx="134">
                  <c:v>2015.6666666666667</c:v>
                </c:pt>
                <c:pt idx="135">
                  <c:v>2015.75</c:v>
                </c:pt>
                <c:pt idx="136">
                  <c:v>2015.8333333333333</c:v>
                </c:pt>
                <c:pt idx="137">
                  <c:v>2015.9166666666667</c:v>
                </c:pt>
                <c:pt idx="138">
                  <c:v>2016</c:v>
                </c:pt>
                <c:pt idx="139">
                  <c:v>2016.0833333333333</c:v>
                </c:pt>
                <c:pt idx="140">
                  <c:v>2016.1666666666667</c:v>
                </c:pt>
                <c:pt idx="141">
                  <c:v>2016.25</c:v>
                </c:pt>
                <c:pt idx="142">
                  <c:v>2016.3333333333333</c:v>
                </c:pt>
                <c:pt idx="143">
                  <c:v>2016.4166666666667</c:v>
                </c:pt>
                <c:pt idx="144">
                  <c:v>2016.5</c:v>
                </c:pt>
                <c:pt idx="145">
                  <c:v>2016.5833333333333</c:v>
                </c:pt>
                <c:pt idx="146">
                  <c:v>2016.6666666666667</c:v>
                </c:pt>
                <c:pt idx="147">
                  <c:v>2016.75</c:v>
                </c:pt>
                <c:pt idx="148">
                  <c:v>2016.8333333333333</c:v>
                </c:pt>
                <c:pt idx="149">
                  <c:v>2016.9166666666667</c:v>
                </c:pt>
                <c:pt idx="150">
                  <c:v>2017</c:v>
                </c:pt>
                <c:pt idx="151">
                  <c:v>2017.0833333333333</c:v>
                </c:pt>
                <c:pt idx="152">
                  <c:v>2017.1666666666667</c:v>
                </c:pt>
                <c:pt idx="153">
                  <c:v>2017.25</c:v>
                </c:pt>
                <c:pt idx="154">
                  <c:v>2017.3333333333333</c:v>
                </c:pt>
                <c:pt idx="155">
                  <c:v>2017.4166666666667</c:v>
                </c:pt>
                <c:pt idx="156">
                  <c:v>2017.5</c:v>
                </c:pt>
                <c:pt idx="157">
                  <c:v>2017.5833333333333</c:v>
                </c:pt>
                <c:pt idx="158">
                  <c:v>2017.6666666666667</c:v>
                </c:pt>
                <c:pt idx="159">
                  <c:v>2017.75</c:v>
                </c:pt>
                <c:pt idx="160">
                  <c:v>2017.8333333333333</c:v>
                </c:pt>
                <c:pt idx="161">
                  <c:v>2017.9166666666667</c:v>
                </c:pt>
                <c:pt idx="162">
                  <c:v>2018</c:v>
                </c:pt>
                <c:pt idx="163">
                  <c:v>2018.0833333333333</c:v>
                </c:pt>
                <c:pt idx="164">
                  <c:v>2018.1666666666667</c:v>
                </c:pt>
                <c:pt idx="165">
                  <c:v>2018.25</c:v>
                </c:pt>
                <c:pt idx="166">
                  <c:v>2018.3333333333333</c:v>
                </c:pt>
                <c:pt idx="167">
                  <c:v>2018.4166666666667</c:v>
                </c:pt>
                <c:pt idx="168">
                  <c:v>2018.5</c:v>
                </c:pt>
                <c:pt idx="169">
                  <c:v>2018.5833333333333</c:v>
                </c:pt>
                <c:pt idx="170">
                  <c:v>2018.6666666666667</c:v>
                </c:pt>
                <c:pt idx="171">
                  <c:v>2018.75</c:v>
                </c:pt>
                <c:pt idx="172">
                  <c:v>2018.8333333333333</c:v>
                </c:pt>
                <c:pt idx="173">
                  <c:v>2018.9166666666667</c:v>
                </c:pt>
                <c:pt idx="174">
                  <c:v>2019</c:v>
                </c:pt>
                <c:pt idx="175">
                  <c:v>2019.0833333333333</c:v>
                </c:pt>
                <c:pt idx="176">
                  <c:v>2019.1666666666667</c:v>
                </c:pt>
                <c:pt idx="177">
                  <c:v>2019.25</c:v>
                </c:pt>
                <c:pt idx="178">
                  <c:v>2019.3333333333333</c:v>
                </c:pt>
                <c:pt idx="179">
                  <c:v>2019.4166666666667</c:v>
                </c:pt>
                <c:pt idx="180">
                  <c:v>2019.5</c:v>
                </c:pt>
                <c:pt idx="181">
                  <c:v>2019.5833333333333</c:v>
                </c:pt>
                <c:pt idx="182">
                  <c:v>2019.6666666666667</c:v>
                </c:pt>
                <c:pt idx="183">
                  <c:v>2019.75</c:v>
                </c:pt>
                <c:pt idx="184">
                  <c:v>2019.8333333333333</c:v>
                </c:pt>
                <c:pt idx="185">
                  <c:v>2019.9166666666667</c:v>
                </c:pt>
                <c:pt idx="186">
                  <c:v>2020</c:v>
                </c:pt>
                <c:pt idx="187">
                  <c:v>2020.0833333333333</c:v>
                </c:pt>
                <c:pt idx="188">
                  <c:v>2020.1666666666667</c:v>
                </c:pt>
                <c:pt idx="189">
                  <c:v>2020.25</c:v>
                </c:pt>
                <c:pt idx="190">
                  <c:v>2020.3333333333333</c:v>
                </c:pt>
                <c:pt idx="191">
                  <c:v>2020.4166666666667</c:v>
                </c:pt>
                <c:pt idx="192">
                  <c:v>2020.5</c:v>
                </c:pt>
                <c:pt idx="193">
                  <c:v>2020.5833333333333</c:v>
                </c:pt>
                <c:pt idx="194">
                  <c:v>2020.6666666666667</c:v>
                </c:pt>
                <c:pt idx="195">
                  <c:v>2020.75</c:v>
                </c:pt>
                <c:pt idx="196">
                  <c:v>2020.8333333333333</c:v>
                </c:pt>
                <c:pt idx="197">
                  <c:v>2020.9166666666667</c:v>
                </c:pt>
                <c:pt idx="198">
                  <c:v>2021</c:v>
                </c:pt>
                <c:pt idx="199">
                  <c:v>2021.0833333333333</c:v>
                </c:pt>
                <c:pt idx="200">
                  <c:v>2021.1666666666667</c:v>
                </c:pt>
                <c:pt idx="201">
                  <c:v>2021.25</c:v>
                </c:pt>
                <c:pt idx="202">
                  <c:v>2021.3333333333333</c:v>
                </c:pt>
                <c:pt idx="203">
                  <c:v>2021.4166666666667</c:v>
                </c:pt>
                <c:pt idx="204">
                  <c:v>2021.5</c:v>
                </c:pt>
                <c:pt idx="205">
                  <c:v>2021.5833333333333</c:v>
                </c:pt>
                <c:pt idx="206">
                  <c:v>2021.6666666666667</c:v>
                </c:pt>
                <c:pt idx="207">
                  <c:v>2021.75</c:v>
                </c:pt>
                <c:pt idx="208">
                  <c:v>2021.8333333333333</c:v>
                </c:pt>
                <c:pt idx="209">
                  <c:v>2021.9166666666667</c:v>
                </c:pt>
                <c:pt idx="210">
                  <c:v>2022</c:v>
                </c:pt>
                <c:pt idx="211">
                  <c:v>2022.0833333333333</c:v>
                </c:pt>
                <c:pt idx="212">
                  <c:v>2022.1666666666667</c:v>
                </c:pt>
                <c:pt idx="213">
                  <c:v>2022.25</c:v>
                </c:pt>
                <c:pt idx="214">
                  <c:v>2022.3333333333333</c:v>
                </c:pt>
                <c:pt idx="215">
                  <c:v>2022.4166666666667</c:v>
                </c:pt>
                <c:pt idx="216">
                  <c:v>2022.5</c:v>
                </c:pt>
                <c:pt idx="217">
                  <c:v>2022.5833333333333</c:v>
                </c:pt>
                <c:pt idx="218">
                  <c:v>2022.6666666666667</c:v>
                </c:pt>
                <c:pt idx="219">
                  <c:v>2022.75</c:v>
                </c:pt>
                <c:pt idx="220">
                  <c:v>2022.8333333333333</c:v>
                </c:pt>
                <c:pt idx="221">
                  <c:v>2022.9166666666667</c:v>
                </c:pt>
                <c:pt idx="222">
                  <c:v>2023</c:v>
                </c:pt>
                <c:pt idx="223">
                  <c:v>2023.0833333333333</c:v>
                </c:pt>
                <c:pt idx="224">
                  <c:v>2023.1666666666667</c:v>
                </c:pt>
                <c:pt idx="225">
                  <c:v>2023.25</c:v>
                </c:pt>
                <c:pt idx="226">
                  <c:v>2023.3333333333333</c:v>
                </c:pt>
                <c:pt idx="227">
                  <c:v>2023.4166666666667</c:v>
                </c:pt>
                <c:pt idx="228">
                  <c:v>2023.5</c:v>
                </c:pt>
                <c:pt idx="229">
                  <c:v>2023.5833333333333</c:v>
                </c:pt>
                <c:pt idx="230">
                  <c:v>2023.6666666666667</c:v>
                </c:pt>
                <c:pt idx="231">
                  <c:v>2023.75</c:v>
                </c:pt>
                <c:pt idx="232">
                  <c:v>2023.8333333333333</c:v>
                </c:pt>
                <c:pt idx="233">
                  <c:v>2023.9166666666667</c:v>
                </c:pt>
                <c:pt idx="234">
                  <c:v>2024</c:v>
                </c:pt>
                <c:pt idx="235">
                  <c:v>2024.0833333333333</c:v>
                </c:pt>
                <c:pt idx="236">
                  <c:v>2024.1666666666667</c:v>
                </c:pt>
                <c:pt idx="237">
                  <c:v>2024.25</c:v>
                </c:pt>
                <c:pt idx="238">
                  <c:v>2024.3333333333333</c:v>
                </c:pt>
                <c:pt idx="239">
                  <c:v>2024.4166666666667</c:v>
                </c:pt>
                <c:pt idx="240">
                  <c:v>2024.5</c:v>
                </c:pt>
                <c:pt idx="241">
                  <c:v>2024.5833333333333</c:v>
                </c:pt>
                <c:pt idx="242">
                  <c:v>2024.6666666666667</c:v>
                </c:pt>
                <c:pt idx="243">
                  <c:v>2024.75</c:v>
                </c:pt>
                <c:pt idx="244">
                  <c:v>2024.8333333333333</c:v>
                </c:pt>
                <c:pt idx="245">
                  <c:v>2024.9166666666667</c:v>
                </c:pt>
              </c:numCache>
            </c:numRef>
          </c:xVal>
          <c:yVal>
            <c:numRef>
              <c:f>Vert_month!$D$4:$D$999</c:f>
              <c:numCache>
                <c:formatCode>0.0</c:formatCode>
                <c:ptCount val="996"/>
                <c:pt idx="0">
                  <c:v>207.5</c:v>
                </c:pt>
                <c:pt idx="1">
                  <c:v>134.6</c:v>
                </c:pt>
                <c:pt idx="2">
                  <c:v>245.5</c:v>
                </c:pt>
                <c:pt idx="3">
                  <c:v>234</c:v>
                </c:pt>
                <c:pt idx="4">
                  <c:v>302.3</c:v>
                </c:pt>
                <c:pt idx="5">
                  <c:v>32.799999999999997</c:v>
                </c:pt>
                <c:pt idx="6">
                  <c:v>18.3</c:v>
                </c:pt>
                <c:pt idx="7">
                  <c:v>3.2</c:v>
                </c:pt>
                <c:pt idx="8">
                  <c:v>22.6</c:v>
                </c:pt>
                <c:pt idx="9">
                  <c:v>77.2</c:v>
                </c:pt>
                <c:pt idx="10">
                  <c:v>178</c:v>
                </c:pt>
                <c:pt idx="11">
                  <c:v>330.8</c:v>
                </c:pt>
                <c:pt idx="12">
                  <c:v>227.6</c:v>
                </c:pt>
                <c:pt idx="13">
                  <c:v>162</c:v>
                </c:pt>
                <c:pt idx="14">
                  <c:v>308.39999999999998</c:v>
                </c:pt>
                <c:pt idx="15">
                  <c:v>180.8</c:v>
                </c:pt>
                <c:pt idx="16">
                  <c:v>115.3</c:v>
                </c:pt>
                <c:pt idx="17">
                  <c:v>105.6</c:v>
                </c:pt>
                <c:pt idx="18">
                  <c:v>14</c:v>
                </c:pt>
                <c:pt idx="19">
                  <c:v>3.1</c:v>
                </c:pt>
                <c:pt idx="20">
                  <c:v>42.8</c:v>
                </c:pt>
                <c:pt idx="21">
                  <c:v>79.099999999999994</c:v>
                </c:pt>
                <c:pt idx="22">
                  <c:v>157.80000000000001</c:v>
                </c:pt>
                <c:pt idx="23">
                  <c:v>325.2</c:v>
                </c:pt>
                <c:pt idx="24">
                  <c:v>174.6</c:v>
                </c:pt>
                <c:pt idx="25">
                  <c:v>181.6</c:v>
                </c:pt>
                <c:pt idx="26">
                  <c:v>142.9</c:v>
                </c:pt>
                <c:pt idx="27">
                  <c:v>179.8</c:v>
                </c:pt>
                <c:pt idx="28">
                  <c:v>261.2</c:v>
                </c:pt>
                <c:pt idx="29">
                  <c:v>56.4</c:v>
                </c:pt>
                <c:pt idx="30">
                  <c:v>2</c:v>
                </c:pt>
                <c:pt idx="31">
                  <c:v>0.8</c:v>
                </c:pt>
                <c:pt idx="32">
                  <c:v>0</c:v>
                </c:pt>
                <c:pt idx="33">
                  <c:v>46.7</c:v>
                </c:pt>
                <c:pt idx="34">
                  <c:v>256.8</c:v>
                </c:pt>
                <c:pt idx="35">
                  <c:v>135.80000000000001</c:v>
                </c:pt>
                <c:pt idx="36">
                  <c:v>188</c:v>
                </c:pt>
                <c:pt idx="37">
                  <c:v>179.8</c:v>
                </c:pt>
                <c:pt idx="38">
                  <c:v>187.5</c:v>
                </c:pt>
                <c:pt idx="39">
                  <c:v>117.8</c:v>
                </c:pt>
                <c:pt idx="40">
                  <c:v>163.80000000000001</c:v>
                </c:pt>
                <c:pt idx="41">
                  <c:v>131.69999999999999</c:v>
                </c:pt>
                <c:pt idx="42">
                  <c:v>8.4</c:v>
                </c:pt>
                <c:pt idx="43">
                  <c:v>45.6</c:v>
                </c:pt>
                <c:pt idx="44">
                  <c:v>4.5</c:v>
                </c:pt>
                <c:pt idx="45">
                  <c:v>32.200000000000003</c:v>
                </c:pt>
                <c:pt idx="46">
                  <c:v>137.4</c:v>
                </c:pt>
                <c:pt idx="47">
                  <c:v>195.2</c:v>
                </c:pt>
                <c:pt idx="48">
                  <c:v>74.2</c:v>
                </c:pt>
                <c:pt idx="49">
                  <c:v>323.89999999999998</c:v>
                </c:pt>
                <c:pt idx="50">
                  <c:v>163.80000000000001</c:v>
                </c:pt>
                <c:pt idx="51">
                  <c:v>231.4</c:v>
                </c:pt>
                <c:pt idx="52">
                  <c:v>320</c:v>
                </c:pt>
                <c:pt idx="53">
                  <c:v>163.80000000000001</c:v>
                </c:pt>
                <c:pt idx="54">
                  <c:v>12.6</c:v>
                </c:pt>
                <c:pt idx="55">
                  <c:v>6.5</c:v>
                </c:pt>
                <c:pt idx="56">
                  <c:v>0</c:v>
                </c:pt>
                <c:pt idx="57">
                  <c:v>7.2</c:v>
                </c:pt>
                <c:pt idx="58">
                  <c:v>135</c:v>
                </c:pt>
                <c:pt idx="59">
                  <c:v>244.6</c:v>
                </c:pt>
                <c:pt idx="60">
                  <c:v>115.4</c:v>
                </c:pt>
                <c:pt idx="61">
                  <c:v>84.4</c:v>
                </c:pt>
                <c:pt idx="62">
                  <c:v>73.8</c:v>
                </c:pt>
                <c:pt idx="63">
                  <c:v>170.5</c:v>
                </c:pt>
                <c:pt idx="64">
                  <c:v>276.5</c:v>
                </c:pt>
                <c:pt idx="65">
                  <c:v>8.6999999999999993</c:v>
                </c:pt>
                <c:pt idx="66">
                  <c:v>2.5</c:v>
                </c:pt>
                <c:pt idx="67">
                  <c:v>2</c:v>
                </c:pt>
                <c:pt idx="68">
                  <c:v>16.5</c:v>
                </c:pt>
                <c:pt idx="69">
                  <c:v>138.38999999999999</c:v>
                </c:pt>
                <c:pt idx="70">
                  <c:v>146.44999999999999</c:v>
                </c:pt>
                <c:pt idx="71">
                  <c:v>272.56</c:v>
                </c:pt>
                <c:pt idx="72">
                  <c:v>288.24</c:v>
                </c:pt>
                <c:pt idx="73">
                  <c:v>322.79000000000002</c:v>
                </c:pt>
                <c:pt idx="74">
                  <c:v>132.49</c:v>
                </c:pt>
                <c:pt idx="75">
                  <c:v>101.41</c:v>
                </c:pt>
                <c:pt idx="76">
                  <c:v>153.57</c:v>
                </c:pt>
                <c:pt idx="77">
                  <c:v>177.5</c:v>
                </c:pt>
                <c:pt idx="78">
                  <c:v>65.010000000000005</c:v>
                </c:pt>
                <c:pt idx="79">
                  <c:v>8.5</c:v>
                </c:pt>
                <c:pt idx="80">
                  <c:v>58.2</c:v>
                </c:pt>
                <c:pt idx="81">
                  <c:v>95.8</c:v>
                </c:pt>
                <c:pt idx="82">
                  <c:v>211</c:v>
                </c:pt>
                <c:pt idx="83">
                  <c:v>105.47</c:v>
                </c:pt>
                <c:pt idx="84">
                  <c:v>376.17</c:v>
                </c:pt>
                <c:pt idx="85">
                  <c:v>131.33000000000001</c:v>
                </c:pt>
                <c:pt idx="86">
                  <c:v>212.1</c:v>
                </c:pt>
                <c:pt idx="87">
                  <c:v>192.82</c:v>
                </c:pt>
                <c:pt idx="88">
                  <c:v>304.45999999999998</c:v>
                </c:pt>
                <c:pt idx="89">
                  <c:v>166.13</c:v>
                </c:pt>
                <c:pt idx="90">
                  <c:v>14.35</c:v>
                </c:pt>
                <c:pt idx="91">
                  <c:v>5.76</c:v>
                </c:pt>
                <c:pt idx="92">
                  <c:v>5.03</c:v>
                </c:pt>
                <c:pt idx="93">
                  <c:v>53.73</c:v>
                </c:pt>
                <c:pt idx="94">
                  <c:v>117.56</c:v>
                </c:pt>
                <c:pt idx="95">
                  <c:v>181.28</c:v>
                </c:pt>
                <c:pt idx="96">
                  <c:v>128.19</c:v>
                </c:pt>
                <c:pt idx="97">
                  <c:v>49.47</c:v>
                </c:pt>
                <c:pt idx="98">
                  <c:v>75.900000000000006</c:v>
                </c:pt>
                <c:pt idx="99">
                  <c:v>271.27</c:v>
                </c:pt>
                <c:pt idx="100">
                  <c:v>173.38</c:v>
                </c:pt>
                <c:pt idx="101">
                  <c:v>198.51</c:v>
                </c:pt>
                <c:pt idx="102">
                  <c:v>0</c:v>
                </c:pt>
                <c:pt idx="103">
                  <c:v>0</c:v>
                </c:pt>
                <c:pt idx="104">
                  <c:v>0.44</c:v>
                </c:pt>
                <c:pt idx="105">
                  <c:v>5.0599999999999996</c:v>
                </c:pt>
                <c:pt idx="106">
                  <c:v>143.49</c:v>
                </c:pt>
                <c:pt idx="107">
                  <c:v>193.39</c:v>
                </c:pt>
                <c:pt idx="108">
                  <c:v>91.56</c:v>
                </c:pt>
                <c:pt idx="109">
                  <c:v>205.96</c:v>
                </c:pt>
                <c:pt idx="110">
                  <c:v>344.75</c:v>
                </c:pt>
                <c:pt idx="111">
                  <c:v>275.32</c:v>
                </c:pt>
                <c:pt idx="112">
                  <c:v>193.08</c:v>
                </c:pt>
                <c:pt idx="113">
                  <c:v>86.78</c:v>
                </c:pt>
                <c:pt idx="114">
                  <c:v>12.15</c:v>
                </c:pt>
                <c:pt idx="115">
                  <c:v>12.14</c:v>
                </c:pt>
                <c:pt idx="116">
                  <c:v>0.83</c:v>
                </c:pt>
                <c:pt idx="117">
                  <c:v>14.28</c:v>
                </c:pt>
                <c:pt idx="118">
                  <c:v>226.94</c:v>
                </c:pt>
                <c:pt idx="119">
                  <c:v>117.69</c:v>
                </c:pt>
                <c:pt idx="120">
                  <c:v>64.02</c:v>
                </c:pt>
                <c:pt idx="121">
                  <c:v>45.4</c:v>
                </c:pt>
                <c:pt idx="122">
                  <c:v>217.61</c:v>
                </c:pt>
                <c:pt idx="123">
                  <c:v>242.9</c:v>
                </c:pt>
                <c:pt idx="124">
                  <c:v>150.1</c:v>
                </c:pt>
                <c:pt idx="125">
                  <c:v>158.19</c:v>
                </c:pt>
                <c:pt idx="126">
                  <c:v>79.63</c:v>
                </c:pt>
                <c:pt idx="127">
                  <c:v>0.95</c:v>
                </c:pt>
                <c:pt idx="128">
                  <c:v>33.26</c:v>
                </c:pt>
                <c:pt idx="129">
                  <c:v>23.92</c:v>
                </c:pt>
                <c:pt idx="130">
                  <c:v>128.05000000000001</c:v>
                </c:pt>
                <c:pt idx="131">
                  <c:v>176.41</c:v>
                </c:pt>
                <c:pt idx="132">
                  <c:v>61.21</c:v>
                </c:pt>
                <c:pt idx="133">
                  <c:v>87.51</c:v>
                </c:pt>
                <c:pt idx="134">
                  <c:v>207.55</c:v>
                </c:pt>
                <c:pt idx="135">
                  <c:v>162.49</c:v>
                </c:pt>
                <c:pt idx="136">
                  <c:v>179.31</c:v>
                </c:pt>
                <c:pt idx="137">
                  <c:v>30.97</c:v>
                </c:pt>
                <c:pt idx="138">
                  <c:v>8.59</c:v>
                </c:pt>
                <c:pt idx="139">
                  <c:v>0</c:v>
                </c:pt>
                <c:pt idx="140">
                  <c:v>0</c:v>
                </c:pt>
                <c:pt idx="141">
                  <c:v>14.29</c:v>
                </c:pt>
                <c:pt idx="142">
                  <c:v>250.56</c:v>
                </c:pt>
                <c:pt idx="143">
                  <c:v>216.76</c:v>
                </c:pt>
                <c:pt idx="144">
                  <c:v>116.25</c:v>
                </c:pt>
                <c:pt idx="145">
                  <c:v>118.84</c:v>
                </c:pt>
                <c:pt idx="146">
                  <c:v>134.49</c:v>
                </c:pt>
                <c:pt idx="147">
                  <c:v>204.99</c:v>
                </c:pt>
                <c:pt idx="148">
                  <c:v>373.84</c:v>
                </c:pt>
                <c:pt idx="149">
                  <c:v>45.78</c:v>
                </c:pt>
                <c:pt idx="150">
                  <c:v>18.5</c:v>
                </c:pt>
                <c:pt idx="151">
                  <c:v>0.3</c:v>
                </c:pt>
                <c:pt idx="152">
                  <c:v>50.59</c:v>
                </c:pt>
                <c:pt idx="153">
                  <c:v>10.49</c:v>
                </c:pt>
                <c:pt idx="154">
                  <c:v>158.96</c:v>
                </c:pt>
                <c:pt idx="155">
                  <c:v>176.03</c:v>
                </c:pt>
                <c:pt idx="156">
                  <c:v>159.36000000000001</c:v>
                </c:pt>
                <c:pt idx="157">
                  <c:v>349.17</c:v>
                </c:pt>
                <c:pt idx="158">
                  <c:v>224.58</c:v>
                </c:pt>
                <c:pt idx="159">
                  <c:v>200.94</c:v>
                </c:pt>
                <c:pt idx="160">
                  <c:v>269.69</c:v>
                </c:pt>
                <c:pt idx="161">
                  <c:v>110.12</c:v>
                </c:pt>
                <c:pt idx="162">
                  <c:v>135.97999999999999</c:v>
                </c:pt>
                <c:pt idx="163">
                  <c:v>1.5</c:v>
                </c:pt>
                <c:pt idx="164">
                  <c:v>9.4</c:v>
                </c:pt>
                <c:pt idx="165">
                  <c:v>69.459999999999994</c:v>
                </c:pt>
                <c:pt idx="166">
                  <c:v>146.44</c:v>
                </c:pt>
                <c:pt idx="167">
                  <c:v>218.88</c:v>
                </c:pt>
                <c:pt idx="168">
                  <c:v>154.04</c:v>
                </c:pt>
                <c:pt idx="169">
                  <c:v>106.31</c:v>
                </c:pt>
                <c:pt idx="170">
                  <c:v>212.4</c:v>
                </c:pt>
                <c:pt idx="171">
                  <c:v>139.66999999999999</c:v>
                </c:pt>
                <c:pt idx="172">
                  <c:v>195.21</c:v>
                </c:pt>
                <c:pt idx="173">
                  <c:v>37.15</c:v>
                </c:pt>
                <c:pt idx="174">
                  <c:v>0</c:v>
                </c:pt>
                <c:pt idx="175">
                  <c:v>6.9</c:v>
                </c:pt>
                <c:pt idx="176">
                  <c:v>1.8</c:v>
                </c:pt>
                <c:pt idx="177">
                  <c:v>51.01</c:v>
                </c:pt>
                <c:pt idx="178">
                  <c:v>99.69</c:v>
                </c:pt>
                <c:pt idx="179">
                  <c:v>84.39</c:v>
                </c:pt>
                <c:pt idx="180">
                  <c:v>60</c:v>
                </c:pt>
                <c:pt idx="181">
                  <c:v>168.21</c:v>
                </c:pt>
                <c:pt idx="182">
                  <c:v>195.29</c:v>
                </c:pt>
                <c:pt idx="183">
                  <c:v>190.82</c:v>
                </c:pt>
                <c:pt idx="184">
                  <c:v>182.4</c:v>
                </c:pt>
                <c:pt idx="185">
                  <c:v>100.11</c:v>
                </c:pt>
                <c:pt idx="186">
                  <c:v>11.7</c:v>
                </c:pt>
                <c:pt idx="187">
                  <c:v>0</c:v>
                </c:pt>
                <c:pt idx="188">
                  <c:v>27.042538</c:v>
                </c:pt>
                <c:pt idx="189">
                  <c:v>62.809214000000004</c:v>
                </c:pt>
                <c:pt idx="190">
                  <c:v>192.80116000000001</c:v>
                </c:pt>
                <c:pt idx="191">
                  <c:v>300.39886200000001</c:v>
                </c:pt>
                <c:pt idx="192">
                  <c:v>215.779303</c:v>
                </c:pt>
                <c:pt idx="193">
                  <c:v>294.01032000000004</c:v>
                </c:pt>
                <c:pt idx="194">
                  <c:v>339.66893200000004</c:v>
                </c:pt>
                <c:pt idx="195">
                  <c:v>191.347137</c:v>
                </c:pt>
                <c:pt idx="196">
                  <c:v>267.540232</c:v>
                </c:pt>
                <c:pt idx="197">
                  <c:v>54.382750000000001</c:v>
                </c:pt>
                <c:pt idx="198">
                  <c:v>45.658612000000005</c:v>
                </c:pt>
                <c:pt idx="199">
                  <c:v>28.210336000000002</c:v>
                </c:pt>
                <c:pt idx="200">
                  <c:v>20.940221000000001</c:v>
                </c:pt>
                <c:pt idx="201">
                  <c:v>68.92298000000001</c:v>
                </c:pt>
                <c:pt idx="202">
                  <c:v>88.981628000000001</c:v>
                </c:pt>
                <c:pt idx="203">
                  <c:v>230.25</c:v>
                </c:pt>
                <c:pt idx="204">
                  <c:v>133.91</c:v>
                </c:pt>
                <c:pt idx="205">
                  <c:v>203.29</c:v>
                </c:pt>
                <c:pt idx="206">
                  <c:v>183.6</c:v>
                </c:pt>
                <c:pt idx="207">
                  <c:v>213.86</c:v>
                </c:pt>
                <c:pt idx="208">
                  <c:v>232.03</c:v>
                </c:pt>
                <c:pt idx="209">
                  <c:v>110.7</c:v>
                </c:pt>
                <c:pt idx="210">
                  <c:v>2.1</c:v>
                </c:pt>
                <c:pt idx="211">
                  <c:v>13.6</c:v>
                </c:pt>
                <c:pt idx="212">
                  <c:v>36.6</c:v>
                </c:pt>
                <c:pt idx="213">
                  <c:v>73.010000000000005</c:v>
                </c:pt>
                <c:pt idx="214">
                  <c:v>377.99</c:v>
                </c:pt>
                <c:pt idx="215">
                  <c:v>210.53</c:v>
                </c:pt>
                <c:pt idx="216">
                  <c:v>157.99</c:v>
                </c:pt>
                <c:pt idx="217">
                  <c:v>94.22</c:v>
                </c:pt>
                <c:pt idx="218">
                  <c:v>167.4</c:v>
                </c:pt>
                <c:pt idx="219">
                  <c:v>166.1</c:v>
                </c:pt>
                <c:pt idx="220">
                  <c:v>167</c:v>
                </c:pt>
                <c:pt idx="221">
                  <c:v>42.6</c:v>
                </c:pt>
                <c:pt idx="222">
                  <c:v>50.3</c:v>
                </c:pt>
                <c:pt idx="223">
                  <c:v>0</c:v>
                </c:pt>
                <c:pt idx="224">
                  <c:v>36.409999999999997</c:v>
                </c:pt>
                <c:pt idx="225">
                  <c:v>3.86</c:v>
                </c:pt>
                <c:pt idx="226">
                  <c:v>131.24</c:v>
                </c:pt>
                <c:pt idx="227">
                  <c:v>137.77000000000001</c:v>
                </c:pt>
                <c:pt idx="228">
                  <c:v>115.82</c:v>
                </c:pt>
                <c:pt idx="229">
                  <c:v>217.01</c:v>
                </c:pt>
                <c:pt idx="230">
                  <c:v>47.7</c:v>
                </c:pt>
                <c:pt idx="231">
                  <c:v>252.46</c:v>
                </c:pt>
                <c:pt idx="232">
                  <c:v>255.96</c:v>
                </c:pt>
                <c:pt idx="233">
                  <c:v>31.39</c:v>
                </c:pt>
                <c:pt idx="234">
                  <c:v>13.92</c:v>
                </c:pt>
                <c:pt idx="235">
                  <c:v>0</c:v>
                </c:pt>
                <c:pt idx="236">
                  <c:v>50</c:v>
                </c:pt>
                <c:pt idx="237">
                  <c:v>61.91</c:v>
                </c:pt>
                <c:pt idx="238">
                  <c:v>117.4</c:v>
                </c:pt>
                <c:pt idx="239">
                  <c:v>125</c:v>
                </c:pt>
                <c:pt idx="240">
                  <c:v>137.9</c:v>
                </c:pt>
                <c:pt idx="241">
                  <c:v>111.76</c:v>
                </c:pt>
                <c:pt idx="242">
                  <c:v>165.61</c:v>
                </c:pt>
                <c:pt idx="243">
                  <c:v>275.33</c:v>
                </c:pt>
              </c:numCache>
            </c:numRef>
          </c:yVal>
          <c:smooth val="0"/>
          <c:extLst>
            <c:ext xmlns:c16="http://schemas.microsoft.com/office/drawing/2014/chart" uri="{C3380CC4-5D6E-409C-BE32-E72D297353CC}">
              <c16:uniqueId val="{00000000-6B20-42F2-9DEC-AD618E756B4C}"/>
            </c:ext>
          </c:extLst>
        </c:ser>
        <c:dLbls>
          <c:showLegendKey val="0"/>
          <c:showVal val="0"/>
          <c:showCatName val="0"/>
          <c:showSerName val="0"/>
          <c:showPercent val="0"/>
          <c:showBubbleSize val="0"/>
        </c:dLbls>
        <c:axId val="637852544"/>
        <c:axId val="637852936"/>
      </c:scatterChart>
      <c:valAx>
        <c:axId val="637852544"/>
        <c:scaling>
          <c:orientation val="minMax"/>
          <c:max val="2025"/>
          <c:min val="2004"/>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37852936"/>
        <c:crosses val="autoZero"/>
        <c:crossBetween val="midCat"/>
        <c:majorUnit val="1"/>
      </c:valAx>
      <c:valAx>
        <c:axId val="637852936"/>
        <c:scaling>
          <c:orientation val="minMax"/>
        </c:scaling>
        <c:delete val="0"/>
        <c:axPos val="l"/>
        <c:title>
          <c:tx>
            <c:rich>
              <a:bodyPr rot="-5400000" vert="horz"/>
              <a:lstStyle/>
              <a:p>
                <a:pPr>
                  <a:defRPr sz="1600"/>
                </a:pPr>
                <a:r>
                  <a:rPr lang="en-US" sz="1600"/>
                  <a:t>Rainfall (mm)</a:t>
                </a:r>
              </a:p>
            </c:rich>
          </c:tx>
          <c:overlay val="0"/>
        </c:title>
        <c:numFmt formatCode="0" sourceLinked="0"/>
        <c:majorTickMark val="out"/>
        <c:minorTickMark val="none"/>
        <c:tickLblPos val="nextTo"/>
        <c:txPr>
          <a:bodyPr/>
          <a:lstStyle/>
          <a:p>
            <a:pPr>
              <a:defRPr sz="1100"/>
            </a:pPr>
            <a:endParaRPr lang="en-US"/>
          </a:p>
        </c:txPr>
        <c:crossAx val="637852544"/>
        <c:crosses val="autoZero"/>
        <c:crossBetween val="midCat"/>
      </c:valAx>
    </c:plotArea>
    <c:plotVisOnly val="1"/>
    <c:dispBlanksAs val="gap"/>
    <c:showDLblsOverMax val="0"/>
  </c:chart>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Wind Vector </a:t>
            </a:r>
            <a:r>
              <a:rPr lang="en-US" sz="1800" b="1" i="0" u="none" strike="noStrike" baseline="0">
                <a:effectLst/>
              </a:rPr>
              <a:t>Mean</a:t>
            </a:r>
            <a:endParaRPr lang="en-US"/>
          </a:p>
        </c:rich>
      </c:tx>
      <c:overlay val="1"/>
    </c:title>
    <c:autoTitleDeleted val="0"/>
    <c:plotArea>
      <c:layout>
        <c:manualLayout>
          <c:layoutTarget val="inner"/>
          <c:xMode val="edge"/>
          <c:yMode val="edge"/>
          <c:x val="7.4480229901817824E-2"/>
          <c:y val="6.6978068419413672E-2"/>
          <c:w val="0.90131051326917466"/>
          <c:h val="0.77345490711966092"/>
        </c:manualLayout>
      </c:layout>
      <c:scatterChart>
        <c:scatterStyle val="lineMarker"/>
        <c:varyColors val="0"/>
        <c:ser>
          <c:idx val="1"/>
          <c:order val="0"/>
          <c:tx>
            <c:v>WVM</c:v>
          </c:tx>
          <c:spPr>
            <a:ln>
              <a:solidFill>
                <a:srgbClr val="0000FF"/>
              </a:solidFill>
            </a:ln>
          </c:spPr>
          <c:marker>
            <c:symbol val="none"/>
          </c:marker>
          <c:xVal>
            <c:numRef>
              <c:f>Vert_month!$C$70:$C$999</c:f>
              <c:numCache>
                <c:formatCode>0.00</c:formatCode>
                <c:ptCount val="930"/>
                <c:pt idx="0">
                  <c:v>2010</c:v>
                </c:pt>
                <c:pt idx="1">
                  <c:v>2010.0833333333333</c:v>
                </c:pt>
                <c:pt idx="2">
                  <c:v>2010.1666666666667</c:v>
                </c:pt>
                <c:pt idx="3">
                  <c:v>2010.25</c:v>
                </c:pt>
                <c:pt idx="4">
                  <c:v>2010.3333333333333</c:v>
                </c:pt>
                <c:pt idx="5">
                  <c:v>2010.4166666666667</c:v>
                </c:pt>
                <c:pt idx="6">
                  <c:v>2010.5</c:v>
                </c:pt>
                <c:pt idx="7">
                  <c:v>2010.5833333333333</c:v>
                </c:pt>
                <c:pt idx="8">
                  <c:v>2010.6666666666667</c:v>
                </c:pt>
                <c:pt idx="9">
                  <c:v>2010.75</c:v>
                </c:pt>
                <c:pt idx="10">
                  <c:v>2010.8333333333333</c:v>
                </c:pt>
                <c:pt idx="11">
                  <c:v>2010.9166666666667</c:v>
                </c:pt>
                <c:pt idx="12">
                  <c:v>2011</c:v>
                </c:pt>
                <c:pt idx="13">
                  <c:v>2011.0833333333333</c:v>
                </c:pt>
                <c:pt idx="14">
                  <c:v>2011.1666666666667</c:v>
                </c:pt>
                <c:pt idx="15">
                  <c:v>2011.25</c:v>
                </c:pt>
                <c:pt idx="16">
                  <c:v>2011.3333333333333</c:v>
                </c:pt>
                <c:pt idx="17">
                  <c:v>2011.4166666666667</c:v>
                </c:pt>
                <c:pt idx="18">
                  <c:v>2011.5</c:v>
                </c:pt>
                <c:pt idx="19">
                  <c:v>2011.5833333333333</c:v>
                </c:pt>
                <c:pt idx="20">
                  <c:v>2011.6666666666667</c:v>
                </c:pt>
                <c:pt idx="21">
                  <c:v>2011.75</c:v>
                </c:pt>
                <c:pt idx="22">
                  <c:v>2011.8333333333333</c:v>
                </c:pt>
                <c:pt idx="23">
                  <c:v>2011.9166666666667</c:v>
                </c:pt>
                <c:pt idx="24">
                  <c:v>2012</c:v>
                </c:pt>
                <c:pt idx="25">
                  <c:v>2012.0833333333333</c:v>
                </c:pt>
                <c:pt idx="26">
                  <c:v>2012.1666666666667</c:v>
                </c:pt>
                <c:pt idx="27">
                  <c:v>2012.25</c:v>
                </c:pt>
                <c:pt idx="28">
                  <c:v>2012.3333333333333</c:v>
                </c:pt>
                <c:pt idx="29">
                  <c:v>2012.4166666666667</c:v>
                </c:pt>
                <c:pt idx="30">
                  <c:v>2012.5</c:v>
                </c:pt>
                <c:pt idx="31">
                  <c:v>2012.5833333333333</c:v>
                </c:pt>
                <c:pt idx="32">
                  <c:v>2012.6666666666667</c:v>
                </c:pt>
                <c:pt idx="33">
                  <c:v>2012.75</c:v>
                </c:pt>
                <c:pt idx="34">
                  <c:v>2012.8333333333333</c:v>
                </c:pt>
                <c:pt idx="35">
                  <c:v>2012.9166666666667</c:v>
                </c:pt>
                <c:pt idx="36">
                  <c:v>2013</c:v>
                </c:pt>
                <c:pt idx="37">
                  <c:v>2013.0833333333333</c:v>
                </c:pt>
                <c:pt idx="38">
                  <c:v>2013.1666666666667</c:v>
                </c:pt>
                <c:pt idx="39">
                  <c:v>2013.25</c:v>
                </c:pt>
                <c:pt idx="40">
                  <c:v>2013.3333333333333</c:v>
                </c:pt>
                <c:pt idx="41">
                  <c:v>2013.4166666666667</c:v>
                </c:pt>
                <c:pt idx="42">
                  <c:v>2013.5</c:v>
                </c:pt>
                <c:pt idx="43">
                  <c:v>2013.5833333333333</c:v>
                </c:pt>
                <c:pt idx="44">
                  <c:v>2013.6666666666667</c:v>
                </c:pt>
                <c:pt idx="45">
                  <c:v>2013.75</c:v>
                </c:pt>
                <c:pt idx="46">
                  <c:v>2013.8333333333333</c:v>
                </c:pt>
                <c:pt idx="47">
                  <c:v>2013.9166666666667</c:v>
                </c:pt>
                <c:pt idx="48">
                  <c:v>2014</c:v>
                </c:pt>
                <c:pt idx="49">
                  <c:v>2014.0833333333333</c:v>
                </c:pt>
                <c:pt idx="50">
                  <c:v>2014.1666666666667</c:v>
                </c:pt>
                <c:pt idx="51">
                  <c:v>2014.25</c:v>
                </c:pt>
                <c:pt idx="52">
                  <c:v>2014.3333333333333</c:v>
                </c:pt>
                <c:pt idx="53">
                  <c:v>2014.4166666666667</c:v>
                </c:pt>
                <c:pt idx="54">
                  <c:v>2014.5</c:v>
                </c:pt>
                <c:pt idx="55">
                  <c:v>2014.5833333333333</c:v>
                </c:pt>
                <c:pt idx="56">
                  <c:v>2014.6666666666667</c:v>
                </c:pt>
                <c:pt idx="57">
                  <c:v>2014.75</c:v>
                </c:pt>
                <c:pt idx="58">
                  <c:v>2014.8333333333333</c:v>
                </c:pt>
                <c:pt idx="59">
                  <c:v>2014.9166666666667</c:v>
                </c:pt>
                <c:pt idx="60">
                  <c:v>2015</c:v>
                </c:pt>
                <c:pt idx="61">
                  <c:v>2015.0833333333333</c:v>
                </c:pt>
                <c:pt idx="62">
                  <c:v>2015.1666666666667</c:v>
                </c:pt>
                <c:pt idx="63">
                  <c:v>2015.25</c:v>
                </c:pt>
                <c:pt idx="64">
                  <c:v>2015.3333333333333</c:v>
                </c:pt>
                <c:pt idx="65">
                  <c:v>2015.4166666666667</c:v>
                </c:pt>
                <c:pt idx="66">
                  <c:v>2015.5</c:v>
                </c:pt>
                <c:pt idx="67">
                  <c:v>2015.5833333333333</c:v>
                </c:pt>
                <c:pt idx="68">
                  <c:v>2015.6666666666667</c:v>
                </c:pt>
                <c:pt idx="69">
                  <c:v>2015.75</c:v>
                </c:pt>
                <c:pt idx="70">
                  <c:v>2015.8333333333333</c:v>
                </c:pt>
                <c:pt idx="71">
                  <c:v>2015.9166666666667</c:v>
                </c:pt>
                <c:pt idx="72">
                  <c:v>2016</c:v>
                </c:pt>
                <c:pt idx="73">
                  <c:v>2016.0833333333333</c:v>
                </c:pt>
                <c:pt idx="74">
                  <c:v>2016.1666666666667</c:v>
                </c:pt>
                <c:pt idx="75">
                  <c:v>2016.25</c:v>
                </c:pt>
                <c:pt idx="76">
                  <c:v>2016.3333333333333</c:v>
                </c:pt>
                <c:pt idx="77">
                  <c:v>2016.4166666666667</c:v>
                </c:pt>
                <c:pt idx="78">
                  <c:v>2016.5</c:v>
                </c:pt>
                <c:pt idx="79">
                  <c:v>2016.5833333333333</c:v>
                </c:pt>
                <c:pt idx="80">
                  <c:v>2016.6666666666667</c:v>
                </c:pt>
                <c:pt idx="81">
                  <c:v>2016.75</c:v>
                </c:pt>
                <c:pt idx="82">
                  <c:v>2016.8333333333333</c:v>
                </c:pt>
                <c:pt idx="83">
                  <c:v>2016.9166666666667</c:v>
                </c:pt>
                <c:pt idx="84">
                  <c:v>2017</c:v>
                </c:pt>
                <c:pt idx="85">
                  <c:v>2017.0833333333333</c:v>
                </c:pt>
                <c:pt idx="86">
                  <c:v>2017.1666666666667</c:v>
                </c:pt>
                <c:pt idx="87">
                  <c:v>2017.25</c:v>
                </c:pt>
                <c:pt idx="88">
                  <c:v>2017.3333333333333</c:v>
                </c:pt>
                <c:pt idx="89">
                  <c:v>2017.4166666666667</c:v>
                </c:pt>
                <c:pt idx="90">
                  <c:v>2017.5</c:v>
                </c:pt>
                <c:pt idx="91">
                  <c:v>2017.5833333333333</c:v>
                </c:pt>
                <c:pt idx="92">
                  <c:v>2017.6666666666667</c:v>
                </c:pt>
                <c:pt idx="93">
                  <c:v>2017.75</c:v>
                </c:pt>
                <c:pt idx="94">
                  <c:v>2017.8333333333333</c:v>
                </c:pt>
                <c:pt idx="95">
                  <c:v>2017.9166666666667</c:v>
                </c:pt>
                <c:pt idx="96">
                  <c:v>2018</c:v>
                </c:pt>
                <c:pt idx="97">
                  <c:v>2018.0833333333333</c:v>
                </c:pt>
                <c:pt idx="98">
                  <c:v>2018.1666666666667</c:v>
                </c:pt>
                <c:pt idx="99">
                  <c:v>2018.25</c:v>
                </c:pt>
                <c:pt idx="100">
                  <c:v>2018.3333333333333</c:v>
                </c:pt>
                <c:pt idx="101">
                  <c:v>2018.4166666666667</c:v>
                </c:pt>
                <c:pt idx="102">
                  <c:v>2018.5</c:v>
                </c:pt>
                <c:pt idx="103">
                  <c:v>2018.5833333333333</c:v>
                </c:pt>
                <c:pt idx="104">
                  <c:v>2018.6666666666667</c:v>
                </c:pt>
                <c:pt idx="105">
                  <c:v>2018.75</c:v>
                </c:pt>
                <c:pt idx="106">
                  <c:v>2018.8333333333333</c:v>
                </c:pt>
                <c:pt idx="107">
                  <c:v>2018.9166666666667</c:v>
                </c:pt>
                <c:pt idx="108">
                  <c:v>2019</c:v>
                </c:pt>
                <c:pt idx="109">
                  <c:v>2019.0833333333333</c:v>
                </c:pt>
                <c:pt idx="110">
                  <c:v>2019.1666666666667</c:v>
                </c:pt>
                <c:pt idx="111">
                  <c:v>2019.25</c:v>
                </c:pt>
                <c:pt idx="112">
                  <c:v>2019.3333333333333</c:v>
                </c:pt>
                <c:pt idx="113">
                  <c:v>2019.4166666666667</c:v>
                </c:pt>
                <c:pt idx="114">
                  <c:v>2019.5</c:v>
                </c:pt>
                <c:pt idx="115">
                  <c:v>2019.5833333333333</c:v>
                </c:pt>
                <c:pt idx="116">
                  <c:v>2019.6666666666667</c:v>
                </c:pt>
                <c:pt idx="117">
                  <c:v>2019.75</c:v>
                </c:pt>
                <c:pt idx="118">
                  <c:v>2019.8333333333333</c:v>
                </c:pt>
                <c:pt idx="119">
                  <c:v>2019.9166666666667</c:v>
                </c:pt>
                <c:pt idx="120">
                  <c:v>2020</c:v>
                </c:pt>
                <c:pt idx="121">
                  <c:v>2020.0833333333333</c:v>
                </c:pt>
                <c:pt idx="122">
                  <c:v>2020.1666666666667</c:v>
                </c:pt>
                <c:pt idx="123">
                  <c:v>2020.25</c:v>
                </c:pt>
                <c:pt idx="124">
                  <c:v>2020.3333333333333</c:v>
                </c:pt>
                <c:pt idx="125">
                  <c:v>2020.4166666666667</c:v>
                </c:pt>
                <c:pt idx="126">
                  <c:v>2020.5</c:v>
                </c:pt>
                <c:pt idx="127">
                  <c:v>2020.5833333333333</c:v>
                </c:pt>
                <c:pt idx="128">
                  <c:v>2020.6666666666667</c:v>
                </c:pt>
                <c:pt idx="129">
                  <c:v>2020.75</c:v>
                </c:pt>
                <c:pt idx="130">
                  <c:v>2020.8333333333333</c:v>
                </c:pt>
                <c:pt idx="131">
                  <c:v>2020.9166666666667</c:v>
                </c:pt>
                <c:pt idx="132">
                  <c:v>2021</c:v>
                </c:pt>
                <c:pt idx="133">
                  <c:v>2021.0833333333333</c:v>
                </c:pt>
                <c:pt idx="134">
                  <c:v>2021.1666666666667</c:v>
                </c:pt>
                <c:pt idx="135">
                  <c:v>2021.25</c:v>
                </c:pt>
                <c:pt idx="136">
                  <c:v>2021.3333333333333</c:v>
                </c:pt>
                <c:pt idx="137">
                  <c:v>2021.4166666666667</c:v>
                </c:pt>
                <c:pt idx="138">
                  <c:v>2021.5</c:v>
                </c:pt>
                <c:pt idx="139">
                  <c:v>2021.5833333333333</c:v>
                </c:pt>
                <c:pt idx="140">
                  <c:v>2021.6666666666667</c:v>
                </c:pt>
                <c:pt idx="141">
                  <c:v>2021.75</c:v>
                </c:pt>
                <c:pt idx="142">
                  <c:v>2021.8333333333333</c:v>
                </c:pt>
                <c:pt idx="143">
                  <c:v>2021.9166666666667</c:v>
                </c:pt>
                <c:pt idx="144">
                  <c:v>2022</c:v>
                </c:pt>
                <c:pt idx="145">
                  <c:v>2022.0833333333333</c:v>
                </c:pt>
                <c:pt idx="146">
                  <c:v>2022.1666666666667</c:v>
                </c:pt>
                <c:pt idx="147">
                  <c:v>2022.25</c:v>
                </c:pt>
                <c:pt idx="148">
                  <c:v>2022.3333333333333</c:v>
                </c:pt>
                <c:pt idx="149">
                  <c:v>2022.4166666666667</c:v>
                </c:pt>
                <c:pt idx="150">
                  <c:v>2022.5</c:v>
                </c:pt>
                <c:pt idx="151">
                  <c:v>2022.5833333333333</c:v>
                </c:pt>
                <c:pt idx="152">
                  <c:v>2022.6666666666667</c:v>
                </c:pt>
                <c:pt idx="153">
                  <c:v>2022.75</c:v>
                </c:pt>
                <c:pt idx="154">
                  <c:v>2022.8333333333333</c:v>
                </c:pt>
                <c:pt idx="155">
                  <c:v>2022.9166666666667</c:v>
                </c:pt>
                <c:pt idx="156">
                  <c:v>2023</c:v>
                </c:pt>
                <c:pt idx="157">
                  <c:v>2023.0833333333333</c:v>
                </c:pt>
                <c:pt idx="158">
                  <c:v>2023.1666666666667</c:v>
                </c:pt>
                <c:pt idx="159">
                  <c:v>2023.25</c:v>
                </c:pt>
                <c:pt idx="160">
                  <c:v>2023.3333333333333</c:v>
                </c:pt>
                <c:pt idx="161">
                  <c:v>2023.4166666666667</c:v>
                </c:pt>
                <c:pt idx="162">
                  <c:v>2023.5</c:v>
                </c:pt>
                <c:pt idx="163">
                  <c:v>2023.5833333333333</c:v>
                </c:pt>
                <c:pt idx="164">
                  <c:v>2023.6666666666667</c:v>
                </c:pt>
                <c:pt idx="165">
                  <c:v>2023.75</c:v>
                </c:pt>
                <c:pt idx="166">
                  <c:v>2023.8333333333333</c:v>
                </c:pt>
                <c:pt idx="167">
                  <c:v>2023.9166666666667</c:v>
                </c:pt>
                <c:pt idx="168">
                  <c:v>2024</c:v>
                </c:pt>
                <c:pt idx="169">
                  <c:v>2024.0833333333333</c:v>
                </c:pt>
                <c:pt idx="170">
                  <c:v>2024.1666666666667</c:v>
                </c:pt>
                <c:pt idx="171">
                  <c:v>2024.25</c:v>
                </c:pt>
                <c:pt idx="172">
                  <c:v>2024.3333333333333</c:v>
                </c:pt>
                <c:pt idx="173">
                  <c:v>2024.4166666666667</c:v>
                </c:pt>
                <c:pt idx="174">
                  <c:v>2024.5</c:v>
                </c:pt>
                <c:pt idx="175">
                  <c:v>2024.5833333333333</c:v>
                </c:pt>
                <c:pt idx="176">
                  <c:v>2024.6666666666667</c:v>
                </c:pt>
                <c:pt idx="177">
                  <c:v>2024.75</c:v>
                </c:pt>
                <c:pt idx="178">
                  <c:v>2024.8333333333333</c:v>
                </c:pt>
                <c:pt idx="179">
                  <c:v>2024.9166666666667</c:v>
                </c:pt>
              </c:numCache>
            </c:numRef>
          </c:xVal>
          <c:yVal>
            <c:numRef>
              <c:f>Vert_month!$K$70:$K$999</c:f>
              <c:numCache>
                <c:formatCode>0.0</c:formatCode>
                <c:ptCount val="930"/>
                <c:pt idx="2">
                  <c:v>325.67</c:v>
                </c:pt>
                <c:pt idx="3">
                  <c:v>308.51</c:v>
                </c:pt>
                <c:pt idx="4">
                  <c:v>254.32</c:v>
                </c:pt>
                <c:pt idx="5">
                  <c:v>291.54000000000002</c:v>
                </c:pt>
                <c:pt idx="6">
                  <c:v>289.29000000000002</c:v>
                </c:pt>
                <c:pt idx="7">
                  <c:v>241.21</c:v>
                </c:pt>
                <c:pt idx="8">
                  <c:v>185.39</c:v>
                </c:pt>
                <c:pt idx="9">
                  <c:v>303.86</c:v>
                </c:pt>
                <c:pt idx="10">
                  <c:v>298.52</c:v>
                </c:pt>
                <c:pt idx="11">
                  <c:v>316.8</c:v>
                </c:pt>
                <c:pt idx="12">
                  <c:v>314.92</c:v>
                </c:pt>
                <c:pt idx="13">
                  <c:v>316.39999999999998</c:v>
                </c:pt>
                <c:pt idx="14">
                  <c:v>322.92</c:v>
                </c:pt>
                <c:pt idx="15">
                  <c:v>312.02999999999997</c:v>
                </c:pt>
                <c:pt idx="16">
                  <c:v>309.14999999999998</c:v>
                </c:pt>
                <c:pt idx="17">
                  <c:v>274.44</c:v>
                </c:pt>
                <c:pt idx="18">
                  <c:v>307.75</c:v>
                </c:pt>
                <c:pt idx="19">
                  <c:v>308.86</c:v>
                </c:pt>
                <c:pt idx="20">
                  <c:v>314.54000000000002</c:v>
                </c:pt>
                <c:pt idx="21">
                  <c:v>237.61</c:v>
                </c:pt>
                <c:pt idx="22">
                  <c:v>311.93</c:v>
                </c:pt>
                <c:pt idx="23">
                  <c:v>317.14999999999998</c:v>
                </c:pt>
                <c:pt idx="24">
                  <c:v>323.86</c:v>
                </c:pt>
                <c:pt idx="25">
                  <c:v>322.87</c:v>
                </c:pt>
                <c:pt idx="26">
                  <c:v>323.57</c:v>
                </c:pt>
                <c:pt idx="27">
                  <c:v>312.5</c:v>
                </c:pt>
                <c:pt idx="28">
                  <c:v>310.07</c:v>
                </c:pt>
                <c:pt idx="29">
                  <c:v>302.3</c:v>
                </c:pt>
                <c:pt idx="30">
                  <c:v>313.33999999999997</c:v>
                </c:pt>
                <c:pt idx="31">
                  <c:v>307.54000000000002</c:v>
                </c:pt>
                <c:pt idx="32">
                  <c:v>313.32</c:v>
                </c:pt>
                <c:pt idx="33">
                  <c:v>288.01</c:v>
                </c:pt>
                <c:pt idx="34">
                  <c:v>312.95999999999998</c:v>
                </c:pt>
                <c:pt idx="35">
                  <c:v>313.87</c:v>
                </c:pt>
                <c:pt idx="36">
                  <c:v>321.8</c:v>
                </c:pt>
                <c:pt idx="37">
                  <c:v>318.45999999999998</c:v>
                </c:pt>
                <c:pt idx="38">
                  <c:v>321.7</c:v>
                </c:pt>
                <c:pt idx="39">
                  <c:v>314.91000000000003</c:v>
                </c:pt>
                <c:pt idx="40">
                  <c:v>310.33999999999997</c:v>
                </c:pt>
                <c:pt idx="41">
                  <c:v>308.06</c:v>
                </c:pt>
                <c:pt idx="42">
                  <c:v>313.11</c:v>
                </c:pt>
                <c:pt idx="43">
                  <c:v>312.18</c:v>
                </c:pt>
                <c:pt idx="44">
                  <c:v>264.92</c:v>
                </c:pt>
                <c:pt idx="45">
                  <c:v>307.81</c:v>
                </c:pt>
                <c:pt idx="46">
                  <c:v>316.31</c:v>
                </c:pt>
                <c:pt idx="47">
                  <c:v>311.52999999999997</c:v>
                </c:pt>
                <c:pt idx="48">
                  <c:v>315.86</c:v>
                </c:pt>
                <c:pt idx="49">
                  <c:v>315.66000000000003</c:v>
                </c:pt>
                <c:pt idx="50">
                  <c:v>318.7</c:v>
                </c:pt>
                <c:pt idx="51">
                  <c:v>317.02</c:v>
                </c:pt>
                <c:pt idx="52">
                  <c:v>314.31</c:v>
                </c:pt>
                <c:pt idx="53">
                  <c:v>314.72000000000003</c:v>
                </c:pt>
                <c:pt idx="54">
                  <c:v>314.70999999999998</c:v>
                </c:pt>
                <c:pt idx="55">
                  <c:v>313.8</c:v>
                </c:pt>
                <c:pt idx="56">
                  <c:v>321.14999999999998</c:v>
                </c:pt>
                <c:pt idx="57">
                  <c:v>277.93</c:v>
                </c:pt>
                <c:pt idx="58">
                  <c:v>318.61</c:v>
                </c:pt>
                <c:pt idx="59">
                  <c:v>317.41000000000003</c:v>
                </c:pt>
                <c:pt idx="60">
                  <c:v>326.93</c:v>
                </c:pt>
                <c:pt idx="61">
                  <c:v>322.5</c:v>
                </c:pt>
                <c:pt idx="62">
                  <c:v>323.77</c:v>
                </c:pt>
                <c:pt idx="63">
                  <c:v>315.72000000000003</c:v>
                </c:pt>
                <c:pt idx="64">
                  <c:v>318.70999999999998</c:v>
                </c:pt>
                <c:pt idx="65">
                  <c:v>317.47000000000003</c:v>
                </c:pt>
                <c:pt idx="66">
                  <c:v>315.52</c:v>
                </c:pt>
                <c:pt idx="67">
                  <c:v>318.26</c:v>
                </c:pt>
                <c:pt idx="68">
                  <c:v>313.63</c:v>
                </c:pt>
                <c:pt idx="69">
                  <c:v>315.39999999999998</c:v>
                </c:pt>
                <c:pt idx="70">
                  <c:v>314.52999999999997</c:v>
                </c:pt>
                <c:pt idx="71">
                  <c:v>317.89999999999998</c:v>
                </c:pt>
                <c:pt idx="72">
                  <c:v>324.11</c:v>
                </c:pt>
                <c:pt idx="73">
                  <c:v>330.21</c:v>
                </c:pt>
                <c:pt idx="74">
                  <c:v>322.83999999999997</c:v>
                </c:pt>
                <c:pt idx="75">
                  <c:v>308.58</c:v>
                </c:pt>
                <c:pt idx="76">
                  <c:v>308.18</c:v>
                </c:pt>
                <c:pt idx="77">
                  <c:v>307.86</c:v>
                </c:pt>
                <c:pt idx="78">
                  <c:v>309.83</c:v>
                </c:pt>
                <c:pt idx="79">
                  <c:v>310.24</c:v>
                </c:pt>
                <c:pt idx="80">
                  <c:v>309.3</c:v>
                </c:pt>
                <c:pt idx="81">
                  <c:v>271.05</c:v>
                </c:pt>
                <c:pt idx="82">
                  <c:v>286.7</c:v>
                </c:pt>
                <c:pt idx="83">
                  <c:v>309.74</c:v>
                </c:pt>
                <c:pt idx="84">
                  <c:v>322.17</c:v>
                </c:pt>
                <c:pt idx="85">
                  <c:v>318.14999999999998</c:v>
                </c:pt>
                <c:pt idx="86">
                  <c:v>322.20999999999998</c:v>
                </c:pt>
                <c:pt idx="87">
                  <c:v>304.38</c:v>
                </c:pt>
                <c:pt idx="88">
                  <c:v>275.99</c:v>
                </c:pt>
                <c:pt idx="89">
                  <c:v>306.51</c:v>
                </c:pt>
                <c:pt idx="90">
                  <c:v>305.86</c:v>
                </c:pt>
                <c:pt idx="91">
                  <c:v>312.86</c:v>
                </c:pt>
                <c:pt idx="92">
                  <c:v>246.53</c:v>
                </c:pt>
                <c:pt idx="93">
                  <c:v>271.33999999999997</c:v>
                </c:pt>
                <c:pt idx="94">
                  <c:v>297.13</c:v>
                </c:pt>
                <c:pt idx="95">
                  <c:v>318.39</c:v>
                </c:pt>
                <c:pt idx="96">
                  <c:v>312.66000000000003</c:v>
                </c:pt>
                <c:pt idx="97">
                  <c:v>319.49</c:v>
                </c:pt>
                <c:pt idx="98">
                  <c:v>320.10000000000002</c:v>
                </c:pt>
                <c:pt idx="99">
                  <c:v>310.70999999999998</c:v>
                </c:pt>
                <c:pt idx="100">
                  <c:v>314.83999999999997</c:v>
                </c:pt>
                <c:pt idx="101">
                  <c:v>319.14999999999998</c:v>
                </c:pt>
                <c:pt idx="102">
                  <c:v>318.83999999999997</c:v>
                </c:pt>
                <c:pt idx="103">
                  <c:v>319.98</c:v>
                </c:pt>
                <c:pt idx="104">
                  <c:v>325.68</c:v>
                </c:pt>
                <c:pt idx="105">
                  <c:v>290.04000000000002</c:v>
                </c:pt>
                <c:pt idx="106">
                  <c:v>322.59399999999999</c:v>
                </c:pt>
                <c:pt idx="107">
                  <c:v>321.33999999999997</c:v>
                </c:pt>
                <c:pt idx="108">
                  <c:v>323.65499999999997</c:v>
                </c:pt>
                <c:pt idx="109">
                  <c:v>324.23599999999999</c:v>
                </c:pt>
                <c:pt idx="110">
                  <c:v>328.048</c:v>
                </c:pt>
                <c:pt idx="111">
                  <c:v>321.13499999999999</c:v>
                </c:pt>
                <c:pt idx="112">
                  <c:v>302.673</c:v>
                </c:pt>
                <c:pt idx="113">
                  <c:v>323.07499999999999</c:v>
                </c:pt>
                <c:pt idx="114">
                  <c:v>322.22000000000003</c:v>
                </c:pt>
                <c:pt idx="115">
                  <c:v>319.86</c:v>
                </c:pt>
                <c:pt idx="116">
                  <c:v>294.25400000000002</c:v>
                </c:pt>
                <c:pt idx="117">
                  <c:v>271.62200000000001</c:v>
                </c:pt>
                <c:pt idx="118">
                  <c:v>312.91399999999999</c:v>
                </c:pt>
                <c:pt idx="119">
                  <c:v>313.04300000000001</c:v>
                </c:pt>
                <c:pt idx="120">
                  <c:v>321.005</c:v>
                </c:pt>
                <c:pt idx="121">
                  <c:v>321.62200000000001</c:v>
                </c:pt>
                <c:pt idx="122">
                  <c:v>322.04000000000002</c:v>
                </c:pt>
                <c:pt idx="123">
                  <c:v>310.06099999999998</c:v>
                </c:pt>
                <c:pt idx="124">
                  <c:v>301.94</c:v>
                </c:pt>
                <c:pt idx="125">
                  <c:v>302.43599999999998</c:v>
                </c:pt>
                <c:pt idx="126">
                  <c:v>311.06700000000001</c:v>
                </c:pt>
                <c:pt idx="127">
                  <c:v>303.79700000000003</c:v>
                </c:pt>
                <c:pt idx="128">
                  <c:v>312.005</c:v>
                </c:pt>
                <c:pt idx="129">
                  <c:v>222.892</c:v>
                </c:pt>
                <c:pt idx="130">
                  <c:v>226.511</c:v>
                </c:pt>
                <c:pt idx="131">
                  <c:v>315.79199999999997</c:v>
                </c:pt>
                <c:pt idx="132">
                  <c:v>316.92700000000002</c:v>
                </c:pt>
                <c:pt idx="133">
                  <c:v>317.904</c:v>
                </c:pt>
                <c:pt idx="134">
                  <c:v>316.45800000000003</c:v>
                </c:pt>
                <c:pt idx="135">
                  <c:v>315.53100000000001</c:v>
                </c:pt>
                <c:pt idx="136">
                  <c:v>328.08100000000002</c:v>
                </c:pt>
                <c:pt idx="137">
                  <c:v>211.05699999999999</c:v>
                </c:pt>
                <c:pt idx="138">
                  <c:v>325.64299999999997</c:v>
                </c:pt>
                <c:pt idx="139">
                  <c:v>308.71600000000001</c:v>
                </c:pt>
                <c:pt idx="140">
                  <c:v>321.98</c:v>
                </c:pt>
                <c:pt idx="141">
                  <c:v>324.81900000000002</c:v>
                </c:pt>
                <c:pt idx="142">
                  <c:v>324.58100000000002</c:v>
                </c:pt>
                <c:pt idx="143">
                  <c:v>327.846</c:v>
                </c:pt>
                <c:pt idx="144">
                  <c:v>330.63499999999999</c:v>
                </c:pt>
                <c:pt idx="145">
                  <c:v>334.81099999999998</c:v>
                </c:pt>
                <c:pt idx="146">
                  <c:v>325.55099999999999</c:v>
                </c:pt>
                <c:pt idx="147">
                  <c:v>323.30099999999999</c:v>
                </c:pt>
                <c:pt idx="148">
                  <c:v>317.82900000000001</c:v>
                </c:pt>
                <c:pt idx="149">
                  <c:v>212.934</c:v>
                </c:pt>
                <c:pt idx="150">
                  <c:v>324.08499999999998</c:v>
                </c:pt>
                <c:pt idx="151">
                  <c:v>319.76299999999998</c:v>
                </c:pt>
                <c:pt idx="152">
                  <c:v>212.58</c:v>
                </c:pt>
                <c:pt idx="153">
                  <c:v>303.839</c:v>
                </c:pt>
                <c:pt idx="154">
                  <c:v>295.89100000000002</c:v>
                </c:pt>
                <c:pt idx="155">
                  <c:v>334.58</c:v>
                </c:pt>
                <c:pt idx="156">
                  <c:v>330.76900000000001</c:v>
                </c:pt>
                <c:pt idx="157">
                  <c:v>338.81299999999999</c:v>
                </c:pt>
                <c:pt idx="158">
                  <c:v>326.50599999999997</c:v>
                </c:pt>
                <c:pt idx="159">
                  <c:v>324.37700000000001</c:v>
                </c:pt>
                <c:pt idx="160">
                  <c:v>32.286000000000001</c:v>
                </c:pt>
                <c:pt idx="161">
                  <c:v>317.07600000000002</c:v>
                </c:pt>
                <c:pt idx="162">
                  <c:v>318.37599999999998</c:v>
                </c:pt>
                <c:pt idx="163">
                  <c:v>307.72000000000003</c:v>
                </c:pt>
                <c:pt idx="164">
                  <c:v>318.30399999999997</c:v>
                </c:pt>
                <c:pt idx="165">
                  <c:v>154.25200000000001</c:v>
                </c:pt>
                <c:pt idx="166">
                  <c:v>308.91800000000001</c:v>
                </c:pt>
                <c:pt idx="167">
                  <c:v>319.25599999999997</c:v>
                </c:pt>
                <c:pt idx="168">
                  <c:v>321.82</c:v>
                </c:pt>
                <c:pt idx="169">
                  <c:v>329.23500000000001</c:v>
                </c:pt>
                <c:pt idx="170">
                  <c:v>316.60199999999998</c:v>
                </c:pt>
                <c:pt idx="171">
                  <c:v>317.96600000000001</c:v>
                </c:pt>
                <c:pt idx="172">
                  <c:v>316.72000000000003</c:v>
                </c:pt>
                <c:pt idx="173">
                  <c:v>215.81899999999999</c:v>
                </c:pt>
                <c:pt idx="174">
                  <c:v>311.255</c:v>
                </c:pt>
                <c:pt idx="175">
                  <c:v>313.56700000000001</c:v>
                </c:pt>
                <c:pt idx="176">
                  <c:v>291.46300000000002</c:v>
                </c:pt>
                <c:pt idx="177">
                  <c:v>297.24900000000002</c:v>
                </c:pt>
              </c:numCache>
            </c:numRef>
          </c:yVal>
          <c:smooth val="0"/>
          <c:extLst>
            <c:ext xmlns:c16="http://schemas.microsoft.com/office/drawing/2014/chart" uri="{C3380CC4-5D6E-409C-BE32-E72D297353CC}">
              <c16:uniqueId val="{00000000-EA6C-40B2-A048-79E4B2A536F8}"/>
            </c:ext>
          </c:extLst>
        </c:ser>
        <c:dLbls>
          <c:showLegendKey val="0"/>
          <c:showVal val="0"/>
          <c:showCatName val="0"/>
          <c:showSerName val="0"/>
          <c:showPercent val="0"/>
          <c:showBubbleSize val="0"/>
        </c:dLbls>
        <c:axId val="676061280"/>
        <c:axId val="676061672"/>
      </c:scatterChart>
      <c:valAx>
        <c:axId val="676061280"/>
        <c:scaling>
          <c:orientation val="minMax"/>
          <c:max val="2025"/>
          <c:min val="2010"/>
        </c:scaling>
        <c:delete val="0"/>
        <c:axPos val="b"/>
        <c:title>
          <c:tx>
            <c:rich>
              <a:bodyPr/>
              <a:lstStyle/>
              <a:p>
                <a:pPr>
                  <a:defRPr/>
                </a:pPr>
                <a:r>
                  <a:rPr lang="en-US" sz="1800" b="1" i="0" baseline="0">
                    <a:effectLst/>
                  </a:rPr>
                  <a:t>Year</a:t>
                </a:r>
                <a:endParaRPr lang="en-US" sz="1400">
                  <a:effectLst/>
                </a:endParaRPr>
              </a:p>
            </c:rich>
          </c:tx>
          <c:overlay val="0"/>
        </c:title>
        <c:numFmt formatCode="0" sourceLinked="0"/>
        <c:majorTickMark val="out"/>
        <c:minorTickMark val="none"/>
        <c:tickLblPos val="nextTo"/>
        <c:txPr>
          <a:bodyPr/>
          <a:lstStyle/>
          <a:p>
            <a:pPr>
              <a:defRPr sz="1100"/>
            </a:pPr>
            <a:endParaRPr lang="en-US"/>
          </a:p>
        </c:txPr>
        <c:crossAx val="676061672"/>
        <c:crosses val="autoZero"/>
        <c:crossBetween val="midCat"/>
        <c:majorUnit val="1"/>
      </c:valAx>
      <c:valAx>
        <c:axId val="676061672"/>
        <c:scaling>
          <c:orientation val="minMax"/>
          <c:max val="360"/>
          <c:min val="0"/>
        </c:scaling>
        <c:delete val="0"/>
        <c:axPos val="l"/>
        <c:title>
          <c:tx>
            <c:rich>
              <a:bodyPr rot="-5400000" vert="horz"/>
              <a:lstStyle/>
              <a:p>
                <a:pPr>
                  <a:defRPr sz="1600"/>
                </a:pPr>
                <a:r>
                  <a:rPr lang="en-US" sz="1600"/>
                  <a:t> Direction</a:t>
                </a:r>
                <a:r>
                  <a:rPr lang="en-US" sz="1600" baseline="0"/>
                  <a:t> </a:t>
                </a:r>
                <a:r>
                  <a:rPr lang="en-US" sz="1600"/>
                  <a:t>(Deg)</a:t>
                </a:r>
              </a:p>
            </c:rich>
          </c:tx>
          <c:overlay val="0"/>
        </c:title>
        <c:numFmt formatCode="0" sourceLinked="0"/>
        <c:majorTickMark val="out"/>
        <c:minorTickMark val="none"/>
        <c:tickLblPos val="nextTo"/>
        <c:txPr>
          <a:bodyPr/>
          <a:lstStyle/>
          <a:p>
            <a:pPr>
              <a:defRPr sz="1100"/>
            </a:pPr>
            <a:endParaRPr lang="en-US"/>
          </a:p>
        </c:txPr>
        <c:crossAx val="676061280"/>
        <c:crosses val="autoZero"/>
        <c:crossBetween val="midCat"/>
        <c:majorUnit val="30"/>
      </c:valAx>
    </c:plotArea>
    <c:plotVisOnly val="1"/>
    <c:dispBlanksAs val="gap"/>
    <c:showDLblsOverMax val="0"/>
  </c:chart>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Daily</a:t>
            </a:r>
            <a:r>
              <a:rPr lang="en-US" baseline="0"/>
              <a:t> Rainfall</a:t>
            </a:r>
            <a:endParaRPr lang="en-US"/>
          </a:p>
        </c:rich>
      </c:tx>
      <c:layout>
        <c:manualLayout>
          <c:xMode val="edge"/>
          <c:yMode val="edge"/>
          <c:x val="0.46078680203045697"/>
          <c:y val="3.3816425120772944E-2"/>
        </c:manualLayout>
      </c:layout>
      <c:overlay val="0"/>
    </c:title>
    <c:autoTitleDeleted val="0"/>
    <c:plotArea>
      <c:layout>
        <c:manualLayout>
          <c:layoutTarget val="inner"/>
          <c:xMode val="edge"/>
          <c:yMode val="edge"/>
          <c:x val="7.8245933090850942E-2"/>
          <c:y val="7.4433143773694949E-2"/>
          <c:w val="0.89684469802949762"/>
          <c:h val="0.79567512394284046"/>
        </c:manualLayout>
      </c:layout>
      <c:scatterChart>
        <c:scatterStyle val="lineMarker"/>
        <c:varyColors val="0"/>
        <c:ser>
          <c:idx val="0"/>
          <c:order val="0"/>
          <c:tx>
            <c:v>Daily Rainfall</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Daily_2024!$B$4:$B$368</c:f>
              <c:numCache>
                <c:formatCode>0.0</c:formatCode>
                <c:ptCount val="365"/>
                <c:pt idx="0">
                  <c:v>0</c:v>
                </c:pt>
                <c:pt idx="1">
                  <c:v>0</c:v>
                </c:pt>
                <c:pt idx="2">
                  <c:v>0.254</c:v>
                </c:pt>
                <c:pt idx="3">
                  <c:v>0.254</c:v>
                </c:pt>
                <c:pt idx="4">
                  <c:v>0</c:v>
                </c:pt>
                <c:pt idx="5">
                  <c:v>0</c:v>
                </c:pt>
                <c:pt idx="6">
                  <c:v>0</c:v>
                </c:pt>
                <c:pt idx="7">
                  <c:v>0</c:v>
                </c:pt>
                <c:pt idx="8">
                  <c:v>0</c:v>
                </c:pt>
                <c:pt idx="9">
                  <c:v>0</c:v>
                </c:pt>
                <c:pt idx="10">
                  <c:v>0</c:v>
                </c:pt>
                <c:pt idx="11">
                  <c:v>1.778</c:v>
                </c:pt>
                <c:pt idx="12">
                  <c:v>0</c:v>
                </c:pt>
                <c:pt idx="13">
                  <c:v>7.3659999999999997</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1.016</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6.0960000000000001</c:v>
                </c:pt>
                <c:pt idx="79">
                  <c:v>37.084000000000003</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1.27</c:v>
                </c:pt>
                <c:pt idx="102">
                  <c:v>0</c:v>
                </c:pt>
                <c:pt idx="103">
                  <c:v>0</c:v>
                </c:pt>
                <c:pt idx="104">
                  <c:v>0</c:v>
                </c:pt>
                <c:pt idx="105">
                  <c:v>0</c:v>
                </c:pt>
                <c:pt idx="106">
                  <c:v>0</c:v>
                </c:pt>
                <c:pt idx="107">
                  <c:v>0</c:v>
                </c:pt>
                <c:pt idx="108">
                  <c:v>0</c:v>
                </c:pt>
                <c:pt idx="109">
                  <c:v>32.002000000000002</c:v>
                </c:pt>
                <c:pt idx="110">
                  <c:v>0</c:v>
                </c:pt>
                <c:pt idx="111">
                  <c:v>0</c:v>
                </c:pt>
                <c:pt idx="112">
                  <c:v>0</c:v>
                </c:pt>
                <c:pt idx="113">
                  <c:v>1.27</c:v>
                </c:pt>
                <c:pt idx="114">
                  <c:v>4.0640000000000001</c:v>
                </c:pt>
                <c:pt idx="115">
                  <c:v>0.254</c:v>
                </c:pt>
                <c:pt idx="116">
                  <c:v>0.254</c:v>
                </c:pt>
                <c:pt idx="117">
                  <c:v>11.683999999999999</c:v>
                </c:pt>
                <c:pt idx="118">
                  <c:v>0.254</c:v>
                </c:pt>
                <c:pt idx="119">
                  <c:v>0</c:v>
                </c:pt>
                <c:pt idx="120">
                  <c:v>0</c:v>
                </c:pt>
                <c:pt idx="121">
                  <c:v>0</c:v>
                </c:pt>
                <c:pt idx="122">
                  <c:v>0</c:v>
                </c:pt>
                <c:pt idx="123">
                  <c:v>0</c:v>
                </c:pt>
                <c:pt idx="124">
                  <c:v>0</c:v>
                </c:pt>
                <c:pt idx="125">
                  <c:v>0</c:v>
                </c:pt>
                <c:pt idx="126">
                  <c:v>0</c:v>
                </c:pt>
                <c:pt idx="127">
                  <c:v>0</c:v>
                </c:pt>
                <c:pt idx="128">
                  <c:v>1.524</c:v>
                </c:pt>
                <c:pt idx="129">
                  <c:v>0</c:v>
                </c:pt>
                <c:pt idx="130">
                  <c:v>19.808</c:v>
                </c:pt>
                <c:pt idx="131">
                  <c:v>3.048</c:v>
                </c:pt>
                <c:pt idx="132">
                  <c:v>0.76200000000000001</c:v>
                </c:pt>
                <c:pt idx="133">
                  <c:v>0</c:v>
                </c:pt>
                <c:pt idx="134">
                  <c:v>8.89</c:v>
                </c:pt>
                <c:pt idx="135">
                  <c:v>0.50800000000000001</c:v>
                </c:pt>
                <c:pt idx="136">
                  <c:v>6.8579999999999997</c:v>
                </c:pt>
                <c:pt idx="137">
                  <c:v>0</c:v>
                </c:pt>
                <c:pt idx="138">
                  <c:v>9.9060000000000006</c:v>
                </c:pt>
                <c:pt idx="139">
                  <c:v>10.922000000000001</c:v>
                </c:pt>
                <c:pt idx="140">
                  <c:v>3.048</c:v>
                </c:pt>
                <c:pt idx="141">
                  <c:v>0.50800000000000001</c:v>
                </c:pt>
                <c:pt idx="142">
                  <c:v>3.81</c:v>
                </c:pt>
                <c:pt idx="143">
                  <c:v>0</c:v>
                </c:pt>
                <c:pt idx="144">
                  <c:v>2.794</c:v>
                </c:pt>
                <c:pt idx="145">
                  <c:v>0.254</c:v>
                </c:pt>
                <c:pt idx="146">
                  <c:v>0</c:v>
                </c:pt>
                <c:pt idx="147">
                  <c:v>12.954000000000001</c:v>
                </c:pt>
                <c:pt idx="148">
                  <c:v>0</c:v>
                </c:pt>
                <c:pt idx="149">
                  <c:v>0</c:v>
                </c:pt>
                <c:pt idx="150">
                  <c:v>9.1440000000000001</c:v>
                </c:pt>
                <c:pt idx="151">
                  <c:v>0</c:v>
                </c:pt>
                <c:pt idx="152">
                  <c:v>1.778</c:v>
                </c:pt>
                <c:pt idx="153">
                  <c:v>0</c:v>
                </c:pt>
                <c:pt idx="154">
                  <c:v>0.50800000000000001</c:v>
                </c:pt>
                <c:pt idx="155">
                  <c:v>0.254</c:v>
                </c:pt>
                <c:pt idx="156">
                  <c:v>6.6040000000000001</c:v>
                </c:pt>
                <c:pt idx="157">
                  <c:v>9.9060000000000006</c:v>
                </c:pt>
                <c:pt idx="158">
                  <c:v>0.254</c:v>
                </c:pt>
                <c:pt idx="159">
                  <c:v>18.797999999999998</c:v>
                </c:pt>
                <c:pt idx="160">
                  <c:v>1.27</c:v>
                </c:pt>
                <c:pt idx="161">
                  <c:v>14.224</c:v>
                </c:pt>
                <c:pt idx="162">
                  <c:v>16.510000000000002</c:v>
                </c:pt>
                <c:pt idx="163">
                  <c:v>0</c:v>
                </c:pt>
                <c:pt idx="164">
                  <c:v>1.524</c:v>
                </c:pt>
                <c:pt idx="165">
                  <c:v>3.556</c:v>
                </c:pt>
                <c:pt idx="166">
                  <c:v>0.50800000000000001</c:v>
                </c:pt>
                <c:pt idx="167">
                  <c:v>5.08</c:v>
                </c:pt>
                <c:pt idx="168">
                  <c:v>0.50800000000000001</c:v>
                </c:pt>
                <c:pt idx="169">
                  <c:v>6.8579999999999997</c:v>
                </c:pt>
                <c:pt idx="170">
                  <c:v>0</c:v>
                </c:pt>
                <c:pt idx="171">
                  <c:v>0.76200000000000001</c:v>
                </c:pt>
                <c:pt idx="172">
                  <c:v>0.50800000000000001</c:v>
                </c:pt>
                <c:pt idx="173">
                  <c:v>9.3979999999999997</c:v>
                </c:pt>
                <c:pt idx="174">
                  <c:v>0</c:v>
                </c:pt>
                <c:pt idx="175">
                  <c:v>0.254</c:v>
                </c:pt>
                <c:pt idx="176">
                  <c:v>8.3819999999999997</c:v>
                </c:pt>
                <c:pt idx="177">
                  <c:v>4.8259999999999996</c:v>
                </c:pt>
                <c:pt idx="178">
                  <c:v>0</c:v>
                </c:pt>
                <c:pt idx="179">
                  <c:v>1.27</c:v>
                </c:pt>
                <c:pt idx="180">
                  <c:v>0</c:v>
                </c:pt>
                <c:pt idx="181">
                  <c:v>0</c:v>
                </c:pt>
                <c:pt idx="182">
                  <c:v>0</c:v>
                </c:pt>
                <c:pt idx="183">
                  <c:v>0.50800000000000001</c:v>
                </c:pt>
                <c:pt idx="184">
                  <c:v>10.414</c:v>
                </c:pt>
                <c:pt idx="185">
                  <c:v>17.271999999999998</c:v>
                </c:pt>
                <c:pt idx="186">
                  <c:v>31.495999999999999</c:v>
                </c:pt>
                <c:pt idx="187">
                  <c:v>16.763999999999999</c:v>
                </c:pt>
                <c:pt idx="188">
                  <c:v>0</c:v>
                </c:pt>
                <c:pt idx="189">
                  <c:v>0</c:v>
                </c:pt>
                <c:pt idx="190">
                  <c:v>1.016</c:v>
                </c:pt>
                <c:pt idx="191">
                  <c:v>0.254</c:v>
                </c:pt>
                <c:pt idx="192">
                  <c:v>25.905999999999999</c:v>
                </c:pt>
                <c:pt idx="193">
                  <c:v>0</c:v>
                </c:pt>
                <c:pt idx="194">
                  <c:v>2.032</c:v>
                </c:pt>
                <c:pt idx="195">
                  <c:v>0</c:v>
                </c:pt>
                <c:pt idx="196">
                  <c:v>0</c:v>
                </c:pt>
                <c:pt idx="197">
                  <c:v>0</c:v>
                </c:pt>
                <c:pt idx="198">
                  <c:v>6.0960000000000001</c:v>
                </c:pt>
                <c:pt idx="199">
                  <c:v>0</c:v>
                </c:pt>
                <c:pt idx="200">
                  <c:v>5.5880000000000001</c:v>
                </c:pt>
                <c:pt idx="201">
                  <c:v>0.50800000000000001</c:v>
                </c:pt>
                <c:pt idx="202">
                  <c:v>0.50800000000000001</c:v>
                </c:pt>
                <c:pt idx="203">
                  <c:v>0.254</c:v>
                </c:pt>
                <c:pt idx="204">
                  <c:v>6.6040000000000001</c:v>
                </c:pt>
                <c:pt idx="205">
                  <c:v>0.76200000000000001</c:v>
                </c:pt>
                <c:pt idx="206">
                  <c:v>39.363999999999997</c:v>
                </c:pt>
                <c:pt idx="207">
                  <c:v>0.76200000000000001</c:v>
                </c:pt>
                <c:pt idx="208">
                  <c:v>28.702000000000002</c:v>
                </c:pt>
                <c:pt idx="209">
                  <c:v>0</c:v>
                </c:pt>
                <c:pt idx="210">
                  <c:v>0</c:v>
                </c:pt>
                <c:pt idx="211">
                  <c:v>3.048</c:v>
                </c:pt>
                <c:pt idx="212">
                  <c:v>11.176</c:v>
                </c:pt>
                <c:pt idx="213">
                  <c:v>8.1280000000000001</c:v>
                </c:pt>
                <c:pt idx="214">
                  <c:v>0</c:v>
                </c:pt>
                <c:pt idx="215">
                  <c:v>1.524</c:v>
                </c:pt>
                <c:pt idx="216">
                  <c:v>0</c:v>
                </c:pt>
                <c:pt idx="217">
                  <c:v>0</c:v>
                </c:pt>
                <c:pt idx="218">
                  <c:v>0</c:v>
                </c:pt>
                <c:pt idx="219">
                  <c:v>0</c:v>
                </c:pt>
                <c:pt idx="220">
                  <c:v>0.76200000000000001</c:v>
                </c:pt>
                <c:pt idx="221">
                  <c:v>1.016</c:v>
                </c:pt>
                <c:pt idx="222">
                  <c:v>0.76200000000000001</c:v>
                </c:pt>
                <c:pt idx="223">
                  <c:v>0</c:v>
                </c:pt>
                <c:pt idx="224">
                  <c:v>0.254</c:v>
                </c:pt>
                <c:pt idx="225">
                  <c:v>21.841999999999999</c:v>
                </c:pt>
                <c:pt idx="226">
                  <c:v>0</c:v>
                </c:pt>
                <c:pt idx="227">
                  <c:v>0.254</c:v>
                </c:pt>
                <c:pt idx="228">
                  <c:v>0</c:v>
                </c:pt>
                <c:pt idx="229">
                  <c:v>0.254</c:v>
                </c:pt>
                <c:pt idx="230">
                  <c:v>0</c:v>
                </c:pt>
                <c:pt idx="231">
                  <c:v>0.254</c:v>
                </c:pt>
                <c:pt idx="232">
                  <c:v>0.254</c:v>
                </c:pt>
                <c:pt idx="233">
                  <c:v>21.34</c:v>
                </c:pt>
                <c:pt idx="234">
                  <c:v>1.27</c:v>
                </c:pt>
                <c:pt idx="235">
                  <c:v>0</c:v>
                </c:pt>
                <c:pt idx="236">
                  <c:v>24.38</c:v>
                </c:pt>
                <c:pt idx="237">
                  <c:v>1.778</c:v>
                </c:pt>
                <c:pt idx="238">
                  <c:v>7.62</c:v>
                </c:pt>
                <c:pt idx="239">
                  <c:v>0</c:v>
                </c:pt>
                <c:pt idx="240">
                  <c:v>0</c:v>
                </c:pt>
                <c:pt idx="241">
                  <c:v>3.048</c:v>
                </c:pt>
                <c:pt idx="242">
                  <c:v>7.3659999999999997</c:v>
                </c:pt>
                <c:pt idx="243">
                  <c:v>9.6519999999999992</c:v>
                </c:pt>
                <c:pt idx="244">
                  <c:v>0.76200000000000001</c:v>
                </c:pt>
                <c:pt idx="245">
                  <c:v>0</c:v>
                </c:pt>
                <c:pt idx="246">
                  <c:v>0</c:v>
                </c:pt>
                <c:pt idx="247">
                  <c:v>8.1280000000000001</c:v>
                </c:pt>
                <c:pt idx="248">
                  <c:v>0</c:v>
                </c:pt>
                <c:pt idx="249">
                  <c:v>1.778</c:v>
                </c:pt>
                <c:pt idx="250">
                  <c:v>3.048</c:v>
                </c:pt>
                <c:pt idx="251">
                  <c:v>44.962000000000003</c:v>
                </c:pt>
                <c:pt idx="252">
                  <c:v>0</c:v>
                </c:pt>
                <c:pt idx="253">
                  <c:v>0</c:v>
                </c:pt>
                <c:pt idx="254">
                  <c:v>0</c:v>
                </c:pt>
                <c:pt idx="255">
                  <c:v>9.6519999999999992</c:v>
                </c:pt>
                <c:pt idx="256">
                  <c:v>0</c:v>
                </c:pt>
                <c:pt idx="257">
                  <c:v>0</c:v>
                </c:pt>
                <c:pt idx="258">
                  <c:v>0</c:v>
                </c:pt>
                <c:pt idx="259">
                  <c:v>18.795999999999999</c:v>
                </c:pt>
                <c:pt idx="260">
                  <c:v>1.524</c:v>
                </c:pt>
                <c:pt idx="261">
                  <c:v>2.032</c:v>
                </c:pt>
                <c:pt idx="262">
                  <c:v>3.048</c:v>
                </c:pt>
                <c:pt idx="263">
                  <c:v>5.3339999999999996</c:v>
                </c:pt>
                <c:pt idx="264">
                  <c:v>0.254</c:v>
                </c:pt>
                <c:pt idx="265">
                  <c:v>0.254</c:v>
                </c:pt>
                <c:pt idx="266">
                  <c:v>1.27</c:v>
                </c:pt>
                <c:pt idx="267">
                  <c:v>0</c:v>
                </c:pt>
                <c:pt idx="268">
                  <c:v>0</c:v>
                </c:pt>
                <c:pt idx="269">
                  <c:v>0</c:v>
                </c:pt>
                <c:pt idx="270">
                  <c:v>0</c:v>
                </c:pt>
                <c:pt idx="271">
                  <c:v>4.8259999999999996</c:v>
                </c:pt>
                <c:pt idx="272">
                  <c:v>48.253999999999998</c:v>
                </c:pt>
                <c:pt idx="273">
                  <c:v>11.683999999999999</c:v>
                </c:pt>
                <c:pt idx="274">
                  <c:v>0</c:v>
                </c:pt>
                <c:pt idx="275">
                  <c:v>0</c:v>
                </c:pt>
                <c:pt idx="276">
                  <c:v>0</c:v>
                </c:pt>
                <c:pt idx="277">
                  <c:v>19.303999999999998</c:v>
                </c:pt>
                <c:pt idx="278">
                  <c:v>0.254</c:v>
                </c:pt>
                <c:pt idx="279">
                  <c:v>0</c:v>
                </c:pt>
                <c:pt idx="280">
                  <c:v>4.3179999999999996</c:v>
                </c:pt>
                <c:pt idx="281">
                  <c:v>0</c:v>
                </c:pt>
                <c:pt idx="282">
                  <c:v>2.286</c:v>
                </c:pt>
                <c:pt idx="283">
                  <c:v>0.50800000000000001</c:v>
                </c:pt>
                <c:pt idx="284">
                  <c:v>0.50800000000000001</c:v>
                </c:pt>
                <c:pt idx="285">
                  <c:v>0</c:v>
                </c:pt>
                <c:pt idx="286">
                  <c:v>0.254</c:v>
                </c:pt>
                <c:pt idx="287">
                  <c:v>0</c:v>
                </c:pt>
                <c:pt idx="288">
                  <c:v>81.275999999999996</c:v>
                </c:pt>
                <c:pt idx="289">
                  <c:v>4.3179999999999996</c:v>
                </c:pt>
                <c:pt idx="290">
                  <c:v>0</c:v>
                </c:pt>
                <c:pt idx="291">
                  <c:v>0</c:v>
                </c:pt>
                <c:pt idx="292">
                  <c:v>32.764000000000003</c:v>
                </c:pt>
                <c:pt idx="293">
                  <c:v>30.225999999999999</c:v>
                </c:pt>
                <c:pt idx="294">
                  <c:v>0.254</c:v>
                </c:pt>
                <c:pt idx="295">
                  <c:v>0</c:v>
                </c:pt>
                <c:pt idx="296">
                  <c:v>8.6359999999999992</c:v>
                </c:pt>
                <c:pt idx="297">
                  <c:v>0.254</c:v>
                </c:pt>
                <c:pt idx="298">
                  <c:v>1.778</c:v>
                </c:pt>
                <c:pt idx="299">
                  <c:v>0</c:v>
                </c:pt>
                <c:pt idx="300">
                  <c:v>0</c:v>
                </c:pt>
                <c:pt idx="301">
                  <c:v>0.50800000000000001</c:v>
                </c:pt>
                <c:pt idx="302">
                  <c:v>0.50800000000000001</c:v>
                </c:pt>
                <c:pt idx="303">
                  <c:v>80.007999999999996</c:v>
                </c:pt>
                <c:pt idx="304">
                  <c:v>7.3659999999999997</c:v>
                </c:pt>
              </c:numCache>
            </c:numRef>
          </c:yVal>
          <c:smooth val="0"/>
          <c:extLst>
            <c:ext xmlns:c16="http://schemas.microsoft.com/office/drawing/2014/chart" uri="{C3380CC4-5D6E-409C-BE32-E72D297353CC}">
              <c16:uniqueId val="{00000000-07E1-4207-B481-93BADA740276}"/>
            </c:ext>
          </c:extLst>
        </c:ser>
        <c:dLbls>
          <c:showLegendKey val="0"/>
          <c:showVal val="0"/>
          <c:showCatName val="0"/>
          <c:showSerName val="0"/>
          <c:showPercent val="0"/>
          <c:showBubbleSize val="0"/>
        </c:dLbls>
        <c:axId val="218465792"/>
        <c:axId val="218466184"/>
      </c:scatterChart>
      <c:valAx>
        <c:axId val="218465792"/>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218466184"/>
        <c:crosses val="autoZero"/>
        <c:crossBetween val="midCat"/>
        <c:majorUnit val="30"/>
      </c:valAx>
      <c:valAx>
        <c:axId val="218466184"/>
        <c:scaling>
          <c:orientation val="minMax"/>
        </c:scaling>
        <c:delete val="0"/>
        <c:axPos val="l"/>
        <c:title>
          <c:tx>
            <c:rich>
              <a:bodyPr rot="-5400000" vert="horz"/>
              <a:lstStyle/>
              <a:p>
                <a:pPr>
                  <a:defRPr sz="1400"/>
                </a:pPr>
                <a:r>
                  <a:rPr lang="en-US" sz="1400"/>
                  <a:t>Precipitacion</a:t>
                </a:r>
                <a:r>
                  <a:rPr lang="en-US" sz="1400" baseline="0"/>
                  <a:t> (mm)</a:t>
                </a:r>
                <a:endParaRPr lang="en-US" sz="1400"/>
              </a:p>
            </c:rich>
          </c:tx>
          <c:layout>
            <c:manualLayout>
              <c:xMode val="edge"/>
              <c:yMode val="edge"/>
              <c:x val="1.9431432111595186E-2"/>
              <c:y val="0.19975845410628024"/>
            </c:manualLayout>
          </c:layout>
          <c:overlay val="0"/>
        </c:title>
        <c:numFmt formatCode="0" sourceLinked="0"/>
        <c:majorTickMark val="out"/>
        <c:minorTickMark val="none"/>
        <c:tickLblPos val="nextTo"/>
        <c:txPr>
          <a:bodyPr/>
          <a:lstStyle/>
          <a:p>
            <a:pPr>
              <a:defRPr sz="1100"/>
            </a:pPr>
            <a:endParaRPr lang="en-US"/>
          </a:p>
        </c:txPr>
        <c:crossAx val="218465792"/>
        <c:crosses val="autoZero"/>
        <c:crossBetween val="midCat"/>
      </c:valAx>
    </c:plotArea>
    <c:plotVisOnly val="1"/>
    <c:dispBlanksAs val="gap"/>
    <c:showDLblsOverMax val="0"/>
  </c:chart>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Daily</a:t>
            </a:r>
            <a:r>
              <a:rPr lang="en-US" baseline="0"/>
              <a:t> Solar Radiation </a:t>
            </a:r>
            <a:endParaRPr lang="en-US"/>
          </a:p>
        </c:rich>
      </c:tx>
      <c:layout>
        <c:manualLayout>
          <c:xMode val="edge"/>
          <c:yMode val="edge"/>
          <c:x val="0.43382055268569136"/>
          <c:y val="3.864734299516908E-2"/>
        </c:manualLayout>
      </c:layout>
      <c:overlay val="0"/>
    </c:title>
    <c:autoTitleDeleted val="0"/>
    <c:plotArea>
      <c:layout>
        <c:manualLayout>
          <c:layoutTarget val="inner"/>
          <c:xMode val="edge"/>
          <c:yMode val="edge"/>
          <c:x val="7.3121219720146444E-2"/>
          <c:y val="9.8587622199398983E-2"/>
          <c:w val="0.90196930638447259"/>
          <c:h val="0.7715204077751151"/>
        </c:manualLayout>
      </c:layout>
      <c:scatterChart>
        <c:scatterStyle val="lineMarker"/>
        <c:varyColors val="0"/>
        <c:ser>
          <c:idx val="0"/>
          <c:order val="0"/>
          <c:tx>
            <c:v>Daily SR - Current Year</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Daily_2024!$J$4:$J$368</c:f>
              <c:numCache>
                <c:formatCode>0.0</c:formatCode>
                <c:ptCount val="365"/>
                <c:pt idx="0">
                  <c:v>17.902000000000001</c:v>
                </c:pt>
                <c:pt idx="1">
                  <c:v>19.797000000000001</c:v>
                </c:pt>
                <c:pt idx="2">
                  <c:v>11.669</c:v>
                </c:pt>
                <c:pt idx="3">
                  <c:v>15.353</c:v>
                </c:pt>
                <c:pt idx="4">
                  <c:v>18.509</c:v>
                </c:pt>
                <c:pt idx="5">
                  <c:v>16.245999999999999</c:v>
                </c:pt>
                <c:pt idx="6">
                  <c:v>19.007999999999999</c:v>
                </c:pt>
                <c:pt idx="7">
                  <c:v>13.994999999999999</c:v>
                </c:pt>
                <c:pt idx="8">
                  <c:v>21.800999999999998</c:v>
                </c:pt>
                <c:pt idx="9">
                  <c:v>20.882999999999999</c:v>
                </c:pt>
                <c:pt idx="10">
                  <c:v>17.843</c:v>
                </c:pt>
                <c:pt idx="11">
                  <c:v>15.358000000000001</c:v>
                </c:pt>
                <c:pt idx="12">
                  <c:v>22.571000000000002</c:v>
                </c:pt>
                <c:pt idx="13">
                  <c:v>15.811</c:v>
                </c:pt>
                <c:pt idx="14">
                  <c:v>17.881</c:v>
                </c:pt>
                <c:pt idx="15">
                  <c:v>19.349</c:v>
                </c:pt>
                <c:pt idx="16">
                  <c:v>17.974</c:v>
                </c:pt>
                <c:pt idx="17">
                  <c:v>21.786000000000001</c:v>
                </c:pt>
                <c:pt idx="18">
                  <c:v>21.451000000000001</c:v>
                </c:pt>
                <c:pt idx="19">
                  <c:v>16.692</c:v>
                </c:pt>
                <c:pt idx="20">
                  <c:v>19.654</c:v>
                </c:pt>
                <c:pt idx="21">
                  <c:v>16.167999999999999</c:v>
                </c:pt>
                <c:pt idx="22">
                  <c:v>20.77</c:v>
                </c:pt>
                <c:pt idx="23">
                  <c:v>21.853999999999999</c:v>
                </c:pt>
                <c:pt idx="24">
                  <c:v>19.847000000000001</c:v>
                </c:pt>
                <c:pt idx="25">
                  <c:v>21.628</c:v>
                </c:pt>
                <c:pt idx="26">
                  <c:v>22.471</c:v>
                </c:pt>
                <c:pt idx="27">
                  <c:v>20.94</c:v>
                </c:pt>
                <c:pt idx="28">
                  <c:v>22.678999999999998</c:v>
                </c:pt>
                <c:pt idx="29">
                  <c:v>22.385999999999999</c:v>
                </c:pt>
                <c:pt idx="30">
                  <c:v>19.603999999999999</c:v>
                </c:pt>
                <c:pt idx="31">
                  <c:v>22.824000000000002</c:v>
                </c:pt>
                <c:pt idx="32">
                  <c:v>15.927</c:v>
                </c:pt>
                <c:pt idx="33">
                  <c:v>23.18</c:v>
                </c:pt>
                <c:pt idx="34">
                  <c:v>18.614000000000001</c:v>
                </c:pt>
                <c:pt idx="35">
                  <c:v>20.741</c:v>
                </c:pt>
                <c:pt idx="36">
                  <c:v>23.64</c:v>
                </c:pt>
                <c:pt idx="37">
                  <c:v>14.55</c:v>
                </c:pt>
                <c:pt idx="38">
                  <c:v>17.384</c:v>
                </c:pt>
                <c:pt idx="39">
                  <c:v>23.713000000000001</c:v>
                </c:pt>
                <c:pt idx="40">
                  <c:v>18.797999999999998</c:v>
                </c:pt>
                <c:pt idx="41">
                  <c:v>19.077999999999999</c:v>
                </c:pt>
                <c:pt idx="42">
                  <c:v>20.637</c:v>
                </c:pt>
                <c:pt idx="43">
                  <c:v>22.648</c:v>
                </c:pt>
                <c:pt idx="44">
                  <c:v>21.274999999999999</c:v>
                </c:pt>
                <c:pt idx="45">
                  <c:v>18.724</c:v>
                </c:pt>
                <c:pt idx="46">
                  <c:v>18.631</c:v>
                </c:pt>
                <c:pt idx="47">
                  <c:v>15.74</c:v>
                </c:pt>
                <c:pt idx="48">
                  <c:v>18.161000000000001</c:v>
                </c:pt>
                <c:pt idx="49">
                  <c:v>22.501999999999999</c:v>
                </c:pt>
                <c:pt idx="50">
                  <c:v>21.331</c:v>
                </c:pt>
                <c:pt idx="51">
                  <c:v>21.013999999999999</c:v>
                </c:pt>
                <c:pt idx="52">
                  <c:v>18.852</c:v>
                </c:pt>
                <c:pt idx="53">
                  <c:v>23.073</c:v>
                </c:pt>
                <c:pt idx="54">
                  <c:v>22.853000000000002</c:v>
                </c:pt>
                <c:pt idx="55">
                  <c:v>14.555999999999999</c:v>
                </c:pt>
                <c:pt idx="56">
                  <c:v>19.565999999999999</c:v>
                </c:pt>
                <c:pt idx="57">
                  <c:v>23.512</c:v>
                </c:pt>
                <c:pt idx="58">
                  <c:v>20.93</c:v>
                </c:pt>
                <c:pt idx="59">
                  <c:v>22.622</c:v>
                </c:pt>
                <c:pt idx="60">
                  <c:v>22.777000000000001</c:v>
                </c:pt>
                <c:pt idx="61">
                  <c:v>22.408999999999999</c:v>
                </c:pt>
                <c:pt idx="62">
                  <c:v>22.431999999999999</c:v>
                </c:pt>
                <c:pt idx="63">
                  <c:v>21.917000000000002</c:v>
                </c:pt>
                <c:pt idx="64">
                  <c:v>25.302</c:v>
                </c:pt>
                <c:pt idx="65">
                  <c:v>24.792999999999999</c:v>
                </c:pt>
                <c:pt idx="66">
                  <c:v>22.66</c:v>
                </c:pt>
                <c:pt idx="67">
                  <c:v>19.399000000000001</c:v>
                </c:pt>
                <c:pt idx="68">
                  <c:v>21.988</c:v>
                </c:pt>
                <c:pt idx="69">
                  <c:v>17.234000000000002</c:v>
                </c:pt>
                <c:pt idx="70">
                  <c:v>17.962</c:v>
                </c:pt>
                <c:pt idx="71">
                  <c:v>22.59</c:v>
                </c:pt>
                <c:pt idx="72">
                  <c:v>18.419</c:v>
                </c:pt>
                <c:pt idx="73">
                  <c:v>19.725999999999999</c:v>
                </c:pt>
                <c:pt idx="74">
                  <c:v>19.452000000000002</c:v>
                </c:pt>
                <c:pt idx="75">
                  <c:v>14.98</c:v>
                </c:pt>
                <c:pt idx="76">
                  <c:v>17.567</c:v>
                </c:pt>
                <c:pt idx="77">
                  <c:v>16.417000000000002</c:v>
                </c:pt>
                <c:pt idx="78">
                  <c:v>13.236000000000001</c:v>
                </c:pt>
                <c:pt idx="79">
                  <c:v>13.053000000000001</c:v>
                </c:pt>
                <c:pt idx="80">
                  <c:v>21.027999999999999</c:v>
                </c:pt>
                <c:pt idx="81">
                  <c:v>22.745999999999999</c:v>
                </c:pt>
                <c:pt idx="82">
                  <c:v>21.800999999999998</c:v>
                </c:pt>
                <c:pt idx="83">
                  <c:v>19.045000000000002</c:v>
                </c:pt>
                <c:pt idx="84">
                  <c:v>26.643999999999998</c:v>
                </c:pt>
                <c:pt idx="85">
                  <c:v>25.393000000000001</c:v>
                </c:pt>
                <c:pt idx="86">
                  <c:v>23.369</c:v>
                </c:pt>
                <c:pt idx="87">
                  <c:v>24.738</c:v>
                </c:pt>
                <c:pt idx="88">
                  <c:v>24.007000000000001</c:v>
                </c:pt>
                <c:pt idx="89">
                  <c:v>21.911000000000001</c:v>
                </c:pt>
                <c:pt idx="90">
                  <c:v>15.654999999999999</c:v>
                </c:pt>
                <c:pt idx="91">
                  <c:v>22.939</c:v>
                </c:pt>
                <c:pt idx="92">
                  <c:v>21.16</c:v>
                </c:pt>
                <c:pt idx="93">
                  <c:v>25.675000000000001</c:v>
                </c:pt>
                <c:pt idx="94">
                  <c:v>14.378</c:v>
                </c:pt>
                <c:pt idx="95">
                  <c:v>17.698</c:v>
                </c:pt>
                <c:pt idx="96">
                  <c:v>22.475000000000001</c:v>
                </c:pt>
                <c:pt idx="97">
                  <c:v>18.7</c:v>
                </c:pt>
                <c:pt idx="98">
                  <c:v>19.727</c:v>
                </c:pt>
                <c:pt idx="99">
                  <c:v>15.698</c:v>
                </c:pt>
                <c:pt idx="100">
                  <c:v>16.344000000000001</c:v>
                </c:pt>
                <c:pt idx="101">
                  <c:v>23.34</c:v>
                </c:pt>
                <c:pt idx="102">
                  <c:v>24.600999999999999</c:v>
                </c:pt>
                <c:pt idx="103">
                  <c:v>24.731999999999999</c:v>
                </c:pt>
                <c:pt idx="104">
                  <c:v>22.716000000000001</c:v>
                </c:pt>
                <c:pt idx="105">
                  <c:v>21.481999999999999</c:v>
                </c:pt>
                <c:pt idx="106">
                  <c:v>17.602</c:v>
                </c:pt>
                <c:pt idx="107">
                  <c:v>15.374000000000001</c:v>
                </c:pt>
                <c:pt idx="108">
                  <c:v>15.29</c:v>
                </c:pt>
                <c:pt idx="109">
                  <c:v>13.529</c:v>
                </c:pt>
                <c:pt idx="110">
                  <c:v>22.475000000000001</c:v>
                </c:pt>
                <c:pt idx="111">
                  <c:v>19.802</c:v>
                </c:pt>
                <c:pt idx="112">
                  <c:v>21.547000000000001</c:v>
                </c:pt>
                <c:pt idx="113">
                  <c:v>15.496</c:v>
                </c:pt>
                <c:pt idx="114">
                  <c:v>13.334</c:v>
                </c:pt>
                <c:pt idx="115">
                  <c:v>7.6790000000000003</c:v>
                </c:pt>
                <c:pt idx="116">
                  <c:v>15.629</c:v>
                </c:pt>
                <c:pt idx="117">
                  <c:v>23.288</c:v>
                </c:pt>
                <c:pt idx="118">
                  <c:v>9.7530000000000001</c:v>
                </c:pt>
                <c:pt idx="119">
                  <c:v>17.605</c:v>
                </c:pt>
                <c:pt idx="120">
                  <c:v>20.949000000000002</c:v>
                </c:pt>
                <c:pt idx="121">
                  <c:v>19.292000000000002</c:v>
                </c:pt>
                <c:pt idx="122">
                  <c:v>22.036000000000001</c:v>
                </c:pt>
                <c:pt idx="123">
                  <c:v>24.876000000000001</c:v>
                </c:pt>
                <c:pt idx="124">
                  <c:v>24.811</c:v>
                </c:pt>
                <c:pt idx="125">
                  <c:v>23.98</c:v>
                </c:pt>
                <c:pt idx="126">
                  <c:v>21.521000000000001</c:v>
                </c:pt>
                <c:pt idx="127">
                  <c:v>10.795999999999999</c:v>
                </c:pt>
                <c:pt idx="128">
                  <c:v>9.1170000000000009</c:v>
                </c:pt>
                <c:pt idx="129">
                  <c:v>13.935</c:v>
                </c:pt>
                <c:pt idx="130">
                  <c:v>21.71</c:v>
                </c:pt>
                <c:pt idx="131">
                  <c:v>25.352</c:v>
                </c:pt>
                <c:pt idx="132">
                  <c:v>22.158000000000001</c:v>
                </c:pt>
                <c:pt idx="133">
                  <c:v>15.935</c:v>
                </c:pt>
                <c:pt idx="134">
                  <c:v>10.042999999999999</c:v>
                </c:pt>
                <c:pt idx="135">
                  <c:v>11.656000000000001</c:v>
                </c:pt>
                <c:pt idx="136">
                  <c:v>15.561</c:v>
                </c:pt>
                <c:pt idx="137">
                  <c:v>25.803000000000001</c:v>
                </c:pt>
                <c:pt idx="138">
                  <c:v>12.179</c:v>
                </c:pt>
                <c:pt idx="139">
                  <c:v>19.309999999999999</c:v>
                </c:pt>
                <c:pt idx="140">
                  <c:v>8.0570000000000004</c:v>
                </c:pt>
                <c:pt idx="141">
                  <c:v>13.101000000000001</c:v>
                </c:pt>
                <c:pt idx="142">
                  <c:v>13.612</c:v>
                </c:pt>
                <c:pt idx="143">
                  <c:v>10.429</c:v>
                </c:pt>
                <c:pt idx="144">
                  <c:v>17.925000000000001</c:v>
                </c:pt>
                <c:pt idx="145">
                  <c:v>14.218999999999999</c:v>
                </c:pt>
                <c:pt idx="146">
                  <c:v>19.559999999999999</c:v>
                </c:pt>
                <c:pt idx="147">
                  <c:v>5.7850000000000001</c:v>
                </c:pt>
                <c:pt idx="148">
                  <c:v>22.053999999999998</c:v>
                </c:pt>
                <c:pt idx="149">
                  <c:v>23.013999999999999</c:v>
                </c:pt>
                <c:pt idx="150">
                  <c:v>15.878</c:v>
                </c:pt>
                <c:pt idx="151">
                  <c:v>19.745999999999999</c:v>
                </c:pt>
                <c:pt idx="152">
                  <c:v>19.588999999999999</c:v>
                </c:pt>
                <c:pt idx="153">
                  <c:v>22.93</c:v>
                </c:pt>
                <c:pt idx="154">
                  <c:v>13.135999999999999</c:v>
                </c:pt>
                <c:pt idx="155">
                  <c:v>21.288</c:v>
                </c:pt>
                <c:pt idx="156">
                  <c:v>15.625</c:v>
                </c:pt>
                <c:pt idx="157">
                  <c:v>10.353999999999999</c:v>
                </c:pt>
                <c:pt idx="158">
                  <c:v>21.756</c:v>
                </c:pt>
                <c:pt idx="159">
                  <c:v>13.864000000000001</c:v>
                </c:pt>
                <c:pt idx="160">
                  <c:v>7.6779999999999999</c:v>
                </c:pt>
                <c:pt idx="161">
                  <c:v>17.911999999999999</c:v>
                </c:pt>
                <c:pt idx="162">
                  <c:v>8.827</c:v>
                </c:pt>
                <c:pt idx="163">
                  <c:v>19.231000000000002</c:v>
                </c:pt>
                <c:pt idx="164">
                  <c:v>14.957000000000001</c:v>
                </c:pt>
                <c:pt idx="165">
                  <c:v>10.016</c:v>
                </c:pt>
                <c:pt idx="166">
                  <c:v>10.951000000000001</c:v>
                </c:pt>
                <c:pt idx="167">
                  <c:v>8.4329999999999998</c:v>
                </c:pt>
                <c:pt idx="168">
                  <c:v>23.654</c:v>
                </c:pt>
                <c:pt idx="169">
                  <c:v>7.87</c:v>
                </c:pt>
                <c:pt idx="170">
                  <c:v>10.755000000000001</c:v>
                </c:pt>
                <c:pt idx="171">
                  <c:v>18.815999999999999</c:v>
                </c:pt>
                <c:pt idx="172">
                  <c:v>23.38</c:v>
                </c:pt>
                <c:pt idx="173">
                  <c:v>3.165</c:v>
                </c:pt>
                <c:pt idx="174">
                  <c:v>20.12</c:v>
                </c:pt>
                <c:pt idx="175">
                  <c:v>20.472000000000001</c:v>
                </c:pt>
                <c:pt idx="176">
                  <c:v>18.545000000000002</c:v>
                </c:pt>
                <c:pt idx="177">
                  <c:v>16.632000000000001</c:v>
                </c:pt>
                <c:pt idx="178">
                  <c:v>10.054</c:v>
                </c:pt>
                <c:pt idx="179">
                  <c:v>22.939</c:v>
                </c:pt>
                <c:pt idx="180">
                  <c:v>19.72</c:v>
                </c:pt>
                <c:pt idx="181">
                  <c:v>19.152999999999999</c:v>
                </c:pt>
                <c:pt idx="182">
                  <c:v>7.6210000000000004</c:v>
                </c:pt>
                <c:pt idx="183">
                  <c:v>22.738</c:v>
                </c:pt>
                <c:pt idx="184">
                  <c:v>21.305</c:v>
                </c:pt>
                <c:pt idx="185">
                  <c:v>22.274000000000001</c:v>
                </c:pt>
                <c:pt idx="186">
                  <c:v>5.0880000000000001</c:v>
                </c:pt>
                <c:pt idx="187">
                  <c:v>12.138999999999999</c:v>
                </c:pt>
                <c:pt idx="188">
                  <c:v>15.913</c:v>
                </c:pt>
                <c:pt idx="189">
                  <c:v>13.487</c:v>
                </c:pt>
                <c:pt idx="190">
                  <c:v>15.422000000000001</c:v>
                </c:pt>
                <c:pt idx="191">
                  <c:v>19.959</c:v>
                </c:pt>
                <c:pt idx="192">
                  <c:v>13.731</c:v>
                </c:pt>
                <c:pt idx="193">
                  <c:v>18.170000000000002</c:v>
                </c:pt>
                <c:pt idx="194">
                  <c:v>8.8140000000000001</c:v>
                </c:pt>
                <c:pt idx="195">
                  <c:v>10.818</c:v>
                </c:pt>
                <c:pt idx="196">
                  <c:v>20.102</c:v>
                </c:pt>
                <c:pt idx="197">
                  <c:v>14.797000000000001</c:v>
                </c:pt>
                <c:pt idx="198">
                  <c:v>5.0460000000000003</c:v>
                </c:pt>
                <c:pt idx="199">
                  <c:v>8.4350000000000005</c:v>
                </c:pt>
                <c:pt idx="200">
                  <c:v>18.800999999999998</c:v>
                </c:pt>
                <c:pt idx="201">
                  <c:v>20.100000000000001</c:v>
                </c:pt>
                <c:pt idx="202">
                  <c:v>17.478999999999999</c:v>
                </c:pt>
                <c:pt idx="203">
                  <c:v>15.385</c:v>
                </c:pt>
                <c:pt idx="204">
                  <c:v>8.6379999999999999</c:v>
                </c:pt>
                <c:pt idx="205">
                  <c:v>19.585999999999999</c:v>
                </c:pt>
                <c:pt idx="206">
                  <c:v>14.938000000000001</c:v>
                </c:pt>
                <c:pt idx="207">
                  <c:v>13.944000000000001</c:v>
                </c:pt>
                <c:pt idx="208">
                  <c:v>5.875</c:v>
                </c:pt>
                <c:pt idx="209">
                  <c:v>19.452000000000002</c:v>
                </c:pt>
                <c:pt idx="210">
                  <c:v>19.216999999999999</c:v>
                </c:pt>
                <c:pt idx="211">
                  <c:v>11.351000000000001</c:v>
                </c:pt>
                <c:pt idx="212">
                  <c:v>15.849</c:v>
                </c:pt>
                <c:pt idx="213">
                  <c:v>5.7640000000000002</c:v>
                </c:pt>
                <c:pt idx="214">
                  <c:v>18.756</c:v>
                </c:pt>
                <c:pt idx="215">
                  <c:v>15.144</c:v>
                </c:pt>
                <c:pt idx="216">
                  <c:v>23.943000000000001</c:v>
                </c:pt>
                <c:pt idx="217">
                  <c:v>9.8360000000000003</c:v>
                </c:pt>
                <c:pt idx="218">
                  <c:v>11.903</c:v>
                </c:pt>
                <c:pt idx="219">
                  <c:v>15.19</c:v>
                </c:pt>
                <c:pt idx="220">
                  <c:v>14.156000000000001</c:v>
                </c:pt>
                <c:pt idx="221">
                  <c:v>16.391999999999999</c:v>
                </c:pt>
                <c:pt idx="222">
                  <c:v>9.0210000000000008</c:v>
                </c:pt>
                <c:pt idx="223">
                  <c:v>22.177</c:v>
                </c:pt>
                <c:pt idx="224">
                  <c:v>21.672999999999998</c:v>
                </c:pt>
                <c:pt idx="225">
                  <c:v>21.768000000000001</c:v>
                </c:pt>
                <c:pt idx="226">
                  <c:v>20.71</c:v>
                </c:pt>
                <c:pt idx="227">
                  <c:v>21.283000000000001</c:v>
                </c:pt>
                <c:pt idx="228">
                  <c:v>14.407999999999999</c:v>
                </c:pt>
                <c:pt idx="229">
                  <c:v>9.3179999999999996</c:v>
                </c:pt>
                <c:pt idx="230">
                  <c:v>22.763000000000002</c:v>
                </c:pt>
                <c:pt idx="231">
                  <c:v>16.247</c:v>
                </c:pt>
                <c:pt idx="232">
                  <c:v>14.750999999999999</c:v>
                </c:pt>
                <c:pt idx="233">
                  <c:v>14.936</c:v>
                </c:pt>
                <c:pt idx="234">
                  <c:v>6.8979999999999997</c:v>
                </c:pt>
                <c:pt idx="235">
                  <c:v>20.515000000000001</c:v>
                </c:pt>
                <c:pt idx="236">
                  <c:v>12.117000000000001</c:v>
                </c:pt>
                <c:pt idx="237">
                  <c:v>15.135999999999999</c:v>
                </c:pt>
                <c:pt idx="238">
                  <c:v>8.2309999999999999</c:v>
                </c:pt>
                <c:pt idx="239">
                  <c:v>24.864999999999998</c:v>
                </c:pt>
                <c:pt idx="240">
                  <c:v>20.513999999999999</c:v>
                </c:pt>
                <c:pt idx="241">
                  <c:v>16.722000000000001</c:v>
                </c:pt>
                <c:pt idx="242">
                  <c:v>20.241</c:v>
                </c:pt>
                <c:pt idx="243">
                  <c:v>15.634</c:v>
                </c:pt>
                <c:pt idx="244">
                  <c:v>14.634</c:v>
                </c:pt>
                <c:pt idx="245">
                  <c:v>25.077999999999999</c:v>
                </c:pt>
                <c:pt idx="246">
                  <c:v>21.373999999999999</c:v>
                </c:pt>
                <c:pt idx="247">
                  <c:v>20.678999999999998</c:v>
                </c:pt>
                <c:pt idx="248">
                  <c:v>22.738</c:v>
                </c:pt>
                <c:pt idx="249">
                  <c:v>10.702</c:v>
                </c:pt>
                <c:pt idx="250">
                  <c:v>13.361000000000001</c:v>
                </c:pt>
                <c:pt idx="251">
                  <c:v>6.1050000000000004</c:v>
                </c:pt>
                <c:pt idx="252">
                  <c:v>20.584</c:v>
                </c:pt>
                <c:pt idx="253">
                  <c:v>16.751000000000001</c:v>
                </c:pt>
                <c:pt idx="254">
                  <c:v>14.102</c:v>
                </c:pt>
                <c:pt idx="255">
                  <c:v>3.0059999999999998</c:v>
                </c:pt>
                <c:pt idx="256">
                  <c:v>25.608000000000001</c:v>
                </c:pt>
                <c:pt idx="257">
                  <c:v>21.582000000000001</c:v>
                </c:pt>
                <c:pt idx="258">
                  <c:v>22.582999999999998</c:v>
                </c:pt>
                <c:pt idx="259">
                  <c:v>6.7720000000000002</c:v>
                </c:pt>
                <c:pt idx="260">
                  <c:v>15.757</c:v>
                </c:pt>
                <c:pt idx="261">
                  <c:v>18.72</c:v>
                </c:pt>
                <c:pt idx="262">
                  <c:v>7.3449999999999998</c:v>
                </c:pt>
                <c:pt idx="263">
                  <c:v>6.8979999999999997</c:v>
                </c:pt>
                <c:pt idx="264">
                  <c:v>19.898</c:v>
                </c:pt>
                <c:pt idx="265">
                  <c:v>9.2110000000000003</c:v>
                </c:pt>
                <c:pt idx="266">
                  <c:v>17.297000000000001</c:v>
                </c:pt>
                <c:pt idx="267">
                  <c:v>22.673999999999999</c:v>
                </c:pt>
                <c:pt idx="268">
                  <c:v>21.847000000000001</c:v>
                </c:pt>
                <c:pt idx="269">
                  <c:v>12.457000000000001</c:v>
                </c:pt>
                <c:pt idx="270">
                  <c:v>10.416</c:v>
                </c:pt>
                <c:pt idx="271">
                  <c:v>15.509</c:v>
                </c:pt>
                <c:pt idx="272">
                  <c:v>5.95</c:v>
                </c:pt>
                <c:pt idx="273">
                  <c:v>6.9560000000000004</c:v>
                </c:pt>
                <c:pt idx="274">
                  <c:v>22.402999999999999</c:v>
                </c:pt>
                <c:pt idx="275">
                  <c:v>23.83</c:v>
                </c:pt>
                <c:pt idx="276">
                  <c:v>25.588000000000001</c:v>
                </c:pt>
                <c:pt idx="277">
                  <c:v>21.306999999999999</c:v>
                </c:pt>
                <c:pt idx="278">
                  <c:v>13.407999999999999</c:v>
                </c:pt>
                <c:pt idx="279">
                  <c:v>23.626999999999999</c:v>
                </c:pt>
                <c:pt idx="280">
                  <c:v>19.516999999999999</c:v>
                </c:pt>
                <c:pt idx="281">
                  <c:v>18.803999999999998</c:v>
                </c:pt>
                <c:pt idx="282">
                  <c:v>16.887</c:v>
                </c:pt>
                <c:pt idx="283">
                  <c:v>18.524000000000001</c:v>
                </c:pt>
                <c:pt idx="284">
                  <c:v>15.981999999999999</c:v>
                </c:pt>
                <c:pt idx="285">
                  <c:v>16.539000000000001</c:v>
                </c:pt>
                <c:pt idx="286">
                  <c:v>14.28</c:v>
                </c:pt>
                <c:pt idx="287">
                  <c:v>9.9179999999999993</c:v>
                </c:pt>
                <c:pt idx="288">
                  <c:v>9.3209999999999997</c:v>
                </c:pt>
                <c:pt idx="289">
                  <c:v>19.096</c:v>
                </c:pt>
                <c:pt idx="290">
                  <c:v>23.158000000000001</c:v>
                </c:pt>
                <c:pt idx="291">
                  <c:v>18.125</c:v>
                </c:pt>
                <c:pt idx="292">
                  <c:v>12.749000000000001</c:v>
                </c:pt>
                <c:pt idx="293">
                  <c:v>8.5749999999999993</c:v>
                </c:pt>
                <c:pt idx="294">
                  <c:v>22.280999999999999</c:v>
                </c:pt>
                <c:pt idx="295">
                  <c:v>16.398</c:v>
                </c:pt>
                <c:pt idx="296">
                  <c:v>22.654</c:v>
                </c:pt>
                <c:pt idx="297">
                  <c:v>19.417000000000002</c:v>
                </c:pt>
                <c:pt idx="298">
                  <c:v>10.103</c:v>
                </c:pt>
                <c:pt idx="299">
                  <c:v>19.844999999999999</c:v>
                </c:pt>
                <c:pt idx="300">
                  <c:v>15.749000000000001</c:v>
                </c:pt>
                <c:pt idx="301">
                  <c:v>16.622</c:v>
                </c:pt>
                <c:pt idx="302">
                  <c:v>17.138999999999999</c:v>
                </c:pt>
                <c:pt idx="303">
                  <c:v>14.978</c:v>
                </c:pt>
                <c:pt idx="304">
                  <c:v>5.0780000000000003</c:v>
                </c:pt>
              </c:numCache>
            </c:numRef>
          </c:yVal>
          <c:smooth val="0"/>
          <c:extLst>
            <c:ext xmlns:c16="http://schemas.microsoft.com/office/drawing/2014/chart" uri="{C3380CC4-5D6E-409C-BE32-E72D297353CC}">
              <c16:uniqueId val="{00000000-84D3-4D80-90C4-B3D089B6002F}"/>
            </c:ext>
          </c:extLst>
        </c:ser>
        <c:dLbls>
          <c:showLegendKey val="0"/>
          <c:showVal val="0"/>
          <c:showCatName val="0"/>
          <c:showSerName val="0"/>
          <c:showPercent val="0"/>
          <c:showBubbleSize val="0"/>
        </c:dLbls>
        <c:axId val="218466968"/>
        <c:axId val="218467360"/>
      </c:scatterChart>
      <c:valAx>
        <c:axId val="218466968"/>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218467360"/>
        <c:crosses val="autoZero"/>
        <c:crossBetween val="midCat"/>
        <c:majorUnit val="30"/>
      </c:valAx>
      <c:valAx>
        <c:axId val="218467360"/>
        <c:scaling>
          <c:orientation val="minMax"/>
          <c:min val="0"/>
        </c:scaling>
        <c:delete val="0"/>
        <c:axPos val="l"/>
        <c:title>
          <c:tx>
            <c:rich>
              <a:bodyPr rot="-5400000" vert="horz"/>
              <a:lstStyle/>
              <a:p>
                <a:pPr>
                  <a:defRPr sz="1400"/>
                </a:pPr>
                <a:r>
                  <a:rPr lang="en-US" sz="1400" baseline="0"/>
                  <a:t>Solar Flux  (MJ/m</a:t>
                </a:r>
                <a:r>
                  <a:rPr lang="en-US" sz="1400" baseline="30000"/>
                  <a:t>2</a:t>
                </a:r>
                <a:r>
                  <a:rPr lang="en-US" sz="1400" baseline="0"/>
                  <a:t>/Day)</a:t>
                </a:r>
                <a:endParaRPr lang="en-US" sz="1400"/>
              </a:p>
            </c:rich>
          </c:tx>
          <c:layout>
            <c:manualLayout>
              <c:xMode val="edge"/>
              <c:yMode val="edge"/>
              <c:x val="1.3094638647876021E-2"/>
              <c:y val="0.13198067632850241"/>
            </c:manualLayout>
          </c:layout>
          <c:overlay val="0"/>
        </c:title>
        <c:numFmt formatCode="0" sourceLinked="0"/>
        <c:majorTickMark val="out"/>
        <c:minorTickMark val="none"/>
        <c:tickLblPos val="nextTo"/>
        <c:txPr>
          <a:bodyPr/>
          <a:lstStyle/>
          <a:p>
            <a:pPr>
              <a:defRPr sz="1100"/>
            </a:pPr>
            <a:endParaRPr lang="en-US"/>
          </a:p>
        </c:txPr>
        <c:crossAx val="218466968"/>
        <c:crosses val="autoZero"/>
        <c:crossBetween val="midCat"/>
      </c:valAx>
    </c:plotArea>
    <c:plotVisOnly val="1"/>
    <c:dispBlanksAs val="gap"/>
    <c:showDLblsOverMax val="0"/>
  </c:chart>
  <c:spPr>
    <a:ln w="0"/>
  </c:sp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 Wind Speed</a:t>
            </a:r>
          </a:p>
        </c:rich>
      </c:tx>
      <c:layout>
        <c:manualLayout>
          <c:xMode val="edge"/>
          <c:yMode val="edge"/>
          <c:x val="0.44997938948863919"/>
          <c:y val="2.2544410209593364E-2"/>
        </c:manualLayout>
      </c:layout>
      <c:overlay val="0"/>
    </c:title>
    <c:autoTitleDeleted val="0"/>
    <c:plotArea>
      <c:layout>
        <c:manualLayout>
          <c:layoutTarget val="inner"/>
          <c:xMode val="edge"/>
          <c:yMode val="edge"/>
          <c:x val="7.6050725702197675E-2"/>
          <c:y val="0.15132526912396821"/>
          <c:w val="0.8924233409723038"/>
          <c:h val="0.69531096656396207"/>
        </c:manualLayout>
      </c:layout>
      <c:scatterChart>
        <c:scatterStyle val="lineMarker"/>
        <c:varyColors val="0"/>
        <c:ser>
          <c:idx val="0"/>
          <c:order val="0"/>
          <c:tx>
            <c:v>Wind Speed</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Daily_2024!$G$4:$G$368</c:f>
              <c:numCache>
                <c:formatCode>0.0</c:formatCode>
                <c:ptCount val="365"/>
                <c:pt idx="0">
                  <c:v>11.449</c:v>
                </c:pt>
                <c:pt idx="1">
                  <c:v>13.791</c:v>
                </c:pt>
                <c:pt idx="2">
                  <c:v>13.122</c:v>
                </c:pt>
                <c:pt idx="3">
                  <c:v>15.154999999999999</c:v>
                </c:pt>
                <c:pt idx="4">
                  <c:v>10.38</c:v>
                </c:pt>
                <c:pt idx="5">
                  <c:v>10.935</c:v>
                </c:pt>
                <c:pt idx="6">
                  <c:v>11.071999999999999</c:v>
                </c:pt>
                <c:pt idx="7">
                  <c:v>12.013999999999999</c:v>
                </c:pt>
                <c:pt idx="8">
                  <c:v>13.339</c:v>
                </c:pt>
                <c:pt idx="9">
                  <c:v>12.308</c:v>
                </c:pt>
                <c:pt idx="10">
                  <c:v>13.196</c:v>
                </c:pt>
                <c:pt idx="11">
                  <c:v>12.343999999999999</c:v>
                </c:pt>
                <c:pt idx="12">
                  <c:v>10.462</c:v>
                </c:pt>
                <c:pt idx="13">
                  <c:v>10.132999999999999</c:v>
                </c:pt>
                <c:pt idx="14">
                  <c:v>14.336</c:v>
                </c:pt>
                <c:pt idx="15">
                  <c:v>14.627000000000001</c:v>
                </c:pt>
                <c:pt idx="16">
                  <c:v>11.417999999999999</c:v>
                </c:pt>
                <c:pt idx="17">
                  <c:v>14.622999999999999</c:v>
                </c:pt>
                <c:pt idx="18">
                  <c:v>16.059000000000001</c:v>
                </c:pt>
                <c:pt idx="19">
                  <c:v>13.031000000000001</c:v>
                </c:pt>
                <c:pt idx="20">
                  <c:v>14.573</c:v>
                </c:pt>
                <c:pt idx="21">
                  <c:v>12.282999999999999</c:v>
                </c:pt>
                <c:pt idx="22">
                  <c:v>14.567</c:v>
                </c:pt>
                <c:pt idx="23">
                  <c:v>14.047000000000001</c:v>
                </c:pt>
                <c:pt idx="24">
                  <c:v>11.824</c:v>
                </c:pt>
                <c:pt idx="25">
                  <c:v>13.381</c:v>
                </c:pt>
                <c:pt idx="26">
                  <c:v>11.36</c:v>
                </c:pt>
                <c:pt idx="27">
                  <c:v>11.736000000000001</c:v>
                </c:pt>
                <c:pt idx="28">
                  <c:v>11.201000000000001</c:v>
                </c:pt>
                <c:pt idx="29">
                  <c:v>13.35</c:v>
                </c:pt>
                <c:pt idx="30">
                  <c:v>10.891</c:v>
                </c:pt>
                <c:pt idx="31">
                  <c:v>8.48</c:v>
                </c:pt>
                <c:pt idx="32">
                  <c:v>8.2360000000000007</c:v>
                </c:pt>
                <c:pt idx="33">
                  <c:v>7.5730000000000004</c:v>
                </c:pt>
                <c:pt idx="34">
                  <c:v>11.148999999999999</c:v>
                </c:pt>
                <c:pt idx="35">
                  <c:v>16.565000000000001</c:v>
                </c:pt>
                <c:pt idx="36">
                  <c:v>13.121</c:v>
                </c:pt>
                <c:pt idx="37">
                  <c:v>14.029</c:v>
                </c:pt>
                <c:pt idx="38">
                  <c:v>8.9719999999999995</c:v>
                </c:pt>
                <c:pt idx="39">
                  <c:v>9.7929999999999993</c:v>
                </c:pt>
                <c:pt idx="40">
                  <c:v>15.917</c:v>
                </c:pt>
                <c:pt idx="41">
                  <c:v>14.02</c:v>
                </c:pt>
                <c:pt idx="42">
                  <c:v>13.292</c:v>
                </c:pt>
                <c:pt idx="43">
                  <c:v>15.481</c:v>
                </c:pt>
                <c:pt idx="44">
                  <c:v>13.255000000000001</c:v>
                </c:pt>
                <c:pt idx="45">
                  <c:v>15.651</c:v>
                </c:pt>
                <c:pt idx="46">
                  <c:v>15.544</c:v>
                </c:pt>
                <c:pt idx="47">
                  <c:v>12.375999999999999</c:v>
                </c:pt>
                <c:pt idx="48">
                  <c:v>11.991</c:v>
                </c:pt>
                <c:pt idx="49">
                  <c:v>14.137</c:v>
                </c:pt>
                <c:pt idx="50">
                  <c:v>11.51</c:v>
                </c:pt>
                <c:pt idx="51">
                  <c:v>10.84</c:v>
                </c:pt>
                <c:pt idx="52">
                  <c:v>13.486000000000001</c:v>
                </c:pt>
                <c:pt idx="53">
                  <c:v>12.472</c:v>
                </c:pt>
                <c:pt idx="54">
                  <c:v>11.07</c:v>
                </c:pt>
                <c:pt idx="55">
                  <c:v>12.587</c:v>
                </c:pt>
                <c:pt idx="56">
                  <c:v>9.8680000000000003</c:v>
                </c:pt>
                <c:pt idx="57">
                  <c:v>11.473000000000001</c:v>
                </c:pt>
                <c:pt idx="58">
                  <c:v>12.326000000000001</c:v>
                </c:pt>
                <c:pt idx="59">
                  <c:v>13.606999999999999</c:v>
                </c:pt>
                <c:pt idx="60">
                  <c:v>15.78</c:v>
                </c:pt>
                <c:pt idx="61">
                  <c:v>12.936999999999999</c:v>
                </c:pt>
                <c:pt idx="62">
                  <c:v>11.593999999999999</c:v>
                </c:pt>
                <c:pt idx="63">
                  <c:v>10.346</c:v>
                </c:pt>
                <c:pt idx="64">
                  <c:v>11.961</c:v>
                </c:pt>
                <c:pt idx="65">
                  <c:v>10.327999999999999</c:v>
                </c:pt>
                <c:pt idx="66">
                  <c:v>11.112</c:v>
                </c:pt>
                <c:pt idx="67">
                  <c:v>12.558999999999999</c:v>
                </c:pt>
                <c:pt idx="68">
                  <c:v>14.362</c:v>
                </c:pt>
                <c:pt idx="69">
                  <c:v>15.116</c:v>
                </c:pt>
                <c:pt idx="70">
                  <c:v>13.412000000000001</c:v>
                </c:pt>
                <c:pt idx="71">
                  <c:v>13.422000000000001</c:v>
                </c:pt>
                <c:pt idx="72">
                  <c:v>15.625999999999999</c:v>
                </c:pt>
                <c:pt idx="73">
                  <c:v>11.925000000000001</c:v>
                </c:pt>
                <c:pt idx="74">
                  <c:v>11.847</c:v>
                </c:pt>
                <c:pt idx="75">
                  <c:v>11.936</c:v>
                </c:pt>
                <c:pt idx="76">
                  <c:v>11.859</c:v>
                </c:pt>
                <c:pt idx="77">
                  <c:v>13.992000000000001</c:v>
                </c:pt>
                <c:pt idx="78">
                  <c:v>16.474</c:v>
                </c:pt>
                <c:pt idx="79">
                  <c:v>14.91</c:v>
                </c:pt>
                <c:pt idx="80">
                  <c:v>9.3840000000000003</c:v>
                </c:pt>
                <c:pt idx="81">
                  <c:v>13.898</c:v>
                </c:pt>
                <c:pt idx="82">
                  <c:v>14.907</c:v>
                </c:pt>
                <c:pt idx="83">
                  <c:v>13.438000000000001</c:v>
                </c:pt>
                <c:pt idx="84">
                  <c:v>10.394</c:v>
                </c:pt>
                <c:pt idx="85">
                  <c:v>9.5649999999999995</c:v>
                </c:pt>
                <c:pt idx="86">
                  <c:v>11.358000000000001</c:v>
                </c:pt>
                <c:pt idx="87">
                  <c:v>13.736000000000001</c:v>
                </c:pt>
                <c:pt idx="88">
                  <c:v>10.052</c:v>
                </c:pt>
                <c:pt idx="89">
                  <c:v>15.627000000000001</c:v>
                </c:pt>
                <c:pt idx="90">
                  <c:v>13.638999999999999</c:v>
                </c:pt>
                <c:pt idx="91">
                  <c:v>15.25</c:v>
                </c:pt>
                <c:pt idx="92">
                  <c:v>13.606</c:v>
                </c:pt>
                <c:pt idx="93">
                  <c:v>7.8040000000000003</c:v>
                </c:pt>
                <c:pt idx="94">
                  <c:v>5.9619999999999997</c:v>
                </c:pt>
                <c:pt idx="95">
                  <c:v>11.817</c:v>
                </c:pt>
                <c:pt idx="96">
                  <c:v>13.817</c:v>
                </c:pt>
                <c:pt idx="97">
                  <c:v>10.054</c:v>
                </c:pt>
                <c:pt idx="98">
                  <c:v>13.041</c:v>
                </c:pt>
                <c:pt idx="99">
                  <c:v>8.923</c:v>
                </c:pt>
                <c:pt idx="100">
                  <c:v>7.9119999999999999</c:v>
                </c:pt>
                <c:pt idx="101">
                  <c:v>9.3309999999999995</c:v>
                </c:pt>
                <c:pt idx="102">
                  <c:v>12.86</c:v>
                </c:pt>
                <c:pt idx="103">
                  <c:v>14.259</c:v>
                </c:pt>
                <c:pt idx="104">
                  <c:v>16.178999999999998</c:v>
                </c:pt>
                <c:pt idx="105">
                  <c:v>12.901</c:v>
                </c:pt>
                <c:pt idx="106">
                  <c:v>11.597</c:v>
                </c:pt>
                <c:pt idx="107">
                  <c:v>13.401999999999999</c:v>
                </c:pt>
                <c:pt idx="108">
                  <c:v>13.215</c:v>
                </c:pt>
                <c:pt idx="109">
                  <c:v>10.271000000000001</c:v>
                </c:pt>
                <c:pt idx="110">
                  <c:v>10.038</c:v>
                </c:pt>
                <c:pt idx="111">
                  <c:v>7.883</c:v>
                </c:pt>
                <c:pt idx="112">
                  <c:v>8.2919999999999998</c:v>
                </c:pt>
                <c:pt idx="113">
                  <c:v>10.622</c:v>
                </c:pt>
                <c:pt idx="114">
                  <c:v>10.071</c:v>
                </c:pt>
                <c:pt idx="115">
                  <c:v>13.917</c:v>
                </c:pt>
                <c:pt idx="116">
                  <c:v>14.416</c:v>
                </c:pt>
                <c:pt idx="117">
                  <c:v>11.914</c:v>
                </c:pt>
                <c:pt idx="118">
                  <c:v>7.359</c:v>
                </c:pt>
                <c:pt idx="119">
                  <c:v>4.4960000000000004</c:v>
                </c:pt>
                <c:pt idx="120">
                  <c:v>8.4779999999999998</c:v>
                </c:pt>
                <c:pt idx="121">
                  <c:v>10.627000000000001</c:v>
                </c:pt>
                <c:pt idx="122">
                  <c:v>11.645</c:v>
                </c:pt>
                <c:pt idx="123">
                  <c:v>9.4710000000000001</c:v>
                </c:pt>
                <c:pt idx="124">
                  <c:v>9.6170000000000009</c:v>
                </c:pt>
                <c:pt idx="125">
                  <c:v>9.8040000000000003</c:v>
                </c:pt>
                <c:pt idx="126">
                  <c:v>15.718999999999999</c:v>
                </c:pt>
                <c:pt idx="127">
                  <c:v>12.845000000000001</c:v>
                </c:pt>
                <c:pt idx="128">
                  <c:v>8.548</c:v>
                </c:pt>
                <c:pt idx="129">
                  <c:v>8.0039999999999996</c:v>
                </c:pt>
                <c:pt idx="130">
                  <c:v>6.62</c:v>
                </c:pt>
                <c:pt idx="131">
                  <c:v>10.273999999999999</c:v>
                </c:pt>
                <c:pt idx="132">
                  <c:v>9.3620000000000001</c:v>
                </c:pt>
                <c:pt idx="133">
                  <c:v>11.529</c:v>
                </c:pt>
                <c:pt idx="134">
                  <c:v>9.77</c:v>
                </c:pt>
                <c:pt idx="135">
                  <c:v>9.2789999999999999</c:v>
                </c:pt>
                <c:pt idx="136">
                  <c:v>6.8319999999999999</c:v>
                </c:pt>
                <c:pt idx="137">
                  <c:v>8.4610000000000003</c:v>
                </c:pt>
                <c:pt idx="138">
                  <c:v>9.1509999999999998</c:v>
                </c:pt>
                <c:pt idx="139">
                  <c:v>11.045999999999999</c:v>
                </c:pt>
                <c:pt idx="140">
                  <c:v>10.067</c:v>
                </c:pt>
                <c:pt idx="141">
                  <c:v>8.4939999999999998</c:v>
                </c:pt>
                <c:pt idx="142">
                  <c:v>8.0009999999999994</c:v>
                </c:pt>
                <c:pt idx="143">
                  <c:v>6.67</c:v>
                </c:pt>
                <c:pt idx="144">
                  <c:v>9.2550000000000008</c:v>
                </c:pt>
                <c:pt idx="145">
                  <c:v>8.4420000000000002</c:v>
                </c:pt>
                <c:pt idx="146">
                  <c:v>10.206</c:v>
                </c:pt>
                <c:pt idx="147">
                  <c:v>10.86</c:v>
                </c:pt>
                <c:pt idx="148">
                  <c:v>10.295999999999999</c:v>
                </c:pt>
                <c:pt idx="149">
                  <c:v>12.05</c:v>
                </c:pt>
                <c:pt idx="150">
                  <c:v>11.208</c:v>
                </c:pt>
                <c:pt idx="151">
                  <c:v>9.2170000000000005</c:v>
                </c:pt>
                <c:pt idx="152">
                  <c:v>13.646000000000001</c:v>
                </c:pt>
                <c:pt idx="153">
                  <c:v>9.8949999999999996</c:v>
                </c:pt>
                <c:pt idx="154">
                  <c:v>9.0079999999999991</c:v>
                </c:pt>
                <c:pt idx="155">
                  <c:v>10.032999999999999</c:v>
                </c:pt>
                <c:pt idx="156">
                  <c:v>12.082000000000001</c:v>
                </c:pt>
                <c:pt idx="157">
                  <c:v>15.872999999999999</c:v>
                </c:pt>
                <c:pt idx="158">
                  <c:v>12.305999999999999</c:v>
                </c:pt>
                <c:pt idx="159">
                  <c:v>7.4329999999999998</c:v>
                </c:pt>
                <c:pt idx="160">
                  <c:v>7.9889999999999999</c:v>
                </c:pt>
                <c:pt idx="161">
                  <c:v>10.39</c:v>
                </c:pt>
                <c:pt idx="162">
                  <c:v>10.589</c:v>
                </c:pt>
                <c:pt idx="163">
                  <c:v>9.7050000000000001</c:v>
                </c:pt>
                <c:pt idx="164">
                  <c:v>7.9050000000000002</c:v>
                </c:pt>
                <c:pt idx="165">
                  <c:v>11.768000000000001</c:v>
                </c:pt>
                <c:pt idx="166">
                  <c:v>21.553999999999998</c:v>
                </c:pt>
                <c:pt idx="167">
                  <c:v>17.045999999999999</c:v>
                </c:pt>
                <c:pt idx="168">
                  <c:v>9.0609999999999999</c:v>
                </c:pt>
                <c:pt idx="169">
                  <c:v>8.4190000000000005</c:v>
                </c:pt>
                <c:pt idx="170">
                  <c:v>7.0469999999999997</c:v>
                </c:pt>
                <c:pt idx="171">
                  <c:v>10.17</c:v>
                </c:pt>
                <c:pt idx="172">
                  <c:v>8.8309999999999995</c:v>
                </c:pt>
                <c:pt idx="173">
                  <c:v>9.968</c:v>
                </c:pt>
                <c:pt idx="174">
                  <c:v>8.6679999999999993</c:v>
                </c:pt>
                <c:pt idx="175">
                  <c:v>7.1829999999999998</c:v>
                </c:pt>
                <c:pt idx="176">
                  <c:v>10.117000000000001</c:v>
                </c:pt>
                <c:pt idx="177">
                  <c:v>13.061999999999999</c:v>
                </c:pt>
                <c:pt idx="178">
                  <c:v>24.356999999999999</c:v>
                </c:pt>
                <c:pt idx="179">
                  <c:v>17.844000000000001</c:v>
                </c:pt>
                <c:pt idx="180">
                  <c:v>9.5399999999999991</c:v>
                </c:pt>
                <c:pt idx="181">
                  <c:v>9.266</c:v>
                </c:pt>
                <c:pt idx="182">
                  <c:v>9.4499999999999993</c:v>
                </c:pt>
                <c:pt idx="183">
                  <c:v>7.6280000000000001</c:v>
                </c:pt>
                <c:pt idx="184">
                  <c:v>9.3379999999999992</c:v>
                </c:pt>
                <c:pt idx="185">
                  <c:v>11.031000000000001</c:v>
                </c:pt>
                <c:pt idx="186">
                  <c:v>15.843999999999999</c:v>
                </c:pt>
                <c:pt idx="187">
                  <c:v>8.952</c:v>
                </c:pt>
                <c:pt idx="188">
                  <c:v>8.4969999999999999</c:v>
                </c:pt>
                <c:pt idx="189">
                  <c:v>9.8580000000000005</c:v>
                </c:pt>
                <c:pt idx="190">
                  <c:v>8.6809999999999992</c:v>
                </c:pt>
                <c:pt idx="191">
                  <c:v>8.5440000000000005</c:v>
                </c:pt>
                <c:pt idx="192">
                  <c:v>9.4550000000000001</c:v>
                </c:pt>
                <c:pt idx="193">
                  <c:v>11.521000000000001</c:v>
                </c:pt>
                <c:pt idx="194">
                  <c:v>8.9350000000000005</c:v>
                </c:pt>
                <c:pt idx="195">
                  <c:v>10.86</c:v>
                </c:pt>
                <c:pt idx="196">
                  <c:v>11.08</c:v>
                </c:pt>
                <c:pt idx="197">
                  <c:v>9.8539999999999992</c:v>
                </c:pt>
                <c:pt idx="198">
                  <c:v>9.6199999999999992</c:v>
                </c:pt>
                <c:pt idx="199">
                  <c:v>9.4309999999999992</c:v>
                </c:pt>
                <c:pt idx="200">
                  <c:v>6.407</c:v>
                </c:pt>
                <c:pt idx="201">
                  <c:v>13.340999999999999</c:v>
                </c:pt>
                <c:pt idx="202">
                  <c:v>12.121</c:v>
                </c:pt>
                <c:pt idx="203">
                  <c:v>7.6959999999999997</c:v>
                </c:pt>
                <c:pt idx="204">
                  <c:v>13.329000000000001</c:v>
                </c:pt>
                <c:pt idx="205">
                  <c:v>9.7230000000000008</c:v>
                </c:pt>
                <c:pt idx="206">
                  <c:v>10.815</c:v>
                </c:pt>
                <c:pt idx="207">
                  <c:v>7.7089999999999996</c:v>
                </c:pt>
                <c:pt idx="208">
                  <c:v>6.6760000000000002</c:v>
                </c:pt>
                <c:pt idx="209">
                  <c:v>9.26</c:v>
                </c:pt>
                <c:pt idx="210">
                  <c:v>9.4909999999999997</c:v>
                </c:pt>
                <c:pt idx="211">
                  <c:v>8.9670000000000005</c:v>
                </c:pt>
                <c:pt idx="212">
                  <c:v>7</c:v>
                </c:pt>
                <c:pt idx="213">
                  <c:v>11.461</c:v>
                </c:pt>
                <c:pt idx="214">
                  <c:v>7.3920000000000003</c:v>
                </c:pt>
                <c:pt idx="215">
                  <c:v>9.2880000000000003</c:v>
                </c:pt>
                <c:pt idx="216">
                  <c:v>12.125</c:v>
                </c:pt>
                <c:pt idx="217">
                  <c:v>10.154999999999999</c:v>
                </c:pt>
                <c:pt idx="218">
                  <c:v>9.234</c:v>
                </c:pt>
                <c:pt idx="219">
                  <c:v>10.314</c:v>
                </c:pt>
                <c:pt idx="220">
                  <c:v>5.6950000000000003</c:v>
                </c:pt>
                <c:pt idx="221">
                  <c:v>12.962999999999999</c:v>
                </c:pt>
                <c:pt idx="222">
                  <c:v>9.0890000000000004</c:v>
                </c:pt>
                <c:pt idx="223">
                  <c:v>8.3079999999999998</c:v>
                </c:pt>
                <c:pt idx="224">
                  <c:v>9.11</c:v>
                </c:pt>
                <c:pt idx="225">
                  <c:v>9.8239999999999998</c:v>
                </c:pt>
                <c:pt idx="226">
                  <c:v>10.157999999999999</c:v>
                </c:pt>
                <c:pt idx="227">
                  <c:v>10.728</c:v>
                </c:pt>
                <c:pt idx="228">
                  <c:v>8.6379999999999999</c:v>
                </c:pt>
                <c:pt idx="229">
                  <c:v>10.327</c:v>
                </c:pt>
                <c:pt idx="230">
                  <c:v>10.227</c:v>
                </c:pt>
                <c:pt idx="231">
                  <c:v>10.538</c:v>
                </c:pt>
                <c:pt idx="232">
                  <c:v>8.6210000000000004</c:v>
                </c:pt>
                <c:pt idx="233">
                  <c:v>14.317</c:v>
                </c:pt>
                <c:pt idx="234">
                  <c:v>12.167</c:v>
                </c:pt>
                <c:pt idx="235">
                  <c:v>12.994</c:v>
                </c:pt>
                <c:pt idx="236">
                  <c:v>11.172000000000001</c:v>
                </c:pt>
                <c:pt idx="237">
                  <c:v>7.8630000000000004</c:v>
                </c:pt>
                <c:pt idx="238">
                  <c:v>6.8570000000000002</c:v>
                </c:pt>
                <c:pt idx="239">
                  <c:v>6.5759999999999996</c:v>
                </c:pt>
                <c:pt idx="240">
                  <c:v>10.196999999999999</c:v>
                </c:pt>
                <c:pt idx="241">
                  <c:v>10.747999999999999</c:v>
                </c:pt>
                <c:pt idx="242">
                  <c:v>6.1589999999999998</c:v>
                </c:pt>
                <c:pt idx="243">
                  <c:v>9.4610000000000003</c:v>
                </c:pt>
                <c:pt idx="244">
                  <c:v>8.2829999999999995</c:v>
                </c:pt>
                <c:pt idx="245">
                  <c:v>6.9009999999999998</c:v>
                </c:pt>
                <c:pt idx="246">
                  <c:v>8.6240000000000006</c:v>
                </c:pt>
                <c:pt idx="247">
                  <c:v>8.5530000000000008</c:v>
                </c:pt>
                <c:pt idx="248">
                  <c:v>10.356</c:v>
                </c:pt>
                <c:pt idx="249">
                  <c:v>10.242000000000001</c:v>
                </c:pt>
                <c:pt idx="250">
                  <c:v>7.4249999999999998</c:v>
                </c:pt>
                <c:pt idx="251">
                  <c:v>6.9089999999999998</c:v>
                </c:pt>
                <c:pt idx="252">
                  <c:v>11.481999999999999</c:v>
                </c:pt>
                <c:pt idx="253">
                  <c:v>12.263999999999999</c:v>
                </c:pt>
                <c:pt idx="254">
                  <c:v>9.3859999999999992</c:v>
                </c:pt>
                <c:pt idx="255">
                  <c:v>11.185</c:v>
                </c:pt>
                <c:pt idx="256">
                  <c:v>7.931</c:v>
                </c:pt>
                <c:pt idx="257">
                  <c:v>10.756</c:v>
                </c:pt>
                <c:pt idx="258">
                  <c:v>11.416</c:v>
                </c:pt>
                <c:pt idx="259">
                  <c:v>12.496</c:v>
                </c:pt>
                <c:pt idx="260">
                  <c:v>10.417999999999999</c:v>
                </c:pt>
                <c:pt idx="261">
                  <c:v>10.52</c:v>
                </c:pt>
                <c:pt idx="262">
                  <c:v>6.8440000000000003</c:v>
                </c:pt>
                <c:pt idx="263">
                  <c:v>8.0939999999999994</c:v>
                </c:pt>
                <c:pt idx="264">
                  <c:v>23.071999999999999</c:v>
                </c:pt>
                <c:pt idx="265">
                  <c:v>19.667000000000002</c:v>
                </c:pt>
                <c:pt idx="266">
                  <c:v>21.219000000000001</c:v>
                </c:pt>
                <c:pt idx="267">
                  <c:v>19.576000000000001</c:v>
                </c:pt>
                <c:pt idx="268">
                  <c:v>12.397</c:v>
                </c:pt>
                <c:pt idx="269">
                  <c:v>8.6319999999999997</c:v>
                </c:pt>
                <c:pt idx="270">
                  <c:v>7.3630000000000004</c:v>
                </c:pt>
                <c:pt idx="271">
                  <c:v>9.7370000000000001</c:v>
                </c:pt>
                <c:pt idx="272">
                  <c:v>18.867999999999999</c:v>
                </c:pt>
                <c:pt idx="273">
                  <c:v>16.074999999999999</c:v>
                </c:pt>
                <c:pt idx="274">
                  <c:v>11.664999999999999</c:v>
                </c:pt>
                <c:pt idx="275">
                  <c:v>18.385000000000002</c:v>
                </c:pt>
                <c:pt idx="276">
                  <c:v>11.013</c:v>
                </c:pt>
                <c:pt idx="277">
                  <c:v>9.6170000000000009</c:v>
                </c:pt>
                <c:pt idx="278">
                  <c:v>6.8659999999999997</c:v>
                </c:pt>
                <c:pt idx="279">
                  <c:v>7.7240000000000002</c:v>
                </c:pt>
                <c:pt idx="280">
                  <c:v>11.468</c:v>
                </c:pt>
                <c:pt idx="281">
                  <c:v>19.95</c:v>
                </c:pt>
                <c:pt idx="282">
                  <c:v>17.651</c:v>
                </c:pt>
                <c:pt idx="283">
                  <c:v>7.9710000000000001</c:v>
                </c:pt>
                <c:pt idx="284">
                  <c:v>10.394</c:v>
                </c:pt>
                <c:pt idx="285">
                  <c:v>13.961</c:v>
                </c:pt>
                <c:pt idx="286">
                  <c:v>13.058</c:v>
                </c:pt>
                <c:pt idx="287">
                  <c:v>11.936</c:v>
                </c:pt>
                <c:pt idx="288">
                  <c:v>10.113</c:v>
                </c:pt>
                <c:pt idx="289">
                  <c:v>14.28</c:v>
                </c:pt>
                <c:pt idx="290">
                  <c:v>9.5250000000000004</c:v>
                </c:pt>
                <c:pt idx="291">
                  <c:v>6.734</c:v>
                </c:pt>
                <c:pt idx="292">
                  <c:v>10.737</c:v>
                </c:pt>
                <c:pt idx="293">
                  <c:v>8.4670000000000005</c:v>
                </c:pt>
                <c:pt idx="294">
                  <c:v>8.984</c:v>
                </c:pt>
                <c:pt idx="295">
                  <c:v>8.5449999999999999</c:v>
                </c:pt>
                <c:pt idx="296">
                  <c:v>8.4039999999999999</c:v>
                </c:pt>
                <c:pt idx="297">
                  <c:v>12.933</c:v>
                </c:pt>
                <c:pt idx="298">
                  <c:v>15.628</c:v>
                </c:pt>
                <c:pt idx="299">
                  <c:v>13.143000000000001</c:v>
                </c:pt>
                <c:pt idx="300">
                  <c:v>17.038</c:v>
                </c:pt>
                <c:pt idx="301">
                  <c:v>11.211</c:v>
                </c:pt>
                <c:pt idx="302">
                  <c:v>10.446</c:v>
                </c:pt>
                <c:pt idx="303">
                  <c:v>11.353999999999999</c:v>
                </c:pt>
                <c:pt idx="304">
                  <c:v>7.8730000000000002</c:v>
                </c:pt>
              </c:numCache>
            </c:numRef>
          </c:yVal>
          <c:smooth val="0"/>
          <c:extLst>
            <c:ext xmlns:c16="http://schemas.microsoft.com/office/drawing/2014/chart" uri="{C3380CC4-5D6E-409C-BE32-E72D297353CC}">
              <c16:uniqueId val="{00000000-9F4B-48E8-984E-66041461FD9F}"/>
            </c:ext>
          </c:extLst>
        </c:ser>
        <c:ser>
          <c:idx val="1"/>
          <c:order val="1"/>
          <c:tx>
            <c:v>Max Wind Speed</c:v>
          </c:tx>
          <c:spPr>
            <a:ln w="15875">
              <a:solidFill>
                <a:srgbClr val="FF000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Daily_2024!$H$4:$H$368</c:f>
              <c:numCache>
                <c:formatCode>0.0</c:formatCode>
                <c:ptCount val="365"/>
                <c:pt idx="0">
                  <c:v>27.06</c:v>
                </c:pt>
                <c:pt idx="1">
                  <c:v>31.61</c:v>
                </c:pt>
                <c:pt idx="2">
                  <c:v>28.12</c:v>
                </c:pt>
                <c:pt idx="3">
                  <c:v>31.22</c:v>
                </c:pt>
                <c:pt idx="4">
                  <c:v>23.92</c:v>
                </c:pt>
                <c:pt idx="5">
                  <c:v>31.05</c:v>
                </c:pt>
                <c:pt idx="6">
                  <c:v>28.12</c:v>
                </c:pt>
                <c:pt idx="7">
                  <c:v>26.74</c:v>
                </c:pt>
                <c:pt idx="8">
                  <c:v>27.31</c:v>
                </c:pt>
                <c:pt idx="9">
                  <c:v>30.62</c:v>
                </c:pt>
                <c:pt idx="10">
                  <c:v>32.21</c:v>
                </c:pt>
                <c:pt idx="11">
                  <c:v>25.54</c:v>
                </c:pt>
                <c:pt idx="12">
                  <c:v>28.93</c:v>
                </c:pt>
                <c:pt idx="13">
                  <c:v>32.1</c:v>
                </c:pt>
                <c:pt idx="14">
                  <c:v>30.76</c:v>
                </c:pt>
                <c:pt idx="15">
                  <c:v>36.409999999999997</c:v>
                </c:pt>
                <c:pt idx="16">
                  <c:v>28.93</c:v>
                </c:pt>
                <c:pt idx="17">
                  <c:v>31.61</c:v>
                </c:pt>
                <c:pt idx="18">
                  <c:v>36.270000000000003</c:v>
                </c:pt>
                <c:pt idx="19">
                  <c:v>37.26</c:v>
                </c:pt>
                <c:pt idx="20">
                  <c:v>36.94</c:v>
                </c:pt>
                <c:pt idx="21">
                  <c:v>28.44</c:v>
                </c:pt>
                <c:pt idx="22">
                  <c:v>33.299999999999997</c:v>
                </c:pt>
                <c:pt idx="23">
                  <c:v>32.21</c:v>
                </c:pt>
                <c:pt idx="24">
                  <c:v>27.84</c:v>
                </c:pt>
                <c:pt idx="25">
                  <c:v>37.71</c:v>
                </c:pt>
                <c:pt idx="26">
                  <c:v>28.75</c:v>
                </c:pt>
                <c:pt idx="27">
                  <c:v>34.96</c:v>
                </c:pt>
                <c:pt idx="28">
                  <c:v>31.33</c:v>
                </c:pt>
                <c:pt idx="29">
                  <c:v>39.44</c:v>
                </c:pt>
                <c:pt idx="30">
                  <c:v>31.68</c:v>
                </c:pt>
                <c:pt idx="31">
                  <c:v>28.15</c:v>
                </c:pt>
                <c:pt idx="32">
                  <c:v>24.52</c:v>
                </c:pt>
                <c:pt idx="33">
                  <c:v>22.16</c:v>
                </c:pt>
                <c:pt idx="34">
                  <c:v>20.46</c:v>
                </c:pt>
                <c:pt idx="35">
                  <c:v>26.25</c:v>
                </c:pt>
                <c:pt idx="36">
                  <c:v>28.4</c:v>
                </c:pt>
                <c:pt idx="37">
                  <c:v>38</c:v>
                </c:pt>
                <c:pt idx="38">
                  <c:v>33.76</c:v>
                </c:pt>
                <c:pt idx="39">
                  <c:v>31.29</c:v>
                </c:pt>
                <c:pt idx="40">
                  <c:v>39.94</c:v>
                </c:pt>
                <c:pt idx="41">
                  <c:v>35.42</c:v>
                </c:pt>
                <c:pt idx="42">
                  <c:v>33.200000000000003</c:v>
                </c:pt>
                <c:pt idx="43">
                  <c:v>39.479999999999997</c:v>
                </c:pt>
                <c:pt idx="44">
                  <c:v>39.369999999999997</c:v>
                </c:pt>
                <c:pt idx="45">
                  <c:v>41.95</c:v>
                </c:pt>
                <c:pt idx="46">
                  <c:v>44.7</c:v>
                </c:pt>
                <c:pt idx="47">
                  <c:v>29</c:v>
                </c:pt>
                <c:pt idx="48">
                  <c:v>32.53</c:v>
                </c:pt>
                <c:pt idx="49">
                  <c:v>38.56</c:v>
                </c:pt>
                <c:pt idx="50">
                  <c:v>32.46</c:v>
                </c:pt>
                <c:pt idx="51">
                  <c:v>29.07</c:v>
                </c:pt>
                <c:pt idx="52">
                  <c:v>39.619999999999997</c:v>
                </c:pt>
                <c:pt idx="53">
                  <c:v>26.35</c:v>
                </c:pt>
                <c:pt idx="54">
                  <c:v>27.59</c:v>
                </c:pt>
                <c:pt idx="55">
                  <c:v>38.700000000000003</c:v>
                </c:pt>
                <c:pt idx="56">
                  <c:v>23.43</c:v>
                </c:pt>
                <c:pt idx="57">
                  <c:v>30.62</c:v>
                </c:pt>
                <c:pt idx="58">
                  <c:v>35.53</c:v>
                </c:pt>
                <c:pt idx="59">
                  <c:v>33.340000000000003</c:v>
                </c:pt>
                <c:pt idx="60">
                  <c:v>42.87</c:v>
                </c:pt>
                <c:pt idx="61">
                  <c:v>27.41</c:v>
                </c:pt>
                <c:pt idx="62">
                  <c:v>29.92</c:v>
                </c:pt>
                <c:pt idx="63">
                  <c:v>27.69</c:v>
                </c:pt>
                <c:pt idx="64">
                  <c:v>33.520000000000003</c:v>
                </c:pt>
                <c:pt idx="65">
                  <c:v>31.61</c:v>
                </c:pt>
                <c:pt idx="66">
                  <c:v>29.95</c:v>
                </c:pt>
                <c:pt idx="67">
                  <c:v>34.68</c:v>
                </c:pt>
                <c:pt idx="68">
                  <c:v>35.630000000000003</c:v>
                </c:pt>
                <c:pt idx="69">
                  <c:v>37.89</c:v>
                </c:pt>
                <c:pt idx="70">
                  <c:v>33.130000000000003</c:v>
                </c:pt>
                <c:pt idx="71">
                  <c:v>37.36</c:v>
                </c:pt>
                <c:pt idx="72">
                  <c:v>39.020000000000003</c:v>
                </c:pt>
                <c:pt idx="73">
                  <c:v>30.06</c:v>
                </c:pt>
                <c:pt idx="74">
                  <c:v>33.549999999999997</c:v>
                </c:pt>
                <c:pt idx="75">
                  <c:v>30.45</c:v>
                </c:pt>
                <c:pt idx="76">
                  <c:v>27.69</c:v>
                </c:pt>
                <c:pt idx="77">
                  <c:v>35.32</c:v>
                </c:pt>
                <c:pt idx="78">
                  <c:v>38.380000000000003</c:v>
                </c:pt>
                <c:pt idx="79">
                  <c:v>38.700000000000003</c:v>
                </c:pt>
                <c:pt idx="80">
                  <c:v>27.98</c:v>
                </c:pt>
                <c:pt idx="81">
                  <c:v>36.76</c:v>
                </c:pt>
                <c:pt idx="82">
                  <c:v>32.630000000000003</c:v>
                </c:pt>
                <c:pt idx="83">
                  <c:v>32.07</c:v>
                </c:pt>
                <c:pt idx="84">
                  <c:v>23.88</c:v>
                </c:pt>
                <c:pt idx="85">
                  <c:v>20.67</c:v>
                </c:pt>
                <c:pt idx="86">
                  <c:v>28.65</c:v>
                </c:pt>
                <c:pt idx="87">
                  <c:v>21.49</c:v>
                </c:pt>
                <c:pt idx="88">
                  <c:v>38.14</c:v>
                </c:pt>
                <c:pt idx="89">
                  <c:v>40.47</c:v>
                </c:pt>
                <c:pt idx="90">
                  <c:v>40.01</c:v>
                </c:pt>
                <c:pt idx="91">
                  <c:v>39.229999999999997</c:v>
                </c:pt>
                <c:pt idx="92">
                  <c:v>33.090000000000003</c:v>
                </c:pt>
                <c:pt idx="93">
                  <c:v>23.21</c:v>
                </c:pt>
                <c:pt idx="94">
                  <c:v>18.559999999999999</c:v>
                </c:pt>
                <c:pt idx="95">
                  <c:v>29.99</c:v>
                </c:pt>
                <c:pt idx="96">
                  <c:v>33.659999999999997</c:v>
                </c:pt>
                <c:pt idx="97">
                  <c:v>28.08</c:v>
                </c:pt>
                <c:pt idx="98">
                  <c:v>33.619999999999997</c:v>
                </c:pt>
                <c:pt idx="99">
                  <c:v>25.65</c:v>
                </c:pt>
                <c:pt idx="100">
                  <c:v>25.79</c:v>
                </c:pt>
                <c:pt idx="101">
                  <c:v>21.27</c:v>
                </c:pt>
                <c:pt idx="102">
                  <c:v>33.799999999999997</c:v>
                </c:pt>
                <c:pt idx="103">
                  <c:v>36.729999999999997</c:v>
                </c:pt>
                <c:pt idx="104">
                  <c:v>37.04</c:v>
                </c:pt>
                <c:pt idx="105">
                  <c:v>32.18</c:v>
                </c:pt>
                <c:pt idx="106">
                  <c:v>31.86</c:v>
                </c:pt>
                <c:pt idx="107">
                  <c:v>35.49</c:v>
                </c:pt>
                <c:pt idx="108">
                  <c:v>35.42</c:v>
                </c:pt>
                <c:pt idx="109">
                  <c:v>30.8</c:v>
                </c:pt>
                <c:pt idx="110">
                  <c:v>36.69</c:v>
                </c:pt>
                <c:pt idx="111">
                  <c:v>24.48</c:v>
                </c:pt>
                <c:pt idx="112">
                  <c:v>38</c:v>
                </c:pt>
                <c:pt idx="113">
                  <c:v>39.9</c:v>
                </c:pt>
                <c:pt idx="114">
                  <c:v>28.68</c:v>
                </c:pt>
                <c:pt idx="115">
                  <c:v>31.26</c:v>
                </c:pt>
                <c:pt idx="116">
                  <c:v>29.53</c:v>
                </c:pt>
                <c:pt idx="117">
                  <c:v>31.12</c:v>
                </c:pt>
                <c:pt idx="118">
                  <c:v>17.64</c:v>
                </c:pt>
                <c:pt idx="119">
                  <c:v>17.32</c:v>
                </c:pt>
                <c:pt idx="120">
                  <c:v>28.01</c:v>
                </c:pt>
                <c:pt idx="121">
                  <c:v>30.59</c:v>
                </c:pt>
                <c:pt idx="122">
                  <c:v>28.65</c:v>
                </c:pt>
                <c:pt idx="123">
                  <c:v>24.41</c:v>
                </c:pt>
                <c:pt idx="124">
                  <c:v>20.5</c:v>
                </c:pt>
                <c:pt idx="125">
                  <c:v>27.27</c:v>
                </c:pt>
                <c:pt idx="126">
                  <c:v>38.770000000000003</c:v>
                </c:pt>
                <c:pt idx="127">
                  <c:v>26.04</c:v>
                </c:pt>
                <c:pt idx="128">
                  <c:v>21.49</c:v>
                </c:pt>
                <c:pt idx="129">
                  <c:v>22.97</c:v>
                </c:pt>
                <c:pt idx="130">
                  <c:v>21.27</c:v>
                </c:pt>
                <c:pt idx="131">
                  <c:v>26.35</c:v>
                </c:pt>
                <c:pt idx="132">
                  <c:v>24.63</c:v>
                </c:pt>
                <c:pt idx="133">
                  <c:v>36.44</c:v>
                </c:pt>
                <c:pt idx="134">
                  <c:v>39.159999999999997</c:v>
                </c:pt>
                <c:pt idx="135">
                  <c:v>25.01</c:v>
                </c:pt>
                <c:pt idx="136">
                  <c:v>18.239999999999998</c:v>
                </c:pt>
                <c:pt idx="137">
                  <c:v>19.02</c:v>
                </c:pt>
                <c:pt idx="138">
                  <c:v>27.13</c:v>
                </c:pt>
                <c:pt idx="139">
                  <c:v>32.18</c:v>
                </c:pt>
                <c:pt idx="140">
                  <c:v>29.74</c:v>
                </c:pt>
                <c:pt idx="141">
                  <c:v>21.13</c:v>
                </c:pt>
                <c:pt idx="142">
                  <c:v>33.799999999999997</c:v>
                </c:pt>
                <c:pt idx="143">
                  <c:v>22.79</c:v>
                </c:pt>
                <c:pt idx="144">
                  <c:v>25.44</c:v>
                </c:pt>
                <c:pt idx="145">
                  <c:v>27.94</c:v>
                </c:pt>
                <c:pt idx="146">
                  <c:v>28.44</c:v>
                </c:pt>
                <c:pt idx="147">
                  <c:v>54.3</c:v>
                </c:pt>
                <c:pt idx="148">
                  <c:v>25.33</c:v>
                </c:pt>
                <c:pt idx="149">
                  <c:v>24.7</c:v>
                </c:pt>
                <c:pt idx="150">
                  <c:v>42.65</c:v>
                </c:pt>
                <c:pt idx="151">
                  <c:v>27.06</c:v>
                </c:pt>
                <c:pt idx="152">
                  <c:v>35.17</c:v>
                </c:pt>
                <c:pt idx="153">
                  <c:v>26.07</c:v>
                </c:pt>
                <c:pt idx="154">
                  <c:v>24.24</c:v>
                </c:pt>
                <c:pt idx="155">
                  <c:v>31.72</c:v>
                </c:pt>
                <c:pt idx="156">
                  <c:v>25.82</c:v>
                </c:pt>
                <c:pt idx="157">
                  <c:v>32.67</c:v>
                </c:pt>
                <c:pt idx="158">
                  <c:v>27.69</c:v>
                </c:pt>
                <c:pt idx="159">
                  <c:v>27.38</c:v>
                </c:pt>
                <c:pt idx="160">
                  <c:v>24.1</c:v>
                </c:pt>
                <c:pt idx="161">
                  <c:v>27.84</c:v>
                </c:pt>
                <c:pt idx="162">
                  <c:v>28.26</c:v>
                </c:pt>
                <c:pt idx="163">
                  <c:v>21.24</c:v>
                </c:pt>
                <c:pt idx="164">
                  <c:v>22.61</c:v>
                </c:pt>
                <c:pt idx="165">
                  <c:v>31.89</c:v>
                </c:pt>
                <c:pt idx="166">
                  <c:v>43.39</c:v>
                </c:pt>
                <c:pt idx="167">
                  <c:v>33.200000000000003</c:v>
                </c:pt>
                <c:pt idx="168">
                  <c:v>27.13</c:v>
                </c:pt>
                <c:pt idx="169">
                  <c:v>24.1</c:v>
                </c:pt>
                <c:pt idx="170">
                  <c:v>20.64</c:v>
                </c:pt>
                <c:pt idx="171">
                  <c:v>33.76</c:v>
                </c:pt>
                <c:pt idx="172">
                  <c:v>23.99</c:v>
                </c:pt>
                <c:pt idx="173">
                  <c:v>32.880000000000003</c:v>
                </c:pt>
                <c:pt idx="174">
                  <c:v>21.94</c:v>
                </c:pt>
                <c:pt idx="175">
                  <c:v>17.25</c:v>
                </c:pt>
                <c:pt idx="176">
                  <c:v>28.75</c:v>
                </c:pt>
                <c:pt idx="177">
                  <c:v>47.06</c:v>
                </c:pt>
                <c:pt idx="178">
                  <c:v>48.62</c:v>
                </c:pt>
                <c:pt idx="179">
                  <c:v>32.32</c:v>
                </c:pt>
                <c:pt idx="180">
                  <c:v>22.9</c:v>
                </c:pt>
                <c:pt idx="181">
                  <c:v>21.63</c:v>
                </c:pt>
                <c:pt idx="182">
                  <c:v>37.22</c:v>
                </c:pt>
                <c:pt idx="183">
                  <c:v>21.17</c:v>
                </c:pt>
                <c:pt idx="184">
                  <c:v>30.83</c:v>
                </c:pt>
                <c:pt idx="185">
                  <c:v>39.090000000000003</c:v>
                </c:pt>
                <c:pt idx="186">
                  <c:v>30.83</c:v>
                </c:pt>
                <c:pt idx="187">
                  <c:v>37.5</c:v>
                </c:pt>
                <c:pt idx="188">
                  <c:v>21.56</c:v>
                </c:pt>
                <c:pt idx="189">
                  <c:v>29.71</c:v>
                </c:pt>
                <c:pt idx="190">
                  <c:v>37.33</c:v>
                </c:pt>
                <c:pt idx="191">
                  <c:v>24.24</c:v>
                </c:pt>
                <c:pt idx="192">
                  <c:v>36.090000000000003</c:v>
                </c:pt>
                <c:pt idx="193">
                  <c:v>26.81</c:v>
                </c:pt>
                <c:pt idx="194">
                  <c:v>20</c:v>
                </c:pt>
                <c:pt idx="195">
                  <c:v>27.45</c:v>
                </c:pt>
                <c:pt idx="196">
                  <c:v>31.65</c:v>
                </c:pt>
                <c:pt idx="197">
                  <c:v>26.6</c:v>
                </c:pt>
                <c:pt idx="198">
                  <c:v>34.22</c:v>
                </c:pt>
                <c:pt idx="199">
                  <c:v>27.41</c:v>
                </c:pt>
                <c:pt idx="200">
                  <c:v>24.59</c:v>
                </c:pt>
                <c:pt idx="201">
                  <c:v>28.93</c:v>
                </c:pt>
                <c:pt idx="202">
                  <c:v>28.68</c:v>
                </c:pt>
                <c:pt idx="203">
                  <c:v>21.06</c:v>
                </c:pt>
                <c:pt idx="204">
                  <c:v>29.04</c:v>
                </c:pt>
                <c:pt idx="205">
                  <c:v>29.35</c:v>
                </c:pt>
                <c:pt idx="206">
                  <c:v>30.55</c:v>
                </c:pt>
                <c:pt idx="207">
                  <c:v>18.489999999999998</c:v>
                </c:pt>
                <c:pt idx="208">
                  <c:v>28.47</c:v>
                </c:pt>
                <c:pt idx="209">
                  <c:v>36.590000000000003</c:v>
                </c:pt>
                <c:pt idx="210">
                  <c:v>21.03</c:v>
                </c:pt>
                <c:pt idx="211">
                  <c:v>25.86</c:v>
                </c:pt>
                <c:pt idx="212">
                  <c:v>19.02</c:v>
                </c:pt>
                <c:pt idx="213">
                  <c:v>43.04</c:v>
                </c:pt>
                <c:pt idx="214">
                  <c:v>20.64</c:v>
                </c:pt>
                <c:pt idx="215">
                  <c:v>53.41</c:v>
                </c:pt>
                <c:pt idx="216">
                  <c:v>30.27</c:v>
                </c:pt>
                <c:pt idx="217">
                  <c:v>24.84</c:v>
                </c:pt>
                <c:pt idx="218">
                  <c:v>23.28</c:v>
                </c:pt>
                <c:pt idx="219">
                  <c:v>27.38</c:v>
                </c:pt>
                <c:pt idx="220">
                  <c:v>18.45</c:v>
                </c:pt>
                <c:pt idx="221">
                  <c:v>31.79</c:v>
                </c:pt>
                <c:pt idx="222">
                  <c:v>25.58</c:v>
                </c:pt>
                <c:pt idx="223">
                  <c:v>26.74</c:v>
                </c:pt>
                <c:pt idx="224">
                  <c:v>20.36</c:v>
                </c:pt>
                <c:pt idx="225">
                  <c:v>23.6</c:v>
                </c:pt>
                <c:pt idx="226">
                  <c:v>26.39</c:v>
                </c:pt>
                <c:pt idx="227">
                  <c:v>32.21</c:v>
                </c:pt>
                <c:pt idx="228">
                  <c:v>22.01</c:v>
                </c:pt>
                <c:pt idx="229">
                  <c:v>28.01</c:v>
                </c:pt>
                <c:pt idx="230">
                  <c:v>24.31</c:v>
                </c:pt>
                <c:pt idx="231">
                  <c:v>35.950000000000003</c:v>
                </c:pt>
                <c:pt idx="232">
                  <c:v>27.94</c:v>
                </c:pt>
                <c:pt idx="233">
                  <c:v>42.02</c:v>
                </c:pt>
                <c:pt idx="234">
                  <c:v>28.37</c:v>
                </c:pt>
                <c:pt idx="235">
                  <c:v>34.119999999999997</c:v>
                </c:pt>
                <c:pt idx="236">
                  <c:v>44.24</c:v>
                </c:pt>
                <c:pt idx="237">
                  <c:v>25.44</c:v>
                </c:pt>
                <c:pt idx="238">
                  <c:v>20.67</c:v>
                </c:pt>
                <c:pt idx="239">
                  <c:v>19.399999999999999</c:v>
                </c:pt>
                <c:pt idx="240">
                  <c:v>29.46</c:v>
                </c:pt>
                <c:pt idx="241">
                  <c:v>29.74</c:v>
                </c:pt>
                <c:pt idx="242">
                  <c:v>15.91</c:v>
                </c:pt>
                <c:pt idx="243">
                  <c:v>34.4</c:v>
                </c:pt>
                <c:pt idx="244">
                  <c:v>28.47</c:v>
                </c:pt>
                <c:pt idx="245">
                  <c:v>20.5</c:v>
                </c:pt>
                <c:pt idx="246">
                  <c:v>20.14</c:v>
                </c:pt>
                <c:pt idx="247">
                  <c:v>23.28</c:v>
                </c:pt>
                <c:pt idx="248">
                  <c:v>21.98</c:v>
                </c:pt>
                <c:pt idx="249">
                  <c:v>20.29</c:v>
                </c:pt>
                <c:pt idx="250">
                  <c:v>26.99</c:v>
                </c:pt>
                <c:pt idx="251">
                  <c:v>31.54</c:v>
                </c:pt>
                <c:pt idx="252">
                  <c:v>23.88</c:v>
                </c:pt>
                <c:pt idx="253">
                  <c:v>29.71</c:v>
                </c:pt>
                <c:pt idx="254">
                  <c:v>20.71</c:v>
                </c:pt>
                <c:pt idx="255">
                  <c:v>51.51</c:v>
                </c:pt>
                <c:pt idx="256">
                  <c:v>26.32</c:v>
                </c:pt>
                <c:pt idx="257">
                  <c:v>33.450000000000003</c:v>
                </c:pt>
                <c:pt idx="258">
                  <c:v>37.43</c:v>
                </c:pt>
                <c:pt idx="259">
                  <c:v>51.9</c:v>
                </c:pt>
                <c:pt idx="260">
                  <c:v>37.86</c:v>
                </c:pt>
                <c:pt idx="261">
                  <c:v>32.880000000000003</c:v>
                </c:pt>
                <c:pt idx="262">
                  <c:v>19.55</c:v>
                </c:pt>
                <c:pt idx="263">
                  <c:v>39.97</c:v>
                </c:pt>
                <c:pt idx="264">
                  <c:v>43.89</c:v>
                </c:pt>
                <c:pt idx="265">
                  <c:v>36.340000000000003</c:v>
                </c:pt>
                <c:pt idx="266">
                  <c:v>39.799999999999997</c:v>
                </c:pt>
                <c:pt idx="267">
                  <c:v>43.25</c:v>
                </c:pt>
                <c:pt idx="268">
                  <c:v>28.61</c:v>
                </c:pt>
                <c:pt idx="269">
                  <c:v>20.04</c:v>
                </c:pt>
                <c:pt idx="270">
                  <c:v>22.61</c:v>
                </c:pt>
                <c:pt idx="271">
                  <c:v>24.55</c:v>
                </c:pt>
                <c:pt idx="272">
                  <c:v>44.42</c:v>
                </c:pt>
                <c:pt idx="273">
                  <c:v>44.17</c:v>
                </c:pt>
                <c:pt idx="274">
                  <c:v>30.2</c:v>
                </c:pt>
                <c:pt idx="275">
                  <c:v>34.96</c:v>
                </c:pt>
                <c:pt idx="276">
                  <c:v>24.38</c:v>
                </c:pt>
                <c:pt idx="277">
                  <c:v>52.43</c:v>
                </c:pt>
                <c:pt idx="278">
                  <c:v>23</c:v>
                </c:pt>
                <c:pt idx="279">
                  <c:v>22.09</c:v>
                </c:pt>
                <c:pt idx="280">
                  <c:v>27.62</c:v>
                </c:pt>
                <c:pt idx="281">
                  <c:v>36.159999999999997</c:v>
                </c:pt>
                <c:pt idx="282">
                  <c:v>33.799999999999997</c:v>
                </c:pt>
                <c:pt idx="283">
                  <c:v>21.2</c:v>
                </c:pt>
                <c:pt idx="284">
                  <c:v>25.86</c:v>
                </c:pt>
                <c:pt idx="285">
                  <c:v>28.33</c:v>
                </c:pt>
                <c:pt idx="286">
                  <c:v>29.25</c:v>
                </c:pt>
                <c:pt idx="287">
                  <c:v>28.19</c:v>
                </c:pt>
                <c:pt idx="288">
                  <c:v>30.91</c:v>
                </c:pt>
                <c:pt idx="289">
                  <c:v>31.01</c:v>
                </c:pt>
                <c:pt idx="290">
                  <c:v>21.98</c:v>
                </c:pt>
                <c:pt idx="291">
                  <c:v>19.47</c:v>
                </c:pt>
                <c:pt idx="292">
                  <c:v>45.65</c:v>
                </c:pt>
                <c:pt idx="293">
                  <c:v>23.99</c:v>
                </c:pt>
                <c:pt idx="294">
                  <c:v>22.72</c:v>
                </c:pt>
                <c:pt idx="295">
                  <c:v>22.58</c:v>
                </c:pt>
                <c:pt idx="296">
                  <c:v>26.42</c:v>
                </c:pt>
                <c:pt idx="297">
                  <c:v>30.8</c:v>
                </c:pt>
                <c:pt idx="298">
                  <c:v>30.8</c:v>
                </c:pt>
                <c:pt idx="299">
                  <c:v>31.47</c:v>
                </c:pt>
                <c:pt idx="300">
                  <c:v>37.08</c:v>
                </c:pt>
                <c:pt idx="301">
                  <c:v>32.880000000000003</c:v>
                </c:pt>
                <c:pt idx="302">
                  <c:v>22.16</c:v>
                </c:pt>
                <c:pt idx="303">
                  <c:v>38.17</c:v>
                </c:pt>
                <c:pt idx="304">
                  <c:v>38.24</c:v>
                </c:pt>
              </c:numCache>
            </c:numRef>
          </c:yVal>
          <c:smooth val="0"/>
          <c:extLst>
            <c:ext xmlns:c16="http://schemas.microsoft.com/office/drawing/2014/chart" uri="{C3380CC4-5D6E-409C-BE32-E72D297353CC}">
              <c16:uniqueId val="{00000001-9F4B-48E8-984E-66041461FD9F}"/>
            </c:ext>
          </c:extLst>
        </c:ser>
        <c:dLbls>
          <c:showLegendKey val="0"/>
          <c:showVal val="0"/>
          <c:showCatName val="0"/>
          <c:showSerName val="0"/>
          <c:showPercent val="0"/>
          <c:showBubbleSize val="0"/>
        </c:dLbls>
        <c:axId val="218468144"/>
        <c:axId val="218468536"/>
      </c:scatterChart>
      <c:valAx>
        <c:axId val="218468144"/>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218468536"/>
        <c:crosses val="autoZero"/>
        <c:crossBetween val="midCat"/>
        <c:majorUnit val="30"/>
      </c:valAx>
      <c:valAx>
        <c:axId val="218468536"/>
        <c:scaling>
          <c:orientation val="minMax"/>
          <c:max val="55"/>
          <c:min val="0"/>
        </c:scaling>
        <c:delete val="0"/>
        <c:axPos val="l"/>
        <c:title>
          <c:tx>
            <c:rich>
              <a:bodyPr/>
              <a:lstStyle/>
              <a:p>
                <a:pPr>
                  <a:defRPr sz="1400"/>
                </a:pPr>
                <a:r>
                  <a:rPr lang="en-US" sz="1400"/>
                  <a:t>Wind Speed (km/hr)</a:t>
                </a:r>
              </a:p>
            </c:rich>
          </c:tx>
          <c:layout>
            <c:manualLayout>
              <c:xMode val="edge"/>
              <c:yMode val="edge"/>
              <c:x val="1.6176650091546684E-2"/>
              <c:y val="0.14952413557001026"/>
            </c:manualLayout>
          </c:layout>
          <c:overlay val="0"/>
        </c:title>
        <c:numFmt formatCode="0" sourceLinked="0"/>
        <c:majorTickMark val="out"/>
        <c:minorTickMark val="none"/>
        <c:tickLblPos val="nextTo"/>
        <c:txPr>
          <a:bodyPr/>
          <a:lstStyle/>
          <a:p>
            <a:pPr>
              <a:defRPr sz="1100"/>
            </a:pPr>
            <a:endParaRPr lang="en-US"/>
          </a:p>
        </c:txPr>
        <c:crossAx val="218468144"/>
        <c:crosses val="autoZero"/>
        <c:crossBetween val="midCat"/>
      </c:valAx>
      <c:spPr>
        <a:ln w="19050"/>
      </c:spPr>
    </c:plotArea>
    <c:plotVisOnly val="1"/>
    <c:dispBlanksAs val="gap"/>
    <c:showDLblsOverMax val="0"/>
  </c:chart>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Avg/Max/Min Air Temperature</a:t>
            </a:r>
          </a:p>
        </c:rich>
      </c:tx>
      <c:layout>
        <c:manualLayout>
          <c:xMode val="edge"/>
          <c:yMode val="edge"/>
          <c:x val="0.36316096880295029"/>
          <c:y val="5.152991745597018E-2"/>
        </c:manualLayout>
      </c:layout>
      <c:overlay val="0"/>
    </c:title>
    <c:autoTitleDeleted val="0"/>
    <c:plotArea>
      <c:layout>
        <c:manualLayout>
          <c:layoutTarget val="inner"/>
          <c:xMode val="edge"/>
          <c:yMode val="edge"/>
          <c:x val="7.6050725702197675E-2"/>
          <c:y val="0.12233976187759139"/>
          <c:w val="0.8924233409723038"/>
          <c:h val="0.72429647381033901"/>
        </c:manualLayout>
      </c:layout>
      <c:scatterChart>
        <c:scatterStyle val="lineMarker"/>
        <c:varyColors val="0"/>
        <c:ser>
          <c:idx val="0"/>
          <c:order val="0"/>
          <c:tx>
            <c:v>Temp Avg.</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Daily_2024!$D$4:$D$368</c:f>
              <c:numCache>
                <c:formatCode>0.0</c:formatCode>
                <c:ptCount val="365"/>
                <c:pt idx="0">
                  <c:v>27.896999999999998</c:v>
                </c:pt>
                <c:pt idx="1">
                  <c:v>27.507999999999999</c:v>
                </c:pt>
                <c:pt idx="2">
                  <c:v>27.509</c:v>
                </c:pt>
                <c:pt idx="3">
                  <c:v>27.462</c:v>
                </c:pt>
                <c:pt idx="4">
                  <c:v>28.004000000000001</c:v>
                </c:pt>
                <c:pt idx="5">
                  <c:v>27.88</c:v>
                </c:pt>
                <c:pt idx="6">
                  <c:v>28.274999999999999</c:v>
                </c:pt>
                <c:pt idx="7">
                  <c:v>28.305</c:v>
                </c:pt>
                <c:pt idx="8">
                  <c:v>28.004999999999999</c:v>
                </c:pt>
                <c:pt idx="9">
                  <c:v>27.85</c:v>
                </c:pt>
                <c:pt idx="10">
                  <c:v>28.151</c:v>
                </c:pt>
                <c:pt idx="11">
                  <c:v>27.603999999999999</c:v>
                </c:pt>
                <c:pt idx="12">
                  <c:v>27.414999999999999</c:v>
                </c:pt>
                <c:pt idx="13">
                  <c:v>27.978000000000002</c:v>
                </c:pt>
                <c:pt idx="14">
                  <c:v>28.46</c:v>
                </c:pt>
                <c:pt idx="15">
                  <c:v>28.658999999999999</c:v>
                </c:pt>
                <c:pt idx="16">
                  <c:v>28.922000000000001</c:v>
                </c:pt>
                <c:pt idx="17">
                  <c:v>29.030999999999999</c:v>
                </c:pt>
                <c:pt idx="18">
                  <c:v>28.553000000000001</c:v>
                </c:pt>
                <c:pt idx="19">
                  <c:v>28.553999999999998</c:v>
                </c:pt>
                <c:pt idx="20">
                  <c:v>28.788</c:v>
                </c:pt>
                <c:pt idx="21">
                  <c:v>29.094999999999999</c:v>
                </c:pt>
                <c:pt idx="22">
                  <c:v>28.95</c:v>
                </c:pt>
                <c:pt idx="23">
                  <c:v>28.728999999999999</c:v>
                </c:pt>
                <c:pt idx="24">
                  <c:v>28.372</c:v>
                </c:pt>
                <c:pt idx="25">
                  <c:v>27.878</c:v>
                </c:pt>
                <c:pt idx="26">
                  <c:v>27.728999999999999</c:v>
                </c:pt>
                <c:pt idx="27">
                  <c:v>28.449000000000002</c:v>
                </c:pt>
                <c:pt idx="28">
                  <c:v>28.93</c:v>
                </c:pt>
                <c:pt idx="29">
                  <c:v>28.055</c:v>
                </c:pt>
                <c:pt idx="30">
                  <c:v>28.282</c:v>
                </c:pt>
                <c:pt idx="31">
                  <c:v>28.09</c:v>
                </c:pt>
                <c:pt idx="32">
                  <c:v>27.568999999999999</c:v>
                </c:pt>
                <c:pt idx="33">
                  <c:v>26.600999999999999</c:v>
                </c:pt>
                <c:pt idx="34">
                  <c:v>26.984999999999999</c:v>
                </c:pt>
                <c:pt idx="35">
                  <c:v>27.388000000000002</c:v>
                </c:pt>
                <c:pt idx="36">
                  <c:v>27.835000000000001</c:v>
                </c:pt>
                <c:pt idx="37">
                  <c:v>26.635999999999999</c:v>
                </c:pt>
                <c:pt idx="38">
                  <c:v>27.635000000000002</c:v>
                </c:pt>
                <c:pt idx="39">
                  <c:v>27.744</c:v>
                </c:pt>
                <c:pt idx="40">
                  <c:v>27.721</c:v>
                </c:pt>
                <c:pt idx="41">
                  <c:v>28.312000000000001</c:v>
                </c:pt>
                <c:pt idx="42">
                  <c:v>28.228999999999999</c:v>
                </c:pt>
                <c:pt idx="43">
                  <c:v>27.713000000000001</c:v>
                </c:pt>
                <c:pt idx="44">
                  <c:v>28.341000000000001</c:v>
                </c:pt>
                <c:pt idx="45">
                  <c:v>27.92</c:v>
                </c:pt>
                <c:pt idx="46">
                  <c:v>28.158999999999999</c:v>
                </c:pt>
                <c:pt idx="47">
                  <c:v>28.193999999999999</c:v>
                </c:pt>
                <c:pt idx="48">
                  <c:v>27.414000000000001</c:v>
                </c:pt>
                <c:pt idx="49">
                  <c:v>29.013000000000002</c:v>
                </c:pt>
                <c:pt idx="50">
                  <c:v>28.484999999999999</c:v>
                </c:pt>
                <c:pt idx="51">
                  <c:v>28.041</c:v>
                </c:pt>
                <c:pt idx="52">
                  <c:v>26.513999999999999</c:v>
                </c:pt>
                <c:pt idx="53">
                  <c:v>26.283000000000001</c:v>
                </c:pt>
                <c:pt idx="54">
                  <c:v>26.815999999999999</c:v>
                </c:pt>
                <c:pt idx="55">
                  <c:v>26.802</c:v>
                </c:pt>
                <c:pt idx="56">
                  <c:v>26.669</c:v>
                </c:pt>
                <c:pt idx="57">
                  <c:v>27.715</c:v>
                </c:pt>
                <c:pt idx="58">
                  <c:v>28.05</c:v>
                </c:pt>
                <c:pt idx="59">
                  <c:v>27.879000000000001</c:v>
                </c:pt>
                <c:pt idx="60">
                  <c:v>27.7</c:v>
                </c:pt>
                <c:pt idx="61">
                  <c:v>27.207999999999998</c:v>
                </c:pt>
                <c:pt idx="62">
                  <c:v>26.789000000000001</c:v>
                </c:pt>
                <c:pt idx="63">
                  <c:v>26.637</c:v>
                </c:pt>
                <c:pt idx="64">
                  <c:v>26.602</c:v>
                </c:pt>
                <c:pt idx="65">
                  <c:v>26.971</c:v>
                </c:pt>
                <c:pt idx="66">
                  <c:v>27.321000000000002</c:v>
                </c:pt>
                <c:pt idx="67">
                  <c:v>27.478999999999999</c:v>
                </c:pt>
                <c:pt idx="68">
                  <c:v>27.843</c:v>
                </c:pt>
                <c:pt idx="69">
                  <c:v>28.167000000000002</c:v>
                </c:pt>
                <c:pt idx="70">
                  <c:v>28.795000000000002</c:v>
                </c:pt>
                <c:pt idx="71">
                  <c:v>28.681000000000001</c:v>
                </c:pt>
                <c:pt idx="72">
                  <c:v>28.457999999999998</c:v>
                </c:pt>
                <c:pt idx="73">
                  <c:v>28.047999999999998</c:v>
                </c:pt>
                <c:pt idx="74">
                  <c:v>28.856000000000002</c:v>
                </c:pt>
                <c:pt idx="75">
                  <c:v>27.922999999999998</c:v>
                </c:pt>
                <c:pt idx="76">
                  <c:v>28.048999999999999</c:v>
                </c:pt>
                <c:pt idx="77">
                  <c:v>28.349</c:v>
                </c:pt>
                <c:pt idx="78">
                  <c:v>27.946000000000002</c:v>
                </c:pt>
                <c:pt idx="79">
                  <c:v>27.690999999999999</c:v>
                </c:pt>
                <c:pt idx="80">
                  <c:v>28.625</c:v>
                </c:pt>
                <c:pt idx="81">
                  <c:v>28.504000000000001</c:v>
                </c:pt>
                <c:pt idx="82">
                  <c:v>28.044</c:v>
                </c:pt>
                <c:pt idx="83">
                  <c:v>27.771999999999998</c:v>
                </c:pt>
                <c:pt idx="84">
                  <c:v>26.867000000000001</c:v>
                </c:pt>
                <c:pt idx="85">
                  <c:v>27.413</c:v>
                </c:pt>
                <c:pt idx="86">
                  <c:v>27.678000000000001</c:v>
                </c:pt>
                <c:pt idx="87">
                  <c:v>27.937999999999999</c:v>
                </c:pt>
                <c:pt idx="88">
                  <c:v>28.88</c:v>
                </c:pt>
                <c:pt idx="89">
                  <c:v>28.274000000000001</c:v>
                </c:pt>
                <c:pt idx="90">
                  <c:v>28.452000000000002</c:v>
                </c:pt>
                <c:pt idx="91">
                  <c:v>28.277999999999999</c:v>
                </c:pt>
                <c:pt idx="92">
                  <c:v>27.63</c:v>
                </c:pt>
                <c:pt idx="93">
                  <c:v>26.158000000000001</c:v>
                </c:pt>
                <c:pt idx="94">
                  <c:v>26.491</c:v>
                </c:pt>
                <c:pt idx="95">
                  <c:v>27.619</c:v>
                </c:pt>
                <c:pt idx="96">
                  <c:v>27.661999999999999</c:v>
                </c:pt>
                <c:pt idx="97">
                  <c:v>28.661999999999999</c:v>
                </c:pt>
                <c:pt idx="98">
                  <c:v>28.643000000000001</c:v>
                </c:pt>
                <c:pt idx="99">
                  <c:v>27.966999999999999</c:v>
                </c:pt>
                <c:pt idx="100">
                  <c:v>27.948</c:v>
                </c:pt>
                <c:pt idx="101">
                  <c:v>28.029</c:v>
                </c:pt>
                <c:pt idx="102">
                  <c:v>29.713000000000001</c:v>
                </c:pt>
                <c:pt idx="103">
                  <c:v>29.565000000000001</c:v>
                </c:pt>
                <c:pt idx="104">
                  <c:v>28.928000000000001</c:v>
                </c:pt>
                <c:pt idx="105">
                  <c:v>29.206</c:v>
                </c:pt>
                <c:pt idx="106">
                  <c:v>28.998999999999999</c:v>
                </c:pt>
                <c:pt idx="107">
                  <c:v>28.623999999999999</c:v>
                </c:pt>
                <c:pt idx="108">
                  <c:v>28.341999999999999</c:v>
                </c:pt>
                <c:pt idx="109">
                  <c:v>26.984999999999999</c:v>
                </c:pt>
                <c:pt idx="110">
                  <c:v>27.834</c:v>
                </c:pt>
                <c:pt idx="111">
                  <c:v>27.332000000000001</c:v>
                </c:pt>
                <c:pt idx="112">
                  <c:v>26.494</c:v>
                </c:pt>
                <c:pt idx="113">
                  <c:v>27.849</c:v>
                </c:pt>
                <c:pt idx="114">
                  <c:v>28.512</c:v>
                </c:pt>
                <c:pt idx="115">
                  <c:v>26.678000000000001</c:v>
                </c:pt>
                <c:pt idx="116">
                  <c:v>26.861000000000001</c:v>
                </c:pt>
                <c:pt idx="117">
                  <c:v>27.193000000000001</c:v>
                </c:pt>
                <c:pt idx="118">
                  <c:v>25.742999999999999</c:v>
                </c:pt>
                <c:pt idx="119">
                  <c:v>25.893999999999998</c:v>
                </c:pt>
                <c:pt idx="120">
                  <c:v>27.091000000000001</c:v>
                </c:pt>
                <c:pt idx="121">
                  <c:v>28.192</c:v>
                </c:pt>
                <c:pt idx="122">
                  <c:v>28.111999999999998</c:v>
                </c:pt>
                <c:pt idx="123">
                  <c:v>28.068000000000001</c:v>
                </c:pt>
                <c:pt idx="124">
                  <c:v>27.638999999999999</c:v>
                </c:pt>
                <c:pt idx="125">
                  <c:v>27.853999999999999</c:v>
                </c:pt>
                <c:pt idx="126">
                  <c:v>28.841999999999999</c:v>
                </c:pt>
                <c:pt idx="127">
                  <c:v>28.181999999999999</c:v>
                </c:pt>
                <c:pt idx="128">
                  <c:v>27.597999999999999</c:v>
                </c:pt>
                <c:pt idx="129">
                  <c:v>27.846</c:v>
                </c:pt>
                <c:pt idx="130">
                  <c:v>28.585999999999999</c:v>
                </c:pt>
                <c:pt idx="131">
                  <c:v>28.821999999999999</c:v>
                </c:pt>
                <c:pt idx="132">
                  <c:v>28.521999999999998</c:v>
                </c:pt>
                <c:pt idx="133">
                  <c:v>28.948</c:v>
                </c:pt>
                <c:pt idx="134">
                  <c:v>28.013000000000002</c:v>
                </c:pt>
                <c:pt idx="135">
                  <c:v>27.513000000000002</c:v>
                </c:pt>
                <c:pt idx="136">
                  <c:v>28.108000000000001</c:v>
                </c:pt>
                <c:pt idx="137">
                  <c:v>28.724</c:v>
                </c:pt>
                <c:pt idx="138">
                  <c:v>27.957000000000001</c:v>
                </c:pt>
                <c:pt idx="139">
                  <c:v>29.35</c:v>
                </c:pt>
                <c:pt idx="140">
                  <c:v>27.805</c:v>
                </c:pt>
                <c:pt idx="141">
                  <c:v>27.388999999999999</c:v>
                </c:pt>
                <c:pt idx="142">
                  <c:v>27.905000000000001</c:v>
                </c:pt>
                <c:pt idx="143">
                  <c:v>27.683</c:v>
                </c:pt>
                <c:pt idx="144">
                  <c:v>27.852</c:v>
                </c:pt>
                <c:pt idx="145">
                  <c:v>27.914999999999999</c:v>
                </c:pt>
                <c:pt idx="146">
                  <c:v>28.135000000000002</c:v>
                </c:pt>
                <c:pt idx="147">
                  <c:v>26.733000000000001</c:v>
                </c:pt>
                <c:pt idx="148">
                  <c:v>27.734000000000002</c:v>
                </c:pt>
                <c:pt idx="149">
                  <c:v>27.991</c:v>
                </c:pt>
                <c:pt idx="150">
                  <c:v>27.753</c:v>
                </c:pt>
                <c:pt idx="151">
                  <c:v>28.056999999999999</c:v>
                </c:pt>
                <c:pt idx="152">
                  <c:v>28.748999999999999</c:v>
                </c:pt>
                <c:pt idx="153">
                  <c:v>29.449000000000002</c:v>
                </c:pt>
                <c:pt idx="154">
                  <c:v>28.463000000000001</c:v>
                </c:pt>
                <c:pt idx="155">
                  <c:v>27.863</c:v>
                </c:pt>
                <c:pt idx="156">
                  <c:v>28.056999999999999</c:v>
                </c:pt>
                <c:pt idx="157">
                  <c:v>27.882999999999999</c:v>
                </c:pt>
                <c:pt idx="158">
                  <c:v>28.515999999999998</c:v>
                </c:pt>
                <c:pt idx="159">
                  <c:v>28.166</c:v>
                </c:pt>
                <c:pt idx="160">
                  <c:v>27.792000000000002</c:v>
                </c:pt>
                <c:pt idx="161">
                  <c:v>27.588000000000001</c:v>
                </c:pt>
                <c:pt idx="162">
                  <c:v>27.123000000000001</c:v>
                </c:pt>
                <c:pt idx="163">
                  <c:v>28.53</c:v>
                </c:pt>
                <c:pt idx="164">
                  <c:v>27.643999999999998</c:v>
                </c:pt>
                <c:pt idx="165">
                  <c:v>27.047000000000001</c:v>
                </c:pt>
                <c:pt idx="166">
                  <c:v>26.986000000000001</c:v>
                </c:pt>
                <c:pt idx="167">
                  <c:v>27.141999999999999</c:v>
                </c:pt>
                <c:pt idx="168">
                  <c:v>28.129000000000001</c:v>
                </c:pt>
                <c:pt idx="169">
                  <c:v>26.978999999999999</c:v>
                </c:pt>
                <c:pt idx="170">
                  <c:v>27.247</c:v>
                </c:pt>
                <c:pt idx="171">
                  <c:v>27.646000000000001</c:v>
                </c:pt>
                <c:pt idx="172">
                  <c:v>27.21</c:v>
                </c:pt>
                <c:pt idx="173">
                  <c:v>26.105</c:v>
                </c:pt>
                <c:pt idx="174">
                  <c:v>27.22</c:v>
                </c:pt>
                <c:pt idx="175">
                  <c:v>27.9</c:v>
                </c:pt>
                <c:pt idx="176">
                  <c:v>27.765999999999998</c:v>
                </c:pt>
                <c:pt idx="177">
                  <c:v>26.768999999999998</c:v>
                </c:pt>
                <c:pt idx="178">
                  <c:v>27.536999999999999</c:v>
                </c:pt>
                <c:pt idx="179">
                  <c:v>27.728000000000002</c:v>
                </c:pt>
                <c:pt idx="180">
                  <c:v>27.838000000000001</c:v>
                </c:pt>
                <c:pt idx="181">
                  <c:v>28.143000000000001</c:v>
                </c:pt>
                <c:pt idx="182">
                  <c:v>27.783999999999999</c:v>
                </c:pt>
                <c:pt idx="183">
                  <c:v>27.812999999999999</c:v>
                </c:pt>
                <c:pt idx="184">
                  <c:v>27.518999999999998</c:v>
                </c:pt>
                <c:pt idx="185">
                  <c:v>27.375</c:v>
                </c:pt>
                <c:pt idx="186">
                  <c:v>26.323</c:v>
                </c:pt>
                <c:pt idx="187">
                  <c:v>27.117000000000001</c:v>
                </c:pt>
                <c:pt idx="188">
                  <c:v>27.68</c:v>
                </c:pt>
                <c:pt idx="189">
                  <c:v>28</c:v>
                </c:pt>
                <c:pt idx="190">
                  <c:v>27.443999999999999</c:v>
                </c:pt>
                <c:pt idx="191">
                  <c:v>27.681999999999999</c:v>
                </c:pt>
                <c:pt idx="192">
                  <c:v>27.332000000000001</c:v>
                </c:pt>
                <c:pt idx="193">
                  <c:v>27.768000000000001</c:v>
                </c:pt>
                <c:pt idx="194">
                  <c:v>27.847999999999999</c:v>
                </c:pt>
                <c:pt idx="195">
                  <c:v>27.946000000000002</c:v>
                </c:pt>
                <c:pt idx="196">
                  <c:v>28.879000000000001</c:v>
                </c:pt>
                <c:pt idx="197">
                  <c:v>28.847000000000001</c:v>
                </c:pt>
                <c:pt idx="198">
                  <c:v>27.175999999999998</c:v>
                </c:pt>
                <c:pt idx="199">
                  <c:v>27.254999999999999</c:v>
                </c:pt>
                <c:pt idx="200">
                  <c:v>27.221</c:v>
                </c:pt>
                <c:pt idx="201">
                  <c:v>27.725999999999999</c:v>
                </c:pt>
                <c:pt idx="202">
                  <c:v>28.206</c:v>
                </c:pt>
                <c:pt idx="203">
                  <c:v>28.216999999999999</c:v>
                </c:pt>
                <c:pt idx="204">
                  <c:v>27.146999999999998</c:v>
                </c:pt>
                <c:pt idx="205">
                  <c:v>27.419</c:v>
                </c:pt>
                <c:pt idx="206">
                  <c:v>27.245999999999999</c:v>
                </c:pt>
                <c:pt idx="207">
                  <c:v>27.465</c:v>
                </c:pt>
                <c:pt idx="208">
                  <c:v>26.795999999999999</c:v>
                </c:pt>
                <c:pt idx="209">
                  <c:v>27.611999999999998</c:v>
                </c:pt>
                <c:pt idx="210">
                  <c:v>28.725000000000001</c:v>
                </c:pt>
                <c:pt idx="211">
                  <c:v>28.163</c:v>
                </c:pt>
                <c:pt idx="212">
                  <c:v>27.167000000000002</c:v>
                </c:pt>
                <c:pt idx="213">
                  <c:v>26.789000000000001</c:v>
                </c:pt>
                <c:pt idx="214">
                  <c:v>27.076000000000001</c:v>
                </c:pt>
                <c:pt idx="215">
                  <c:v>26.268999999999998</c:v>
                </c:pt>
                <c:pt idx="216">
                  <c:v>27.379000000000001</c:v>
                </c:pt>
                <c:pt idx="217">
                  <c:v>27.594999999999999</c:v>
                </c:pt>
                <c:pt idx="218">
                  <c:v>26.88</c:v>
                </c:pt>
                <c:pt idx="219">
                  <c:v>27.123999999999999</c:v>
                </c:pt>
                <c:pt idx="220">
                  <c:v>27.766999999999999</c:v>
                </c:pt>
                <c:pt idx="221">
                  <c:v>27.655000000000001</c:v>
                </c:pt>
                <c:pt idx="222">
                  <c:v>27.091000000000001</c:v>
                </c:pt>
                <c:pt idx="223">
                  <c:v>27.622</c:v>
                </c:pt>
                <c:pt idx="224">
                  <c:v>27.574999999999999</c:v>
                </c:pt>
                <c:pt idx="225">
                  <c:v>27.448</c:v>
                </c:pt>
                <c:pt idx="226">
                  <c:v>28.074999999999999</c:v>
                </c:pt>
                <c:pt idx="227">
                  <c:v>28.312000000000001</c:v>
                </c:pt>
                <c:pt idx="228">
                  <c:v>28.085999999999999</c:v>
                </c:pt>
                <c:pt idx="229">
                  <c:v>27.446999999999999</c:v>
                </c:pt>
                <c:pt idx="230">
                  <c:v>27.97</c:v>
                </c:pt>
                <c:pt idx="231">
                  <c:v>28.206</c:v>
                </c:pt>
                <c:pt idx="232">
                  <c:v>28.099</c:v>
                </c:pt>
                <c:pt idx="233">
                  <c:v>27.657</c:v>
                </c:pt>
                <c:pt idx="234">
                  <c:v>26.742000000000001</c:v>
                </c:pt>
                <c:pt idx="235">
                  <c:v>27.768999999999998</c:v>
                </c:pt>
                <c:pt idx="236">
                  <c:v>26.827999999999999</c:v>
                </c:pt>
                <c:pt idx="237">
                  <c:v>26.302</c:v>
                </c:pt>
                <c:pt idx="238">
                  <c:v>26.111999999999998</c:v>
                </c:pt>
                <c:pt idx="239">
                  <c:v>28.004000000000001</c:v>
                </c:pt>
                <c:pt idx="240">
                  <c:v>28.88</c:v>
                </c:pt>
                <c:pt idx="241">
                  <c:v>28.126000000000001</c:v>
                </c:pt>
                <c:pt idx="242">
                  <c:v>27.821000000000002</c:v>
                </c:pt>
                <c:pt idx="243">
                  <c:v>27.693999999999999</c:v>
                </c:pt>
                <c:pt idx="244">
                  <c:v>27.027999999999999</c:v>
                </c:pt>
                <c:pt idx="245">
                  <c:v>27.422999999999998</c:v>
                </c:pt>
                <c:pt idx="246">
                  <c:v>27.718</c:v>
                </c:pt>
                <c:pt idx="247">
                  <c:v>27.864000000000001</c:v>
                </c:pt>
                <c:pt idx="248">
                  <c:v>28.396000000000001</c:v>
                </c:pt>
                <c:pt idx="249">
                  <c:v>28.315000000000001</c:v>
                </c:pt>
                <c:pt idx="250">
                  <c:v>27.791</c:v>
                </c:pt>
                <c:pt idx="251">
                  <c:v>26.692</c:v>
                </c:pt>
                <c:pt idx="252">
                  <c:v>28.172000000000001</c:v>
                </c:pt>
                <c:pt idx="253">
                  <c:v>27.844000000000001</c:v>
                </c:pt>
                <c:pt idx="254">
                  <c:v>27.927</c:v>
                </c:pt>
                <c:pt idx="255">
                  <c:v>26.637</c:v>
                </c:pt>
                <c:pt idx="256">
                  <c:v>27.904</c:v>
                </c:pt>
                <c:pt idx="257">
                  <c:v>28.018999999999998</c:v>
                </c:pt>
                <c:pt idx="258">
                  <c:v>28.634</c:v>
                </c:pt>
                <c:pt idx="259">
                  <c:v>27.635999999999999</c:v>
                </c:pt>
                <c:pt idx="260">
                  <c:v>27.677</c:v>
                </c:pt>
                <c:pt idx="261">
                  <c:v>28.536999999999999</c:v>
                </c:pt>
                <c:pt idx="262">
                  <c:v>27.170999999999999</c:v>
                </c:pt>
                <c:pt idx="263">
                  <c:v>26.538</c:v>
                </c:pt>
                <c:pt idx="264">
                  <c:v>27.632999999999999</c:v>
                </c:pt>
                <c:pt idx="265">
                  <c:v>27.172000000000001</c:v>
                </c:pt>
                <c:pt idx="266">
                  <c:v>27.378</c:v>
                </c:pt>
                <c:pt idx="267">
                  <c:v>27.789000000000001</c:v>
                </c:pt>
                <c:pt idx="268">
                  <c:v>27.655000000000001</c:v>
                </c:pt>
                <c:pt idx="269">
                  <c:v>27.524999999999999</c:v>
                </c:pt>
                <c:pt idx="270">
                  <c:v>26.884</c:v>
                </c:pt>
                <c:pt idx="271">
                  <c:v>26.544</c:v>
                </c:pt>
                <c:pt idx="272">
                  <c:v>25.518000000000001</c:v>
                </c:pt>
                <c:pt idx="273">
                  <c:v>26.196000000000002</c:v>
                </c:pt>
                <c:pt idx="274">
                  <c:v>27.108000000000001</c:v>
                </c:pt>
                <c:pt idx="275">
                  <c:v>27.690999999999999</c:v>
                </c:pt>
                <c:pt idx="276">
                  <c:v>28.198</c:v>
                </c:pt>
                <c:pt idx="277">
                  <c:v>27.815999999999999</c:v>
                </c:pt>
                <c:pt idx="278">
                  <c:v>26.957999999999998</c:v>
                </c:pt>
                <c:pt idx="279">
                  <c:v>27.593</c:v>
                </c:pt>
                <c:pt idx="280">
                  <c:v>27.902999999999999</c:v>
                </c:pt>
                <c:pt idx="281">
                  <c:v>27.733000000000001</c:v>
                </c:pt>
                <c:pt idx="282">
                  <c:v>27.17</c:v>
                </c:pt>
                <c:pt idx="283">
                  <c:v>27.09</c:v>
                </c:pt>
                <c:pt idx="284">
                  <c:v>26.696000000000002</c:v>
                </c:pt>
                <c:pt idx="285">
                  <c:v>27.513999999999999</c:v>
                </c:pt>
                <c:pt idx="286">
                  <c:v>27.940999999999999</c:v>
                </c:pt>
                <c:pt idx="287">
                  <c:v>27.437000000000001</c:v>
                </c:pt>
                <c:pt idx="288">
                  <c:v>25.916</c:v>
                </c:pt>
                <c:pt idx="289">
                  <c:v>26.710999999999999</c:v>
                </c:pt>
                <c:pt idx="290">
                  <c:v>27.72</c:v>
                </c:pt>
                <c:pt idx="291">
                  <c:v>28.204000000000001</c:v>
                </c:pt>
                <c:pt idx="292">
                  <c:v>26.463000000000001</c:v>
                </c:pt>
                <c:pt idx="293">
                  <c:v>25.390999999999998</c:v>
                </c:pt>
                <c:pt idx="294">
                  <c:v>26.79</c:v>
                </c:pt>
                <c:pt idx="295">
                  <c:v>27.38</c:v>
                </c:pt>
                <c:pt idx="296">
                  <c:v>27.515000000000001</c:v>
                </c:pt>
                <c:pt idx="297">
                  <c:v>27.46</c:v>
                </c:pt>
                <c:pt idx="298">
                  <c:v>27.292999999999999</c:v>
                </c:pt>
                <c:pt idx="299">
                  <c:v>27.998000000000001</c:v>
                </c:pt>
                <c:pt idx="300">
                  <c:v>27.545999999999999</c:v>
                </c:pt>
                <c:pt idx="301">
                  <c:v>27.308</c:v>
                </c:pt>
                <c:pt idx="302">
                  <c:v>27.786999999999999</c:v>
                </c:pt>
                <c:pt idx="303">
                  <c:v>26.913</c:v>
                </c:pt>
                <c:pt idx="304">
                  <c:v>26.065999999999999</c:v>
                </c:pt>
              </c:numCache>
            </c:numRef>
          </c:yVal>
          <c:smooth val="0"/>
          <c:extLst>
            <c:ext xmlns:c16="http://schemas.microsoft.com/office/drawing/2014/chart" uri="{C3380CC4-5D6E-409C-BE32-E72D297353CC}">
              <c16:uniqueId val="{00000000-A7A0-4CB7-A2CE-D5709F015DFE}"/>
            </c:ext>
          </c:extLst>
        </c:ser>
        <c:ser>
          <c:idx val="1"/>
          <c:order val="1"/>
          <c:tx>
            <c:v>Temp Avg. Max.</c:v>
          </c:tx>
          <c:spPr>
            <a:ln w="15875">
              <a:solidFill>
                <a:srgbClr val="FF000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Daily_2024!$F$4:$F$368</c:f>
              <c:numCache>
                <c:formatCode>0.0</c:formatCode>
                <c:ptCount val="365"/>
                <c:pt idx="0">
                  <c:v>32.08</c:v>
                </c:pt>
                <c:pt idx="1">
                  <c:v>31.93</c:v>
                </c:pt>
                <c:pt idx="2">
                  <c:v>31.5</c:v>
                </c:pt>
                <c:pt idx="3">
                  <c:v>32.08</c:v>
                </c:pt>
                <c:pt idx="4">
                  <c:v>32.380000000000003</c:v>
                </c:pt>
                <c:pt idx="5">
                  <c:v>31.51</c:v>
                </c:pt>
                <c:pt idx="6">
                  <c:v>32.67</c:v>
                </c:pt>
                <c:pt idx="7">
                  <c:v>32.21</c:v>
                </c:pt>
                <c:pt idx="8">
                  <c:v>31.81</c:v>
                </c:pt>
                <c:pt idx="9">
                  <c:v>31</c:v>
                </c:pt>
                <c:pt idx="10">
                  <c:v>32.869999999999997</c:v>
                </c:pt>
                <c:pt idx="11">
                  <c:v>31</c:v>
                </c:pt>
                <c:pt idx="12">
                  <c:v>30.89</c:v>
                </c:pt>
                <c:pt idx="13">
                  <c:v>31.95</c:v>
                </c:pt>
                <c:pt idx="14">
                  <c:v>32.549999999999997</c:v>
                </c:pt>
                <c:pt idx="15">
                  <c:v>32.159999999999997</c:v>
                </c:pt>
                <c:pt idx="16">
                  <c:v>32.96</c:v>
                </c:pt>
                <c:pt idx="17">
                  <c:v>32.65</c:v>
                </c:pt>
                <c:pt idx="18">
                  <c:v>32.590000000000003</c:v>
                </c:pt>
                <c:pt idx="19">
                  <c:v>32.49</c:v>
                </c:pt>
                <c:pt idx="20">
                  <c:v>32.76</c:v>
                </c:pt>
                <c:pt idx="21">
                  <c:v>32.6</c:v>
                </c:pt>
                <c:pt idx="22">
                  <c:v>33.01</c:v>
                </c:pt>
                <c:pt idx="23">
                  <c:v>33.06</c:v>
                </c:pt>
                <c:pt idx="24">
                  <c:v>32.42</c:v>
                </c:pt>
                <c:pt idx="25">
                  <c:v>32.65</c:v>
                </c:pt>
                <c:pt idx="26">
                  <c:v>31.74</c:v>
                </c:pt>
                <c:pt idx="27">
                  <c:v>33.83</c:v>
                </c:pt>
                <c:pt idx="28">
                  <c:v>34</c:v>
                </c:pt>
                <c:pt idx="29">
                  <c:v>32.96</c:v>
                </c:pt>
                <c:pt idx="30">
                  <c:v>33.159999999999997</c:v>
                </c:pt>
                <c:pt idx="31">
                  <c:v>33.76</c:v>
                </c:pt>
                <c:pt idx="32">
                  <c:v>33.06</c:v>
                </c:pt>
                <c:pt idx="33">
                  <c:v>28.48</c:v>
                </c:pt>
                <c:pt idx="34">
                  <c:v>27.72</c:v>
                </c:pt>
                <c:pt idx="35">
                  <c:v>28.02</c:v>
                </c:pt>
                <c:pt idx="36">
                  <c:v>29.67</c:v>
                </c:pt>
                <c:pt idx="37">
                  <c:v>29.22</c:v>
                </c:pt>
                <c:pt idx="38">
                  <c:v>32.06</c:v>
                </c:pt>
                <c:pt idx="39">
                  <c:v>32.32</c:v>
                </c:pt>
                <c:pt idx="40">
                  <c:v>31.92</c:v>
                </c:pt>
                <c:pt idx="41">
                  <c:v>31.98</c:v>
                </c:pt>
                <c:pt idx="42">
                  <c:v>31.91</c:v>
                </c:pt>
                <c:pt idx="43">
                  <c:v>31.72</c:v>
                </c:pt>
                <c:pt idx="44">
                  <c:v>32.36</c:v>
                </c:pt>
                <c:pt idx="45">
                  <c:v>30.46</c:v>
                </c:pt>
                <c:pt idx="46">
                  <c:v>31.41</c:v>
                </c:pt>
                <c:pt idx="47">
                  <c:v>32.15</c:v>
                </c:pt>
                <c:pt idx="48">
                  <c:v>31.47</c:v>
                </c:pt>
                <c:pt idx="49">
                  <c:v>32.49</c:v>
                </c:pt>
                <c:pt idx="50">
                  <c:v>32.770000000000003</c:v>
                </c:pt>
                <c:pt idx="51">
                  <c:v>32.880000000000003</c:v>
                </c:pt>
                <c:pt idx="52">
                  <c:v>29.49</c:v>
                </c:pt>
                <c:pt idx="53">
                  <c:v>31.64</c:v>
                </c:pt>
                <c:pt idx="54">
                  <c:v>31.19</c:v>
                </c:pt>
                <c:pt idx="55">
                  <c:v>31.89</c:v>
                </c:pt>
                <c:pt idx="56">
                  <c:v>31.57</c:v>
                </c:pt>
                <c:pt idx="57">
                  <c:v>33.69</c:v>
                </c:pt>
                <c:pt idx="58">
                  <c:v>33.06</c:v>
                </c:pt>
                <c:pt idx="59">
                  <c:v>32.9</c:v>
                </c:pt>
                <c:pt idx="60">
                  <c:v>31.96</c:v>
                </c:pt>
                <c:pt idx="61">
                  <c:v>31.33</c:v>
                </c:pt>
                <c:pt idx="62">
                  <c:v>31.14</c:v>
                </c:pt>
                <c:pt idx="63">
                  <c:v>30.78</c:v>
                </c:pt>
                <c:pt idx="64">
                  <c:v>30.52</c:v>
                </c:pt>
                <c:pt idx="65">
                  <c:v>30.79</c:v>
                </c:pt>
                <c:pt idx="66">
                  <c:v>31.93</c:v>
                </c:pt>
                <c:pt idx="67">
                  <c:v>31.1</c:v>
                </c:pt>
                <c:pt idx="68">
                  <c:v>31.23</c:v>
                </c:pt>
                <c:pt idx="69">
                  <c:v>32.08</c:v>
                </c:pt>
                <c:pt idx="70">
                  <c:v>32.979999999999997</c:v>
                </c:pt>
                <c:pt idx="71">
                  <c:v>33.44</c:v>
                </c:pt>
                <c:pt idx="72">
                  <c:v>32.46</c:v>
                </c:pt>
                <c:pt idx="73">
                  <c:v>32.479999999999997</c:v>
                </c:pt>
                <c:pt idx="74">
                  <c:v>33.72</c:v>
                </c:pt>
                <c:pt idx="75">
                  <c:v>31.99</c:v>
                </c:pt>
                <c:pt idx="76">
                  <c:v>31.93</c:v>
                </c:pt>
                <c:pt idx="77">
                  <c:v>31.88</c:v>
                </c:pt>
                <c:pt idx="78">
                  <c:v>30.56</c:v>
                </c:pt>
                <c:pt idx="79">
                  <c:v>31.06</c:v>
                </c:pt>
                <c:pt idx="80">
                  <c:v>34.369999999999997</c:v>
                </c:pt>
                <c:pt idx="81">
                  <c:v>33.11</c:v>
                </c:pt>
                <c:pt idx="82">
                  <c:v>31.98</c:v>
                </c:pt>
                <c:pt idx="83">
                  <c:v>32.15</c:v>
                </c:pt>
                <c:pt idx="84">
                  <c:v>30.17</c:v>
                </c:pt>
                <c:pt idx="85">
                  <c:v>29.18</c:v>
                </c:pt>
                <c:pt idx="86">
                  <c:v>28.79</c:v>
                </c:pt>
                <c:pt idx="87">
                  <c:v>29.73</c:v>
                </c:pt>
                <c:pt idx="88">
                  <c:v>34.17</c:v>
                </c:pt>
                <c:pt idx="89">
                  <c:v>32.83</c:v>
                </c:pt>
                <c:pt idx="90">
                  <c:v>33</c:v>
                </c:pt>
                <c:pt idx="91">
                  <c:v>32.11</c:v>
                </c:pt>
                <c:pt idx="92">
                  <c:v>31.44</c:v>
                </c:pt>
                <c:pt idx="93">
                  <c:v>28.51</c:v>
                </c:pt>
                <c:pt idx="94">
                  <c:v>28.53</c:v>
                </c:pt>
                <c:pt idx="95">
                  <c:v>30.05</c:v>
                </c:pt>
                <c:pt idx="96">
                  <c:v>30.34</c:v>
                </c:pt>
                <c:pt idx="97">
                  <c:v>32.770000000000003</c:v>
                </c:pt>
                <c:pt idx="98">
                  <c:v>32.229999999999997</c:v>
                </c:pt>
                <c:pt idx="99">
                  <c:v>30.43</c:v>
                </c:pt>
                <c:pt idx="100">
                  <c:v>30.94</c:v>
                </c:pt>
                <c:pt idx="101">
                  <c:v>30.27</c:v>
                </c:pt>
                <c:pt idx="102">
                  <c:v>35.11</c:v>
                </c:pt>
                <c:pt idx="103">
                  <c:v>34.200000000000003</c:v>
                </c:pt>
                <c:pt idx="104">
                  <c:v>33.17</c:v>
                </c:pt>
                <c:pt idx="105">
                  <c:v>34.24</c:v>
                </c:pt>
                <c:pt idx="106">
                  <c:v>32.880000000000003</c:v>
                </c:pt>
                <c:pt idx="107">
                  <c:v>31.61</c:v>
                </c:pt>
                <c:pt idx="108">
                  <c:v>32.42</c:v>
                </c:pt>
                <c:pt idx="109">
                  <c:v>30.36</c:v>
                </c:pt>
                <c:pt idx="110">
                  <c:v>31.81</c:v>
                </c:pt>
                <c:pt idx="111">
                  <c:v>29.43</c:v>
                </c:pt>
                <c:pt idx="112">
                  <c:v>29.13</c:v>
                </c:pt>
                <c:pt idx="113">
                  <c:v>31.26</c:v>
                </c:pt>
                <c:pt idx="114">
                  <c:v>31.99</c:v>
                </c:pt>
                <c:pt idx="115">
                  <c:v>28.02</c:v>
                </c:pt>
                <c:pt idx="116">
                  <c:v>30.42</c:v>
                </c:pt>
                <c:pt idx="117">
                  <c:v>31.16</c:v>
                </c:pt>
                <c:pt idx="118">
                  <c:v>28.67</c:v>
                </c:pt>
                <c:pt idx="119">
                  <c:v>27</c:v>
                </c:pt>
                <c:pt idx="120">
                  <c:v>29.93</c:v>
                </c:pt>
                <c:pt idx="121">
                  <c:v>31.34</c:v>
                </c:pt>
                <c:pt idx="122">
                  <c:v>31.67</c:v>
                </c:pt>
                <c:pt idx="123">
                  <c:v>31.02</c:v>
                </c:pt>
                <c:pt idx="124">
                  <c:v>29.83</c:v>
                </c:pt>
                <c:pt idx="125">
                  <c:v>31.52</c:v>
                </c:pt>
                <c:pt idx="126">
                  <c:v>32.58</c:v>
                </c:pt>
                <c:pt idx="127">
                  <c:v>30.3</c:v>
                </c:pt>
                <c:pt idx="128">
                  <c:v>29.54</c:v>
                </c:pt>
                <c:pt idx="129">
                  <c:v>29.5</c:v>
                </c:pt>
                <c:pt idx="130">
                  <c:v>31.61</c:v>
                </c:pt>
                <c:pt idx="131">
                  <c:v>30.59</c:v>
                </c:pt>
                <c:pt idx="132">
                  <c:v>31.14</c:v>
                </c:pt>
                <c:pt idx="133">
                  <c:v>32.67</c:v>
                </c:pt>
                <c:pt idx="134">
                  <c:v>32.76</c:v>
                </c:pt>
                <c:pt idx="135">
                  <c:v>28.92</c:v>
                </c:pt>
                <c:pt idx="136">
                  <c:v>29.48</c:v>
                </c:pt>
                <c:pt idx="137">
                  <c:v>30.56</c:v>
                </c:pt>
                <c:pt idx="138">
                  <c:v>30.94</c:v>
                </c:pt>
                <c:pt idx="139">
                  <c:v>34.06</c:v>
                </c:pt>
                <c:pt idx="140">
                  <c:v>31.4</c:v>
                </c:pt>
                <c:pt idx="141">
                  <c:v>28.46</c:v>
                </c:pt>
                <c:pt idx="142">
                  <c:v>30.27</c:v>
                </c:pt>
                <c:pt idx="143">
                  <c:v>29.46</c:v>
                </c:pt>
                <c:pt idx="144">
                  <c:v>29.4</c:v>
                </c:pt>
                <c:pt idx="145">
                  <c:v>29.66</c:v>
                </c:pt>
                <c:pt idx="146">
                  <c:v>32.159999999999997</c:v>
                </c:pt>
                <c:pt idx="147">
                  <c:v>28.58</c:v>
                </c:pt>
                <c:pt idx="148">
                  <c:v>30.48</c:v>
                </c:pt>
                <c:pt idx="149">
                  <c:v>29.99</c:v>
                </c:pt>
                <c:pt idx="150">
                  <c:v>30.24</c:v>
                </c:pt>
                <c:pt idx="151">
                  <c:v>30.75</c:v>
                </c:pt>
                <c:pt idx="152">
                  <c:v>31.82</c:v>
                </c:pt>
                <c:pt idx="153">
                  <c:v>32.299999999999997</c:v>
                </c:pt>
                <c:pt idx="154">
                  <c:v>29.76</c:v>
                </c:pt>
                <c:pt idx="155">
                  <c:v>30.58</c:v>
                </c:pt>
                <c:pt idx="156">
                  <c:v>29.33</c:v>
                </c:pt>
                <c:pt idx="157">
                  <c:v>28.92</c:v>
                </c:pt>
                <c:pt idx="158">
                  <c:v>30.03</c:v>
                </c:pt>
                <c:pt idx="159">
                  <c:v>30.1</c:v>
                </c:pt>
                <c:pt idx="160">
                  <c:v>29.4</c:v>
                </c:pt>
                <c:pt idx="161">
                  <c:v>29.5</c:v>
                </c:pt>
                <c:pt idx="162">
                  <c:v>28.57</c:v>
                </c:pt>
                <c:pt idx="163">
                  <c:v>29.77</c:v>
                </c:pt>
                <c:pt idx="164">
                  <c:v>29.7</c:v>
                </c:pt>
                <c:pt idx="165">
                  <c:v>28.51</c:v>
                </c:pt>
                <c:pt idx="166">
                  <c:v>28.04</c:v>
                </c:pt>
                <c:pt idx="167">
                  <c:v>27.99</c:v>
                </c:pt>
                <c:pt idx="168">
                  <c:v>30.82</c:v>
                </c:pt>
                <c:pt idx="169">
                  <c:v>28.71</c:v>
                </c:pt>
                <c:pt idx="170">
                  <c:v>28.7</c:v>
                </c:pt>
                <c:pt idx="171">
                  <c:v>28.75</c:v>
                </c:pt>
                <c:pt idx="172">
                  <c:v>29.84</c:v>
                </c:pt>
                <c:pt idx="173">
                  <c:v>27.2</c:v>
                </c:pt>
                <c:pt idx="174">
                  <c:v>28.98</c:v>
                </c:pt>
                <c:pt idx="175">
                  <c:v>29.33</c:v>
                </c:pt>
                <c:pt idx="176">
                  <c:v>31</c:v>
                </c:pt>
                <c:pt idx="177">
                  <c:v>28.91</c:v>
                </c:pt>
                <c:pt idx="178">
                  <c:v>28.53</c:v>
                </c:pt>
                <c:pt idx="179">
                  <c:v>28.87</c:v>
                </c:pt>
                <c:pt idx="180">
                  <c:v>29.01</c:v>
                </c:pt>
                <c:pt idx="181">
                  <c:v>32.119999999999997</c:v>
                </c:pt>
                <c:pt idx="182">
                  <c:v>29.73</c:v>
                </c:pt>
                <c:pt idx="183">
                  <c:v>29.74</c:v>
                </c:pt>
                <c:pt idx="184">
                  <c:v>29.04</c:v>
                </c:pt>
                <c:pt idx="185">
                  <c:v>29.39</c:v>
                </c:pt>
                <c:pt idx="186">
                  <c:v>27.71</c:v>
                </c:pt>
                <c:pt idx="187">
                  <c:v>28.74</c:v>
                </c:pt>
                <c:pt idx="188">
                  <c:v>30.48</c:v>
                </c:pt>
                <c:pt idx="189">
                  <c:v>31.93</c:v>
                </c:pt>
                <c:pt idx="190">
                  <c:v>30.89</c:v>
                </c:pt>
                <c:pt idx="191">
                  <c:v>29.57</c:v>
                </c:pt>
                <c:pt idx="192">
                  <c:v>31.45</c:v>
                </c:pt>
                <c:pt idx="193">
                  <c:v>30.15</c:v>
                </c:pt>
                <c:pt idx="194">
                  <c:v>29.83</c:v>
                </c:pt>
                <c:pt idx="195">
                  <c:v>30.43</c:v>
                </c:pt>
                <c:pt idx="196">
                  <c:v>32.770000000000003</c:v>
                </c:pt>
                <c:pt idx="197">
                  <c:v>32.08</c:v>
                </c:pt>
                <c:pt idx="198">
                  <c:v>28.63</c:v>
                </c:pt>
                <c:pt idx="199">
                  <c:v>28.5</c:v>
                </c:pt>
                <c:pt idx="200">
                  <c:v>28.9</c:v>
                </c:pt>
                <c:pt idx="201">
                  <c:v>31.54</c:v>
                </c:pt>
                <c:pt idx="202">
                  <c:v>31.52</c:v>
                </c:pt>
                <c:pt idx="203">
                  <c:v>30.52</c:v>
                </c:pt>
                <c:pt idx="204">
                  <c:v>29.8</c:v>
                </c:pt>
                <c:pt idx="205">
                  <c:v>30.75</c:v>
                </c:pt>
                <c:pt idx="206">
                  <c:v>31.3</c:v>
                </c:pt>
                <c:pt idx="207">
                  <c:v>29.62</c:v>
                </c:pt>
                <c:pt idx="208">
                  <c:v>28.39</c:v>
                </c:pt>
                <c:pt idx="209">
                  <c:v>30.14</c:v>
                </c:pt>
                <c:pt idx="210">
                  <c:v>31.78</c:v>
                </c:pt>
                <c:pt idx="211">
                  <c:v>30.69</c:v>
                </c:pt>
                <c:pt idx="212">
                  <c:v>29.32</c:v>
                </c:pt>
                <c:pt idx="213">
                  <c:v>28.3</c:v>
                </c:pt>
                <c:pt idx="214">
                  <c:v>29.12</c:v>
                </c:pt>
                <c:pt idx="215">
                  <c:v>30.05</c:v>
                </c:pt>
                <c:pt idx="216">
                  <c:v>31.1</c:v>
                </c:pt>
                <c:pt idx="217">
                  <c:v>30.71</c:v>
                </c:pt>
                <c:pt idx="218">
                  <c:v>28.98</c:v>
                </c:pt>
                <c:pt idx="219">
                  <c:v>29.56</c:v>
                </c:pt>
                <c:pt idx="220">
                  <c:v>30.24</c:v>
                </c:pt>
                <c:pt idx="221">
                  <c:v>31.67</c:v>
                </c:pt>
                <c:pt idx="222">
                  <c:v>28.75</c:v>
                </c:pt>
                <c:pt idx="223">
                  <c:v>30.65</c:v>
                </c:pt>
                <c:pt idx="224">
                  <c:v>30.42</c:v>
                </c:pt>
                <c:pt idx="225">
                  <c:v>29.79</c:v>
                </c:pt>
                <c:pt idx="226">
                  <c:v>31.42</c:v>
                </c:pt>
                <c:pt idx="227">
                  <c:v>31.68</c:v>
                </c:pt>
                <c:pt idx="228">
                  <c:v>32.32</c:v>
                </c:pt>
                <c:pt idx="229">
                  <c:v>30.66</c:v>
                </c:pt>
                <c:pt idx="230">
                  <c:v>31.38</c:v>
                </c:pt>
                <c:pt idx="231">
                  <c:v>32.869999999999997</c:v>
                </c:pt>
                <c:pt idx="232">
                  <c:v>31.78</c:v>
                </c:pt>
                <c:pt idx="233">
                  <c:v>31.75</c:v>
                </c:pt>
                <c:pt idx="234">
                  <c:v>27.75</c:v>
                </c:pt>
                <c:pt idx="235">
                  <c:v>31.07</c:v>
                </c:pt>
                <c:pt idx="236">
                  <c:v>30.39</c:v>
                </c:pt>
                <c:pt idx="237">
                  <c:v>29.66</c:v>
                </c:pt>
                <c:pt idx="238">
                  <c:v>27.3</c:v>
                </c:pt>
                <c:pt idx="239">
                  <c:v>30.79</c:v>
                </c:pt>
                <c:pt idx="240">
                  <c:v>32.840000000000003</c:v>
                </c:pt>
                <c:pt idx="241">
                  <c:v>32.299999999999997</c:v>
                </c:pt>
                <c:pt idx="242">
                  <c:v>30.31</c:v>
                </c:pt>
                <c:pt idx="243">
                  <c:v>29.59</c:v>
                </c:pt>
                <c:pt idx="244">
                  <c:v>29.49</c:v>
                </c:pt>
                <c:pt idx="245">
                  <c:v>30.24</c:v>
                </c:pt>
                <c:pt idx="246">
                  <c:v>30.83</c:v>
                </c:pt>
                <c:pt idx="247">
                  <c:v>29.99</c:v>
                </c:pt>
                <c:pt idx="248">
                  <c:v>31.63</c:v>
                </c:pt>
                <c:pt idx="249">
                  <c:v>29.4</c:v>
                </c:pt>
                <c:pt idx="250">
                  <c:v>29.8</c:v>
                </c:pt>
                <c:pt idx="251">
                  <c:v>28.13</c:v>
                </c:pt>
                <c:pt idx="252">
                  <c:v>31.42</c:v>
                </c:pt>
                <c:pt idx="253">
                  <c:v>31.72</c:v>
                </c:pt>
                <c:pt idx="254">
                  <c:v>31.2</c:v>
                </c:pt>
                <c:pt idx="255">
                  <c:v>28.44</c:v>
                </c:pt>
                <c:pt idx="256">
                  <c:v>31.81</c:v>
                </c:pt>
                <c:pt idx="257">
                  <c:v>31.5</c:v>
                </c:pt>
                <c:pt idx="258">
                  <c:v>32.159999999999997</c:v>
                </c:pt>
                <c:pt idx="259">
                  <c:v>30.52</c:v>
                </c:pt>
                <c:pt idx="260">
                  <c:v>30.56</c:v>
                </c:pt>
                <c:pt idx="261">
                  <c:v>32.479999999999997</c:v>
                </c:pt>
                <c:pt idx="262">
                  <c:v>29.32</c:v>
                </c:pt>
                <c:pt idx="263">
                  <c:v>28.04</c:v>
                </c:pt>
                <c:pt idx="264">
                  <c:v>29.22</c:v>
                </c:pt>
                <c:pt idx="265">
                  <c:v>27.89</c:v>
                </c:pt>
                <c:pt idx="266">
                  <c:v>28.65</c:v>
                </c:pt>
                <c:pt idx="267">
                  <c:v>29.46</c:v>
                </c:pt>
                <c:pt idx="268">
                  <c:v>29.54</c:v>
                </c:pt>
                <c:pt idx="269">
                  <c:v>29.45</c:v>
                </c:pt>
                <c:pt idx="270">
                  <c:v>28.95</c:v>
                </c:pt>
                <c:pt idx="271">
                  <c:v>29.62</c:v>
                </c:pt>
                <c:pt idx="272">
                  <c:v>27.21</c:v>
                </c:pt>
                <c:pt idx="273">
                  <c:v>28.58</c:v>
                </c:pt>
                <c:pt idx="274">
                  <c:v>30.03</c:v>
                </c:pt>
                <c:pt idx="275">
                  <c:v>29.39</c:v>
                </c:pt>
                <c:pt idx="276">
                  <c:v>30.66</c:v>
                </c:pt>
                <c:pt idx="277">
                  <c:v>32.35</c:v>
                </c:pt>
                <c:pt idx="278">
                  <c:v>29.93</c:v>
                </c:pt>
                <c:pt idx="279">
                  <c:v>30.08</c:v>
                </c:pt>
                <c:pt idx="280">
                  <c:v>29.49</c:v>
                </c:pt>
                <c:pt idx="281">
                  <c:v>28.85</c:v>
                </c:pt>
                <c:pt idx="282">
                  <c:v>28.4</c:v>
                </c:pt>
                <c:pt idx="283">
                  <c:v>29.25</c:v>
                </c:pt>
                <c:pt idx="284">
                  <c:v>28.14</c:v>
                </c:pt>
                <c:pt idx="285">
                  <c:v>30.99</c:v>
                </c:pt>
                <c:pt idx="286">
                  <c:v>30.86</c:v>
                </c:pt>
                <c:pt idx="287">
                  <c:v>29.08</c:v>
                </c:pt>
                <c:pt idx="288">
                  <c:v>29.26</c:v>
                </c:pt>
                <c:pt idx="289">
                  <c:v>29.46</c:v>
                </c:pt>
                <c:pt idx="290">
                  <c:v>29.85</c:v>
                </c:pt>
                <c:pt idx="291">
                  <c:v>31.02</c:v>
                </c:pt>
                <c:pt idx="292">
                  <c:v>31.81</c:v>
                </c:pt>
                <c:pt idx="293">
                  <c:v>29.3</c:v>
                </c:pt>
                <c:pt idx="294">
                  <c:v>29.29</c:v>
                </c:pt>
                <c:pt idx="295">
                  <c:v>28.33</c:v>
                </c:pt>
                <c:pt idx="296">
                  <c:v>30.3</c:v>
                </c:pt>
                <c:pt idx="297">
                  <c:v>30.99</c:v>
                </c:pt>
                <c:pt idx="298">
                  <c:v>28.99</c:v>
                </c:pt>
                <c:pt idx="299">
                  <c:v>32.76</c:v>
                </c:pt>
                <c:pt idx="300">
                  <c:v>30.52</c:v>
                </c:pt>
                <c:pt idx="301">
                  <c:v>30.43</c:v>
                </c:pt>
                <c:pt idx="302">
                  <c:v>31.93</c:v>
                </c:pt>
                <c:pt idx="303">
                  <c:v>31.14</c:v>
                </c:pt>
                <c:pt idx="304">
                  <c:v>27.76</c:v>
                </c:pt>
              </c:numCache>
            </c:numRef>
          </c:yVal>
          <c:smooth val="0"/>
          <c:extLst>
            <c:ext xmlns:c16="http://schemas.microsoft.com/office/drawing/2014/chart" uri="{C3380CC4-5D6E-409C-BE32-E72D297353CC}">
              <c16:uniqueId val="{00000001-A7A0-4CB7-A2CE-D5709F015DFE}"/>
            </c:ext>
          </c:extLst>
        </c:ser>
        <c:ser>
          <c:idx val="2"/>
          <c:order val="2"/>
          <c:tx>
            <c:v>Temp Avg. Min.</c:v>
          </c:tx>
          <c:spPr>
            <a:ln w="15875">
              <a:solidFill>
                <a:srgbClr val="00B050"/>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Daily_2024!$E$4:$E$368</c:f>
              <c:numCache>
                <c:formatCode>0.0</c:formatCode>
                <c:ptCount val="365"/>
                <c:pt idx="0">
                  <c:v>25.07</c:v>
                </c:pt>
                <c:pt idx="1">
                  <c:v>25.07</c:v>
                </c:pt>
                <c:pt idx="2">
                  <c:v>25.07</c:v>
                </c:pt>
                <c:pt idx="3">
                  <c:v>25.22</c:v>
                </c:pt>
                <c:pt idx="4">
                  <c:v>25.26</c:v>
                </c:pt>
                <c:pt idx="5">
                  <c:v>25.47</c:v>
                </c:pt>
                <c:pt idx="6">
                  <c:v>25.5</c:v>
                </c:pt>
                <c:pt idx="7">
                  <c:v>26.08</c:v>
                </c:pt>
                <c:pt idx="8">
                  <c:v>25.84</c:v>
                </c:pt>
                <c:pt idx="9">
                  <c:v>25.78</c:v>
                </c:pt>
                <c:pt idx="10">
                  <c:v>26.02</c:v>
                </c:pt>
                <c:pt idx="11">
                  <c:v>25.64</c:v>
                </c:pt>
                <c:pt idx="12">
                  <c:v>24.97</c:v>
                </c:pt>
                <c:pt idx="13">
                  <c:v>25.81</c:v>
                </c:pt>
                <c:pt idx="14">
                  <c:v>25.7</c:v>
                </c:pt>
                <c:pt idx="15">
                  <c:v>26.5</c:v>
                </c:pt>
                <c:pt idx="16">
                  <c:v>26.35</c:v>
                </c:pt>
                <c:pt idx="17">
                  <c:v>26.72</c:v>
                </c:pt>
                <c:pt idx="18">
                  <c:v>26.09</c:v>
                </c:pt>
                <c:pt idx="19">
                  <c:v>26.08</c:v>
                </c:pt>
                <c:pt idx="20">
                  <c:v>26.34</c:v>
                </c:pt>
                <c:pt idx="21">
                  <c:v>27.15</c:v>
                </c:pt>
                <c:pt idx="22">
                  <c:v>26.74</c:v>
                </c:pt>
                <c:pt idx="23">
                  <c:v>26.04</c:v>
                </c:pt>
                <c:pt idx="24">
                  <c:v>25.7</c:v>
                </c:pt>
                <c:pt idx="25">
                  <c:v>24.9</c:v>
                </c:pt>
                <c:pt idx="26">
                  <c:v>25.54</c:v>
                </c:pt>
                <c:pt idx="27">
                  <c:v>25.81</c:v>
                </c:pt>
                <c:pt idx="28">
                  <c:v>26.12</c:v>
                </c:pt>
                <c:pt idx="29">
                  <c:v>25.77</c:v>
                </c:pt>
                <c:pt idx="30">
                  <c:v>25.6</c:v>
                </c:pt>
                <c:pt idx="31">
                  <c:v>25.46</c:v>
                </c:pt>
                <c:pt idx="32">
                  <c:v>24.88</c:v>
                </c:pt>
                <c:pt idx="33">
                  <c:v>24.42</c:v>
                </c:pt>
                <c:pt idx="34">
                  <c:v>26.21</c:v>
                </c:pt>
                <c:pt idx="35">
                  <c:v>26.83</c:v>
                </c:pt>
                <c:pt idx="36">
                  <c:v>26.06</c:v>
                </c:pt>
                <c:pt idx="37">
                  <c:v>25.02</c:v>
                </c:pt>
                <c:pt idx="38">
                  <c:v>25.1</c:v>
                </c:pt>
                <c:pt idx="39">
                  <c:v>24.3</c:v>
                </c:pt>
                <c:pt idx="40">
                  <c:v>24.96</c:v>
                </c:pt>
                <c:pt idx="41">
                  <c:v>26.25</c:v>
                </c:pt>
                <c:pt idx="42">
                  <c:v>25.61</c:v>
                </c:pt>
                <c:pt idx="43">
                  <c:v>24.37</c:v>
                </c:pt>
                <c:pt idx="44">
                  <c:v>25.8</c:v>
                </c:pt>
                <c:pt idx="45">
                  <c:v>26.15</c:v>
                </c:pt>
                <c:pt idx="46">
                  <c:v>25.87</c:v>
                </c:pt>
                <c:pt idx="47">
                  <c:v>24.88</c:v>
                </c:pt>
                <c:pt idx="48">
                  <c:v>24.52</c:v>
                </c:pt>
                <c:pt idx="49">
                  <c:v>26.63</c:v>
                </c:pt>
                <c:pt idx="50">
                  <c:v>25.85</c:v>
                </c:pt>
                <c:pt idx="51">
                  <c:v>25.16</c:v>
                </c:pt>
                <c:pt idx="52">
                  <c:v>24.34</c:v>
                </c:pt>
                <c:pt idx="53">
                  <c:v>23.48</c:v>
                </c:pt>
                <c:pt idx="54">
                  <c:v>24.52</c:v>
                </c:pt>
                <c:pt idx="55">
                  <c:v>24.31</c:v>
                </c:pt>
                <c:pt idx="56">
                  <c:v>24.23</c:v>
                </c:pt>
                <c:pt idx="57">
                  <c:v>24.11</c:v>
                </c:pt>
                <c:pt idx="58">
                  <c:v>24.92</c:v>
                </c:pt>
                <c:pt idx="59">
                  <c:v>24.86</c:v>
                </c:pt>
                <c:pt idx="60">
                  <c:v>24.45</c:v>
                </c:pt>
                <c:pt idx="61">
                  <c:v>24.38</c:v>
                </c:pt>
                <c:pt idx="62">
                  <c:v>24.14</c:v>
                </c:pt>
                <c:pt idx="63">
                  <c:v>23.67</c:v>
                </c:pt>
                <c:pt idx="64">
                  <c:v>23.6</c:v>
                </c:pt>
                <c:pt idx="65">
                  <c:v>23.77</c:v>
                </c:pt>
                <c:pt idx="66">
                  <c:v>24.85</c:v>
                </c:pt>
                <c:pt idx="67">
                  <c:v>24.97</c:v>
                </c:pt>
                <c:pt idx="68">
                  <c:v>24.58</c:v>
                </c:pt>
                <c:pt idx="69">
                  <c:v>24.68</c:v>
                </c:pt>
                <c:pt idx="70">
                  <c:v>26.42</c:v>
                </c:pt>
                <c:pt idx="71">
                  <c:v>26.42</c:v>
                </c:pt>
                <c:pt idx="72">
                  <c:v>26.14</c:v>
                </c:pt>
                <c:pt idx="73">
                  <c:v>25.94</c:v>
                </c:pt>
                <c:pt idx="74">
                  <c:v>25.88</c:v>
                </c:pt>
                <c:pt idx="75">
                  <c:v>24.78</c:v>
                </c:pt>
                <c:pt idx="76">
                  <c:v>25.38</c:v>
                </c:pt>
                <c:pt idx="77">
                  <c:v>25.61</c:v>
                </c:pt>
                <c:pt idx="78">
                  <c:v>25.94</c:v>
                </c:pt>
                <c:pt idx="79">
                  <c:v>25.63</c:v>
                </c:pt>
                <c:pt idx="80">
                  <c:v>25.88</c:v>
                </c:pt>
                <c:pt idx="81">
                  <c:v>26.21</c:v>
                </c:pt>
                <c:pt idx="82">
                  <c:v>25.13</c:v>
                </c:pt>
                <c:pt idx="83">
                  <c:v>25</c:v>
                </c:pt>
                <c:pt idx="84">
                  <c:v>24.24</c:v>
                </c:pt>
                <c:pt idx="85">
                  <c:v>25.12</c:v>
                </c:pt>
                <c:pt idx="86">
                  <c:v>26.22</c:v>
                </c:pt>
                <c:pt idx="87">
                  <c:v>26.94</c:v>
                </c:pt>
                <c:pt idx="88">
                  <c:v>25.81</c:v>
                </c:pt>
                <c:pt idx="89">
                  <c:v>25.22</c:v>
                </c:pt>
                <c:pt idx="90">
                  <c:v>26.38</c:v>
                </c:pt>
                <c:pt idx="91">
                  <c:v>25.58</c:v>
                </c:pt>
                <c:pt idx="92">
                  <c:v>25.09</c:v>
                </c:pt>
                <c:pt idx="93">
                  <c:v>24.3</c:v>
                </c:pt>
                <c:pt idx="94">
                  <c:v>24.9</c:v>
                </c:pt>
                <c:pt idx="95">
                  <c:v>25.53</c:v>
                </c:pt>
                <c:pt idx="96">
                  <c:v>25.64</c:v>
                </c:pt>
                <c:pt idx="97">
                  <c:v>25.54</c:v>
                </c:pt>
                <c:pt idx="98">
                  <c:v>26.74</c:v>
                </c:pt>
                <c:pt idx="99">
                  <c:v>25.99</c:v>
                </c:pt>
                <c:pt idx="100">
                  <c:v>26.67</c:v>
                </c:pt>
                <c:pt idx="101">
                  <c:v>26.04</c:v>
                </c:pt>
                <c:pt idx="102">
                  <c:v>26.69</c:v>
                </c:pt>
                <c:pt idx="103">
                  <c:v>26.79</c:v>
                </c:pt>
                <c:pt idx="104">
                  <c:v>26.26</c:v>
                </c:pt>
                <c:pt idx="105">
                  <c:v>26.15</c:v>
                </c:pt>
                <c:pt idx="106">
                  <c:v>26.09</c:v>
                </c:pt>
                <c:pt idx="107">
                  <c:v>26.4</c:v>
                </c:pt>
                <c:pt idx="108">
                  <c:v>26.09</c:v>
                </c:pt>
                <c:pt idx="109">
                  <c:v>24.89</c:v>
                </c:pt>
                <c:pt idx="110">
                  <c:v>25.48</c:v>
                </c:pt>
                <c:pt idx="111">
                  <c:v>25.41</c:v>
                </c:pt>
                <c:pt idx="112">
                  <c:v>24.65</c:v>
                </c:pt>
                <c:pt idx="113">
                  <c:v>25.07</c:v>
                </c:pt>
                <c:pt idx="114">
                  <c:v>26.59</c:v>
                </c:pt>
                <c:pt idx="115">
                  <c:v>25.71</c:v>
                </c:pt>
                <c:pt idx="116">
                  <c:v>25.34</c:v>
                </c:pt>
                <c:pt idx="117">
                  <c:v>25.58</c:v>
                </c:pt>
                <c:pt idx="118">
                  <c:v>24.93</c:v>
                </c:pt>
                <c:pt idx="119">
                  <c:v>24.28</c:v>
                </c:pt>
                <c:pt idx="120">
                  <c:v>24.83</c:v>
                </c:pt>
                <c:pt idx="121">
                  <c:v>25.84</c:v>
                </c:pt>
                <c:pt idx="122">
                  <c:v>25.88</c:v>
                </c:pt>
                <c:pt idx="123">
                  <c:v>25.83</c:v>
                </c:pt>
                <c:pt idx="124">
                  <c:v>25.53</c:v>
                </c:pt>
                <c:pt idx="125">
                  <c:v>24.82</c:v>
                </c:pt>
                <c:pt idx="126">
                  <c:v>26.35</c:v>
                </c:pt>
                <c:pt idx="127">
                  <c:v>26.18</c:v>
                </c:pt>
                <c:pt idx="128">
                  <c:v>26.66</c:v>
                </c:pt>
                <c:pt idx="129">
                  <c:v>26.67</c:v>
                </c:pt>
                <c:pt idx="130">
                  <c:v>26.43</c:v>
                </c:pt>
                <c:pt idx="131">
                  <c:v>27.11</c:v>
                </c:pt>
                <c:pt idx="132">
                  <c:v>26.46</c:v>
                </c:pt>
                <c:pt idx="133">
                  <c:v>27.03</c:v>
                </c:pt>
                <c:pt idx="134">
                  <c:v>25.38</c:v>
                </c:pt>
                <c:pt idx="135">
                  <c:v>25.78</c:v>
                </c:pt>
                <c:pt idx="136">
                  <c:v>26.43</c:v>
                </c:pt>
                <c:pt idx="137">
                  <c:v>27.17</c:v>
                </c:pt>
                <c:pt idx="138">
                  <c:v>25.98</c:v>
                </c:pt>
                <c:pt idx="139">
                  <c:v>27.14</c:v>
                </c:pt>
                <c:pt idx="140">
                  <c:v>25.3</c:v>
                </c:pt>
                <c:pt idx="141">
                  <c:v>26.38</c:v>
                </c:pt>
                <c:pt idx="142">
                  <c:v>25.48</c:v>
                </c:pt>
                <c:pt idx="143">
                  <c:v>26.53</c:v>
                </c:pt>
                <c:pt idx="144">
                  <c:v>26.02</c:v>
                </c:pt>
                <c:pt idx="145">
                  <c:v>26.06</c:v>
                </c:pt>
                <c:pt idx="146">
                  <c:v>25.96</c:v>
                </c:pt>
                <c:pt idx="147">
                  <c:v>24.69</c:v>
                </c:pt>
                <c:pt idx="148">
                  <c:v>25.64</c:v>
                </c:pt>
                <c:pt idx="149">
                  <c:v>25.89</c:v>
                </c:pt>
                <c:pt idx="150">
                  <c:v>25.44</c:v>
                </c:pt>
                <c:pt idx="151">
                  <c:v>25.71</c:v>
                </c:pt>
                <c:pt idx="152">
                  <c:v>26.5</c:v>
                </c:pt>
                <c:pt idx="153">
                  <c:v>27.49</c:v>
                </c:pt>
                <c:pt idx="154">
                  <c:v>27.51</c:v>
                </c:pt>
                <c:pt idx="155">
                  <c:v>25.16</c:v>
                </c:pt>
                <c:pt idx="156">
                  <c:v>26.4</c:v>
                </c:pt>
                <c:pt idx="157">
                  <c:v>26.05</c:v>
                </c:pt>
                <c:pt idx="158">
                  <c:v>27.28</c:v>
                </c:pt>
                <c:pt idx="159">
                  <c:v>25.06</c:v>
                </c:pt>
                <c:pt idx="160">
                  <c:v>26.36</c:v>
                </c:pt>
                <c:pt idx="161">
                  <c:v>25.19</c:v>
                </c:pt>
                <c:pt idx="162">
                  <c:v>25.38</c:v>
                </c:pt>
                <c:pt idx="163">
                  <c:v>27.54</c:v>
                </c:pt>
                <c:pt idx="164">
                  <c:v>26.26</c:v>
                </c:pt>
                <c:pt idx="165">
                  <c:v>25.06</c:v>
                </c:pt>
                <c:pt idx="166">
                  <c:v>25.68</c:v>
                </c:pt>
                <c:pt idx="167">
                  <c:v>25.48</c:v>
                </c:pt>
                <c:pt idx="168">
                  <c:v>26.43</c:v>
                </c:pt>
                <c:pt idx="169">
                  <c:v>25.77</c:v>
                </c:pt>
                <c:pt idx="170">
                  <c:v>25.58</c:v>
                </c:pt>
                <c:pt idx="171">
                  <c:v>25.88</c:v>
                </c:pt>
                <c:pt idx="172">
                  <c:v>25.4</c:v>
                </c:pt>
                <c:pt idx="173">
                  <c:v>25.19</c:v>
                </c:pt>
                <c:pt idx="174">
                  <c:v>25.07</c:v>
                </c:pt>
                <c:pt idx="175">
                  <c:v>26.73</c:v>
                </c:pt>
                <c:pt idx="176">
                  <c:v>24.69</c:v>
                </c:pt>
                <c:pt idx="177">
                  <c:v>24.48</c:v>
                </c:pt>
                <c:pt idx="178">
                  <c:v>26.67</c:v>
                </c:pt>
                <c:pt idx="179">
                  <c:v>26.06</c:v>
                </c:pt>
                <c:pt idx="180">
                  <c:v>26.64</c:v>
                </c:pt>
                <c:pt idx="181">
                  <c:v>25.63</c:v>
                </c:pt>
                <c:pt idx="182">
                  <c:v>26.87</c:v>
                </c:pt>
                <c:pt idx="183">
                  <c:v>26.4</c:v>
                </c:pt>
                <c:pt idx="184">
                  <c:v>25.3</c:v>
                </c:pt>
                <c:pt idx="185">
                  <c:v>25.19</c:v>
                </c:pt>
                <c:pt idx="186">
                  <c:v>24.82</c:v>
                </c:pt>
                <c:pt idx="187">
                  <c:v>25.56</c:v>
                </c:pt>
                <c:pt idx="188">
                  <c:v>25.87</c:v>
                </c:pt>
                <c:pt idx="189">
                  <c:v>26.35</c:v>
                </c:pt>
                <c:pt idx="190">
                  <c:v>25.8</c:v>
                </c:pt>
                <c:pt idx="191">
                  <c:v>25.88</c:v>
                </c:pt>
                <c:pt idx="192">
                  <c:v>23.95</c:v>
                </c:pt>
                <c:pt idx="193">
                  <c:v>25.65</c:v>
                </c:pt>
                <c:pt idx="194">
                  <c:v>26.64</c:v>
                </c:pt>
                <c:pt idx="195">
                  <c:v>26.64</c:v>
                </c:pt>
                <c:pt idx="196">
                  <c:v>27.15</c:v>
                </c:pt>
                <c:pt idx="197">
                  <c:v>27.2</c:v>
                </c:pt>
                <c:pt idx="198">
                  <c:v>25.71</c:v>
                </c:pt>
                <c:pt idx="199">
                  <c:v>26.06</c:v>
                </c:pt>
                <c:pt idx="200">
                  <c:v>25.71</c:v>
                </c:pt>
                <c:pt idx="201">
                  <c:v>25.1</c:v>
                </c:pt>
                <c:pt idx="202">
                  <c:v>26.6</c:v>
                </c:pt>
                <c:pt idx="203">
                  <c:v>26.74</c:v>
                </c:pt>
                <c:pt idx="204">
                  <c:v>26.08</c:v>
                </c:pt>
                <c:pt idx="205">
                  <c:v>25.57</c:v>
                </c:pt>
                <c:pt idx="206">
                  <c:v>25.06</c:v>
                </c:pt>
                <c:pt idx="207">
                  <c:v>25.61</c:v>
                </c:pt>
                <c:pt idx="208">
                  <c:v>24.47</c:v>
                </c:pt>
                <c:pt idx="209">
                  <c:v>25.7</c:v>
                </c:pt>
                <c:pt idx="210">
                  <c:v>26.87</c:v>
                </c:pt>
                <c:pt idx="211">
                  <c:v>26.26</c:v>
                </c:pt>
                <c:pt idx="212">
                  <c:v>24.79</c:v>
                </c:pt>
                <c:pt idx="213">
                  <c:v>25.23</c:v>
                </c:pt>
                <c:pt idx="214">
                  <c:v>25.2</c:v>
                </c:pt>
                <c:pt idx="215">
                  <c:v>24.34</c:v>
                </c:pt>
                <c:pt idx="216">
                  <c:v>24.16</c:v>
                </c:pt>
                <c:pt idx="217">
                  <c:v>26.55</c:v>
                </c:pt>
                <c:pt idx="218">
                  <c:v>25.6</c:v>
                </c:pt>
                <c:pt idx="219">
                  <c:v>25.64</c:v>
                </c:pt>
                <c:pt idx="220">
                  <c:v>26.5</c:v>
                </c:pt>
                <c:pt idx="221">
                  <c:v>25.34</c:v>
                </c:pt>
                <c:pt idx="222">
                  <c:v>25.81</c:v>
                </c:pt>
                <c:pt idx="223">
                  <c:v>25.94</c:v>
                </c:pt>
                <c:pt idx="224">
                  <c:v>25.98</c:v>
                </c:pt>
                <c:pt idx="225">
                  <c:v>24.89</c:v>
                </c:pt>
                <c:pt idx="226">
                  <c:v>26.11</c:v>
                </c:pt>
                <c:pt idx="227">
                  <c:v>26.08</c:v>
                </c:pt>
                <c:pt idx="228">
                  <c:v>26.28</c:v>
                </c:pt>
                <c:pt idx="229">
                  <c:v>26.12</c:v>
                </c:pt>
                <c:pt idx="230">
                  <c:v>25.56</c:v>
                </c:pt>
                <c:pt idx="231">
                  <c:v>25.96</c:v>
                </c:pt>
                <c:pt idx="232">
                  <c:v>26.69</c:v>
                </c:pt>
                <c:pt idx="233">
                  <c:v>24.3</c:v>
                </c:pt>
                <c:pt idx="234">
                  <c:v>25.98</c:v>
                </c:pt>
                <c:pt idx="235">
                  <c:v>25.43</c:v>
                </c:pt>
                <c:pt idx="236">
                  <c:v>24.72</c:v>
                </c:pt>
                <c:pt idx="237">
                  <c:v>24.92</c:v>
                </c:pt>
                <c:pt idx="238">
                  <c:v>25.22</c:v>
                </c:pt>
                <c:pt idx="239">
                  <c:v>25.38</c:v>
                </c:pt>
                <c:pt idx="240">
                  <c:v>25.99</c:v>
                </c:pt>
                <c:pt idx="241">
                  <c:v>24.79</c:v>
                </c:pt>
                <c:pt idx="242">
                  <c:v>25.75</c:v>
                </c:pt>
                <c:pt idx="243">
                  <c:v>26.11</c:v>
                </c:pt>
                <c:pt idx="244">
                  <c:v>25.27</c:v>
                </c:pt>
                <c:pt idx="245">
                  <c:v>25.07</c:v>
                </c:pt>
                <c:pt idx="246">
                  <c:v>25.33</c:v>
                </c:pt>
                <c:pt idx="247">
                  <c:v>25.91</c:v>
                </c:pt>
                <c:pt idx="248">
                  <c:v>26.08</c:v>
                </c:pt>
                <c:pt idx="249">
                  <c:v>27.03</c:v>
                </c:pt>
                <c:pt idx="250">
                  <c:v>26.01</c:v>
                </c:pt>
                <c:pt idx="251">
                  <c:v>24.01</c:v>
                </c:pt>
                <c:pt idx="252">
                  <c:v>26.26</c:v>
                </c:pt>
                <c:pt idx="253">
                  <c:v>26.45</c:v>
                </c:pt>
                <c:pt idx="254">
                  <c:v>26.69</c:v>
                </c:pt>
                <c:pt idx="255">
                  <c:v>24.35</c:v>
                </c:pt>
                <c:pt idx="256">
                  <c:v>25.3</c:v>
                </c:pt>
                <c:pt idx="257">
                  <c:v>26.05</c:v>
                </c:pt>
                <c:pt idx="258">
                  <c:v>26.5</c:v>
                </c:pt>
                <c:pt idx="259">
                  <c:v>23.93</c:v>
                </c:pt>
                <c:pt idx="260">
                  <c:v>25.99</c:v>
                </c:pt>
                <c:pt idx="261">
                  <c:v>26.38</c:v>
                </c:pt>
                <c:pt idx="262">
                  <c:v>26.04</c:v>
                </c:pt>
                <c:pt idx="263">
                  <c:v>24.27</c:v>
                </c:pt>
                <c:pt idx="264">
                  <c:v>26.22</c:v>
                </c:pt>
                <c:pt idx="265">
                  <c:v>26.26</c:v>
                </c:pt>
                <c:pt idx="266">
                  <c:v>25.74</c:v>
                </c:pt>
                <c:pt idx="267">
                  <c:v>27.05</c:v>
                </c:pt>
                <c:pt idx="268">
                  <c:v>26.16</c:v>
                </c:pt>
                <c:pt idx="269">
                  <c:v>25.68</c:v>
                </c:pt>
                <c:pt idx="270">
                  <c:v>25.47</c:v>
                </c:pt>
                <c:pt idx="271">
                  <c:v>24.85</c:v>
                </c:pt>
                <c:pt idx="272">
                  <c:v>23.81</c:v>
                </c:pt>
                <c:pt idx="273">
                  <c:v>24.82</c:v>
                </c:pt>
                <c:pt idx="274">
                  <c:v>24.86</c:v>
                </c:pt>
                <c:pt idx="275">
                  <c:v>26.6</c:v>
                </c:pt>
                <c:pt idx="276">
                  <c:v>27.04</c:v>
                </c:pt>
                <c:pt idx="277">
                  <c:v>23.6</c:v>
                </c:pt>
                <c:pt idx="278">
                  <c:v>25.58</c:v>
                </c:pt>
                <c:pt idx="279">
                  <c:v>25.58</c:v>
                </c:pt>
                <c:pt idx="280">
                  <c:v>25.73</c:v>
                </c:pt>
                <c:pt idx="281">
                  <c:v>26.39</c:v>
                </c:pt>
                <c:pt idx="282">
                  <c:v>26.05</c:v>
                </c:pt>
                <c:pt idx="283">
                  <c:v>25.96</c:v>
                </c:pt>
                <c:pt idx="284">
                  <c:v>25.58</c:v>
                </c:pt>
                <c:pt idx="285">
                  <c:v>25.41</c:v>
                </c:pt>
                <c:pt idx="286">
                  <c:v>26.31</c:v>
                </c:pt>
                <c:pt idx="287">
                  <c:v>26.4</c:v>
                </c:pt>
                <c:pt idx="288">
                  <c:v>23.01</c:v>
                </c:pt>
                <c:pt idx="289">
                  <c:v>23.9</c:v>
                </c:pt>
                <c:pt idx="290">
                  <c:v>26.31</c:v>
                </c:pt>
                <c:pt idx="291">
                  <c:v>26.28</c:v>
                </c:pt>
                <c:pt idx="292">
                  <c:v>24.04</c:v>
                </c:pt>
                <c:pt idx="293">
                  <c:v>24.23</c:v>
                </c:pt>
                <c:pt idx="294">
                  <c:v>23.96</c:v>
                </c:pt>
                <c:pt idx="295">
                  <c:v>26.18</c:v>
                </c:pt>
                <c:pt idx="296">
                  <c:v>25.13</c:v>
                </c:pt>
                <c:pt idx="297">
                  <c:v>25.91</c:v>
                </c:pt>
                <c:pt idx="298">
                  <c:v>26.06</c:v>
                </c:pt>
                <c:pt idx="299">
                  <c:v>26.11</c:v>
                </c:pt>
                <c:pt idx="300">
                  <c:v>25.88</c:v>
                </c:pt>
                <c:pt idx="301">
                  <c:v>25.92</c:v>
                </c:pt>
                <c:pt idx="302">
                  <c:v>25.6</c:v>
                </c:pt>
                <c:pt idx="303">
                  <c:v>24.64</c:v>
                </c:pt>
                <c:pt idx="304">
                  <c:v>24.71</c:v>
                </c:pt>
              </c:numCache>
            </c:numRef>
          </c:yVal>
          <c:smooth val="0"/>
          <c:extLst>
            <c:ext xmlns:c16="http://schemas.microsoft.com/office/drawing/2014/chart" uri="{C3380CC4-5D6E-409C-BE32-E72D297353CC}">
              <c16:uniqueId val="{00000002-A7A0-4CB7-A2CE-D5709F015DFE}"/>
            </c:ext>
          </c:extLst>
        </c:ser>
        <c:dLbls>
          <c:showLegendKey val="0"/>
          <c:showVal val="0"/>
          <c:showCatName val="0"/>
          <c:showSerName val="0"/>
          <c:showPercent val="0"/>
          <c:showBubbleSize val="0"/>
        </c:dLbls>
        <c:axId val="218469320"/>
        <c:axId val="431693664"/>
      </c:scatterChart>
      <c:valAx>
        <c:axId val="218469320"/>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431693664"/>
        <c:crosses val="autoZero"/>
        <c:crossBetween val="midCat"/>
        <c:majorUnit val="30"/>
      </c:valAx>
      <c:valAx>
        <c:axId val="431693664"/>
        <c:scaling>
          <c:orientation val="minMax"/>
          <c:max val="36"/>
          <c:min val="20"/>
        </c:scaling>
        <c:delete val="0"/>
        <c:axPos val="l"/>
        <c:title>
          <c:tx>
            <c:rich>
              <a:bodyPr/>
              <a:lstStyle/>
              <a:p>
                <a:pPr>
                  <a:defRPr sz="1400"/>
                </a:pPr>
                <a:r>
                  <a:rPr lang="en-US" sz="1400"/>
                  <a:t>Wind Speed (km/hr)</a:t>
                </a:r>
              </a:p>
            </c:rich>
          </c:tx>
          <c:layout>
            <c:manualLayout>
              <c:xMode val="edge"/>
              <c:yMode val="edge"/>
              <c:x val="1.3872421010664807E-2"/>
              <c:y val="0.15918597131880255"/>
            </c:manualLayout>
          </c:layout>
          <c:overlay val="0"/>
        </c:title>
        <c:numFmt formatCode="0" sourceLinked="0"/>
        <c:majorTickMark val="out"/>
        <c:minorTickMark val="none"/>
        <c:tickLblPos val="nextTo"/>
        <c:txPr>
          <a:bodyPr/>
          <a:lstStyle/>
          <a:p>
            <a:pPr>
              <a:defRPr sz="1100"/>
            </a:pPr>
            <a:endParaRPr lang="en-US"/>
          </a:p>
        </c:txPr>
        <c:crossAx val="218469320"/>
        <c:crosses val="autoZero"/>
        <c:crossBetween val="midCat"/>
      </c:valAx>
      <c:spPr>
        <a:ln w="19050"/>
      </c:spPr>
    </c:plotArea>
    <c:legend>
      <c:legendPos val="r"/>
      <c:layout>
        <c:manualLayout>
          <c:xMode val="edge"/>
          <c:yMode val="edge"/>
          <c:x val="0.82994896840426602"/>
          <c:y val="9.1126326600479299E-2"/>
          <c:w val="0.12068394298813914"/>
          <c:h val="0.20410019399748941"/>
        </c:manualLayout>
      </c:layout>
      <c:overlay val="0"/>
    </c:legend>
    <c:plotVisOnly val="1"/>
    <c:dispBlanksAs val="gap"/>
    <c:showDLblsOverMax val="0"/>
  </c:chart>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Relative Humidity</a:t>
            </a:r>
          </a:p>
        </c:rich>
      </c:tx>
      <c:layout>
        <c:manualLayout>
          <c:xMode val="edge"/>
          <c:yMode val="edge"/>
          <c:x val="0.4284862596466486"/>
          <c:y val="4.6698999581574051E-2"/>
        </c:manualLayout>
      </c:layout>
      <c:overlay val="0"/>
    </c:title>
    <c:autoTitleDeleted val="0"/>
    <c:plotArea>
      <c:layout>
        <c:manualLayout>
          <c:layoutTarget val="inner"/>
          <c:xMode val="edge"/>
          <c:yMode val="edge"/>
          <c:x val="7.6050725702197675E-2"/>
          <c:y val="8.3692403032954207E-2"/>
          <c:w val="0.8924233409723038"/>
          <c:h val="0.76294364246135904"/>
        </c:manualLayout>
      </c:layout>
      <c:scatterChart>
        <c:scatterStyle val="lineMarker"/>
        <c:varyColors val="0"/>
        <c:ser>
          <c:idx val="0"/>
          <c:order val="0"/>
          <c:tx>
            <c:v>Rel. Hum.</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Daily_2024!$C$4:$C$368</c:f>
              <c:numCache>
                <c:formatCode>0.0</c:formatCode>
                <c:ptCount val="365"/>
                <c:pt idx="0">
                  <c:v>78.055999999999997</c:v>
                </c:pt>
                <c:pt idx="1">
                  <c:v>78.909000000000006</c:v>
                </c:pt>
                <c:pt idx="2">
                  <c:v>79.765000000000001</c:v>
                </c:pt>
                <c:pt idx="3">
                  <c:v>81.474000000000004</c:v>
                </c:pt>
                <c:pt idx="4">
                  <c:v>78.706000000000003</c:v>
                </c:pt>
                <c:pt idx="5">
                  <c:v>79.296000000000006</c:v>
                </c:pt>
                <c:pt idx="6">
                  <c:v>76.918999999999997</c:v>
                </c:pt>
                <c:pt idx="7">
                  <c:v>76.796999999999997</c:v>
                </c:pt>
                <c:pt idx="8">
                  <c:v>80.427999999999997</c:v>
                </c:pt>
                <c:pt idx="9">
                  <c:v>80.887</c:v>
                </c:pt>
                <c:pt idx="10">
                  <c:v>79.603999999999999</c:v>
                </c:pt>
                <c:pt idx="11">
                  <c:v>82.474000000000004</c:v>
                </c:pt>
                <c:pt idx="12">
                  <c:v>80.161000000000001</c:v>
                </c:pt>
                <c:pt idx="13">
                  <c:v>79.111999999999995</c:v>
                </c:pt>
                <c:pt idx="14">
                  <c:v>76.039000000000001</c:v>
                </c:pt>
                <c:pt idx="15">
                  <c:v>77.900000000000006</c:v>
                </c:pt>
                <c:pt idx="16">
                  <c:v>77.081999999999994</c:v>
                </c:pt>
                <c:pt idx="17">
                  <c:v>74.411000000000001</c:v>
                </c:pt>
                <c:pt idx="18">
                  <c:v>75.572999999999993</c:v>
                </c:pt>
                <c:pt idx="19">
                  <c:v>73.915999999999997</c:v>
                </c:pt>
                <c:pt idx="20">
                  <c:v>73.680000000000007</c:v>
                </c:pt>
                <c:pt idx="21">
                  <c:v>74.227999999999994</c:v>
                </c:pt>
                <c:pt idx="22">
                  <c:v>74.582999999999998</c:v>
                </c:pt>
                <c:pt idx="23">
                  <c:v>74.915000000000006</c:v>
                </c:pt>
                <c:pt idx="24">
                  <c:v>76.123000000000005</c:v>
                </c:pt>
                <c:pt idx="25">
                  <c:v>78.222999999999999</c:v>
                </c:pt>
                <c:pt idx="26">
                  <c:v>80.783000000000001</c:v>
                </c:pt>
                <c:pt idx="27">
                  <c:v>72.066000000000003</c:v>
                </c:pt>
                <c:pt idx="28">
                  <c:v>67.725999999999999</c:v>
                </c:pt>
                <c:pt idx="29">
                  <c:v>73.238</c:v>
                </c:pt>
                <c:pt idx="30">
                  <c:v>71.646000000000001</c:v>
                </c:pt>
                <c:pt idx="31">
                  <c:v>68.430000000000007</c:v>
                </c:pt>
                <c:pt idx="32">
                  <c:v>74.277000000000001</c:v>
                </c:pt>
                <c:pt idx="33">
                  <c:v>81.564999999999998</c:v>
                </c:pt>
                <c:pt idx="34">
                  <c:v>85.96</c:v>
                </c:pt>
                <c:pt idx="35">
                  <c:v>89.652000000000001</c:v>
                </c:pt>
                <c:pt idx="36">
                  <c:v>80.096000000000004</c:v>
                </c:pt>
                <c:pt idx="37">
                  <c:v>74.727000000000004</c:v>
                </c:pt>
                <c:pt idx="38">
                  <c:v>70.597999999999999</c:v>
                </c:pt>
                <c:pt idx="39">
                  <c:v>67.108999999999995</c:v>
                </c:pt>
                <c:pt idx="40">
                  <c:v>74.346000000000004</c:v>
                </c:pt>
                <c:pt idx="41">
                  <c:v>76.828999999999994</c:v>
                </c:pt>
                <c:pt idx="42">
                  <c:v>77.16</c:v>
                </c:pt>
                <c:pt idx="43">
                  <c:v>75.456999999999994</c:v>
                </c:pt>
                <c:pt idx="44">
                  <c:v>71.801000000000002</c:v>
                </c:pt>
                <c:pt idx="45">
                  <c:v>77.218000000000004</c:v>
                </c:pt>
                <c:pt idx="46">
                  <c:v>77.510999999999996</c:v>
                </c:pt>
                <c:pt idx="47">
                  <c:v>78.688999999999993</c:v>
                </c:pt>
                <c:pt idx="48">
                  <c:v>82.489000000000004</c:v>
                </c:pt>
                <c:pt idx="49">
                  <c:v>73.984999999999999</c:v>
                </c:pt>
                <c:pt idx="50">
                  <c:v>70.013000000000005</c:v>
                </c:pt>
                <c:pt idx="51">
                  <c:v>69.549000000000007</c:v>
                </c:pt>
                <c:pt idx="52">
                  <c:v>71.742999999999995</c:v>
                </c:pt>
                <c:pt idx="53">
                  <c:v>70.864999999999995</c:v>
                </c:pt>
                <c:pt idx="54">
                  <c:v>76.885999999999996</c:v>
                </c:pt>
                <c:pt idx="55">
                  <c:v>75.986999999999995</c:v>
                </c:pt>
                <c:pt idx="56">
                  <c:v>75.625</c:v>
                </c:pt>
                <c:pt idx="57">
                  <c:v>69.456999999999994</c:v>
                </c:pt>
                <c:pt idx="58">
                  <c:v>70.313000000000002</c:v>
                </c:pt>
                <c:pt idx="59">
                  <c:v>71.171999999999997</c:v>
                </c:pt>
                <c:pt idx="60">
                  <c:v>72.295000000000002</c:v>
                </c:pt>
                <c:pt idx="61">
                  <c:v>74.143000000000001</c:v>
                </c:pt>
                <c:pt idx="62">
                  <c:v>76.945999999999998</c:v>
                </c:pt>
                <c:pt idx="63">
                  <c:v>78.22</c:v>
                </c:pt>
                <c:pt idx="64">
                  <c:v>78.415999999999997</c:v>
                </c:pt>
                <c:pt idx="65">
                  <c:v>78.245000000000005</c:v>
                </c:pt>
                <c:pt idx="66">
                  <c:v>76.084000000000003</c:v>
                </c:pt>
                <c:pt idx="67">
                  <c:v>79.977000000000004</c:v>
                </c:pt>
                <c:pt idx="68">
                  <c:v>81.015000000000001</c:v>
                </c:pt>
                <c:pt idx="69">
                  <c:v>77.62</c:v>
                </c:pt>
                <c:pt idx="70">
                  <c:v>73.287999999999997</c:v>
                </c:pt>
                <c:pt idx="71">
                  <c:v>69.83</c:v>
                </c:pt>
                <c:pt idx="72">
                  <c:v>72.718999999999994</c:v>
                </c:pt>
                <c:pt idx="73">
                  <c:v>76.769000000000005</c:v>
                </c:pt>
                <c:pt idx="74">
                  <c:v>73.634</c:v>
                </c:pt>
                <c:pt idx="75">
                  <c:v>77.91</c:v>
                </c:pt>
                <c:pt idx="76">
                  <c:v>77.564999999999998</c:v>
                </c:pt>
                <c:pt idx="77">
                  <c:v>77.100999999999999</c:v>
                </c:pt>
                <c:pt idx="78">
                  <c:v>82.242999999999995</c:v>
                </c:pt>
                <c:pt idx="79">
                  <c:v>83.942999999999998</c:v>
                </c:pt>
                <c:pt idx="80">
                  <c:v>75.677999999999997</c:v>
                </c:pt>
                <c:pt idx="81">
                  <c:v>75.488</c:v>
                </c:pt>
                <c:pt idx="82">
                  <c:v>75.444000000000003</c:v>
                </c:pt>
                <c:pt idx="83">
                  <c:v>76.304000000000002</c:v>
                </c:pt>
                <c:pt idx="84">
                  <c:v>81.17</c:v>
                </c:pt>
                <c:pt idx="85">
                  <c:v>82.730999999999995</c:v>
                </c:pt>
                <c:pt idx="86">
                  <c:v>85.948999999999998</c:v>
                </c:pt>
                <c:pt idx="87">
                  <c:v>83.67</c:v>
                </c:pt>
                <c:pt idx="88">
                  <c:v>69.141999999999996</c:v>
                </c:pt>
                <c:pt idx="89">
                  <c:v>67.323999999999998</c:v>
                </c:pt>
                <c:pt idx="90">
                  <c:v>69.491</c:v>
                </c:pt>
                <c:pt idx="91">
                  <c:v>72.825000000000003</c:v>
                </c:pt>
                <c:pt idx="92">
                  <c:v>74.691999999999993</c:v>
                </c:pt>
                <c:pt idx="93">
                  <c:v>83.506</c:v>
                </c:pt>
                <c:pt idx="94">
                  <c:v>85.97</c:v>
                </c:pt>
                <c:pt idx="95">
                  <c:v>83.554000000000002</c:v>
                </c:pt>
                <c:pt idx="96">
                  <c:v>83.796999999999997</c:v>
                </c:pt>
                <c:pt idx="97">
                  <c:v>79.89</c:v>
                </c:pt>
                <c:pt idx="98">
                  <c:v>80.218000000000004</c:v>
                </c:pt>
                <c:pt idx="99">
                  <c:v>84.471999999999994</c:v>
                </c:pt>
                <c:pt idx="100">
                  <c:v>84.272000000000006</c:v>
                </c:pt>
                <c:pt idx="101">
                  <c:v>85.48</c:v>
                </c:pt>
                <c:pt idx="102">
                  <c:v>71.692999999999998</c:v>
                </c:pt>
                <c:pt idx="103">
                  <c:v>67.034000000000006</c:v>
                </c:pt>
                <c:pt idx="104">
                  <c:v>69.302000000000007</c:v>
                </c:pt>
                <c:pt idx="105">
                  <c:v>69.453999999999994</c:v>
                </c:pt>
                <c:pt idx="106">
                  <c:v>71.497</c:v>
                </c:pt>
                <c:pt idx="107">
                  <c:v>72.903000000000006</c:v>
                </c:pt>
                <c:pt idx="108">
                  <c:v>75.204999999999998</c:v>
                </c:pt>
                <c:pt idx="109">
                  <c:v>82.900999999999996</c:v>
                </c:pt>
                <c:pt idx="110">
                  <c:v>79.697000000000003</c:v>
                </c:pt>
                <c:pt idx="111">
                  <c:v>83.066999999999993</c:v>
                </c:pt>
                <c:pt idx="112">
                  <c:v>86.247</c:v>
                </c:pt>
                <c:pt idx="113">
                  <c:v>81.028000000000006</c:v>
                </c:pt>
                <c:pt idx="114">
                  <c:v>77.858999999999995</c:v>
                </c:pt>
                <c:pt idx="115">
                  <c:v>85.298000000000002</c:v>
                </c:pt>
                <c:pt idx="116">
                  <c:v>85.006</c:v>
                </c:pt>
                <c:pt idx="117">
                  <c:v>84.108000000000004</c:v>
                </c:pt>
                <c:pt idx="118">
                  <c:v>90.308000000000007</c:v>
                </c:pt>
                <c:pt idx="119">
                  <c:v>91.486000000000004</c:v>
                </c:pt>
                <c:pt idx="120">
                  <c:v>87.022999999999996</c:v>
                </c:pt>
                <c:pt idx="121">
                  <c:v>80.900000000000006</c:v>
                </c:pt>
                <c:pt idx="122">
                  <c:v>81.150999999999996</c:v>
                </c:pt>
                <c:pt idx="123">
                  <c:v>81.712000000000003</c:v>
                </c:pt>
                <c:pt idx="124">
                  <c:v>82.23</c:v>
                </c:pt>
                <c:pt idx="125">
                  <c:v>75.968000000000004</c:v>
                </c:pt>
                <c:pt idx="126">
                  <c:v>76.209000000000003</c:v>
                </c:pt>
                <c:pt idx="127">
                  <c:v>83.269000000000005</c:v>
                </c:pt>
                <c:pt idx="128">
                  <c:v>85.378</c:v>
                </c:pt>
                <c:pt idx="129">
                  <c:v>85.061000000000007</c:v>
                </c:pt>
                <c:pt idx="130">
                  <c:v>84.433999999999997</c:v>
                </c:pt>
                <c:pt idx="131">
                  <c:v>85.308999999999997</c:v>
                </c:pt>
                <c:pt idx="132">
                  <c:v>84.724999999999994</c:v>
                </c:pt>
                <c:pt idx="133">
                  <c:v>83.683999999999997</c:v>
                </c:pt>
                <c:pt idx="134">
                  <c:v>85.265000000000001</c:v>
                </c:pt>
                <c:pt idx="135">
                  <c:v>85.715999999999994</c:v>
                </c:pt>
                <c:pt idx="136">
                  <c:v>85.873000000000005</c:v>
                </c:pt>
                <c:pt idx="137">
                  <c:v>84.076999999999998</c:v>
                </c:pt>
                <c:pt idx="138">
                  <c:v>86.957999999999998</c:v>
                </c:pt>
                <c:pt idx="139">
                  <c:v>83.266999999999996</c:v>
                </c:pt>
                <c:pt idx="140">
                  <c:v>86.463999999999999</c:v>
                </c:pt>
                <c:pt idx="141">
                  <c:v>87.141000000000005</c:v>
                </c:pt>
                <c:pt idx="142">
                  <c:v>86.328000000000003</c:v>
                </c:pt>
                <c:pt idx="143">
                  <c:v>86.716999999999999</c:v>
                </c:pt>
                <c:pt idx="144">
                  <c:v>86.474999999999994</c:v>
                </c:pt>
                <c:pt idx="145">
                  <c:v>84.820999999999998</c:v>
                </c:pt>
                <c:pt idx="146">
                  <c:v>83.298000000000002</c:v>
                </c:pt>
                <c:pt idx="147">
                  <c:v>87.046999999999997</c:v>
                </c:pt>
                <c:pt idx="148">
                  <c:v>84.245999999999995</c:v>
                </c:pt>
                <c:pt idx="149">
                  <c:v>83.888999999999996</c:v>
                </c:pt>
                <c:pt idx="150">
                  <c:v>84.634</c:v>
                </c:pt>
                <c:pt idx="151">
                  <c:v>82.736000000000004</c:v>
                </c:pt>
                <c:pt idx="152">
                  <c:v>83.448999999999998</c:v>
                </c:pt>
                <c:pt idx="153">
                  <c:v>84.040999999999997</c:v>
                </c:pt>
                <c:pt idx="154">
                  <c:v>84.998999999999995</c:v>
                </c:pt>
                <c:pt idx="155">
                  <c:v>83.018000000000001</c:v>
                </c:pt>
                <c:pt idx="156">
                  <c:v>83.753</c:v>
                </c:pt>
                <c:pt idx="157">
                  <c:v>85.144000000000005</c:v>
                </c:pt>
                <c:pt idx="158">
                  <c:v>81.959000000000003</c:v>
                </c:pt>
                <c:pt idx="159">
                  <c:v>86.147000000000006</c:v>
                </c:pt>
                <c:pt idx="160">
                  <c:v>87.391999999999996</c:v>
                </c:pt>
                <c:pt idx="161">
                  <c:v>86.697999999999993</c:v>
                </c:pt>
                <c:pt idx="162">
                  <c:v>88.144000000000005</c:v>
                </c:pt>
                <c:pt idx="163">
                  <c:v>83.320999999999998</c:v>
                </c:pt>
                <c:pt idx="164">
                  <c:v>86.266000000000005</c:v>
                </c:pt>
                <c:pt idx="165">
                  <c:v>87.677000000000007</c:v>
                </c:pt>
                <c:pt idx="166">
                  <c:v>86.072000000000003</c:v>
                </c:pt>
                <c:pt idx="167">
                  <c:v>85.584000000000003</c:v>
                </c:pt>
                <c:pt idx="168">
                  <c:v>83.775999999999996</c:v>
                </c:pt>
                <c:pt idx="169">
                  <c:v>89.215999999999994</c:v>
                </c:pt>
                <c:pt idx="170">
                  <c:v>84.623999999999995</c:v>
                </c:pt>
                <c:pt idx="171">
                  <c:v>84.838999999999999</c:v>
                </c:pt>
                <c:pt idx="172">
                  <c:v>86.415000000000006</c:v>
                </c:pt>
                <c:pt idx="173">
                  <c:v>90.363</c:v>
                </c:pt>
                <c:pt idx="174">
                  <c:v>85.751999999999995</c:v>
                </c:pt>
                <c:pt idx="175">
                  <c:v>86.406999999999996</c:v>
                </c:pt>
                <c:pt idx="176">
                  <c:v>85.784000000000006</c:v>
                </c:pt>
                <c:pt idx="177">
                  <c:v>86.683000000000007</c:v>
                </c:pt>
                <c:pt idx="178">
                  <c:v>81.817999999999998</c:v>
                </c:pt>
                <c:pt idx="179">
                  <c:v>82.997</c:v>
                </c:pt>
                <c:pt idx="180">
                  <c:v>81.516000000000005</c:v>
                </c:pt>
                <c:pt idx="181">
                  <c:v>83.844999999999999</c:v>
                </c:pt>
                <c:pt idx="182">
                  <c:v>86.051000000000002</c:v>
                </c:pt>
                <c:pt idx="183">
                  <c:v>84.936999999999998</c:v>
                </c:pt>
                <c:pt idx="184">
                  <c:v>86.256</c:v>
                </c:pt>
                <c:pt idx="185">
                  <c:v>85.893000000000001</c:v>
                </c:pt>
                <c:pt idx="186">
                  <c:v>86.391999999999996</c:v>
                </c:pt>
                <c:pt idx="187">
                  <c:v>86.533000000000001</c:v>
                </c:pt>
                <c:pt idx="188">
                  <c:v>85.706999999999994</c:v>
                </c:pt>
                <c:pt idx="189">
                  <c:v>86.793999999999997</c:v>
                </c:pt>
                <c:pt idx="190">
                  <c:v>86.554000000000002</c:v>
                </c:pt>
                <c:pt idx="191">
                  <c:v>85.864000000000004</c:v>
                </c:pt>
                <c:pt idx="192">
                  <c:v>85.733000000000004</c:v>
                </c:pt>
                <c:pt idx="193">
                  <c:v>85.31</c:v>
                </c:pt>
                <c:pt idx="194">
                  <c:v>87.183000000000007</c:v>
                </c:pt>
                <c:pt idx="195">
                  <c:v>87.293000000000006</c:v>
                </c:pt>
                <c:pt idx="196">
                  <c:v>84.617000000000004</c:v>
                </c:pt>
                <c:pt idx="197">
                  <c:v>84.918999999999997</c:v>
                </c:pt>
                <c:pt idx="198">
                  <c:v>89.77</c:v>
                </c:pt>
                <c:pt idx="199">
                  <c:v>86.28</c:v>
                </c:pt>
                <c:pt idx="200">
                  <c:v>87.722999999999999</c:v>
                </c:pt>
                <c:pt idx="201">
                  <c:v>86.174000000000007</c:v>
                </c:pt>
                <c:pt idx="202">
                  <c:v>86.811999999999998</c:v>
                </c:pt>
                <c:pt idx="203">
                  <c:v>85.474000000000004</c:v>
                </c:pt>
                <c:pt idx="204">
                  <c:v>88.210999999999999</c:v>
                </c:pt>
                <c:pt idx="205">
                  <c:v>85.063999999999993</c:v>
                </c:pt>
                <c:pt idx="206">
                  <c:v>88.153000000000006</c:v>
                </c:pt>
                <c:pt idx="207">
                  <c:v>87.242999999999995</c:v>
                </c:pt>
                <c:pt idx="208">
                  <c:v>88.155000000000001</c:v>
                </c:pt>
                <c:pt idx="209">
                  <c:v>86.465000000000003</c:v>
                </c:pt>
                <c:pt idx="210">
                  <c:v>85.617000000000004</c:v>
                </c:pt>
                <c:pt idx="211">
                  <c:v>85.879000000000005</c:v>
                </c:pt>
                <c:pt idx="212">
                  <c:v>86.983000000000004</c:v>
                </c:pt>
                <c:pt idx="213">
                  <c:v>88.52</c:v>
                </c:pt>
                <c:pt idx="214">
                  <c:v>86.436999999999998</c:v>
                </c:pt>
                <c:pt idx="215">
                  <c:v>87.870999999999995</c:v>
                </c:pt>
                <c:pt idx="216">
                  <c:v>83.704999999999998</c:v>
                </c:pt>
                <c:pt idx="217">
                  <c:v>86.695999999999998</c:v>
                </c:pt>
                <c:pt idx="218">
                  <c:v>87.364999999999995</c:v>
                </c:pt>
                <c:pt idx="219">
                  <c:v>85.734999999999999</c:v>
                </c:pt>
                <c:pt idx="220">
                  <c:v>83.840999999999994</c:v>
                </c:pt>
                <c:pt idx="221">
                  <c:v>85.319000000000003</c:v>
                </c:pt>
                <c:pt idx="222">
                  <c:v>87.534999999999997</c:v>
                </c:pt>
                <c:pt idx="223">
                  <c:v>86.558999999999997</c:v>
                </c:pt>
                <c:pt idx="224">
                  <c:v>85.643000000000001</c:v>
                </c:pt>
                <c:pt idx="225">
                  <c:v>86.656000000000006</c:v>
                </c:pt>
                <c:pt idx="226">
                  <c:v>85.623999999999995</c:v>
                </c:pt>
                <c:pt idx="227">
                  <c:v>85.338999999999999</c:v>
                </c:pt>
                <c:pt idx="228">
                  <c:v>86.009</c:v>
                </c:pt>
                <c:pt idx="229">
                  <c:v>88.775999999999996</c:v>
                </c:pt>
                <c:pt idx="230">
                  <c:v>84.834999999999994</c:v>
                </c:pt>
                <c:pt idx="231">
                  <c:v>86.820999999999998</c:v>
                </c:pt>
                <c:pt idx="232">
                  <c:v>87.531999999999996</c:v>
                </c:pt>
                <c:pt idx="233">
                  <c:v>85.590999999999994</c:v>
                </c:pt>
                <c:pt idx="234">
                  <c:v>87.772999999999996</c:v>
                </c:pt>
                <c:pt idx="235">
                  <c:v>82.415999999999997</c:v>
                </c:pt>
                <c:pt idx="236">
                  <c:v>87.954999999999998</c:v>
                </c:pt>
                <c:pt idx="237">
                  <c:v>88.634</c:v>
                </c:pt>
                <c:pt idx="238">
                  <c:v>90.665000000000006</c:v>
                </c:pt>
                <c:pt idx="239">
                  <c:v>83.873999999999995</c:v>
                </c:pt>
                <c:pt idx="240">
                  <c:v>81.427999999999997</c:v>
                </c:pt>
                <c:pt idx="241">
                  <c:v>84.070999999999998</c:v>
                </c:pt>
                <c:pt idx="242">
                  <c:v>86.061000000000007</c:v>
                </c:pt>
                <c:pt idx="243">
                  <c:v>86.906000000000006</c:v>
                </c:pt>
                <c:pt idx="244">
                  <c:v>86.787999999999997</c:v>
                </c:pt>
                <c:pt idx="245">
                  <c:v>86.536000000000001</c:v>
                </c:pt>
                <c:pt idx="246">
                  <c:v>85.686999999999998</c:v>
                </c:pt>
                <c:pt idx="247">
                  <c:v>85.623000000000005</c:v>
                </c:pt>
                <c:pt idx="248">
                  <c:v>85.046000000000006</c:v>
                </c:pt>
                <c:pt idx="249">
                  <c:v>86.150999999999996</c:v>
                </c:pt>
                <c:pt idx="250">
                  <c:v>86.677999999999997</c:v>
                </c:pt>
                <c:pt idx="251">
                  <c:v>91.167000000000002</c:v>
                </c:pt>
                <c:pt idx="252">
                  <c:v>86.403000000000006</c:v>
                </c:pt>
                <c:pt idx="253">
                  <c:v>87.052000000000007</c:v>
                </c:pt>
                <c:pt idx="254">
                  <c:v>88.771000000000001</c:v>
                </c:pt>
                <c:pt idx="255">
                  <c:v>89.494</c:v>
                </c:pt>
                <c:pt idx="256">
                  <c:v>84.200999999999993</c:v>
                </c:pt>
                <c:pt idx="257">
                  <c:v>85.555000000000007</c:v>
                </c:pt>
                <c:pt idx="258">
                  <c:v>86.293999999999997</c:v>
                </c:pt>
                <c:pt idx="259">
                  <c:v>88.971999999999994</c:v>
                </c:pt>
                <c:pt idx="260">
                  <c:v>84.820999999999998</c:v>
                </c:pt>
                <c:pt idx="261">
                  <c:v>85.700999999999993</c:v>
                </c:pt>
                <c:pt idx="262">
                  <c:v>90.873999999999995</c:v>
                </c:pt>
                <c:pt idx="263">
                  <c:v>88.777000000000001</c:v>
                </c:pt>
                <c:pt idx="264">
                  <c:v>84.53</c:v>
                </c:pt>
                <c:pt idx="265">
                  <c:v>85.269000000000005</c:v>
                </c:pt>
                <c:pt idx="266">
                  <c:v>84.856999999999999</c:v>
                </c:pt>
                <c:pt idx="267">
                  <c:v>83.894000000000005</c:v>
                </c:pt>
                <c:pt idx="268">
                  <c:v>83.54</c:v>
                </c:pt>
                <c:pt idx="269">
                  <c:v>83.507999999999996</c:v>
                </c:pt>
                <c:pt idx="270">
                  <c:v>86.01</c:v>
                </c:pt>
                <c:pt idx="271">
                  <c:v>87.364000000000004</c:v>
                </c:pt>
                <c:pt idx="272">
                  <c:v>90.459000000000003</c:v>
                </c:pt>
                <c:pt idx="273">
                  <c:v>87.741</c:v>
                </c:pt>
                <c:pt idx="274">
                  <c:v>84.141999999999996</c:v>
                </c:pt>
                <c:pt idx="275">
                  <c:v>82.744</c:v>
                </c:pt>
                <c:pt idx="276">
                  <c:v>82.525000000000006</c:v>
                </c:pt>
                <c:pt idx="277">
                  <c:v>85.296999999999997</c:v>
                </c:pt>
                <c:pt idx="278">
                  <c:v>88.001000000000005</c:v>
                </c:pt>
                <c:pt idx="279">
                  <c:v>86.195999999999998</c:v>
                </c:pt>
                <c:pt idx="280">
                  <c:v>83.679000000000002</c:v>
                </c:pt>
                <c:pt idx="281">
                  <c:v>83.480999999999995</c:v>
                </c:pt>
                <c:pt idx="282">
                  <c:v>85.816000000000003</c:v>
                </c:pt>
                <c:pt idx="283">
                  <c:v>85.986000000000004</c:v>
                </c:pt>
                <c:pt idx="284">
                  <c:v>88.003</c:v>
                </c:pt>
                <c:pt idx="285">
                  <c:v>84.858000000000004</c:v>
                </c:pt>
                <c:pt idx="286">
                  <c:v>86.119</c:v>
                </c:pt>
                <c:pt idx="287">
                  <c:v>86.539000000000001</c:v>
                </c:pt>
                <c:pt idx="288">
                  <c:v>90.096000000000004</c:v>
                </c:pt>
                <c:pt idx="289">
                  <c:v>87.463999999999999</c:v>
                </c:pt>
                <c:pt idx="290">
                  <c:v>82.986999999999995</c:v>
                </c:pt>
                <c:pt idx="291">
                  <c:v>85.344999999999999</c:v>
                </c:pt>
                <c:pt idx="292">
                  <c:v>88.221000000000004</c:v>
                </c:pt>
                <c:pt idx="293">
                  <c:v>89.391000000000005</c:v>
                </c:pt>
                <c:pt idx="294">
                  <c:v>85.218999999999994</c:v>
                </c:pt>
                <c:pt idx="295">
                  <c:v>86.448999999999998</c:v>
                </c:pt>
                <c:pt idx="296">
                  <c:v>86.481999999999999</c:v>
                </c:pt>
                <c:pt idx="297">
                  <c:v>87.638999999999996</c:v>
                </c:pt>
                <c:pt idx="298">
                  <c:v>88.344999999999999</c:v>
                </c:pt>
                <c:pt idx="299">
                  <c:v>85.641999999999996</c:v>
                </c:pt>
                <c:pt idx="300">
                  <c:v>86.441999999999993</c:v>
                </c:pt>
                <c:pt idx="301">
                  <c:v>88.021000000000001</c:v>
                </c:pt>
                <c:pt idx="302">
                  <c:v>86.450999999999993</c:v>
                </c:pt>
                <c:pt idx="303">
                  <c:v>88.728999999999999</c:v>
                </c:pt>
                <c:pt idx="304">
                  <c:v>90.486000000000004</c:v>
                </c:pt>
              </c:numCache>
            </c:numRef>
          </c:yVal>
          <c:smooth val="0"/>
          <c:extLst>
            <c:ext xmlns:c16="http://schemas.microsoft.com/office/drawing/2014/chart" uri="{C3380CC4-5D6E-409C-BE32-E72D297353CC}">
              <c16:uniqueId val="{00000000-8ADA-4D42-A3D0-63F73586580C}"/>
            </c:ext>
          </c:extLst>
        </c:ser>
        <c:dLbls>
          <c:showLegendKey val="0"/>
          <c:showVal val="0"/>
          <c:showCatName val="0"/>
          <c:showSerName val="0"/>
          <c:showPercent val="0"/>
          <c:showBubbleSize val="0"/>
        </c:dLbls>
        <c:axId val="431694448"/>
        <c:axId val="431694840"/>
      </c:scatterChart>
      <c:valAx>
        <c:axId val="431694448"/>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431694840"/>
        <c:crosses val="autoZero"/>
        <c:crossBetween val="midCat"/>
        <c:majorUnit val="30"/>
      </c:valAx>
      <c:valAx>
        <c:axId val="431694840"/>
        <c:scaling>
          <c:orientation val="minMax"/>
          <c:max val="100"/>
          <c:min val="60"/>
        </c:scaling>
        <c:delete val="0"/>
        <c:axPos val="l"/>
        <c:title>
          <c:tx>
            <c:rich>
              <a:bodyPr/>
              <a:lstStyle/>
              <a:p>
                <a:pPr>
                  <a:defRPr sz="1400"/>
                </a:pPr>
                <a:r>
                  <a:rPr lang="en-US" sz="1400"/>
                  <a:t>Relative Humidity (%)</a:t>
                </a:r>
              </a:p>
            </c:rich>
          </c:tx>
          <c:overlay val="0"/>
        </c:title>
        <c:numFmt formatCode="0" sourceLinked="0"/>
        <c:majorTickMark val="out"/>
        <c:minorTickMark val="none"/>
        <c:tickLblPos val="nextTo"/>
        <c:txPr>
          <a:bodyPr/>
          <a:lstStyle/>
          <a:p>
            <a:pPr>
              <a:defRPr sz="1100"/>
            </a:pPr>
            <a:endParaRPr lang="en-US"/>
          </a:p>
        </c:txPr>
        <c:crossAx val="431694448"/>
        <c:crosses val="autoZero"/>
        <c:crossBetween val="midCat"/>
      </c:valAx>
      <c:spPr>
        <a:ln w="19050"/>
      </c:spPr>
    </c:plotArea>
    <c:plotVisOnly val="1"/>
    <c:dispBlanksAs val="gap"/>
    <c:showDLblsOverMax val="0"/>
  </c:chart>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 Wind Direction </a:t>
            </a:r>
          </a:p>
        </c:rich>
      </c:tx>
      <c:layout>
        <c:manualLayout>
          <c:xMode val="edge"/>
          <c:yMode val="edge"/>
          <c:x val="0.43686763679856472"/>
          <c:y val="5.152991745597018E-2"/>
        </c:manualLayout>
      </c:layout>
      <c:overlay val="0"/>
    </c:title>
    <c:autoTitleDeleted val="0"/>
    <c:plotArea>
      <c:layout>
        <c:manualLayout>
          <c:layoutTarget val="inner"/>
          <c:xMode val="edge"/>
          <c:yMode val="edge"/>
          <c:x val="7.6050725702197675E-2"/>
          <c:y val="0.12233976187759139"/>
          <c:w val="0.8924233409723038"/>
          <c:h val="0.72429647381033901"/>
        </c:manualLayout>
      </c:layout>
      <c:scatterChart>
        <c:scatterStyle val="lineMarker"/>
        <c:varyColors val="0"/>
        <c:ser>
          <c:idx val="0"/>
          <c:order val="0"/>
          <c:tx>
            <c:v>Wind Speed</c:v>
          </c:tx>
          <c:spPr>
            <a:ln w="15875">
              <a:solidFill>
                <a:srgbClr val="0000FF"/>
              </a:solidFill>
            </a:ln>
          </c:spPr>
          <c:marker>
            <c:symbol val="none"/>
          </c:marker>
          <c:xVal>
            <c:numRef>
              <c:f>Daily_2024!$A$4:$A$368</c:f>
              <c:numCache>
                <c:formatCode>[$-409]d\-mmm\-yy;@</c:formatCode>
                <c:ptCount val="365"/>
                <c:pt idx="0">
                  <c:v>45292</c:v>
                </c:pt>
                <c:pt idx="1">
                  <c:v>45293</c:v>
                </c:pt>
                <c:pt idx="2">
                  <c:v>45294</c:v>
                </c:pt>
                <c:pt idx="3">
                  <c:v>45295</c:v>
                </c:pt>
                <c:pt idx="4">
                  <c:v>45296</c:v>
                </c:pt>
                <c:pt idx="5">
                  <c:v>45297</c:v>
                </c:pt>
                <c:pt idx="6">
                  <c:v>45298</c:v>
                </c:pt>
                <c:pt idx="7">
                  <c:v>45299</c:v>
                </c:pt>
                <c:pt idx="8">
                  <c:v>45300</c:v>
                </c:pt>
                <c:pt idx="9">
                  <c:v>45301</c:v>
                </c:pt>
                <c:pt idx="10">
                  <c:v>45302</c:v>
                </c:pt>
                <c:pt idx="11">
                  <c:v>45303</c:v>
                </c:pt>
                <c:pt idx="12">
                  <c:v>45304</c:v>
                </c:pt>
                <c:pt idx="13">
                  <c:v>45305</c:v>
                </c:pt>
                <c:pt idx="14">
                  <c:v>45306</c:v>
                </c:pt>
                <c:pt idx="15">
                  <c:v>45307</c:v>
                </c:pt>
                <c:pt idx="16">
                  <c:v>45308</c:v>
                </c:pt>
                <c:pt idx="17">
                  <c:v>45309</c:v>
                </c:pt>
                <c:pt idx="18">
                  <c:v>45310</c:v>
                </c:pt>
                <c:pt idx="19">
                  <c:v>45311</c:v>
                </c:pt>
                <c:pt idx="20">
                  <c:v>45312</c:v>
                </c:pt>
                <c:pt idx="21">
                  <c:v>45313</c:v>
                </c:pt>
                <c:pt idx="22">
                  <c:v>45314</c:v>
                </c:pt>
                <c:pt idx="23">
                  <c:v>45315</c:v>
                </c:pt>
                <c:pt idx="24">
                  <c:v>45316</c:v>
                </c:pt>
                <c:pt idx="25">
                  <c:v>45317</c:v>
                </c:pt>
                <c:pt idx="26">
                  <c:v>45318</c:v>
                </c:pt>
                <c:pt idx="27">
                  <c:v>45319</c:v>
                </c:pt>
                <c:pt idx="28">
                  <c:v>45320</c:v>
                </c:pt>
                <c:pt idx="29">
                  <c:v>45321</c:v>
                </c:pt>
                <c:pt idx="30">
                  <c:v>45322</c:v>
                </c:pt>
                <c:pt idx="31">
                  <c:v>45323</c:v>
                </c:pt>
                <c:pt idx="32">
                  <c:v>45324</c:v>
                </c:pt>
                <c:pt idx="33">
                  <c:v>45325</c:v>
                </c:pt>
                <c:pt idx="34">
                  <c:v>45326</c:v>
                </c:pt>
                <c:pt idx="35">
                  <c:v>45327</c:v>
                </c:pt>
                <c:pt idx="36">
                  <c:v>45328</c:v>
                </c:pt>
                <c:pt idx="37">
                  <c:v>45329</c:v>
                </c:pt>
                <c:pt idx="38">
                  <c:v>45330</c:v>
                </c:pt>
                <c:pt idx="39">
                  <c:v>45331</c:v>
                </c:pt>
                <c:pt idx="40">
                  <c:v>45332</c:v>
                </c:pt>
                <c:pt idx="41">
                  <c:v>45333</c:v>
                </c:pt>
                <c:pt idx="42">
                  <c:v>45334</c:v>
                </c:pt>
                <c:pt idx="43">
                  <c:v>45335</c:v>
                </c:pt>
                <c:pt idx="44">
                  <c:v>45336</c:v>
                </c:pt>
                <c:pt idx="45">
                  <c:v>45337</c:v>
                </c:pt>
                <c:pt idx="46">
                  <c:v>45338</c:v>
                </c:pt>
                <c:pt idx="47">
                  <c:v>45339</c:v>
                </c:pt>
                <c:pt idx="48">
                  <c:v>45340</c:v>
                </c:pt>
                <c:pt idx="49">
                  <c:v>45341</c:v>
                </c:pt>
                <c:pt idx="50">
                  <c:v>45342</c:v>
                </c:pt>
                <c:pt idx="51">
                  <c:v>45343</c:v>
                </c:pt>
                <c:pt idx="52">
                  <c:v>45344</c:v>
                </c:pt>
                <c:pt idx="53">
                  <c:v>45345</c:v>
                </c:pt>
                <c:pt idx="54">
                  <c:v>45346</c:v>
                </c:pt>
                <c:pt idx="55">
                  <c:v>45347</c:v>
                </c:pt>
                <c:pt idx="56">
                  <c:v>45348</c:v>
                </c:pt>
                <c:pt idx="57">
                  <c:v>45349</c:v>
                </c:pt>
                <c:pt idx="58">
                  <c:v>45350</c:v>
                </c:pt>
                <c:pt idx="59">
                  <c:v>45351</c:v>
                </c:pt>
                <c:pt idx="60">
                  <c:v>45352</c:v>
                </c:pt>
                <c:pt idx="61">
                  <c:v>45353</c:v>
                </c:pt>
                <c:pt idx="62">
                  <c:v>45354</c:v>
                </c:pt>
                <c:pt idx="63">
                  <c:v>45355</c:v>
                </c:pt>
                <c:pt idx="64">
                  <c:v>45356</c:v>
                </c:pt>
                <c:pt idx="65">
                  <c:v>45357</c:v>
                </c:pt>
                <c:pt idx="66">
                  <c:v>45358</c:v>
                </c:pt>
                <c:pt idx="67">
                  <c:v>45359</c:v>
                </c:pt>
                <c:pt idx="68">
                  <c:v>45360</c:v>
                </c:pt>
                <c:pt idx="69">
                  <c:v>45361</c:v>
                </c:pt>
                <c:pt idx="70">
                  <c:v>45362</c:v>
                </c:pt>
                <c:pt idx="71">
                  <c:v>45363</c:v>
                </c:pt>
                <c:pt idx="72">
                  <c:v>45364</c:v>
                </c:pt>
                <c:pt idx="73">
                  <c:v>45365</c:v>
                </c:pt>
                <c:pt idx="74">
                  <c:v>45366</c:v>
                </c:pt>
                <c:pt idx="75">
                  <c:v>45367</c:v>
                </c:pt>
                <c:pt idx="76">
                  <c:v>45368</c:v>
                </c:pt>
                <c:pt idx="77">
                  <c:v>45369</c:v>
                </c:pt>
                <c:pt idx="78">
                  <c:v>45370</c:v>
                </c:pt>
                <c:pt idx="79">
                  <c:v>45371</c:v>
                </c:pt>
                <c:pt idx="80">
                  <c:v>45372</c:v>
                </c:pt>
                <c:pt idx="81">
                  <c:v>45373</c:v>
                </c:pt>
                <c:pt idx="82">
                  <c:v>45374</c:v>
                </c:pt>
                <c:pt idx="83">
                  <c:v>45375</c:v>
                </c:pt>
                <c:pt idx="84">
                  <c:v>45376</c:v>
                </c:pt>
                <c:pt idx="85">
                  <c:v>45377</c:v>
                </c:pt>
                <c:pt idx="86">
                  <c:v>45378</c:v>
                </c:pt>
                <c:pt idx="87">
                  <c:v>45379</c:v>
                </c:pt>
                <c:pt idx="88">
                  <c:v>45380</c:v>
                </c:pt>
                <c:pt idx="89">
                  <c:v>45381</c:v>
                </c:pt>
                <c:pt idx="90">
                  <c:v>45382</c:v>
                </c:pt>
                <c:pt idx="91">
                  <c:v>45383</c:v>
                </c:pt>
                <c:pt idx="92">
                  <c:v>45384</c:v>
                </c:pt>
                <c:pt idx="93">
                  <c:v>45385</c:v>
                </c:pt>
                <c:pt idx="94">
                  <c:v>45386</c:v>
                </c:pt>
                <c:pt idx="95">
                  <c:v>45387</c:v>
                </c:pt>
                <c:pt idx="96">
                  <c:v>45388</c:v>
                </c:pt>
                <c:pt idx="97">
                  <c:v>45389</c:v>
                </c:pt>
                <c:pt idx="98">
                  <c:v>45390</c:v>
                </c:pt>
                <c:pt idx="99">
                  <c:v>45391</c:v>
                </c:pt>
                <c:pt idx="100">
                  <c:v>45392</c:v>
                </c:pt>
                <c:pt idx="101">
                  <c:v>45393</c:v>
                </c:pt>
                <c:pt idx="102">
                  <c:v>45394</c:v>
                </c:pt>
                <c:pt idx="103">
                  <c:v>45395</c:v>
                </c:pt>
                <c:pt idx="104">
                  <c:v>45396</c:v>
                </c:pt>
                <c:pt idx="105">
                  <c:v>45397</c:v>
                </c:pt>
                <c:pt idx="106">
                  <c:v>45398</c:v>
                </c:pt>
                <c:pt idx="107">
                  <c:v>45399</c:v>
                </c:pt>
                <c:pt idx="108">
                  <c:v>45400</c:v>
                </c:pt>
                <c:pt idx="109">
                  <c:v>45401</c:v>
                </c:pt>
                <c:pt idx="110">
                  <c:v>45402</c:v>
                </c:pt>
                <c:pt idx="111">
                  <c:v>45403</c:v>
                </c:pt>
                <c:pt idx="112">
                  <c:v>45404</c:v>
                </c:pt>
                <c:pt idx="113">
                  <c:v>45405</c:v>
                </c:pt>
                <c:pt idx="114">
                  <c:v>45406</c:v>
                </c:pt>
                <c:pt idx="115">
                  <c:v>45407</c:v>
                </c:pt>
                <c:pt idx="116">
                  <c:v>45408</c:v>
                </c:pt>
                <c:pt idx="117">
                  <c:v>45409</c:v>
                </c:pt>
                <c:pt idx="118">
                  <c:v>45410</c:v>
                </c:pt>
                <c:pt idx="119">
                  <c:v>45411</c:v>
                </c:pt>
                <c:pt idx="120">
                  <c:v>45412</c:v>
                </c:pt>
                <c:pt idx="121">
                  <c:v>45413</c:v>
                </c:pt>
                <c:pt idx="122">
                  <c:v>45414</c:v>
                </c:pt>
                <c:pt idx="123">
                  <c:v>45415</c:v>
                </c:pt>
                <c:pt idx="124">
                  <c:v>45416</c:v>
                </c:pt>
                <c:pt idx="125">
                  <c:v>45417</c:v>
                </c:pt>
                <c:pt idx="126">
                  <c:v>45418</c:v>
                </c:pt>
                <c:pt idx="127">
                  <c:v>45419</c:v>
                </c:pt>
                <c:pt idx="128">
                  <c:v>45420</c:v>
                </c:pt>
                <c:pt idx="129">
                  <c:v>45421</c:v>
                </c:pt>
                <c:pt idx="130">
                  <c:v>45422</c:v>
                </c:pt>
                <c:pt idx="131">
                  <c:v>45423</c:v>
                </c:pt>
                <c:pt idx="132">
                  <c:v>45424</c:v>
                </c:pt>
                <c:pt idx="133">
                  <c:v>45425</c:v>
                </c:pt>
                <c:pt idx="134">
                  <c:v>45426</c:v>
                </c:pt>
                <c:pt idx="135">
                  <c:v>45427</c:v>
                </c:pt>
                <c:pt idx="136">
                  <c:v>45428</c:v>
                </c:pt>
                <c:pt idx="137">
                  <c:v>45429</c:v>
                </c:pt>
                <c:pt idx="138">
                  <c:v>45430</c:v>
                </c:pt>
                <c:pt idx="139">
                  <c:v>45431</c:v>
                </c:pt>
                <c:pt idx="140">
                  <c:v>45432</c:v>
                </c:pt>
                <c:pt idx="141">
                  <c:v>45433</c:v>
                </c:pt>
                <c:pt idx="142">
                  <c:v>45434</c:v>
                </c:pt>
                <c:pt idx="143">
                  <c:v>45435</c:v>
                </c:pt>
                <c:pt idx="144">
                  <c:v>45436</c:v>
                </c:pt>
                <c:pt idx="145">
                  <c:v>45437</c:v>
                </c:pt>
                <c:pt idx="146">
                  <c:v>45438</c:v>
                </c:pt>
                <c:pt idx="147">
                  <c:v>45439</c:v>
                </c:pt>
                <c:pt idx="148">
                  <c:v>45440</c:v>
                </c:pt>
                <c:pt idx="149">
                  <c:v>45441</c:v>
                </c:pt>
                <c:pt idx="150">
                  <c:v>45442</c:v>
                </c:pt>
                <c:pt idx="151">
                  <c:v>45443</c:v>
                </c:pt>
                <c:pt idx="152">
                  <c:v>45444</c:v>
                </c:pt>
                <c:pt idx="153">
                  <c:v>45445</c:v>
                </c:pt>
                <c:pt idx="154">
                  <c:v>45446</c:v>
                </c:pt>
                <c:pt idx="155">
                  <c:v>45447</c:v>
                </c:pt>
                <c:pt idx="156">
                  <c:v>45448</c:v>
                </c:pt>
                <c:pt idx="157">
                  <c:v>45449</c:v>
                </c:pt>
                <c:pt idx="158">
                  <c:v>45450</c:v>
                </c:pt>
                <c:pt idx="159">
                  <c:v>45451</c:v>
                </c:pt>
                <c:pt idx="160">
                  <c:v>45452</c:v>
                </c:pt>
                <c:pt idx="161">
                  <c:v>45453</c:v>
                </c:pt>
                <c:pt idx="162">
                  <c:v>45454</c:v>
                </c:pt>
                <c:pt idx="163">
                  <c:v>45455</c:v>
                </c:pt>
                <c:pt idx="164">
                  <c:v>45456</c:v>
                </c:pt>
                <c:pt idx="165">
                  <c:v>45457</c:v>
                </c:pt>
                <c:pt idx="166">
                  <c:v>45458</c:v>
                </c:pt>
                <c:pt idx="167">
                  <c:v>45459</c:v>
                </c:pt>
                <c:pt idx="168">
                  <c:v>45460</c:v>
                </c:pt>
                <c:pt idx="169">
                  <c:v>45461</c:v>
                </c:pt>
                <c:pt idx="170">
                  <c:v>45462</c:v>
                </c:pt>
                <c:pt idx="171">
                  <c:v>45463</c:v>
                </c:pt>
                <c:pt idx="172">
                  <c:v>45464</c:v>
                </c:pt>
                <c:pt idx="173">
                  <c:v>45465</c:v>
                </c:pt>
                <c:pt idx="174">
                  <c:v>45466</c:v>
                </c:pt>
                <c:pt idx="175">
                  <c:v>45467</c:v>
                </c:pt>
                <c:pt idx="176">
                  <c:v>45468</c:v>
                </c:pt>
                <c:pt idx="177">
                  <c:v>45469</c:v>
                </c:pt>
                <c:pt idx="178">
                  <c:v>45470</c:v>
                </c:pt>
                <c:pt idx="179">
                  <c:v>45471</c:v>
                </c:pt>
                <c:pt idx="180">
                  <c:v>45472</c:v>
                </c:pt>
                <c:pt idx="181">
                  <c:v>45473</c:v>
                </c:pt>
                <c:pt idx="182">
                  <c:v>45474</c:v>
                </c:pt>
                <c:pt idx="183">
                  <c:v>45475</c:v>
                </c:pt>
                <c:pt idx="184">
                  <c:v>45476</c:v>
                </c:pt>
                <c:pt idx="185">
                  <c:v>45477</c:v>
                </c:pt>
                <c:pt idx="186">
                  <c:v>45478</c:v>
                </c:pt>
                <c:pt idx="187">
                  <c:v>45479</c:v>
                </c:pt>
                <c:pt idx="188">
                  <c:v>45480</c:v>
                </c:pt>
                <c:pt idx="189">
                  <c:v>45481</c:v>
                </c:pt>
                <c:pt idx="190">
                  <c:v>45482</c:v>
                </c:pt>
                <c:pt idx="191">
                  <c:v>45483</c:v>
                </c:pt>
                <c:pt idx="192">
                  <c:v>45484</c:v>
                </c:pt>
                <c:pt idx="193">
                  <c:v>45485</c:v>
                </c:pt>
                <c:pt idx="194">
                  <c:v>45486</c:v>
                </c:pt>
                <c:pt idx="195">
                  <c:v>45487</c:v>
                </c:pt>
                <c:pt idx="196">
                  <c:v>45488</c:v>
                </c:pt>
                <c:pt idx="197">
                  <c:v>45489</c:v>
                </c:pt>
                <c:pt idx="198">
                  <c:v>45490</c:v>
                </c:pt>
                <c:pt idx="199">
                  <c:v>45491</c:v>
                </c:pt>
                <c:pt idx="200">
                  <c:v>45492</c:v>
                </c:pt>
                <c:pt idx="201">
                  <c:v>45493</c:v>
                </c:pt>
                <c:pt idx="202">
                  <c:v>45494</c:v>
                </c:pt>
                <c:pt idx="203">
                  <c:v>45495</c:v>
                </c:pt>
                <c:pt idx="204">
                  <c:v>45496</c:v>
                </c:pt>
                <c:pt idx="205">
                  <c:v>45497</c:v>
                </c:pt>
                <c:pt idx="206">
                  <c:v>45498</c:v>
                </c:pt>
                <c:pt idx="207">
                  <c:v>45499</c:v>
                </c:pt>
                <c:pt idx="208">
                  <c:v>45500</c:v>
                </c:pt>
                <c:pt idx="209">
                  <c:v>45501</c:v>
                </c:pt>
                <c:pt idx="210">
                  <c:v>45502</c:v>
                </c:pt>
                <c:pt idx="211">
                  <c:v>45503</c:v>
                </c:pt>
                <c:pt idx="212">
                  <c:v>45504</c:v>
                </c:pt>
                <c:pt idx="213">
                  <c:v>45505</c:v>
                </c:pt>
                <c:pt idx="214">
                  <c:v>45506</c:v>
                </c:pt>
                <c:pt idx="215">
                  <c:v>45507</c:v>
                </c:pt>
                <c:pt idx="216">
                  <c:v>45508</c:v>
                </c:pt>
                <c:pt idx="217">
                  <c:v>45509</c:v>
                </c:pt>
                <c:pt idx="218">
                  <c:v>45510</c:v>
                </c:pt>
                <c:pt idx="219">
                  <c:v>45511</c:v>
                </c:pt>
                <c:pt idx="220">
                  <c:v>45512</c:v>
                </c:pt>
                <c:pt idx="221">
                  <c:v>45513</c:v>
                </c:pt>
                <c:pt idx="222">
                  <c:v>45514</c:v>
                </c:pt>
                <c:pt idx="223">
                  <c:v>45515</c:v>
                </c:pt>
                <c:pt idx="224">
                  <c:v>45516</c:v>
                </c:pt>
                <c:pt idx="225">
                  <c:v>45517</c:v>
                </c:pt>
                <c:pt idx="226">
                  <c:v>45518</c:v>
                </c:pt>
                <c:pt idx="227">
                  <c:v>45519</c:v>
                </c:pt>
                <c:pt idx="228">
                  <c:v>45520</c:v>
                </c:pt>
                <c:pt idx="229">
                  <c:v>45521</c:v>
                </c:pt>
                <c:pt idx="230">
                  <c:v>45522</c:v>
                </c:pt>
                <c:pt idx="231">
                  <c:v>45523</c:v>
                </c:pt>
                <c:pt idx="232">
                  <c:v>45524</c:v>
                </c:pt>
                <c:pt idx="233">
                  <c:v>45525</c:v>
                </c:pt>
                <c:pt idx="234">
                  <c:v>45526</c:v>
                </c:pt>
                <c:pt idx="235">
                  <c:v>45527</c:v>
                </c:pt>
                <c:pt idx="236">
                  <c:v>45528</c:v>
                </c:pt>
                <c:pt idx="237">
                  <c:v>45529</c:v>
                </c:pt>
                <c:pt idx="238">
                  <c:v>45530</c:v>
                </c:pt>
                <c:pt idx="239">
                  <c:v>45531</c:v>
                </c:pt>
                <c:pt idx="240">
                  <c:v>45532</c:v>
                </c:pt>
                <c:pt idx="241">
                  <c:v>45533</c:v>
                </c:pt>
                <c:pt idx="242">
                  <c:v>45534</c:v>
                </c:pt>
                <c:pt idx="243">
                  <c:v>45535</c:v>
                </c:pt>
                <c:pt idx="244">
                  <c:v>45536</c:v>
                </c:pt>
                <c:pt idx="245">
                  <c:v>45537</c:v>
                </c:pt>
                <c:pt idx="246">
                  <c:v>45538</c:v>
                </c:pt>
                <c:pt idx="247">
                  <c:v>45539</c:v>
                </c:pt>
                <c:pt idx="248">
                  <c:v>45540</c:v>
                </c:pt>
                <c:pt idx="249">
                  <c:v>45541</c:v>
                </c:pt>
                <c:pt idx="250">
                  <c:v>45542</c:v>
                </c:pt>
                <c:pt idx="251">
                  <c:v>45543</c:v>
                </c:pt>
                <c:pt idx="252">
                  <c:v>45544</c:v>
                </c:pt>
                <c:pt idx="253">
                  <c:v>45545</c:v>
                </c:pt>
                <c:pt idx="254">
                  <c:v>45546</c:v>
                </c:pt>
                <c:pt idx="255">
                  <c:v>45547</c:v>
                </c:pt>
                <c:pt idx="256">
                  <c:v>45548</c:v>
                </c:pt>
                <c:pt idx="257">
                  <c:v>45549</c:v>
                </c:pt>
                <c:pt idx="258">
                  <c:v>45550</c:v>
                </c:pt>
                <c:pt idx="259">
                  <c:v>45551</c:v>
                </c:pt>
                <c:pt idx="260">
                  <c:v>45552</c:v>
                </c:pt>
                <c:pt idx="261">
                  <c:v>45553</c:v>
                </c:pt>
                <c:pt idx="262">
                  <c:v>45554</c:v>
                </c:pt>
                <c:pt idx="263">
                  <c:v>45555</c:v>
                </c:pt>
                <c:pt idx="264">
                  <c:v>45556</c:v>
                </c:pt>
                <c:pt idx="265">
                  <c:v>45557</c:v>
                </c:pt>
                <c:pt idx="266">
                  <c:v>45558</c:v>
                </c:pt>
                <c:pt idx="267">
                  <c:v>45559</c:v>
                </c:pt>
                <c:pt idx="268">
                  <c:v>45560</c:v>
                </c:pt>
                <c:pt idx="269">
                  <c:v>45561</c:v>
                </c:pt>
                <c:pt idx="270">
                  <c:v>45562</c:v>
                </c:pt>
                <c:pt idx="271">
                  <c:v>45563</c:v>
                </c:pt>
                <c:pt idx="272">
                  <c:v>45564</c:v>
                </c:pt>
                <c:pt idx="273">
                  <c:v>45565</c:v>
                </c:pt>
                <c:pt idx="274">
                  <c:v>45566</c:v>
                </c:pt>
                <c:pt idx="275">
                  <c:v>45567</c:v>
                </c:pt>
                <c:pt idx="276">
                  <c:v>45568</c:v>
                </c:pt>
                <c:pt idx="277">
                  <c:v>45569</c:v>
                </c:pt>
                <c:pt idx="278">
                  <c:v>45570</c:v>
                </c:pt>
                <c:pt idx="279">
                  <c:v>45571</c:v>
                </c:pt>
                <c:pt idx="280">
                  <c:v>45572</c:v>
                </c:pt>
                <c:pt idx="281">
                  <c:v>45573</c:v>
                </c:pt>
                <c:pt idx="282">
                  <c:v>45574</c:v>
                </c:pt>
                <c:pt idx="283">
                  <c:v>45575</c:v>
                </c:pt>
                <c:pt idx="284">
                  <c:v>45576</c:v>
                </c:pt>
                <c:pt idx="285">
                  <c:v>45577</c:v>
                </c:pt>
                <c:pt idx="286">
                  <c:v>45578</c:v>
                </c:pt>
                <c:pt idx="287">
                  <c:v>45579</c:v>
                </c:pt>
                <c:pt idx="288">
                  <c:v>45580</c:v>
                </c:pt>
                <c:pt idx="289">
                  <c:v>45581</c:v>
                </c:pt>
                <c:pt idx="290">
                  <c:v>45582</c:v>
                </c:pt>
                <c:pt idx="291">
                  <c:v>45583</c:v>
                </c:pt>
                <c:pt idx="292">
                  <c:v>45584</c:v>
                </c:pt>
                <c:pt idx="293">
                  <c:v>45585</c:v>
                </c:pt>
                <c:pt idx="294">
                  <c:v>45586</c:v>
                </c:pt>
                <c:pt idx="295">
                  <c:v>45587</c:v>
                </c:pt>
                <c:pt idx="296">
                  <c:v>45588</c:v>
                </c:pt>
                <c:pt idx="297">
                  <c:v>45589</c:v>
                </c:pt>
                <c:pt idx="298">
                  <c:v>45590</c:v>
                </c:pt>
                <c:pt idx="299">
                  <c:v>45591</c:v>
                </c:pt>
                <c:pt idx="300">
                  <c:v>45592</c:v>
                </c:pt>
                <c:pt idx="301">
                  <c:v>45593</c:v>
                </c:pt>
                <c:pt idx="302">
                  <c:v>45594</c:v>
                </c:pt>
                <c:pt idx="303">
                  <c:v>45595</c:v>
                </c:pt>
                <c:pt idx="304">
                  <c:v>45596</c:v>
                </c:pt>
                <c:pt idx="305">
                  <c:v>45597</c:v>
                </c:pt>
                <c:pt idx="306">
                  <c:v>45598</c:v>
                </c:pt>
                <c:pt idx="307">
                  <c:v>45599</c:v>
                </c:pt>
                <c:pt idx="308">
                  <c:v>45600</c:v>
                </c:pt>
                <c:pt idx="309">
                  <c:v>45601</c:v>
                </c:pt>
                <c:pt idx="310">
                  <c:v>45602</c:v>
                </c:pt>
                <c:pt idx="311">
                  <c:v>45603</c:v>
                </c:pt>
                <c:pt idx="312">
                  <c:v>45604</c:v>
                </c:pt>
                <c:pt idx="313">
                  <c:v>45605</c:v>
                </c:pt>
                <c:pt idx="314">
                  <c:v>45606</c:v>
                </c:pt>
                <c:pt idx="315">
                  <c:v>45607</c:v>
                </c:pt>
                <c:pt idx="316">
                  <c:v>45608</c:v>
                </c:pt>
                <c:pt idx="317">
                  <c:v>45609</c:v>
                </c:pt>
                <c:pt idx="318">
                  <c:v>45610</c:v>
                </c:pt>
                <c:pt idx="319">
                  <c:v>45611</c:v>
                </c:pt>
                <c:pt idx="320">
                  <c:v>45612</c:v>
                </c:pt>
                <c:pt idx="321">
                  <c:v>45613</c:v>
                </c:pt>
                <c:pt idx="322">
                  <c:v>45614</c:v>
                </c:pt>
                <c:pt idx="323">
                  <c:v>45615</c:v>
                </c:pt>
                <c:pt idx="324">
                  <c:v>45616</c:v>
                </c:pt>
                <c:pt idx="325">
                  <c:v>45617</c:v>
                </c:pt>
                <c:pt idx="326">
                  <c:v>45618</c:v>
                </c:pt>
                <c:pt idx="327">
                  <c:v>45619</c:v>
                </c:pt>
                <c:pt idx="328">
                  <c:v>45620</c:v>
                </c:pt>
                <c:pt idx="329">
                  <c:v>45621</c:v>
                </c:pt>
                <c:pt idx="330">
                  <c:v>45622</c:v>
                </c:pt>
                <c:pt idx="331">
                  <c:v>45623</c:v>
                </c:pt>
                <c:pt idx="332">
                  <c:v>45624</c:v>
                </c:pt>
                <c:pt idx="333">
                  <c:v>45625</c:v>
                </c:pt>
                <c:pt idx="334">
                  <c:v>45626</c:v>
                </c:pt>
                <c:pt idx="335">
                  <c:v>45627</c:v>
                </c:pt>
                <c:pt idx="336">
                  <c:v>45628</c:v>
                </c:pt>
                <c:pt idx="337">
                  <c:v>45629</c:v>
                </c:pt>
                <c:pt idx="338">
                  <c:v>45630</c:v>
                </c:pt>
                <c:pt idx="339">
                  <c:v>45631</c:v>
                </c:pt>
                <c:pt idx="340">
                  <c:v>45632</c:v>
                </c:pt>
                <c:pt idx="341">
                  <c:v>45633</c:v>
                </c:pt>
                <c:pt idx="342">
                  <c:v>45634</c:v>
                </c:pt>
                <c:pt idx="343">
                  <c:v>45635</c:v>
                </c:pt>
                <c:pt idx="344">
                  <c:v>45636</c:v>
                </c:pt>
                <c:pt idx="345">
                  <c:v>45637</c:v>
                </c:pt>
                <c:pt idx="346">
                  <c:v>45638</c:v>
                </c:pt>
                <c:pt idx="347">
                  <c:v>45639</c:v>
                </c:pt>
                <c:pt idx="348">
                  <c:v>45640</c:v>
                </c:pt>
                <c:pt idx="349">
                  <c:v>45641</c:v>
                </c:pt>
                <c:pt idx="350">
                  <c:v>45642</c:v>
                </c:pt>
                <c:pt idx="351">
                  <c:v>45643</c:v>
                </c:pt>
                <c:pt idx="352">
                  <c:v>45644</c:v>
                </c:pt>
                <c:pt idx="353">
                  <c:v>45645</c:v>
                </c:pt>
                <c:pt idx="354">
                  <c:v>45646</c:v>
                </c:pt>
                <c:pt idx="355">
                  <c:v>45647</c:v>
                </c:pt>
                <c:pt idx="356">
                  <c:v>45648</c:v>
                </c:pt>
                <c:pt idx="357">
                  <c:v>45649</c:v>
                </c:pt>
                <c:pt idx="358">
                  <c:v>45650</c:v>
                </c:pt>
                <c:pt idx="359">
                  <c:v>45651</c:v>
                </c:pt>
                <c:pt idx="360">
                  <c:v>45652</c:v>
                </c:pt>
                <c:pt idx="361">
                  <c:v>45653</c:v>
                </c:pt>
                <c:pt idx="362">
                  <c:v>45654</c:v>
                </c:pt>
                <c:pt idx="363">
                  <c:v>45655</c:v>
                </c:pt>
                <c:pt idx="364">
                  <c:v>45656</c:v>
                </c:pt>
              </c:numCache>
            </c:numRef>
          </c:xVal>
          <c:yVal>
            <c:numRef>
              <c:f>Daily_2024!$I$4:$I$368</c:f>
              <c:numCache>
                <c:formatCode>0.0</c:formatCode>
                <c:ptCount val="365"/>
                <c:pt idx="0">
                  <c:v>335.90800000000002</c:v>
                </c:pt>
                <c:pt idx="1">
                  <c:v>321.17099999999999</c:v>
                </c:pt>
                <c:pt idx="2">
                  <c:v>317.173</c:v>
                </c:pt>
                <c:pt idx="3">
                  <c:v>316.39499999999998</c:v>
                </c:pt>
                <c:pt idx="4">
                  <c:v>311.48700000000002</c:v>
                </c:pt>
                <c:pt idx="5">
                  <c:v>317.01100000000002</c:v>
                </c:pt>
                <c:pt idx="6">
                  <c:v>322.17899999999997</c:v>
                </c:pt>
                <c:pt idx="7">
                  <c:v>322.97399999999999</c:v>
                </c:pt>
                <c:pt idx="8">
                  <c:v>316.089</c:v>
                </c:pt>
                <c:pt idx="9">
                  <c:v>317.32400000000001</c:v>
                </c:pt>
                <c:pt idx="10">
                  <c:v>320.34199999999998</c:v>
                </c:pt>
                <c:pt idx="11">
                  <c:v>315.50099999999998</c:v>
                </c:pt>
                <c:pt idx="12">
                  <c:v>294.88299999999998</c:v>
                </c:pt>
                <c:pt idx="13">
                  <c:v>317.32900000000001</c:v>
                </c:pt>
                <c:pt idx="14">
                  <c:v>321.48399999999998</c:v>
                </c:pt>
                <c:pt idx="15">
                  <c:v>320.09399999999999</c:v>
                </c:pt>
                <c:pt idx="16">
                  <c:v>332.08600000000001</c:v>
                </c:pt>
                <c:pt idx="17">
                  <c:v>322.13299999999998</c:v>
                </c:pt>
                <c:pt idx="18">
                  <c:v>318.73200000000003</c:v>
                </c:pt>
                <c:pt idx="19">
                  <c:v>326.61599999999999</c:v>
                </c:pt>
                <c:pt idx="20">
                  <c:v>327.303</c:v>
                </c:pt>
                <c:pt idx="21">
                  <c:v>329.56</c:v>
                </c:pt>
                <c:pt idx="22">
                  <c:v>321.02800000000002</c:v>
                </c:pt>
                <c:pt idx="23">
                  <c:v>318.34899999999999</c:v>
                </c:pt>
                <c:pt idx="24">
                  <c:v>316.54199999999997</c:v>
                </c:pt>
                <c:pt idx="25">
                  <c:v>311.46800000000002</c:v>
                </c:pt>
                <c:pt idx="26">
                  <c:v>299.57499999999999</c:v>
                </c:pt>
                <c:pt idx="27">
                  <c:v>333.71</c:v>
                </c:pt>
                <c:pt idx="28">
                  <c:v>338.42500000000001</c:v>
                </c:pt>
                <c:pt idx="29">
                  <c:v>326.51299999999998</c:v>
                </c:pt>
                <c:pt idx="30">
                  <c:v>338.47800000000001</c:v>
                </c:pt>
                <c:pt idx="31">
                  <c:v>336.31299999999999</c:v>
                </c:pt>
                <c:pt idx="32">
                  <c:v>326.298</c:v>
                </c:pt>
                <c:pt idx="33">
                  <c:v>232.26599999999999</c:v>
                </c:pt>
                <c:pt idx="34">
                  <c:v>111.21599999999999</c:v>
                </c:pt>
                <c:pt idx="35">
                  <c:v>140.571</c:v>
                </c:pt>
                <c:pt idx="36">
                  <c:v>149.28200000000001</c:v>
                </c:pt>
                <c:pt idx="37">
                  <c:v>326.12299999999999</c:v>
                </c:pt>
                <c:pt idx="38">
                  <c:v>356.697</c:v>
                </c:pt>
                <c:pt idx="39">
                  <c:v>342.53500000000003</c:v>
                </c:pt>
                <c:pt idx="40">
                  <c:v>325.93</c:v>
                </c:pt>
                <c:pt idx="41">
                  <c:v>326.90699999999998</c:v>
                </c:pt>
                <c:pt idx="42">
                  <c:v>317.23099999999999</c:v>
                </c:pt>
                <c:pt idx="43">
                  <c:v>320.125</c:v>
                </c:pt>
                <c:pt idx="44">
                  <c:v>331.88499999999999</c:v>
                </c:pt>
                <c:pt idx="45">
                  <c:v>323.91699999999997</c:v>
                </c:pt>
                <c:pt idx="46">
                  <c:v>321.245</c:v>
                </c:pt>
                <c:pt idx="47">
                  <c:v>319.09699999999998</c:v>
                </c:pt>
                <c:pt idx="48">
                  <c:v>315.20800000000003</c:v>
                </c:pt>
                <c:pt idx="49">
                  <c:v>330.77699999999999</c:v>
                </c:pt>
                <c:pt idx="50">
                  <c:v>334.95600000000002</c:v>
                </c:pt>
                <c:pt idx="51">
                  <c:v>336.39400000000001</c:v>
                </c:pt>
                <c:pt idx="52">
                  <c:v>331.52499999999998</c:v>
                </c:pt>
                <c:pt idx="53">
                  <c:v>330.12200000000001</c:v>
                </c:pt>
                <c:pt idx="54">
                  <c:v>307.23899999999998</c:v>
                </c:pt>
                <c:pt idx="55">
                  <c:v>323.05900000000003</c:v>
                </c:pt>
                <c:pt idx="56">
                  <c:v>320.16500000000002</c:v>
                </c:pt>
                <c:pt idx="57">
                  <c:v>337.15199999999999</c:v>
                </c:pt>
                <c:pt idx="58">
                  <c:v>329.517</c:v>
                </c:pt>
                <c:pt idx="59">
                  <c:v>320.77699999999999</c:v>
                </c:pt>
                <c:pt idx="60">
                  <c:v>320.89400000000001</c:v>
                </c:pt>
                <c:pt idx="61">
                  <c:v>308.887</c:v>
                </c:pt>
                <c:pt idx="62">
                  <c:v>319.07400000000001</c:v>
                </c:pt>
                <c:pt idx="63">
                  <c:v>305.50400000000002</c:v>
                </c:pt>
                <c:pt idx="64">
                  <c:v>304.91699999999997</c:v>
                </c:pt>
                <c:pt idx="65">
                  <c:v>288.86799999999999</c:v>
                </c:pt>
                <c:pt idx="66">
                  <c:v>290.81799999999998</c:v>
                </c:pt>
                <c:pt idx="67">
                  <c:v>312.32900000000001</c:v>
                </c:pt>
                <c:pt idx="68">
                  <c:v>315.87099999999998</c:v>
                </c:pt>
                <c:pt idx="69">
                  <c:v>316.56200000000001</c:v>
                </c:pt>
                <c:pt idx="70">
                  <c:v>333.84500000000003</c:v>
                </c:pt>
                <c:pt idx="71">
                  <c:v>339.18299999999999</c:v>
                </c:pt>
                <c:pt idx="72">
                  <c:v>325.92500000000001</c:v>
                </c:pt>
                <c:pt idx="73">
                  <c:v>319.91300000000001</c:v>
                </c:pt>
                <c:pt idx="74">
                  <c:v>330.52600000000001</c:v>
                </c:pt>
                <c:pt idx="75">
                  <c:v>319.97399999999999</c:v>
                </c:pt>
                <c:pt idx="76">
                  <c:v>314.64600000000002</c:v>
                </c:pt>
                <c:pt idx="77">
                  <c:v>317.13499999999999</c:v>
                </c:pt>
                <c:pt idx="78">
                  <c:v>319.024</c:v>
                </c:pt>
                <c:pt idx="79">
                  <c:v>315.88499999999999</c:v>
                </c:pt>
                <c:pt idx="80">
                  <c:v>331.43</c:v>
                </c:pt>
                <c:pt idx="81">
                  <c:v>313.22000000000003</c:v>
                </c:pt>
                <c:pt idx="82">
                  <c:v>312.82100000000003</c:v>
                </c:pt>
                <c:pt idx="83">
                  <c:v>314.851</c:v>
                </c:pt>
                <c:pt idx="84">
                  <c:v>279.267</c:v>
                </c:pt>
                <c:pt idx="85">
                  <c:v>179.19399999999999</c:v>
                </c:pt>
                <c:pt idx="86">
                  <c:v>176.947</c:v>
                </c:pt>
                <c:pt idx="87">
                  <c:v>165.68199999999999</c:v>
                </c:pt>
                <c:pt idx="88">
                  <c:v>337.35300000000001</c:v>
                </c:pt>
                <c:pt idx="89">
                  <c:v>324.113</c:v>
                </c:pt>
                <c:pt idx="90">
                  <c:v>323.73500000000001</c:v>
                </c:pt>
                <c:pt idx="91">
                  <c:v>321.62599999999998</c:v>
                </c:pt>
                <c:pt idx="92">
                  <c:v>314.08699999999999</c:v>
                </c:pt>
                <c:pt idx="93">
                  <c:v>292.74099999999999</c:v>
                </c:pt>
                <c:pt idx="94">
                  <c:v>272.13600000000002</c:v>
                </c:pt>
                <c:pt idx="95">
                  <c:v>316.565</c:v>
                </c:pt>
                <c:pt idx="96">
                  <c:v>305.82499999999999</c:v>
                </c:pt>
                <c:pt idx="97">
                  <c:v>304.16300000000001</c:v>
                </c:pt>
                <c:pt idx="98">
                  <c:v>315.56400000000002</c:v>
                </c:pt>
                <c:pt idx="99">
                  <c:v>307.96800000000002</c:v>
                </c:pt>
                <c:pt idx="100">
                  <c:v>322.13299999999998</c:v>
                </c:pt>
                <c:pt idx="101">
                  <c:v>299.36700000000002</c:v>
                </c:pt>
                <c:pt idx="102">
                  <c:v>329.601</c:v>
                </c:pt>
                <c:pt idx="103">
                  <c:v>331.5</c:v>
                </c:pt>
                <c:pt idx="104">
                  <c:v>326.21800000000002</c:v>
                </c:pt>
                <c:pt idx="105">
                  <c:v>333.44099999999997</c:v>
                </c:pt>
                <c:pt idx="106">
                  <c:v>332.44</c:v>
                </c:pt>
                <c:pt idx="107">
                  <c:v>320.46499999999997</c:v>
                </c:pt>
                <c:pt idx="108">
                  <c:v>316.39800000000002</c:v>
                </c:pt>
                <c:pt idx="109">
                  <c:v>330.51799999999997</c:v>
                </c:pt>
                <c:pt idx="110">
                  <c:v>299.529</c:v>
                </c:pt>
                <c:pt idx="111">
                  <c:v>306.24299999999999</c:v>
                </c:pt>
                <c:pt idx="112">
                  <c:v>292.49299999999999</c:v>
                </c:pt>
                <c:pt idx="113">
                  <c:v>331.30099999999999</c:v>
                </c:pt>
                <c:pt idx="114">
                  <c:v>319.66500000000002</c:v>
                </c:pt>
                <c:pt idx="115">
                  <c:v>320.62400000000002</c:v>
                </c:pt>
                <c:pt idx="116">
                  <c:v>312.13799999999998</c:v>
                </c:pt>
                <c:pt idx="117">
                  <c:v>318.01900000000001</c:v>
                </c:pt>
                <c:pt idx="118">
                  <c:v>290.49299999999999</c:v>
                </c:pt>
                <c:pt idx="119">
                  <c:v>6.7830000000000004</c:v>
                </c:pt>
                <c:pt idx="120">
                  <c:v>327.70699999999999</c:v>
                </c:pt>
                <c:pt idx="121">
                  <c:v>317.34399999999999</c:v>
                </c:pt>
                <c:pt idx="122">
                  <c:v>316.88</c:v>
                </c:pt>
                <c:pt idx="123">
                  <c:v>305.41800000000001</c:v>
                </c:pt>
                <c:pt idx="124">
                  <c:v>291.12700000000001</c:v>
                </c:pt>
                <c:pt idx="125">
                  <c:v>321.27800000000002</c:v>
                </c:pt>
                <c:pt idx="126">
                  <c:v>316.14499999999998</c:v>
                </c:pt>
                <c:pt idx="127">
                  <c:v>313.05200000000002</c:v>
                </c:pt>
                <c:pt idx="128">
                  <c:v>294.40899999999999</c:v>
                </c:pt>
                <c:pt idx="129">
                  <c:v>167.11600000000001</c:v>
                </c:pt>
                <c:pt idx="130">
                  <c:v>267.01600000000002</c:v>
                </c:pt>
                <c:pt idx="131">
                  <c:v>141.185</c:v>
                </c:pt>
                <c:pt idx="132">
                  <c:v>331.46600000000001</c:v>
                </c:pt>
                <c:pt idx="133">
                  <c:v>322.77100000000002</c:v>
                </c:pt>
                <c:pt idx="134">
                  <c:v>329.221</c:v>
                </c:pt>
                <c:pt idx="135">
                  <c:v>125.212</c:v>
                </c:pt>
                <c:pt idx="136">
                  <c:v>178.149</c:v>
                </c:pt>
                <c:pt idx="137">
                  <c:v>106.47199999999999</c:v>
                </c:pt>
                <c:pt idx="138">
                  <c:v>313.41300000000001</c:v>
                </c:pt>
                <c:pt idx="139">
                  <c:v>320.19</c:v>
                </c:pt>
                <c:pt idx="140">
                  <c:v>321.24400000000003</c:v>
                </c:pt>
                <c:pt idx="141">
                  <c:v>35.383000000000003</c:v>
                </c:pt>
                <c:pt idx="142">
                  <c:v>26.619</c:v>
                </c:pt>
                <c:pt idx="143">
                  <c:v>46.677</c:v>
                </c:pt>
                <c:pt idx="144">
                  <c:v>142.673</c:v>
                </c:pt>
                <c:pt idx="145">
                  <c:v>5.4729999999999999</c:v>
                </c:pt>
                <c:pt idx="146">
                  <c:v>322.024</c:v>
                </c:pt>
                <c:pt idx="147">
                  <c:v>326.60399999999998</c:v>
                </c:pt>
                <c:pt idx="148">
                  <c:v>313.39800000000002</c:v>
                </c:pt>
                <c:pt idx="149">
                  <c:v>222.31100000000001</c:v>
                </c:pt>
                <c:pt idx="150">
                  <c:v>192.68600000000001</c:v>
                </c:pt>
                <c:pt idx="151">
                  <c:v>318.142</c:v>
                </c:pt>
                <c:pt idx="152">
                  <c:v>316.995</c:v>
                </c:pt>
                <c:pt idx="153">
                  <c:v>290.142</c:v>
                </c:pt>
                <c:pt idx="154">
                  <c:v>302.65600000000001</c:v>
                </c:pt>
                <c:pt idx="155">
                  <c:v>279.779</c:v>
                </c:pt>
                <c:pt idx="156">
                  <c:v>159.05699999999999</c:v>
                </c:pt>
                <c:pt idx="157">
                  <c:v>164.667</c:v>
                </c:pt>
                <c:pt idx="158">
                  <c:v>167.071</c:v>
                </c:pt>
                <c:pt idx="159">
                  <c:v>203.41200000000001</c:v>
                </c:pt>
                <c:pt idx="160">
                  <c:v>128.81399999999999</c:v>
                </c:pt>
                <c:pt idx="161">
                  <c:v>102.68300000000001</c:v>
                </c:pt>
                <c:pt idx="162">
                  <c:v>132.548</c:v>
                </c:pt>
                <c:pt idx="163">
                  <c:v>182.08</c:v>
                </c:pt>
                <c:pt idx="164">
                  <c:v>306.54300000000001</c:v>
                </c:pt>
                <c:pt idx="165">
                  <c:v>130.864</c:v>
                </c:pt>
                <c:pt idx="166">
                  <c:v>212.221</c:v>
                </c:pt>
                <c:pt idx="167">
                  <c:v>177.13399999999999</c:v>
                </c:pt>
                <c:pt idx="168">
                  <c:v>58.021000000000001</c:v>
                </c:pt>
                <c:pt idx="169">
                  <c:v>330.69</c:v>
                </c:pt>
                <c:pt idx="170">
                  <c:v>274.02100000000002</c:v>
                </c:pt>
                <c:pt idx="171">
                  <c:v>146.816</c:v>
                </c:pt>
                <c:pt idx="172">
                  <c:v>339.88400000000001</c:v>
                </c:pt>
                <c:pt idx="173">
                  <c:v>319.12299999999999</c:v>
                </c:pt>
                <c:pt idx="174">
                  <c:v>156.96700000000001</c:v>
                </c:pt>
                <c:pt idx="175">
                  <c:v>277.60899999999998</c:v>
                </c:pt>
                <c:pt idx="176">
                  <c:v>308.68799999999999</c:v>
                </c:pt>
                <c:pt idx="177">
                  <c:v>162.16300000000001</c:v>
                </c:pt>
                <c:pt idx="178">
                  <c:v>199.16800000000001</c:v>
                </c:pt>
                <c:pt idx="179">
                  <c:v>178.04499999999999</c:v>
                </c:pt>
                <c:pt idx="180">
                  <c:v>188.53399999999999</c:v>
                </c:pt>
                <c:pt idx="181">
                  <c:v>319.33</c:v>
                </c:pt>
                <c:pt idx="182">
                  <c:v>301.97000000000003</c:v>
                </c:pt>
                <c:pt idx="183">
                  <c:v>158.774</c:v>
                </c:pt>
                <c:pt idx="184">
                  <c:v>201.42699999999999</c:v>
                </c:pt>
                <c:pt idx="185">
                  <c:v>252.69399999999999</c:v>
                </c:pt>
                <c:pt idx="186">
                  <c:v>163.27799999999999</c:v>
                </c:pt>
                <c:pt idx="187">
                  <c:v>135.68700000000001</c:v>
                </c:pt>
                <c:pt idx="188">
                  <c:v>311.34399999999999</c:v>
                </c:pt>
                <c:pt idx="189">
                  <c:v>330.36200000000002</c:v>
                </c:pt>
                <c:pt idx="190">
                  <c:v>323.25200000000001</c:v>
                </c:pt>
                <c:pt idx="191">
                  <c:v>353.274</c:v>
                </c:pt>
                <c:pt idx="192">
                  <c:v>314.44400000000002</c:v>
                </c:pt>
                <c:pt idx="193">
                  <c:v>317.62200000000001</c:v>
                </c:pt>
                <c:pt idx="194">
                  <c:v>326.74099999999999</c:v>
                </c:pt>
                <c:pt idx="195">
                  <c:v>316.18</c:v>
                </c:pt>
                <c:pt idx="196">
                  <c:v>318.21800000000002</c:v>
                </c:pt>
                <c:pt idx="197">
                  <c:v>322.36599999999999</c:v>
                </c:pt>
                <c:pt idx="198">
                  <c:v>313.66800000000001</c:v>
                </c:pt>
                <c:pt idx="199">
                  <c:v>302.411</c:v>
                </c:pt>
                <c:pt idx="200">
                  <c:v>184.04499999999999</c:v>
                </c:pt>
                <c:pt idx="201">
                  <c:v>318.35000000000002</c:v>
                </c:pt>
                <c:pt idx="202">
                  <c:v>312.87200000000001</c:v>
                </c:pt>
                <c:pt idx="203">
                  <c:v>306.15199999999999</c:v>
                </c:pt>
                <c:pt idx="204">
                  <c:v>308.49299999999999</c:v>
                </c:pt>
                <c:pt idx="205">
                  <c:v>310.13099999999997</c:v>
                </c:pt>
                <c:pt idx="206">
                  <c:v>310.88200000000001</c:v>
                </c:pt>
                <c:pt idx="207">
                  <c:v>108.104</c:v>
                </c:pt>
                <c:pt idx="208">
                  <c:v>95.373000000000005</c:v>
                </c:pt>
                <c:pt idx="209">
                  <c:v>309.07799999999997</c:v>
                </c:pt>
                <c:pt idx="210">
                  <c:v>311.84500000000003</c:v>
                </c:pt>
                <c:pt idx="211">
                  <c:v>312.83600000000001</c:v>
                </c:pt>
                <c:pt idx="212">
                  <c:v>44.582999999999998</c:v>
                </c:pt>
                <c:pt idx="213">
                  <c:v>307.33999999999997</c:v>
                </c:pt>
                <c:pt idx="214">
                  <c:v>29.887</c:v>
                </c:pt>
                <c:pt idx="215">
                  <c:v>327.221</c:v>
                </c:pt>
                <c:pt idx="216">
                  <c:v>315.71499999999997</c:v>
                </c:pt>
                <c:pt idx="217">
                  <c:v>320.91800000000001</c:v>
                </c:pt>
                <c:pt idx="218">
                  <c:v>275.70999999999998</c:v>
                </c:pt>
                <c:pt idx="219">
                  <c:v>220.416</c:v>
                </c:pt>
                <c:pt idx="220">
                  <c:v>124.60899999999999</c:v>
                </c:pt>
                <c:pt idx="221">
                  <c:v>319.185</c:v>
                </c:pt>
                <c:pt idx="222">
                  <c:v>343.44200000000001</c:v>
                </c:pt>
                <c:pt idx="223">
                  <c:v>305.197</c:v>
                </c:pt>
                <c:pt idx="224">
                  <c:v>299.03699999999998</c:v>
                </c:pt>
                <c:pt idx="225">
                  <c:v>273.91899999999998</c:v>
                </c:pt>
                <c:pt idx="226">
                  <c:v>316.11</c:v>
                </c:pt>
                <c:pt idx="227">
                  <c:v>315.15899999999999</c:v>
                </c:pt>
                <c:pt idx="228">
                  <c:v>299.988</c:v>
                </c:pt>
                <c:pt idx="229">
                  <c:v>311.32299999999998</c:v>
                </c:pt>
                <c:pt idx="230">
                  <c:v>320.42500000000001</c:v>
                </c:pt>
                <c:pt idx="231">
                  <c:v>318.423</c:v>
                </c:pt>
                <c:pt idx="232">
                  <c:v>313.88900000000001</c:v>
                </c:pt>
                <c:pt idx="233">
                  <c:v>315.42899999999997</c:v>
                </c:pt>
                <c:pt idx="234">
                  <c:v>310.09800000000001</c:v>
                </c:pt>
                <c:pt idx="235">
                  <c:v>315.87299999999999</c:v>
                </c:pt>
                <c:pt idx="236">
                  <c:v>317.58199999999999</c:v>
                </c:pt>
                <c:pt idx="237">
                  <c:v>315.53300000000002</c:v>
                </c:pt>
                <c:pt idx="238">
                  <c:v>88.132999999999996</c:v>
                </c:pt>
                <c:pt idx="239">
                  <c:v>336</c:v>
                </c:pt>
                <c:pt idx="240">
                  <c:v>313.99200000000002</c:v>
                </c:pt>
                <c:pt idx="241">
                  <c:v>330.346</c:v>
                </c:pt>
                <c:pt idx="242">
                  <c:v>316.87200000000001</c:v>
                </c:pt>
                <c:pt idx="243">
                  <c:v>208.059</c:v>
                </c:pt>
                <c:pt idx="244">
                  <c:v>38.451000000000001</c:v>
                </c:pt>
                <c:pt idx="245">
                  <c:v>51.627000000000002</c:v>
                </c:pt>
                <c:pt idx="246">
                  <c:v>314.334</c:v>
                </c:pt>
                <c:pt idx="247">
                  <c:v>297.60500000000002</c:v>
                </c:pt>
                <c:pt idx="248">
                  <c:v>236.75899999999999</c:v>
                </c:pt>
                <c:pt idx="249">
                  <c:v>146.255</c:v>
                </c:pt>
                <c:pt idx="250">
                  <c:v>111.69</c:v>
                </c:pt>
                <c:pt idx="251">
                  <c:v>327.51600000000002</c:v>
                </c:pt>
                <c:pt idx="252">
                  <c:v>316.51400000000001</c:v>
                </c:pt>
                <c:pt idx="253">
                  <c:v>317.33499999999998</c:v>
                </c:pt>
                <c:pt idx="254">
                  <c:v>313.40199999999999</c:v>
                </c:pt>
                <c:pt idx="255">
                  <c:v>320.24900000000002</c:v>
                </c:pt>
                <c:pt idx="256">
                  <c:v>316.15499999999997</c:v>
                </c:pt>
                <c:pt idx="257">
                  <c:v>321.88799999999998</c:v>
                </c:pt>
                <c:pt idx="258">
                  <c:v>312.01299999999998</c:v>
                </c:pt>
                <c:pt idx="259">
                  <c:v>311.36</c:v>
                </c:pt>
                <c:pt idx="260">
                  <c:v>312.39999999999998</c:v>
                </c:pt>
                <c:pt idx="261">
                  <c:v>320.608</c:v>
                </c:pt>
                <c:pt idx="262">
                  <c:v>313.72300000000001</c:v>
                </c:pt>
                <c:pt idx="263">
                  <c:v>73.832999999999998</c:v>
                </c:pt>
                <c:pt idx="264">
                  <c:v>181.13300000000001</c:v>
                </c:pt>
                <c:pt idx="265">
                  <c:v>166.20699999999999</c:v>
                </c:pt>
                <c:pt idx="266">
                  <c:v>172.26599999999999</c:v>
                </c:pt>
                <c:pt idx="267">
                  <c:v>184.51300000000001</c:v>
                </c:pt>
                <c:pt idx="268">
                  <c:v>165.78</c:v>
                </c:pt>
                <c:pt idx="269">
                  <c:v>154.94900000000001</c:v>
                </c:pt>
                <c:pt idx="270">
                  <c:v>311.42200000000003</c:v>
                </c:pt>
                <c:pt idx="271">
                  <c:v>307.024</c:v>
                </c:pt>
                <c:pt idx="272">
                  <c:v>148.09800000000001</c:v>
                </c:pt>
                <c:pt idx="273">
                  <c:v>151.958</c:v>
                </c:pt>
                <c:pt idx="274">
                  <c:v>148.17699999999999</c:v>
                </c:pt>
                <c:pt idx="275">
                  <c:v>176.30199999999999</c:v>
                </c:pt>
                <c:pt idx="276">
                  <c:v>168.84100000000001</c:v>
                </c:pt>
                <c:pt idx="277">
                  <c:v>303.01799999999997</c:v>
                </c:pt>
                <c:pt idx="278">
                  <c:v>305.67</c:v>
                </c:pt>
                <c:pt idx="279">
                  <c:v>262.95100000000002</c:v>
                </c:pt>
                <c:pt idx="280">
                  <c:v>153.661</c:v>
                </c:pt>
                <c:pt idx="281">
                  <c:v>203.34700000000001</c:v>
                </c:pt>
                <c:pt idx="282">
                  <c:v>206.40899999999999</c:v>
                </c:pt>
                <c:pt idx="283">
                  <c:v>20.11</c:v>
                </c:pt>
                <c:pt idx="284">
                  <c:v>48.497999999999998</c:v>
                </c:pt>
                <c:pt idx="285">
                  <c:v>320.80900000000003</c:v>
                </c:pt>
                <c:pt idx="286">
                  <c:v>316.411</c:v>
                </c:pt>
                <c:pt idx="287">
                  <c:v>317.57499999999999</c:v>
                </c:pt>
                <c:pt idx="288">
                  <c:v>286.64600000000002</c:v>
                </c:pt>
                <c:pt idx="289">
                  <c:v>155.03899999999999</c:v>
                </c:pt>
                <c:pt idx="290">
                  <c:v>165.69399999999999</c:v>
                </c:pt>
                <c:pt idx="291">
                  <c:v>69.766000000000005</c:v>
                </c:pt>
                <c:pt idx="292">
                  <c:v>322.16699999999997</c:v>
                </c:pt>
                <c:pt idx="293">
                  <c:v>316.54000000000002</c:v>
                </c:pt>
                <c:pt idx="294">
                  <c:v>185.357</c:v>
                </c:pt>
                <c:pt idx="295">
                  <c:v>134.15199999999999</c:v>
                </c:pt>
                <c:pt idx="296">
                  <c:v>322.964</c:v>
                </c:pt>
                <c:pt idx="297">
                  <c:v>311.815</c:v>
                </c:pt>
                <c:pt idx="298">
                  <c:v>317.303</c:v>
                </c:pt>
                <c:pt idx="299">
                  <c:v>321.875</c:v>
                </c:pt>
                <c:pt idx="300">
                  <c:v>315.89100000000002</c:v>
                </c:pt>
                <c:pt idx="301">
                  <c:v>329.101</c:v>
                </c:pt>
                <c:pt idx="302">
                  <c:v>305.00900000000001</c:v>
                </c:pt>
                <c:pt idx="303">
                  <c:v>300.11500000000001</c:v>
                </c:pt>
                <c:pt idx="304">
                  <c:v>76.686000000000007</c:v>
                </c:pt>
              </c:numCache>
            </c:numRef>
          </c:yVal>
          <c:smooth val="0"/>
          <c:extLst>
            <c:ext xmlns:c16="http://schemas.microsoft.com/office/drawing/2014/chart" uri="{C3380CC4-5D6E-409C-BE32-E72D297353CC}">
              <c16:uniqueId val="{00000000-634F-474D-88A1-C937B8659923}"/>
            </c:ext>
          </c:extLst>
        </c:ser>
        <c:dLbls>
          <c:showLegendKey val="0"/>
          <c:showVal val="0"/>
          <c:showCatName val="0"/>
          <c:showSerName val="0"/>
          <c:showPercent val="0"/>
          <c:showBubbleSize val="0"/>
        </c:dLbls>
        <c:axId val="218468144"/>
        <c:axId val="218468536"/>
      </c:scatterChart>
      <c:valAx>
        <c:axId val="218468144"/>
        <c:scaling>
          <c:orientation val="minMax"/>
          <c:max val="45656"/>
          <c:min val="45292"/>
        </c:scaling>
        <c:delete val="0"/>
        <c:axPos val="b"/>
        <c:numFmt formatCode="[$-409]d\-mmm;@" sourceLinked="0"/>
        <c:majorTickMark val="out"/>
        <c:minorTickMark val="none"/>
        <c:tickLblPos val="nextTo"/>
        <c:txPr>
          <a:bodyPr/>
          <a:lstStyle/>
          <a:p>
            <a:pPr>
              <a:defRPr sz="1100"/>
            </a:pPr>
            <a:endParaRPr lang="en-US"/>
          </a:p>
        </c:txPr>
        <c:crossAx val="218468536"/>
        <c:crosses val="autoZero"/>
        <c:crossBetween val="midCat"/>
        <c:majorUnit val="30"/>
      </c:valAx>
      <c:valAx>
        <c:axId val="218468536"/>
        <c:scaling>
          <c:orientation val="minMax"/>
          <c:max val="360"/>
          <c:min val="0"/>
        </c:scaling>
        <c:delete val="0"/>
        <c:axPos val="l"/>
        <c:title>
          <c:tx>
            <c:rich>
              <a:bodyPr/>
              <a:lstStyle/>
              <a:p>
                <a:pPr>
                  <a:defRPr sz="1400"/>
                </a:pPr>
                <a:r>
                  <a:rPr lang="en-US" sz="1400"/>
                  <a:t>Wind Direction (deg)</a:t>
                </a:r>
              </a:p>
            </c:rich>
          </c:tx>
          <c:layout>
            <c:manualLayout>
              <c:xMode val="edge"/>
              <c:yMode val="edge"/>
              <c:x val="1.0967407555068275E-2"/>
              <c:y val="0.17776104073947277"/>
            </c:manualLayout>
          </c:layout>
          <c:overlay val="0"/>
        </c:title>
        <c:numFmt formatCode="0" sourceLinked="0"/>
        <c:majorTickMark val="out"/>
        <c:minorTickMark val="none"/>
        <c:tickLblPos val="nextTo"/>
        <c:txPr>
          <a:bodyPr/>
          <a:lstStyle/>
          <a:p>
            <a:pPr>
              <a:defRPr sz="1100"/>
            </a:pPr>
            <a:endParaRPr lang="en-US"/>
          </a:p>
        </c:txPr>
        <c:crossAx val="218468144"/>
        <c:crosses val="autoZero"/>
        <c:crossBetween val="midCat"/>
        <c:majorUnit val="60"/>
      </c:valAx>
      <c:spPr>
        <a:ln w="19050"/>
      </c:spPr>
    </c:plotArea>
    <c:plotVisOnly val="1"/>
    <c:dispBlanksAs val="gap"/>
    <c:showDLblsOverMax val="0"/>
  </c:chart>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Relative Humidity</a:t>
            </a:r>
          </a:p>
        </c:rich>
      </c:tx>
      <c:overlay val="0"/>
    </c:title>
    <c:autoTitleDeleted val="0"/>
    <c:plotArea>
      <c:layout>
        <c:manualLayout>
          <c:layoutTarget val="inner"/>
          <c:xMode val="edge"/>
          <c:yMode val="edge"/>
          <c:x val="3.3299413977024836E-2"/>
          <c:y val="3.0552322264064818E-2"/>
          <c:w val="0.94749964280611521"/>
          <c:h val="0.76294364246135904"/>
        </c:manualLayout>
      </c:layout>
      <c:scatterChart>
        <c:scatterStyle val="lineMarker"/>
        <c:varyColors val="0"/>
        <c:ser>
          <c:idx val="0"/>
          <c:order val="0"/>
          <c:tx>
            <c:strRef>
              <c:f>Daily_Prev!$C$5</c:f>
              <c:strCache>
                <c:ptCount val="1"/>
                <c:pt idx="0">
                  <c:v>rh_avg</c:v>
                </c:pt>
              </c:strCache>
            </c:strRef>
          </c:tx>
          <c:spPr>
            <a:ln w="15875">
              <a:solidFill>
                <a:srgbClr val="0000FF"/>
              </a:solidFill>
            </a:ln>
          </c:spPr>
          <c:marker>
            <c:symbol val="none"/>
          </c:marker>
          <c:xVal>
            <c:numRef>
              <c:f>Daily_Prev!$A$6:$A$10000</c:f>
              <c:numCache>
                <c:formatCode>[$-409]d\-mmm\-yy;@</c:formatCode>
                <c:ptCount val="9995"/>
                <c:pt idx="0">
                  <c:v>40253</c:v>
                </c:pt>
                <c:pt idx="1">
                  <c:v>40254</c:v>
                </c:pt>
                <c:pt idx="2">
                  <c:v>40255</c:v>
                </c:pt>
                <c:pt idx="3">
                  <c:v>40256</c:v>
                </c:pt>
                <c:pt idx="4">
                  <c:v>40257</c:v>
                </c:pt>
                <c:pt idx="5">
                  <c:v>40258</c:v>
                </c:pt>
                <c:pt idx="6">
                  <c:v>40259</c:v>
                </c:pt>
                <c:pt idx="7">
                  <c:v>40260</c:v>
                </c:pt>
                <c:pt idx="8">
                  <c:v>40261</c:v>
                </c:pt>
                <c:pt idx="9">
                  <c:v>40262</c:v>
                </c:pt>
                <c:pt idx="10">
                  <c:v>40263</c:v>
                </c:pt>
                <c:pt idx="11">
                  <c:v>40264</c:v>
                </c:pt>
                <c:pt idx="12">
                  <c:v>40265</c:v>
                </c:pt>
                <c:pt idx="13">
                  <c:v>40266</c:v>
                </c:pt>
                <c:pt idx="14">
                  <c:v>40267</c:v>
                </c:pt>
                <c:pt idx="15">
                  <c:v>40268</c:v>
                </c:pt>
                <c:pt idx="16">
                  <c:v>40269</c:v>
                </c:pt>
                <c:pt idx="17">
                  <c:v>40270</c:v>
                </c:pt>
                <c:pt idx="18">
                  <c:v>40271</c:v>
                </c:pt>
                <c:pt idx="19">
                  <c:v>40272</c:v>
                </c:pt>
                <c:pt idx="20">
                  <c:v>40273</c:v>
                </c:pt>
                <c:pt idx="21">
                  <c:v>40274</c:v>
                </c:pt>
                <c:pt idx="22">
                  <c:v>40275</c:v>
                </c:pt>
                <c:pt idx="23">
                  <c:v>40276</c:v>
                </c:pt>
                <c:pt idx="24">
                  <c:v>40277</c:v>
                </c:pt>
                <c:pt idx="25">
                  <c:v>40278</c:v>
                </c:pt>
                <c:pt idx="26">
                  <c:v>40279</c:v>
                </c:pt>
                <c:pt idx="27">
                  <c:v>40280</c:v>
                </c:pt>
                <c:pt idx="28">
                  <c:v>40281</c:v>
                </c:pt>
                <c:pt idx="29">
                  <c:v>40282</c:v>
                </c:pt>
                <c:pt idx="30">
                  <c:v>40283</c:v>
                </c:pt>
                <c:pt idx="31">
                  <c:v>40284</c:v>
                </c:pt>
                <c:pt idx="32">
                  <c:v>40285</c:v>
                </c:pt>
                <c:pt idx="33">
                  <c:v>40286</c:v>
                </c:pt>
                <c:pt idx="34">
                  <c:v>40287</c:v>
                </c:pt>
                <c:pt idx="35">
                  <c:v>40288</c:v>
                </c:pt>
                <c:pt idx="36">
                  <c:v>40289</c:v>
                </c:pt>
                <c:pt idx="37">
                  <c:v>40290</c:v>
                </c:pt>
                <c:pt idx="38">
                  <c:v>40291</c:v>
                </c:pt>
                <c:pt idx="39">
                  <c:v>40292</c:v>
                </c:pt>
                <c:pt idx="40">
                  <c:v>40293</c:v>
                </c:pt>
                <c:pt idx="41">
                  <c:v>40294</c:v>
                </c:pt>
                <c:pt idx="42">
                  <c:v>40295</c:v>
                </c:pt>
                <c:pt idx="43">
                  <c:v>40296</c:v>
                </c:pt>
                <c:pt idx="44">
                  <c:v>40297</c:v>
                </c:pt>
                <c:pt idx="45">
                  <c:v>40298</c:v>
                </c:pt>
                <c:pt idx="46">
                  <c:v>40299</c:v>
                </c:pt>
                <c:pt idx="47">
                  <c:v>40300</c:v>
                </c:pt>
                <c:pt idx="48">
                  <c:v>40301</c:v>
                </c:pt>
                <c:pt idx="49">
                  <c:v>40302</c:v>
                </c:pt>
                <c:pt idx="50">
                  <c:v>40303</c:v>
                </c:pt>
                <c:pt idx="51">
                  <c:v>40304</c:v>
                </c:pt>
                <c:pt idx="52">
                  <c:v>40305</c:v>
                </c:pt>
                <c:pt idx="53">
                  <c:v>40306</c:v>
                </c:pt>
                <c:pt idx="54">
                  <c:v>40307</c:v>
                </c:pt>
                <c:pt idx="55">
                  <c:v>40308</c:v>
                </c:pt>
                <c:pt idx="56">
                  <c:v>40309</c:v>
                </c:pt>
                <c:pt idx="57">
                  <c:v>40310</c:v>
                </c:pt>
                <c:pt idx="58">
                  <c:v>40311</c:v>
                </c:pt>
                <c:pt idx="59">
                  <c:v>40312</c:v>
                </c:pt>
                <c:pt idx="60">
                  <c:v>40313</c:v>
                </c:pt>
                <c:pt idx="61">
                  <c:v>40314</c:v>
                </c:pt>
                <c:pt idx="62">
                  <c:v>40315</c:v>
                </c:pt>
                <c:pt idx="63">
                  <c:v>40316</c:v>
                </c:pt>
                <c:pt idx="64">
                  <c:v>40317</c:v>
                </c:pt>
                <c:pt idx="65">
                  <c:v>40318</c:v>
                </c:pt>
                <c:pt idx="66">
                  <c:v>40319</c:v>
                </c:pt>
                <c:pt idx="67">
                  <c:v>40320</c:v>
                </c:pt>
                <c:pt idx="68">
                  <c:v>40321</c:v>
                </c:pt>
                <c:pt idx="69">
                  <c:v>40322</c:v>
                </c:pt>
                <c:pt idx="70">
                  <c:v>40323</c:v>
                </c:pt>
                <c:pt idx="71">
                  <c:v>40324</c:v>
                </c:pt>
                <c:pt idx="72">
                  <c:v>40325</c:v>
                </c:pt>
                <c:pt idx="73">
                  <c:v>40326</c:v>
                </c:pt>
                <c:pt idx="74">
                  <c:v>40327</c:v>
                </c:pt>
                <c:pt idx="75">
                  <c:v>40328</c:v>
                </c:pt>
                <c:pt idx="76">
                  <c:v>40329</c:v>
                </c:pt>
                <c:pt idx="77">
                  <c:v>40330</c:v>
                </c:pt>
                <c:pt idx="78">
                  <c:v>40331</c:v>
                </c:pt>
                <c:pt idx="79">
                  <c:v>40332</c:v>
                </c:pt>
                <c:pt idx="80">
                  <c:v>40333</c:v>
                </c:pt>
                <c:pt idx="81">
                  <c:v>40334</c:v>
                </c:pt>
                <c:pt idx="82">
                  <c:v>40335</c:v>
                </c:pt>
                <c:pt idx="83">
                  <c:v>40336</c:v>
                </c:pt>
                <c:pt idx="84">
                  <c:v>40337</c:v>
                </c:pt>
                <c:pt idx="85">
                  <c:v>40338</c:v>
                </c:pt>
                <c:pt idx="86">
                  <c:v>40339</c:v>
                </c:pt>
                <c:pt idx="87">
                  <c:v>40340</c:v>
                </c:pt>
                <c:pt idx="88">
                  <c:v>40341</c:v>
                </c:pt>
                <c:pt idx="89">
                  <c:v>40342</c:v>
                </c:pt>
                <c:pt idx="90">
                  <c:v>40343</c:v>
                </c:pt>
                <c:pt idx="91">
                  <c:v>40344</c:v>
                </c:pt>
                <c:pt idx="92">
                  <c:v>40345</c:v>
                </c:pt>
                <c:pt idx="93">
                  <c:v>40346</c:v>
                </c:pt>
                <c:pt idx="94">
                  <c:v>40347</c:v>
                </c:pt>
                <c:pt idx="95">
                  <c:v>40348</c:v>
                </c:pt>
                <c:pt idx="96">
                  <c:v>40349</c:v>
                </c:pt>
                <c:pt idx="97">
                  <c:v>40350</c:v>
                </c:pt>
                <c:pt idx="98">
                  <c:v>40351</c:v>
                </c:pt>
                <c:pt idx="99">
                  <c:v>40352</c:v>
                </c:pt>
                <c:pt idx="100">
                  <c:v>40353</c:v>
                </c:pt>
                <c:pt idx="101">
                  <c:v>40354</c:v>
                </c:pt>
                <c:pt idx="102">
                  <c:v>40355</c:v>
                </c:pt>
                <c:pt idx="103">
                  <c:v>40356</c:v>
                </c:pt>
                <c:pt idx="104">
                  <c:v>40357</c:v>
                </c:pt>
                <c:pt idx="105">
                  <c:v>40358</c:v>
                </c:pt>
                <c:pt idx="106">
                  <c:v>40359</c:v>
                </c:pt>
                <c:pt idx="107">
                  <c:v>40360</c:v>
                </c:pt>
                <c:pt idx="108">
                  <c:v>40361</c:v>
                </c:pt>
                <c:pt idx="109">
                  <c:v>40362</c:v>
                </c:pt>
                <c:pt idx="110">
                  <c:v>40363</c:v>
                </c:pt>
                <c:pt idx="111">
                  <c:v>40364</c:v>
                </c:pt>
                <c:pt idx="112">
                  <c:v>40365</c:v>
                </c:pt>
                <c:pt idx="113">
                  <c:v>40366</c:v>
                </c:pt>
                <c:pt idx="114">
                  <c:v>40367</c:v>
                </c:pt>
                <c:pt idx="115">
                  <c:v>40368</c:v>
                </c:pt>
                <c:pt idx="116">
                  <c:v>40369</c:v>
                </c:pt>
                <c:pt idx="117">
                  <c:v>40370</c:v>
                </c:pt>
                <c:pt idx="118">
                  <c:v>40371</c:v>
                </c:pt>
                <c:pt idx="119">
                  <c:v>40372</c:v>
                </c:pt>
                <c:pt idx="120">
                  <c:v>40373</c:v>
                </c:pt>
                <c:pt idx="121">
                  <c:v>40374</c:v>
                </c:pt>
                <c:pt idx="122">
                  <c:v>40375</c:v>
                </c:pt>
                <c:pt idx="123">
                  <c:v>40376</c:v>
                </c:pt>
                <c:pt idx="124">
                  <c:v>40377</c:v>
                </c:pt>
                <c:pt idx="125">
                  <c:v>40378</c:v>
                </c:pt>
                <c:pt idx="126">
                  <c:v>40379</c:v>
                </c:pt>
                <c:pt idx="127">
                  <c:v>40380</c:v>
                </c:pt>
                <c:pt idx="128">
                  <c:v>40381</c:v>
                </c:pt>
                <c:pt idx="129">
                  <c:v>40382</c:v>
                </c:pt>
                <c:pt idx="130">
                  <c:v>40383</c:v>
                </c:pt>
                <c:pt idx="131">
                  <c:v>40384</c:v>
                </c:pt>
                <c:pt idx="132">
                  <c:v>40385</c:v>
                </c:pt>
                <c:pt idx="133">
                  <c:v>40386</c:v>
                </c:pt>
                <c:pt idx="134">
                  <c:v>40387</c:v>
                </c:pt>
                <c:pt idx="135">
                  <c:v>40388</c:v>
                </c:pt>
                <c:pt idx="136">
                  <c:v>40389</c:v>
                </c:pt>
                <c:pt idx="137">
                  <c:v>40390</c:v>
                </c:pt>
                <c:pt idx="138">
                  <c:v>40391</c:v>
                </c:pt>
                <c:pt idx="139">
                  <c:v>40392</c:v>
                </c:pt>
                <c:pt idx="140">
                  <c:v>40393</c:v>
                </c:pt>
                <c:pt idx="141">
                  <c:v>40394</c:v>
                </c:pt>
                <c:pt idx="142">
                  <c:v>40395</c:v>
                </c:pt>
                <c:pt idx="143">
                  <c:v>40396</c:v>
                </c:pt>
                <c:pt idx="144">
                  <c:v>40397</c:v>
                </c:pt>
                <c:pt idx="145">
                  <c:v>40398</c:v>
                </c:pt>
                <c:pt idx="146">
                  <c:v>40399</c:v>
                </c:pt>
                <c:pt idx="147">
                  <c:v>40400</c:v>
                </c:pt>
                <c:pt idx="148">
                  <c:v>40401</c:v>
                </c:pt>
                <c:pt idx="149">
                  <c:v>40402</c:v>
                </c:pt>
                <c:pt idx="150">
                  <c:v>40403</c:v>
                </c:pt>
                <c:pt idx="151">
                  <c:v>40404</c:v>
                </c:pt>
                <c:pt idx="152">
                  <c:v>40405</c:v>
                </c:pt>
                <c:pt idx="153">
                  <c:v>40406</c:v>
                </c:pt>
                <c:pt idx="154">
                  <c:v>40407</c:v>
                </c:pt>
                <c:pt idx="155">
                  <c:v>40408</c:v>
                </c:pt>
                <c:pt idx="156">
                  <c:v>40409</c:v>
                </c:pt>
                <c:pt idx="157">
                  <c:v>40410</c:v>
                </c:pt>
                <c:pt idx="158">
                  <c:v>40411</c:v>
                </c:pt>
                <c:pt idx="159">
                  <c:v>40412</c:v>
                </c:pt>
                <c:pt idx="160">
                  <c:v>40413</c:v>
                </c:pt>
                <c:pt idx="161">
                  <c:v>40414</c:v>
                </c:pt>
                <c:pt idx="162">
                  <c:v>40415</c:v>
                </c:pt>
                <c:pt idx="163">
                  <c:v>40416</c:v>
                </c:pt>
                <c:pt idx="164">
                  <c:v>40417</c:v>
                </c:pt>
                <c:pt idx="165">
                  <c:v>40418</c:v>
                </c:pt>
                <c:pt idx="166">
                  <c:v>40419</c:v>
                </c:pt>
                <c:pt idx="167">
                  <c:v>40420</c:v>
                </c:pt>
                <c:pt idx="168">
                  <c:v>40421</c:v>
                </c:pt>
                <c:pt idx="169">
                  <c:v>40422</c:v>
                </c:pt>
                <c:pt idx="170">
                  <c:v>40423</c:v>
                </c:pt>
                <c:pt idx="171">
                  <c:v>40424</c:v>
                </c:pt>
                <c:pt idx="172">
                  <c:v>40425</c:v>
                </c:pt>
                <c:pt idx="173">
                  <c:v>40426</c:v>
                </c:pt>
                <c:pt idx="174">
                  <c:v>40427</c:v>
                </c:pt>
                <c:pt idx="175">
                  <c:v>40428</c:v>
                </c:pt>
                <c:pt idx="176">
                  <c:v>40429</c:v>
                </c:pt>
                <c:pt idx="177">
                  <c:v>40430</c:v>
                </c:pt>
                <c:pt idx="178">
                  <c:v>40431</c:v>
                </c:pt>
                <c:pt idx="179">
                  <c:v>40432</c:v>
                </c:pt>
                <c:pt idx="180">
                  <c:v>40433</c:v>
                </c:pt>
                <c:pt idx="181">
                  <c:v>40434</c:v>
                </c:pt>
                <c:pt idx="182">
                  <c:v>40435</c:v>
                </c:pt>
                <c:pt idx="183">
                  <c:v>40436</c:v>
                </c:pt>
                <c:pt idx="184">
                  <c:v>40437</c:v>
                </c:pt>
                <c:pt idx="185">
                  <c:v>40438</c:v>
                </c:pt>
                <c:pt idx="186">
                  <c:v>40439</c:v>
                </c:pt>
                <c:pt idx="187">
                  <c:v>40440</c:v>
                </c:pt>
                <c:pt idx="188">
                  <c:v>40441</c:v>
                </c:pt>
                <c:pt idx="189">
                  <c:v>40442</c:v>
                </c:pt>
                <c:pt idx="190">
                  <c:v>40443</c:v>
                </c:pt>
                <c:pt idx="191">
                  <c:v>40444</c:v>
                </c:pt>
                <c:pt idx="192">
                  <c:v>40445</c:v>
                </c:pt>
                <c:pt idx="193">
                  <c:v>40446</c:v>
                </c:pt>
                <c:pt idx="194">
                  <c:v>40447</c:v>
                </c:pt>
                <c:pt idx="195">
                  <c:v>40448</c:v>
                </c:pt>
                <c:pt idx="196">
                  <c:v>40449</c:v>
                </c:pt>
                <c:pt idx="197">
                  <c:v>40450</c:v>
                </c:pt>
                <c:pt idx="198">
                  <c:v>40451</c:v>
                </c:pt>
                <c:pt idx="199">
                  <c:v>40452</c:v>
                </c:pt>
                <c:pt idx="200">
                  <c:v>40453</c:v>
                </c:pt>
                <c:pt idx="201">
                  <c:v>40454</c:v>
                </c:pt>
                <c:pt idx="202">
                  <c:v>40455</c:v>
                </c:pt>
                <c:pt idx="203">
                  <c:v>40456</c:v>
                </c:pt>
                <c:pt idx="204">
                  <c:v>40457</c:v>
                </c:pt>
                <c:pt idx="205">
                  <c:v>40458</c:v>
                </c:pt>
                <c:pt idx="206">
                  <c:v>40459</c:v>
                </c:pt>
                <c:pt idx="207">
                  <c:v>40460</c:v>
                </c:pt>
                <c:pt idx="208">
                  <c:v>40461</c:v>
                </c:pt>
                <c:pt idx="209">
                  <c:v>40462</c:v>
                </c:pt>
                <c:pt idx="210">
                  <c:v>40463</c:v>
                </c:pt>
                <c:pt idx="211">
                  <c:v>40464</c:v>
                </c:pt>
                <c:pt idx="212">
                  <c:v>40465</c:v>
                </c:pt>
                <c:pt idx="213">
                  <c:v>40466</c:v>
                </c:pt>
                <c:pt idx="214">
                  <c:v>40467</c:v>
                </c:pt>
                <c:pt idx="215">
                  <c:v>40468</c:v>
                </c:pt>
                <c:pt idx="216">
                  <c:v>40469</c:v>
                </c:pt>
                <c:pt idx="217">
                  <c:v>40470</c:v>
                </c:pt>
                <c:pt idx="218">
                  <c:v>40471</c:v>
                </c:pt>
                <c:pt idx="219">
                  <c:v>40472</c:v>
                </c:pt>
                <c:pt idx="220">
                  <c:v>40473</c:v>
                </c:pt>
                <c:pt idx="221">
                  <c:v>40474</c:v>
                </c:pt>
                <c:pt idx="222">
                  <c:v>40475</c:v>
                </c:pt>
                <c:pt idx="223">
                  <c:v>40476</c:v>
                </c:pt>
                <c:pt idx="224">
                  <c:v>40477</c:v>
                </c:pt>
                <c:pt idx="225">
                  <c:v>40478</c:v>
                </c:pt>
                <c:pt idx="226">
                  <c:v>40479</c:v>
                </c:pt>
                <c:pt idx="227">
                  <c:v>40480</c:v>
                </c:pt>
                <c:pt idx="228">
                  <c:v>40481</c:v>
                </c:pt>
                <c:pt idx="229">
                  <c:v>40482</c:v>
                </c:pt>
                <c:pt idx="230">
                  <c:v>40483</c:v>
                </c:pt>
                <c:pt idx="231">
                  <c:v>40484</c:v>
                </c:pt>
                <c:pt idx="232">
                  <c:v>40485</c:v>
                </c:pt>
                <c:pt idx="233">
                  <c:v>40486</c:v>
                </c:pt>
                <c:pt idx="234">
                  <c:v>40487</c:v>
                </c:pt>
                <c:pt idx="235">
                  <c:v>40488</c:v>
                </c:pt>
                <c:pt idx="236">
                  <c:v>40489</c:v>
                </c:pt>
                <c:pt idx="237">
                  <c:v>40490</c:v>
                </c:pt>
                <c:pt idx="238">
                  <c:v>40491</c:v>
                </c:pt>
                <c:pt idx="239">
                  <c:v>40492</c:v>
                </c:pt>
                <c:pt idx="240">
                  <c:v>40493</c:v>
                </c:pt>
                <c:pt idx="241">
                  <c:v>40494</c:v>
                </c:pt>
                <c:pt idx="242">
                  <c:v>40495</c:v>
                </c:pt>
                <c:pt idx="243">
                  <c:v>40496</c:v>
                </c:pt>
                <c:pt idx="244">
                  <c:v>40497</c:v>
                </c:pt>
                <c:pt idx="245">
                  <c:v>40498</c:v>
                </c:pt>
                <c:pt idx="246">
                  <c:v>40499</c:v>
                </c:pt>
                <c:pt idx="247">
                  <c:v>40500</c:v>
                </c:pt>
                <c:pt idx="248">
                  <c:v>40501</c:v>
                </c:pt>
                <c:pt idx="249">
                  <c:v>40502</c:v>
                </c:pt>
                <c:pt idx="250">
                  <c:v>40503</c:v>
                </c:pt>
                <c:pt idx="251">
                  <c:v>40504</c:v>
                </c:pt>
                <c:pt idx="252">
                  <c:v>40505</c:v>
                </c:pt>
                <c:pt idx="253">
                  <c:v>40506</c:v>
                </c:pt>
                <c:pt idx="254">
                  <c:v>40507</c:v>
                </c:pt>
                <c:pt idx="255">
                  <c:v>40508</c:v>
                </c:pt>
                <c:pt idx="256">
                  <c:v>40509</c:v>
                </c:pt>
                <c:pt idx="257">
                  <c:v>40510</c:v>
                </c:pt>
                <c:pt idx="258">
                  <c:v>40511</c:v>
                </c:pt>
                <c:pt idx="259">
                  <c:v>40512</c:v>
                </c:pt>
                <c:pt idx="260">
                  <c:v>40513</c:v>
                </c:pt>
                <c:pt idx="261">
                  <c:v>40514</c:v>
                </c:pt>
                <c:pt idx="262">
                  <c:v>40515</c:v>
                </c:pt>
                <c:pt idx="263">
                  <c:v>40516</c:v>
                </c:pt>
                <c:pt idx="264">
                  <c:v>40517</c:v>
                </c:pt>
                <c:pt idx="265">
                  <c:v>40518</c:v>
                </c:pt>
                <c:pt idx="266">
                  <c:v>40519</c:v>
                </c:pt>
                <c:pt idx="267">
                  <c:v>40520</c:v>
                </c:pt>
                <c:pt idx="268">
                  <c:v>40521</c:v>
                </c:pt>
                <c:pt idx="269">
                  <c:v>40522</c:v>
                </c:pt>
                <c:pt idx="270">
                  <c:v>40523</c:v>
                </c:pt>
                <c:pt idx="271">
                  <c:v>40524</c:v>
                </c:pt>
                <c:pt idx="272">
                  <c:v>40525</c:v>
                </c:pt>
                <c:pt idx="273">
                  <c:v>40526</c:v>
                </c:pt>
                <c:pt idx="274">
                  <c:v>40527</c:v>
                </c:pt>
                <c:pt idx="275">
                  <c:v>40528</c:v>
                </c:pt>
                <c:pt idx="276">
                  <c:v>40529</c:v>
                </c:pt>
                <c:pt idx="277">
                  <c:v>40530</c:v>
                </c:pt>
                <c:pt idx="278">
                  <c:v>40531</c:v>
                </c:pt>
                <c:pt idx="279">
                  <c:v>40532</c:v>
                </c:pt>
                <c:pt idx="280">
                  <c:v>40533</c:v>
                </c:pt>
                <c:pt idx="281">
                  <c:v>40534</c:v>
                </c:pt>
                <c:pt idx="282">
                  <c:v>40535</c:v>
                </c:pt>
                <c:pt idx="283">
                  <c:v>40536</c:v>
                </c:pt>
                <c:pt idx="284">
                  <c:v>40537</c:v>
                </c:pt>
                <c:pt idx="285">
                  <c:v>40538</c:v>
                </c:pt>
                <c:pt idx="286">
                  <c:v>40539</c:v>
                </c:pt>
                <c:pt idx="287">
                  <c:v>40540</c:v>
                </c:pt>
                <c:pt idx="288">
                  <c:v>40541</c:v>
                </c:pt>
                <c:pt idx="289">
                  <c:v>40542</c:v>
                </c:pt>
                <c:pt idx="290">
                  <c:v>40543</c:v>
                </c:pt>
                <c:pt idx="291">
                  <c:v>40544</c:v>
                </c:pt>
                <c:pt idx="292">
                  <c:v>40545</c:v>
                </c:pt>
                <c:pt idx="293">
                  <c:v>40546</c:v>
                </c:pt>
                <c:pt idx="294">
                  <c:v>40547</c:v>
                </c:pt>
                <c:pt idx="295">
                  <c:v>40548</c:v>
                </c:pt>
                <c:pt idx="296">
                  <c:v>40549</c:v>
                </c:pt>
                <c:pt idx="297">
                  <c:v>40550</c:v>
                </c:pt>
                <c:pt idx="298">
                  <c:v>40551</c:v>
                </c:pt>
                <c:pt idx="299">
                  <c:v>40552</c:v>
                </c:pt>
                <c:pt idx="300">
                  <c:v>40553</c:v>
                </c:pt>
                <c:pt idx="301">
                  <c:v>40554</c:v>
                </c:pt>
                <c:pt idx="302">
                  <c:v>40555</c:v>
                </c:pt>
                <c:pt idx="303">
                  <c:v>40556</c:v>
                </c:pt>
                <c:pt idx="304">
                  <c:v>40557</c:v>
                </c:pt>
                <c:pt idx="305">
                  <c:v>40558</c:v>
                </c:pt>
                <c:pt idx="306">
                  <c:v>40559</c:v>
                </c:pt>
                <c:pt idx="307">
                  <c:v>40560</c:v>
                </c:pt>
                <c:pt idx="308">
                  <c:v>40561</c:v>
                </c:pt>
                <c:pt idx="309">
                  <c:v>40562</c:v>
                </c:pt>
                <c:pt idx="310">
                  <c:v>40563</c:v>
                </c:pt>
                <c:pt idx="311">
                  <c:v>40564</c:v>
                </c:pt>
                <c:pt idx="312">
                  <c:v>40565</c:v>
                </c:pt>
                <c:pt idx="313">
                  <c:v>40566</c:v>
                </c:pt>
                <c:pt idx="314">
                  <c:v>40567</c:v>
                </c:pt>
                <c:pt idx="315">
                  <c:v>40568</c:v>
                </c:pt>
                <c:pt idx="316">
                  <c:v>40569</c:v>
                </c:pt>
                <c:pt idx="317">
                  <c:v>40570</c:v>
                </c:pt>
                <c:pt idx="318">
                  <c:v>40571</c:v>
                </c:pt>
                <c:pt idx="319">
                  <c:v>40572</c:v>
                </c:pt>
                <c:pt idx="320">
                  <c:v>40573</c:v>
                </c:pt>
                <c:pt idx="321">
                  <c:v>40574</c:v>
                </c:pt>
                <c:pt idx="322">
                  <c:v>40575</c:v>
                </c:pt>
                <c:pt idx="323">
                  <c:v>40576</c:v>
                </c:pt>
                <c:pt idx="324">
                  <c:v>40577</c:v>
                </c:pt>
                <c:pt idx="325">
                  <c:v>40578</c:v>
                </c:pt>
                <c:pt idx="326">
                  <c:v>40579</c:v>
                </c:pt>
                <c:pt idx="327">
                  <c:v>40580</c:v>
                </c:pt>
                <c:pt idx="328">
                  <c:v>40581</c:v>
                </c:pt>
                <c:pt idx="329">
                  <c:v>40582</c:v>
                </c:pt>
                <c:pt idx="330">
                  <c:v>40583</c:v>
                </c:pt>
                <c:pt idx="331">
                  <c:v>40584</c:v>
                </c:pt>
                <c:pt idx="332">
                  <c:v>40585</c:v>
                </c:pt>
                <c:pt idx="333">
                  <c:v>40586</c:v>
                </c:pt>
                <c:pt idx="334">
                  <c:v>40587</c:v>
                </c:pt>
                <c:pt idx="335">
                  <c:v>40588</c:v>
                </c:pt>
                <c:pt idx="336">
                  <c:v>40589</c:v>
                </c:pt>
                <c:pt idx="337">
                  <c:v>40590</c:v>
                </c:pt>
                <c:pt idx="338">
                  <c:v>40591</c:v>
                </c:pt>
                <c:pt idx="339">
                  <c:v>40592</c:v>
                </c:pt>
                <c:pt idx="340">
                  <c:v>40593</c:v>
                </c:pt>
                <c:pt idx="341">
                  <c:v>40594</c:v>
                </c:pt>
                <c:pt idx="342">
                  <c:v>40595</c:v>
                </c:pt>
                <c:pt idx="343">
                  <c:v>40596</c:v>
                </c:pt>
                <c:pt idx="344">
                  <c:v>40597</c:v>
                </c:pt>
                <c:pt idx="345">
                  <c:v>40598</c:v>
                </c:pt>
                <c:pt idx="346">
                  <c:v>40599</c:v>
                </c:pt>
                <c:pt idx="347">
                  <c:v>40600</c:v>
                </c:pt>
                <c:pt idx="348">
                  <c:v>40601</c:v>
                </c:pt>
                <c:pt idx="349">
                  <c:v>40602</c:v>
                </c:pt>
                <c:pt idx="350">
                  <c:v>40603</c:v>
                </c:pt>
                <c:pt idx="351">
                  <c:v>40604</c:v>
                </c:pt>
                <c:pt idx="352">
                  <c:v>40605</c:v>
                </c:pt>
                <c:pt idx="353">
                  <c:v>40606</c:v>
                </c:pt>
                <c:pt idx="354">
                  <c:v>40607</c:v>
                </c:pt>
                <c:pt idx="355">
                  <c:v>40608</c:v>
                </c:pt>
                <c:pt idx="356">
                  <c:v>40609</c:v>
                </c:pt>
                <c:pt idx="357">
                  <c:v>40610</c:v>
                </c:pt>
                <c:pt idx="358">
                  <c:v>40611</c:v>
                </c:pt>
                <c:pt idx="359">
                  <c:v>40612</c:v>
                </c:pt>
                <c:pt idx="360">
                  <c:v>40613</c:v>
                </c:pt>
                <c:pt idx="361">
                  <c:v>40614</c:v>
                </c:pt>
                <c:pt idx="362">
                  <c:v>40615</c:v>
                </c:pt>
                <c:pt idx="363">
                  <c:v>40616</c:v>
                </c:pt>
                <c:pt idx="364">
                  <c:v>40617</c:v>
                </c:pt>
                <c:pt idx="365">
                  <c:v>40618</c:v>
                </c:pt>
                <c:pt idx="366">
                  <c:v>40619</c:v>
                </c:pt>
                <c:pt idx="367">
                  <c:v>40620</c:v>
                </c:pt>
                <c:pt idx="368">
                  <c:v>40621</c:v>
                </c:pt>
                <c:pt idx="369">
                  <c:v>40622</c:v>
                </c:pt>
                <c:pt idx="370">
                  <c:v>40623</c:v>
                </c:pt>
                <c:pt idx="371">
                  <c:v>40624</c:v>
                </c:pt>
                <c:pt idx="372">
                  <c:v>40625</c:v>
                </c:pt>
                <c:pt idx="373">
                  <c:v>40626</c:v>
                </c:pt>
                <c:pt idx="374">
                  <c:v>40627</c:v>
                </c:pt>
                <c:pt idx="375">
                  <c:v>40628</c:v>
                </c:pt>
                <c:pt idx="376">
                  <c:v>40629</c:v>
                </c:pt>
                <c:pt idx="377">
                  <c:v>40630</c:v>
                </c:pt>
                <c:pt idx="378">
                  <c:v>40631</c:v>
                </c:pt>
                <c:pt idx="379">
                  <c:v>40632</c:v>
                </c:pt>
                <c:pt idx="380">
                  <c:v>40633</c:v>
                </c:pt>
                <c:pt idx="381">
                  <c:v>40634</c:v>
                </c:pt>
                <c:pt idx="382">
                  <c:v>40635</c:v>
                </c:pt>
                <c:pt idx="383">
                  <c:v>40636</c:v>
                </c:pt>
                <c:pt idx="384">
                  <c:v>40637</c:v>
                </c:pt>
                <c:pt idx="385">
                  <c:v>40638</c:v>
                </c:pt>
                <c:pt idx="386">
                  <c:v>40639</c:v>
                </c:pt>
                <c:pt idx="387">
                  <c:v>40640</c:v>
                </c:pt>
                <c:pt idx="388">
                  <c:v>40641</c:v>
                </c:pt>
                <c:pt idx="389">
                  <c:v>40642</c:v>
                </c:pt>
                <c:pt idx="390">
                  <c:v>40643</c:v>
                </c:pt>
                <c:pt idx="391">
                  <c:v>40644</c:v>
                </c:pt>
                <c:pt idx="392">
                  <c:v>40645</c:v>
                </c:pt>
                <c:pt idx="393">
                  <c:v>40646</c:v>
                </c:pt>
                <c:pt idx="394">
                  <c:v>40647</c:v>
                </c:pt>
                <c:pt idx="395">
                  <c:v>40648</c:v>
                </c:pt>
                <c:pt idx="396">
                  <c:v>40649</c:v>
                </c:pt>
                <c:pt idx="397">
                  <c:v>40650</c:v>
                </c:pt>
                <c:pt idx="398">
                  <c:v>40651</c:v>
                </c:pt>
                <c:pt idx="399">
                  <c:v>40652</c:v>
                </c:pt>
                <c:pt idx="400">
                  <c:v>40653</c:v>
                </c:pt>
                <c:pt idx="401">
                  <c:v>40654</c:v>
                </c:pt>
                <c:pt idx="402">
                  <c:v>40655</c:v>
                </c:pt>
                <c:pt idx="403">
                  <c:v>40656</c:v>
                </c:pt>
                <c:pt idx="404">
                  <c:v>40657</c:v>
                </c:pt>
                <c:pt idx="405">
                  <c:v>40658</c:v>
                </c:pt>
                <c:pt idx="406">
                  <c:v>40659</c:v>
                </c:pt>
                <c:pt idx="407">
                  <c:v>40660</c:v>
                </c:pt>
                <c:pt idx="408">
                  <c:v>40661</c:v>
                </c:pt>
                <c:pt idx="409">
                  <c:v>40662</c:v>
                </c:pt>
                <c:pt idx="410">
                  <c:v>40663</c:v>
                </c:pt>
                <c:pt idx="411">
                  <c:v>40664</c:v>
                </c:pt>
                <c:pt idx="412">
                  <c:v>40665</c:v>
                </c:pt>
                <c:pt idx="413">
                  <c:v>40666</c:v>
                </c:pt>
                <c:pt idx="414">
                  <c:v>40667</c:v>
                </c:pt>
                <c:pt idx="415">
                  <c:v>40668</c:v>
                </c:pt>
                <c:pt idx="416">
                  <c:v>40669</c:v>
                </c:pt>
                <c:pt idx="417">
                  <c:v>40670</c:v>
                </c:pt>
                <c:pt idx="418">
                  <c:v>40671</c:v>
                </c:pt>
                <c:pt idx="419">
                  <c:v>40672</c:v>
                </c:pt>
                <c:pt idx="420">
                  <c:v>40673</c:v>
                </c:pt>
                <c:pt idx="421">
                  <c:v>40674</c:v>
                </c:pt>
                <c:pt idx="422">
                  <c:v>40675</c:v>
                </c:pt>
                <c:pt idx="423">
                  <c:v>40676</c:v>
                </c:pt>
                <c:pt idx="424">
                  <c:v>40677</c:v>
                </c:pt>
                <c:pt idx="425">
                  <c:v>40678</c:v>
                </c:pt>
                <c:pt idx="426">
                  <c:v>40679</c:v>
                </c:pt>
                <c:pt idx="427">
                  <c:v>40680</c:v>
                </c:pt>
                <c:pt idx="428">
                  <c:v>40681</c:v>
                </c:pt>
                <c:pt idx="429">
                  <c:v>40682</c:v>
                </c:pt>
                <c:pt idx="430">
                  <c:v>40683</c:v>
                </c:pt>
                <c:pt idx="431">
                  <c:v>40684</c:v>
                </c:pt>
                <c:pt idx="432">
                  <c:v>40685</c:v>
                </c:pt>
                <c:pt idx="433">
                  <c:v>40686</c:v>
                </c:pt>
                <c:pt idx="434">
                  <c:v>40687</c:v>
                </c:pt>
                <c:pt idx="435">
                  <c:v>40688</c:v>
                </c:pt>
                <c:pt idx="436">
                  <c:v>40689</c:v>
                </c:pt>
                <c:pt idx="437">
                  <c:v>40690</c:v>
                </c:pt>
                <c:pt idx="438">
                  <c:v>40691</c:v>
                </c:pt>
                <c:pt idx="439">
                  <c:v>40692</c:v>
                </c:pt>
                <c:pt idx="440">
                  <c:v>40693</c:v>
                </c:pt>
                <c:pt idx="441">
                  <c:v>40694</c:v>
                </c:pt>
                <c:pt idx="442">
                  <c:v>40695</c:v>
                </c:pt>
                <c:pt idx="443">
                  <c:v>40696</c:v>
                </c:pt>
                <c:pt idx="444">
                  <c:v>40697</c:v>
                </c:pt>
                <c:pt idx="445">
                  <c:v>40698</c:v>
                </c:pt>
                <c:pt idx="446">
                  <c:v>40699</c:v>
                </c:pt>
                <c:pt idx="447">
                  <c:v>40700</c:v>
                </c:pt>
                <c:pt idx="448">
                  <c:v>40701</c:v>
                </c:pt>
                <c:pt idx="449">
                  <c:v>40702</c:v>
                </c:pt>
                <c:pt idx="450">
                  <c:v>40703</c:v>
                </c:pt>
                <c:pt idx="451">
                  <c:v>40704</c:v>
                </c:pt>
                <c:pt idx="452">
                  <c:v>40705</c:v>
                </c:pt>
                <c:pt idx="453">
                  <c:v>40706</c:v>
                </c:pt>
                <c:pt idx="454">
                  <c:v>40707</c:v>
                </c:pt>
                <c:pt idx="455">
                  <c:v>40708</c:v>
                </c:pt>
                <c:pt idx="456">
                  <c:v>40709</c:v>
                </c:pt>
                <c:pt idx="457">
                  <c:v>40710</c:v>
                </c:pt>
                <c:pt idx="458">
                  <c:v>40711</c:v>
                </c:pt>
                <c:pt idx="459">
                  <c:v>40712</c:v>
                </c:pt>
                <c:pt idx="460">
                  <c:v>40713</c:v>
                </c:pt>
                <c:pt idx="461">
                  <c:v>40714</c:v>
                </c:pt>
                <c:pt idx="462">
                  <c:v>40715</c:v>
                </c:pt>
                <c:pt idx="463">
                  <c:v>40716</c:v>
                </c:pt>
                <c:pt idx="464">
                  <c:v>40717</c:v>
                </c:pt>
                <c:pt idx="465">
                  <c:v>40718</c:v>
                </c:pt>
                <c:pt idx="466">
                  <c:v>40719</c:v>
                </c:pt>
                <c:pt idx="467">
                  <c:v>40720</c:v>
                </c:pt>
                <c:pt idx="468">
                  <c:v>40721</c:v>
                </c:pt>
                <c:pt idx="469">
                  <c:v>40722</c:v>
                </c:pt>
                <c:pt idx="470">
                  <c:v>40723</c:v>
                </c:pt>
                <c:pt idx="471">
                  <c:v>40724</c:v>
                </c:pt>
                <c:pt idx="472">
                  <c:v>40725</c:v>
                </c:pt>
                <c:pt idx="473">
                  <c:v>40726</c:v>
                </c:pt>
                <c:pt idx="474">
                  <c:v>40727</c:v>
                </c:pt>
                <c:pt idx="475">
                  <c:v>40728</c:v>
                </c:pt>
                <c:pt idx="476">
                  <c:v>40729</c:v>
                </c:pt>
                <c:pt idx="477">
                  <c:v>40730</c:v>
                </c:pt>
                <c:pt idx="478">
                  <c:v>40731</c:v>
                </c:pt>
                <c:pt idx="479">
                  <c:v>40732</c:v>
                </c:pt>
                <c:pt idx="480">
                  <c:v>40733</c:v>
                </c:pt>
                <c:pt idx="481">
                  <c:v>40734</c:v>
                </c:pt>
                <c:pt idx="482">
                  <c:v>40735</c:v>
                </c:pt>
                <c:pt idx="483">
                  <c:v>40736</c:v>
                </c:pt>
                <c:pt idx="484">
                  <c:v>40737</c:v>
                </c:pt>
                <c:pt idx="485">
                  <c:v>40738</c:v>
                </c:pt>
                <c:pt idx="486">
                  <c:v>40739</c:v>
                </c:pt>
                <c:pt idx="487">
                  <c:v>40740</c:v>
                </c:pt>
                <c:pt idx="488">
                  <c:v>40741</c:v>
                </c:pt>
                <c:pt idx="489">
                  <c:v>40742</c:v>
                </c:pt>
                <c:pt idx="490">
                  <c:v>40743</c:v>
                </c:pt>
                <c:pt idx="491">
                  <c:v>40744</c:v>
                </c:pt>
                <c:pt idx="492">
                  <c:v>40745</c:v>
                </c:pt>
                <c:pt idx="493">
                  <c:v>40746</c:v>
                </c:pt>
                <c:pt idx="494">
                  <c:v>40747</c:v>
                </c:pt>
                <c:pt idx="495">
                  <c:v>40748</c:v>
                </c:pt>
                <c:pt idx="496">
                  <c:v>40749</c:v>
                </c:pt>
                <c:pt idx="497">
                  <c:v>40750</c:v>
                </c:pt>
                <c:pt idx="498">
                  <c:v>40751</c:v>
                </c:pt>
                <c:pt idx="499">
                  <c:v>40752</c:v>
                </c:pt>
                <c:pt idx="500">
                  <c:v>40753</c:v>
                </c:pt>
                <c:pt idx="501">
                  <c:v>40754</c:v>
                </c:pt>
                <c:pt idx="502">
                  <c:v>40755</c:v>
                </c:pt>
                <c:pt idx="503">
                  <c:v>40756</c:v>
                </c:pt>
                <c:pt idx="504">
                  <c:v>40757</c:v>
                </c:pt>
                <c:pt idx="505">
                  <c:v>40758</c:v>
                </c:pt>
                <c:pt idx="506">
                  <c:v>40759</c:v>
                </c:pt>
                <c:pt idx="507">
                  <c:v>40760</c:v>
                </c:pt>
                <c:pt idx="508">
                  <c:v>40761</c:v>
                </c:pt>
                <c:pt idx="509">
                  <c:v>40762</c:v>
                </c:pt>
                <c:pt idx="510">
                  <c:v>40763</c:v>
                </c:pt>
                <c:pt idx="511">
                  <c:v>40764</c:v>
                </c:pt>
                <c:pt idx="512">
                  <c:v>40765</c:v>
                </c:pt>
                <c:pt idx="513">
                  <c:v>40766</c:v>
                </c:pt>
                <c:pt idx="514">
                  <c:v>40767</c:v>
                </c:pt>
                <c:pt idx="515">
                  <c:v>40768</c:v>
                </c:pt>
                <c:pt idx="516">
                  <c:v>40769</c:v>
                </c:pt>
                <c:pt idx="517">
                  <c:v>40770</c:v>
                </c:pt>
                <c:pt idx="518">
                  <c:v>40771</c:v>
                </c:pt>
                <c:pt idx="519">
                  <c:v>40772</c:v>
                </c:pt>
                <c:pt idx="520">
                  <c:v>40773</c:v>
                </c:pt>
                <c:pt idx="521">
                  <c:v>40774</c:v>
                </c:pt>
                <c:pt idx="522">
                  <c:v>40775</c:v>
                </c:pt>
                <c:pt idx="523">
                  <c:v>40776</c:v>
                </c:pt>
                <c:pt idx="524">
                  <c:v>40777</c:v>
                </c:pt>
                <c:pt idx="525">
                  <c:v>40778</c:v>
                </c:pt>
                <c:pt idx="526">
                  <c:v>40779</c:v>
                </c:pt>
                <c:pt idx="527">
                  <c:v>40780</c:v>
                </c:pt>
                <c:pt idx="528">
                  <c:v>40781</c:v>
                </c:pt>
                <c:pt idx="529">
                  <c:v>40782</c:v>
                </c:pt>
                <c:pt idx="530">
                  <c:v>40783</c:v>
                </c:pt>
                <c:pt idx="531">
                  <c:v>40784</c:v>
                </c:pt>
                <c:pt idx="532">
                  <c:v>40785</c:v>
                </c:pt>
                <c:pt idx="533">
                  <c:v>40786</c:v>
                </c:pt>
                <c:pt idx="534">
                  <c:v>40787</c:v>
                </c:pt>
                <c:pt idx="535">
                  <c:v>40788</c:v>
                </c:pt>
                <c:pt idx="536">
                  <c:v>40789</c:v>
                </c:pt>
                <c:pt idx="537">
                  <c:v>40790</c:v>
                </c:pt>
                <c:pt idx="538">
                  <c:v>40791</c:v>
                </c:pt>
                <c:pt idx="539">
                  <c:v>40792</c:v>
                </c:pt>
                <c:pt idx="540">
                  <c:v>40793</c:v>
                </c:pt>
                <c:pt idx="541">
                  <c:v>40794</c:v>
                </c:pt>
                <c:pt idx="542">
                  <c:v>40795</c:v>
                </c:pt>
                <c:pt idx="543">
                  <c:v>40796</c:v>
                </c:pt>
                <c:pt idx="544">
                  <c:v>40797</c:v>
                </c:pt>
                <c:pt idx="545">
                  <c:v>40798</c:v>
                </c:pt>
                <c:pt idx="546">
                  <c:v>40799</c:v>
                </c:pt>
                <c:pt idx="547">
                  <c:v>40800</c:v>
                </c:pt>
                <c:pt idx="548">
                  <c:v>40801</c:v>
                </c:pt>
                <c:pt idx="549">
                  <c:v>40802</c:v>
                </c:pt>
                <c:pt idx="550">
                  <c:v>40803</c:v>
                </c:pt>
                <c:pt idx="551">
                  <c:v>40804</c:v>
                </c:pt>
                <c:pt idx="552">
                  <c:v>40805</c:v>
                </c:pt>
                <c:pt idx="553">
                  <c:v>40806</c:v>
                </c:pt>
                <c:pt idx="554">
                  <c:v>40807</c:v>
                </c:pt>
                <c:pt idx="555">
                  <c:v>40808</c:v>
                </c:pt>
                <c:pt idx="556">
                  <c:v>40809</c:v>
                </c:pt>
                <c:pt idx="557">
                  <c:v>40810</c:v>
                </c:pt>
                <c:pt idx="558">
                  <c:v>40811</c:v>
                </c:pt>
                <c:pt idx="559">
                  <c:v>40812</c:v>
                </c:pt>
                <c:pt idx="560">
                  <c:v>40813</c:v>
                </c:pt>
                <c:pt idx="561">
                  <c:v>40814</c:v>
                </c:pt>
                <c:pt idx="562">
                  <c:v>40815</c:v>
                </c:pt>
                <c:pt idx="563">
                  <c:v>40816</c:v>
                </c:pt>
                <c:pt idx="564">
                  <c:v>40817</c:v>
                </c:pt>
                <c:pt idx="565">
                  <c:v>40818</c:v>
                </c:pt>
                <c:pt idx="566">
                  <c:v>40819</c:v>
                </c:pt>
                <c:pt idx="567">
                  <c:v>40820</c:v>
                </c:pt>
                <c:pt idx="568">
                  <c:v>40821</c:v>
                </c:pt>
                <c:pt idx="569">
                  <c:v>40822</c:v>
                </c:pt>
                <c:pt idx="570">
                  <c:v>40823</c:v>
                </c:pt>
                <c:pt idx="571">
                  <c:v>40824</c:v>
                </c:pt>
                <c:pt idx="572">
                  <c:v>40825</c:v>
                </c:pt>
                <c:pt idx="573">
                  <c:v>40826</c:v>
                </c:pt>
                <c:pt idx="574">
                  <c:v>40827</c:v>
                </c:pt>
                <c:pt idx="575">
                  <c:v>40828</c:v>
                </c:pt>
                <c:pt idx="576">
                  <c:v>40829</c:v>
                </c:pt>
                <c:pt idx="577">
                  <c:v>40830</c:v>
                </c:pt>
                <c:pt idx="578">
                  <c:v>40831</c:v>
                </c:pt>
                <c:pt idx="579">
                  <c:v>40832</c:v>
                </c:pt>
                <c:pt idx="580">
                  <c:v>40833</c:v>
                </c:pt>
                <c:pt idx="581">
                  <c:v>40834</c:v>
                </c:pt>
                <c:pt idx="582">
                  <c:v>40835</c:v>
                </c:pt>
                <c:pt idx="583">
                  <c:v>40836</c:v>
                </c:pt>
                <c:pt idx="584">
                  <c:v>40837</c:v>
                </c:pt>
                <c:pt idx="585">
                  <c:v>40838</c:v>
                </c:pt>
                <c:pt idx="586">
                  <c:v>40839</c:v>
                </c:pt>
                <c:pt idx="587">
                  <c:v>40840</c:v>
                </c:pt>
                <c:pt idx="588">
                  <c:v>40841</c:v>
                </c:pt>
                <c:pt idx="589">
                  <c:v>40842</c:v>
                </c:pt>
                <c:pt idx="590">
                  <c:v>40843</c:v>
                </c:pt>
                <c:pt idx="591">
                  <c:v>40844</c:v>
                </c:pt>
                <c:pt idx="592">
                  <c:v>40845</c:v>
                </c:pt>
                <c:pt idx="593">
                  <c:v>40846</c:v>
                </c:pt>
                <c:pt idx="594">
                  <c:v>40847</c:v>
                </c:pt>
                <c:pt idx="595">
                  <c:v>40848</c:v>
                </c:pt>
                <c:pt idx="596">
                  <c:v>40849</c:v>
                </c:pt>
                <c:pt idx="597">
                  <c:v>40850</c:v>
                </c:pt>
                <c:pt idx="598">
                  <c:v>40851</c:v>
                </c:pt>
                <c:pt idx="599">
                  <c:v>40852</c:v>
                </c:pt>
                <c:pt idx="600">
                  <c:v>40853</c:v>
                </c:pt>
                <c:pt idx="601">
                  <c:v>40854</c:v>
                </c:pt>
                <c:pt idx="602">
                  <c:v>40855</c:v>
                </c:pt>
                <c:pt idx="603">
                  <c:v>40856</c:v>
                </c:pt>
                <c:pt idx="604">
                  <c:v>40857</c:v>
                </c:pt>
                <c:pt idx="605">
                  <c:v>40858</c:v>
                </c:pt>
                <c:pt idx="606">
                  <c:v>40859</c:v>
                </c:pt>
                <c:pt idx="607">
                  <c:v>40860</c:v>
                </c:pt>
                <c:pt idx="608">
                  <c:v>40861</c:v>
                </c:pt>
                <c:pt idx="609">
                  <c:v>40862</c:v>
                </c:pt>
                <c:pt idx="610">
                  <c:v>40863</c:v>
                </c:pt>
                <c:pt idx="611">
                  <c:v>40864</c:v>
                </c:pt>
                <c:pt idx="612">
                  <c:v>40865</c:v>
                </c:pt>
                <c:pt idx="613">
                  <c:v>40866</c:v>
                </c:pt>
                <c:pt idx="614">
                  <c:v>40867</c:v>
                </c:pt>
                <c:pt idx="615">
                  <c:v>40868</c:v>
                </c:pt>
                <c:pt idx="616">
                  <c:v>40869</c:v>
                </c:pt>
                <c:pt idx="617">
                  <c:v>40870</c:v>
                </c:pt>
                <c:pt idx="618">
                  <c:v>40871</c:v>
                </c:pt>
                <c:pt idx="619">
                  <c:v>40872</c:v>
                </c:pt>
                <c:pt idx="620">
                  <c:v>40873</c:v>
                </c:pt>
                <c:pt idx="621">
                  <c:v>40874</c:v>
                </c:pt>
                <c:pt idx="622">
                  <c:v>40875</c:v>
                </c:pt>
                <c:pt idx="623">
                  <c:v>40876</c:v>
                </c:pt>
                <c:pt idx="624">
                  <c:v>40877</c:v>
                </c:pt>
                <c:pt idx="625">
                  <c:v>40878</c:v>
                </c:pt>
                <c:pt idx="626">
                  <c:v>40879</c:v>
                </c:pt>
                <c:pt idx="627">
                  <c:v>40880</c:v>
                </c:pt>
                <c:pt idx="628">
                  <c:v>40881</c:v>
                </c:pt>
                <c:pt idx="629">
                  <c:v>40882</c:v>
                </c:pt>
                <c:pt idx="630">
                  <c:v>40883</c:v>
                </c:pt>
                <c:pt idx="631">
                  <c:v>40884</c:v>
                </c:pt>
                <c:pt idx="632">
                  <c:v>40885</c:v>
                </c:pt>
                <c:pt idx="633">
                  <c:v>40886</c:v>
                </c:pt>
                <c:pt idx="634">
                  <c:v>40887</c:v>
                </c:pt>
                <c:pt idx="635">
                  <c:v>40888</c:v>
                </c:pt>
                <c:pt idx="636">
                  <c:v>40889</c:v>
                </c:pt>
                <c:pt idx="637">
                  <c:v>40890</c:v>
                </c:pt>
                <c:pt idx="638">
                  <c:v>40891</c:v>
                </c:pt>
                <c:pt idx="639">
                  <c:v>40892</c:v>
                </c:pt>
                <c:pt idx="640">
                  <c:v>40893</c:v>
                </c:pt>
                <c:pt idx="641">
                  <c:v>40894</c:v>
                </c:pt>
                <c:pt idx="642">
                  <c:v>40895</c:v>
                </c:pt>
                <c:pt idx="643">
                  <c:v>40896</c:v>
                </c:pt>
                <c:pt idx="644">
                  <c:v>40897</c:v>
                </c:pt>
                <c:pt idx="645">
                  <c:v>40898</c:v>
                </c:pt>
                <c:pt idx="646">
                  <c:v>40899</c:v>
                </c:pt>
                <c:pt idx="647">
                  <c:v>40900</c:v>
                </c:pt>
                <c:pt idx="648">
                  <c:v>40901</c:v>
                </c:pt>
                <c:pt idx="649">
                  <c:v>40902</c:v>
                </c:pt>
                <c:pt idx="650">
                  <c:v>40903</c:v>
                </c:pt>
                <c:pt idx="651">
                  <c:v>40904</c:v>
                </c:pt>
                <c:pt idx="652">
                  <c:v>40905</c:v>
                </c:pt>
                <c:pt idx="653">
                  <c:v>40906</c:v>
                </c:pt>
                <c:pt idx="654">
                  <c:v>40907</c:v>
                </c:pt>
                <c:pt idx="655">
                  <c:v>40908</c:v>
                </c:pt>
                <c:pt idx="656">
                  <c:v>40909</c:v>
                </c:pt>
                <c:pt idx="657">
                  <c:v>40910</c:v>
                </c:pt>
                <c:pt idx="658">
                  <c:v>40911</c:v>
                </c:pt>
                <c:pt idx="659">
                  <c:v>40912</c:v>
                </c:pt>
                <c:pt idx="660">
                  <c:v>40913</c:v>
                </c:pt>
                <c:pt idx="661">
                  <c:v>40914</c:v>
                </c:pt>
                <c:pt idx="662">
                  <c:v>40915</c:v>
                </c:pt>
                <c:pt idx="663">
                  <c:v>40916</c:v>
                </c:pt>
                <c:pt idx="664">
                  <c:v>40917</c:v>
                </c:pt>
                <c:pt idx="665">
                  <c:v>40918</c:v>
                </c:pt>
                <c:pt idx="666">
                  <c:v>40919</c:v>
                </c:pt>
                <c:pt idx="667">
                  <c:v>40920</c:v>
                </c:pt>
                <c:pt idx="668">
                  <c:v>40921</c:v>
                </c:pt>
                <c:pt idx="669">
                  <c:v>40922</c:v>
                </c:pt>
                <c:pt idx="670">
                  <c:v>40923</c:v>
                </c:pt>
                <c:pt idx="671">
                  <c:v>40924</c:v>
                </c:pt>
                <c:pt idx="672">
                  <c:v>40925</c:v>
                </c:pt>
                <c:pt idx="673">
                  <c:v>40926</c:v>
                </c:pt>
                <c:pt idx="674">
                  <c:v>40927</c:v>
                </c:pt>
                <c:pt idx="675">
                  <c:v>40928</c:v>
                </c:pt>
                <c:pt idx="676">
                  <c:v>40929</c:v>
                </c:pt>
                <c:pt idx="677">
                  <c:v>40930</c:v>
                </c:pt>
                <c:pt idx="678">
                  <c:v>40931</c:v>
                </c:pt>
                <c:pt idx="679">
                  <c:v>40932</c:v>
                </c:pt>
                <c:pt idx="680">
                  <c:v>40933</c:v>
                </c:pt>
                <c:pt idx="681">
                  <c:v>40934</c:v>
                </c:pt>
                <c:pt idx="682">
                  <c:v>40935</c:v>
                </c:pt>
                <c:pt idx="683">
                  <c:v>40936</c:v>
                </c:pt>
                <c:pt idx="684">
                  <c:v>40937</c:v>
                </c:pt>
                <c:pt idx="685">
                  <c:v>40938</c:v>
                </c:pt>
                <c:pt idx="686">
                  <c:v>40939</c:v>
                </c:pt>
                <c:pt idx="687">
                  <c:v>40940</c:v>
                </c:pt>
                <c:pt idx="688">
                  <c:v>40941</c:v>
                </c:pt>
                <c:pt idx="689">
                  <c:v>40942</c:v>
                </c:pt>
                <c:pt idx="690">
                  <c:v>40943</c:v>
                </c:pt>
                <c:pt idx="691">
                  <c:v>40944</c:v>
                </c:pt>
                <c:pt idx="692">
                  <c:v>40945</c:v>
                </c:pt>
                <c:pt idx="693">
                  <c:v>40946</c:v>
                </c:pt>
                <c:pt idx="694">
                  <c:v>40947</c:v>
                </c:pt>
                <c:pt idx="695">
                  <c:v>40948</c:v>
                </c:pt>
                <c:pt idx="696">
                  <c:v>40949</c:v>
                </c:pt>
                <c:pt idx="697">
                  <c:v>40950</c:v>
                </c:pt>
                <c:pt idx="698">
                  <c:v>40951</c:v>
                </c:pt>
                <c:pt idx="699">
                  <c:v>40952</c:v>
                </c:pt>
                <c:pt idx="700">
                  <c:v>40953</c:v>
                </c:pt>
                <c:pt idx="701">
                  <c:v>40954</c:v>
                </c:pt>
                <c:pt idx="702">
                  <c:v>40955</c:v>
                </c:pt>
                <c:pt idx="703">
                  <c:v>40956</c:v>
                </c:pt>
                <c:pt idx="704">
                  <c:v>40957</c:v>
                </c:pt>
                <c:pt idx="705">
                  <c:v>40958</c:v>
                </c:pt>
                <c:pt idx="706">
                  <c:v>40959</c:v>
                </c:pt>
                <c:pt idx="707">
                  <c:v>40960</c:v>
                </c:pt>
                <c:pt idx="708">
                  <c:v>40961</c:v>
                </c:pt>
                <c:pt idx="709">
                  <c:v>40962</c:v>
                </c:pt>
                <c:pt idx="710">
                  <c:v>40963</c:v>
                </c:pt>
                <c:pt idx="711">
                  <c:v>40964</c:v>
                </c:pt>
                <c:pt idx="712">
                  <c:v>40965</c:v>
                </c:pt>
                <c:pt idx="713">
                  <c:v>40966</c:v>
                </c:pt>
                <c:pt idx="714">
                  <c:v>40967</c:v>
                </c:pt>
                <c:pt idx="715">
                  <c:v>40968</c:v>
                </c:pt>
                <c:pt idx="716">
                  <c:v>40969</c:v>
                </c:pt>
                <c:pt idx="717">
                  <c:v>40970</c:v>
                </c:pt>
                <c:pt idx="718">
                  <c:v>40971</c:v>
                </c:pt>
                <c:pt idx="719">
                  <c:v>40972</c:v>
                </c:pt>
                <c:pt idx="720">
                  <c:v>40973</c:v>
                </c:pt>
                <c:pt idx="721">
                  <c:v>40974</c:v>
                </c:pt>
                <c:pt idx="722">
                  <c:v>40975</c:v>
                </c:pt>
                <c:pt idx="723">
                  <c:v>40976</c:v>
                </c:pt>
                <c:pt idx="724">
                  <c:v>40977</c:v>
                </c:pt>
                <c:pt idx="725">
                  <c:v>40978</c:v>
                </c:pt>
                <c:pt idx="726">
                  <c:v>40979</c:v>
                </c:pt>
                <c:pt idx="727">
                  <c:v>40980</c:v>
                </c:pt>
                <c:pt idx="728">
                  <c:v>40981</c:v>
                </c:pt>
                <c:pt idx="729">
                  <c:v>40982</c:v>
                </c:pt>
                <c:pt idx="730">
                  <c:v>40983</c:v>
                </c:pt>
                <c:pt idx="731">
                  <c:v>40984</c:v>
                </c:pt>
                <c:pt idx="732">
                  <c:v>40985</c:v>
                </c:pt>
                <c:pt idx="733">
                  <c:v>40986</c:v>
                </c:pt>
                <c:pt idx="734">
                  <c:v>40987</c:v>
                </c:pt>
                <c:pt idx="735">
                  <c:v>40988</c:v>
                </c:pt>
                <c:pt idx="736">
                  <c:v>40989</c:v>
                </c:pt>
                <c:pt idx="737">
                  <c:v>40990</c:v>
                </c:pt>
                <c:pt idx="738">
                  <c:v>40991</c:v>
                </c:pt>
                <c:pt idx="739">
                  <c:v>40992</c:v>
                </c:pt>
                <c:pt idx="740">
                  <c:v>40993</c:v>
                </c:pt>
                <c:pt idx="741">
                  <c:v>40994</c:v>
                </c:pt>
                <c:pt idx="742">
                  <c:v>40995</c:v>
                </c:pt>
                <c:pt idx="743">
                  <c:v>40996</c:v>
                </c:pt>
                <c:pt idx="744">
                  <c:v>40997</c:v>
                </c:pt>
                <c:pt idx="745">
                  <c:v>40998</c:v>
                </c:pt>
                <c:pt idx="746">
                  <c:v>40999</c:v>
                </c:pt>
                <c:pt idx="747">
                  <c:v>41000</c:v>
                </c:pt>
                <c:pt idx="748">
                  <c:v>41001</c:v>
                </c:pt>
                <c:pt idx="749">
                  <c:v>41002</c:v>
                </c:pt>
                <c:pt idx="750">
                  <c:v>41003</c:v>
                </c:pt>
                <c:pt idx="751">
                  <c:v>41004</c:v>
                </c:pt>
                <c:pt idx="752">
                  <c:v>41005</c:v>
                </c:pt>
                <c:pt idx="753">
                  <c:v>41006</c:v>
                </c:pt>
                <c:pt idx="754">
                  <c:v>41007</c:v>
                </c:pt>
                <c:pt idx="755">
                  <c:v>41008</c:v>
                </c:pt>
                <c:pt idx="756">
                  <c:v>41009</c:v>
                </c:pt>
                <c:pt idx="757">
                  <c:v>41010</c:v>
                </c:pt>
                <c:pt idx="758">
                  <c:v>41011</c:v>
                </c:pt>
                <c:pt idx="759">
                  <c:v>41012</c:v>
                </c:pt>
                <c:pt idx="760">
                  <c:v>41013</c:v>
                </c:pt>
                <c:pt idx="761">
                  <c:v>41014</c:v>
                </c:pt>
                <c:pt idx="762">
                  <c:v>41015</c:v>
                </c:pt>
                <c:pt idx="763">
                  <c:v>41016</c:v>
                </c:pt>
                <c:pt idx="764">
                  <c:v>41017</c:v>
                </c:pt>
                <c:pt idx="765">
                  <c:v>41018</c:v>
                </c:pt>
                <c:pt idx="766">
                  <c:v>41019</c:v>
                </c:pt>
                <c:pt idx="767">
                  <c:v>41020</c:v>
                </c:pt>
                <c:pt idx="768">
                  <c:v>41021</c:v>
                </c:pt>
                <c:pt idx="769">
                  <c:v>41022</c:v>
                </c:pt>
                <c:pt idx="770">
                  <c:v>41023</c:v>
                </c:pt>
                <c:pt idx="771">
                  <c:v>41024</c:v>
                </c:pt>
                <c:pt idx="772">
                  <c:v>41025</c:v>
                </c:pt>
                <c:pt idx="773">
                  <c:v>41026</c:v>
                </c:pt>
                <c:pt idx="774">
                  <c:v>41027</c:v>
                </c:pt>
                <c:pt idx="775">
                  <c:v>41028</c:v>
                </c:pt>
                <c:pt idx="776">
                  <c:v>41029</c:v>
                </c:pt>
                <c:pt idx="777">
                  <c:v>41030</c:v>
                </c:pt>
                <c:pt idx="778">
                  <c:v>41031</c:v>
                </c:pt>
                <c:pt idx="779">
                  <c:v>41032</c:v>
                </c:pt>
                <c:pt idx="780">
                  <c:v>41033</c:v>
                </c:pt>
                <c:pt idx="781">
                  <c:v>41034</c:v>
                </c:pt>
                <c:pt idx="782">
                  <c:v>41035</c:v>
                </c:pt>
                <c:pt idx="783">
                  <c:v>41036</c:v>
                </c:pt>
                <c:pt idx="784">
                  <c:v>41037</c:v>
                </c:pt>
                <c:pt idx="785">
                  <c:v>41038</c:v>
                </c:pt>
                <c:pt idx="786">
                  <c:v>41039</c:v>
                </c:pt>
                <c:pt idx="787">
                  <c:v>41040</c:v>
                </c:pt>
                <c:pt idx="788">
                  <c:v>41041</c:v>
                </c:pt>
                <c:pt idx="789">
                  <c:v>41042</c:v>
                </c:pt>
                <c:pt idx="790">
                  <c:v>41043</c:v>
                </c:pt>
                <c:pt idx="791">
                  <c:v>41044</c:v>
                </c:pt>
                <c:pt idx="792">
                  <c:v>41045</c:v>
                </c:pt>
                <c:pt idx="793">
                  <c:v>41046</c:v>
                </c:pt>
                <c:pt idx="794">
                  <c:v>41047</c:v>
                </c:pt>
                <c:pt idx="795">
                  <c:v>41048</c:v>
                </c:pt>
                <c:pt idx="796">
                  <c:v>41049</c:v>
                </c:pt>
                <c:pt idx="797">
                  <c:v>41050</c:v>
                </c:pt>
                <c:pt idx="798">
                  <c:v>41051</c:v>
                </c:pt>
                <c:pt idx="799">
                  <c:v>41052</c:v>
                </c:pt>
                <c:pt idx="800">
                  <c:v>41053</c:v>
                </c:pt>
                <c:pt idx="801">
                  <c:v>41054</c:v>
                </c:pt>
                <c:pt idx="802">
                  <c:v>41055</c:v>
                </c:pt>
                <c:pt idx="803">
                  <c:v>41056</c:v>
                </c:pt>
                <c:pt idx="804">
                  <c:v>41057</c:v>
                </c:pt>
                <c:pt idx="805">
                  <c:v>41058</c:v>
                </c:pt>
                <c:pt idx="806">
                  <c:v>41059</c:v>
                </c:pt>
                <c:pt idx="807">
                  <c:v>41060</c:v>
                </c:pt>
                <c:pt idx="808">
                  <c:v>41061</c:v>
                </c:pt>
                <c:pt idx="809">
                  <c:v>41062</c:v>
                </c:pt>
                <c:pt idx="810">
                  <c:v>41063</c:v>
                </c:pt>
                <c:pt idx="811">
                  <c:v>41064</c:v>
                </c:pt>
                <c:pt idx="812">
                  <c:v>41065</c:v>
                </c:pt>
                <c:pt idx="813">
                  <c:v>41066</c:v>
                </c:pt>
                <c:pt idx="814">
                  <c:v>41067</c:v>
                </c:pt>
                <c:pt idx="815">
                  <c:v>41068</c:v>
                </c:pt>
                <c:pt idx="816">
                  <c:v>41069</c:v>
                </c:pt>
                <c:pt idx="817">
                  <c:v>41070</c:v>
                </c:pt>
                <c:pt idx="818">
                  <c:v>41071</c:v>
                </c:pt>
                <c:pt idx="819">
                  <c:v>41072</c:v>
                </c:pt>
                <c:pt idx="820">
                  <c:v>41073</c:v>
                </c:pt>
                <c:pt idx="821">
                  <c:v>41074</c:v>
                </c:pt>
                <c:pt idx="822">
                  <c:v>41075</c:v>
                </c:pt>
                <c:pt idx="823">
                  <c:v>41076</c:v>
                </c:pt>
                <c:pt idx="824">
                  <c:v>41077</c:v>
                </c:pt>
                <c:pt idx="825">
                  <c:v>41078</c:v>
                </c:pt>
                <c:pt idx="826">
                  <c:v>41079</c:v>
                </c:pt>
                <c:pt idx="827">
                  <c:v>41080</c:v>
                </c:pt>
                <c:pt idx="828">
                  <c:v>41081</c:v>
                </c:pt>
                <c:pt idx="829">
                  <c:v>41082</c:v>
                </c:pt>
                <c:pt idx="830">
                  <c:v>41083</c:v>
                </c:pt>
                <c:pt idx="831">
                  <c:v>41084</c:v>
                </c:pt>
                <c:pt idx="832">
                  <c:v>41085</c:v>
                </c:pt>
                <c:pt idx="833">
                  <c:v>41086</c:v>
                </c:pt>
                <c:pt idx="834">
                  <c:v>41087</c:v>
                </c:pt>
                <c:pt idx="835">
                  <c:v>41088</c:v>
                </c:pt>
                <c:pt idx="836">
                  <c:v>41089</c:v>
                </c:pt>
                <c:pt idx="837">
                  <c:v>41090</c:v>
                </c:pt>
                <c:pt idx="838">
                  <c:v>41091</c:v>
                </c:pt>
                <c:pt idx="839">
                  <c:v>41092</c:v>
                </c:pt>
                <c:pt idx="840">
                  <c:v>41093</c:v>
                </c:pt>
                <c:pt idx="841">
                  <c:v>41094</c:v>
                </c:pt>
                <c:pt idx="842">
                  <c:v>41095</c:v>
                </c:pt>
                <c:pt idx="843">
                  <c:v>41096</c:v>
                </c:pt>
                <c:pt idx="844">
                  <c:v>41097</c:v>
                </c:pt>
                <c:pt idx="845">
                  <c:v>41098</c:v>
                </c:pt>
                <c:pt idx="846">
                  <c:v>41099</c:v>
                </c:pt>
                <c:pt idx="847">
                  <c:v>41100</c:v>
                </c:pt>
                <c:pt idx="848">
                  <c:v>41101</c:v>
                </c:pt>
                <c:pt idx="849">
                  <c:v>41102</c:v>
                </c:pt>
                <c:pt idx="850">
                  <c:v>41103</c:v>
                </c:pt>
                <c:pt idx="851">
                  <c:v>41104</c:v>
                </c:pt>
                <c:pt idx="852">
                  <c:v>41105</c:v>
                </c:pt>
                <c:pt idx="853">
                  <c:v>41106</c:v>
                </c:pt>
                <c:pt idx="854">
                  <c:v>41107</c:v>
                </c:pt>
                <c:pt idx="855">
                  <c:v>41108</c:v>
                </c:pt>
                <c:pt idx="856">
                  <c:v>41109</c:v>
                </c:pt>
                <c:pt idx="857">
                  <c:v>41110</c:v>
                </c:pt>
                <c:pt idx="858">
                  <c:v>41111</c:v>
                </c:pt>
                <c:pt idx="859">
                  <c:v>41112</c:v>
                </c:pt>
                <c:pt idx="860">
                  <c:v>41113</c:v>
                </c:pt>
                <c:pt idx="861">
                  <c:v>41114</c:v>
                </c:pt>
                <c:pt idx="862">
                  <c:v>41115</c:v>
                </c:pt>
                <c:pt idx="863">
                  <c:v>41116</c:v>
                </c:pt>
                <c:pt idx="864">
                  <c:v>41117</c:v>
                </c:pt>
                <c:pt idx="865">
                  <c:v>41118</c:v>
                </c:pt>
                <c:pt idx="866">
                  <c:v>41119</c:v>
                </c:pt>
                <c:pt idx="867">
                  <c:v>41120</c:v>
                </c:pt>
                <c:pt idx="868">
                  <c:v>41121</c:v>
                </c:pt>
                <c:pt idx="869">
                  <c:v>41122</c:v>
                </c:pt>
                <c:pt idx="870">
                  <c:v>41123</c:v>
                </c:pt>
                <c:pt idx="871">
                  <c:v>41124</c:v>
                </c:pt>
                <c:pt idx="872">
                  <c:v>41125</c:v>
                </c:pt>
                <c:pt idx="873">
                  <c:v>41126</c:v>
                </c:pt>
                <c:pt idx="874">
                  <c:v>41127</c:v>
                </c:pt>
                <c:pt idx="875">
                  <c:v>41128</c:v>
                </c:pt>
                <c:pt idx="876">
                  <c:v>41129</c:v>
                </c:pt>
                <c:pt idx="877">
                  <c:v>41130</c:v>
                </c:pt>
                <c:pt idx="878">
                  <c:v>41131</c:v>
                </c:pt>
                <c:pt idx="879">
                  <c:v>41132</c:v>
                </c:pt>
                <c:pt idx="880">
                  <c:v>41133</c:v>
                </c:pt>
                <c:pt idx="881">
                  <c:v>41134</c:v>
                </c:pt>
                <c:pt idx="882">
                  <c:v>41135</c:v>
                </c:pt>
                <c:pt idx="883">
                  <c:v>41136</c:v>
                </c:pt>
                <c:pt idx="884">
                  <c:v>41137</c:v>
                </c:pt>
                <c:pt idx="885">
                  <c:v>41138</c:v>
                </c:pt>
                <c:pt idx="886">
                  <c:v>41139</c:v>
                </c:pt>
                <c:pt idx="887">
                  <c:v>41140</c:v>
                </c:pt>
                <c:pt idx="888">
                  <c:v>41141</c:v>
                </c:pt>
                <c:pt idx="889">
                  <c:v>41142</c:v>
                </c:pt>
                <c:pt idx="890">
                  <c:v>41143</c:v>
                </c:pt>
                <c:pt idx="891">
                  <c:v>41144</c:v>
                </c:pt>
                <c:pt idx="892">
                  <c:v>41145</c:v>
                </c:pt>
                <c:pt idx="893">
                  <c:v>41146</c:v>
                </c:pt>
                <c:pt idx="894">
                  <c:v>41147</c:v>
                </c:pt>
                <c:pt idx="895">
                  <c:v>41148</c:v>
                </c:pt>
                <c:pt idx="896">
                  <c:v>41149</c:v>
                </c:pt>
                <c:pt idx="897">
                  <c:v>41150</c:v>
                </c:pt>
                <c:pt idx="898">
                  <c:v>41151</c:v>
                </c:pt>
                <c:pt idx="899">
                  <c:v>41152</c:v>
                </c:pt>
                <c:pt idx="900">
                  <c:v>41153</c:v>
                </c:pt>
                <c:pt idx="901">
                  <c:v>41154</c:v>
                </c:pt>
                <c:pt idx="902">
                  <c:v>41155</c:v>
                </c:pt>
                <c:pt idx="903">
                  <c:v>41156</c:v>
                </c:pt>
                <c:pt idx="904">
                  <c:v>41157</c:v>
                </c:pt>
                <c:pt idx="905">
                  <c:v>41158</c:v>
                </c:pt>
                <c:pt idx="906">
                  <c:v>41159</c:v>
                </c:pt>
                <c:pt idx="907">
                  <c:v>41160</c:v>
                </c:pt>
                <c:pt idx="908">
                  <c:v>41161</c:v>
                </c:pt>
                <c:pt idx="909">
                  <c:v>41162</c:v>
                </c:pt>
                <c:pt idx="910">
                  <c:v>41163</c:v>
                </c:pt>
                <c:pt idx="911">
                  <c:v>41164</c:v>
                </c:pt>
                <c:pt idx="912">
                  <c:v>41165</c:v>
                </c:pt>
                <c:pt idx="913">
                  <c:v>41166</c:v>
                </c:pt>
                <c:pt idx="914">
                  <c:v>41167</c:v>
                </c:pt>
                <c:pt idx="915">
                  <c:v>41168</c:v>
                </c:pt>
                <c:pt idx="916">
                  <c:v>41169</c:v>
                </c:pt>
                <c:pt idx="917">
                  <c:v>41170</c:v>
                </c:pt>
                <c:pt idx="918">
                  <c:v>41171</c:v>
                </c:pt>
                <c:pt idx="919">
                  <c:v>41172</c:v>
                </c:pt>
                <c:pt idx="920">
                  <c:v>41173</c:v>
                </c:pt>
                <c:pt idx="921">
                  <c:v>41174</c:v>
                </c:pt>
                <c:pt idx="922">
                  <c:v>41175</c:v>
                </c:pt>
                <c:pt idx="923">
                  <c:v>41176</c:v>
                </c:pt>
                <c:pt idx="924">
                  <c:v>41177</c:v>
                </c:pt>
                <c:pt idx="925">
                  <c:v>41178</c:v>
                </c:pt>
                <c:pt idx="926">
                  <c:v>41179</c:v>
                </c:pt>
                <c:pt idx="927">
                  <c:v>41180</c:v>
                </c:pt>
                <c:pt idx="928">
                  <c:v>41181</c:v>
                </c:pt>
                <c:pt idx="929">
                  <c:v>41182</c:v>
                </c:pt>
                <c:pt idx="930">
                  <c:v>41183</c:v>
                </c:pt>
                <c:pt idx="931">
                  <c:v>41184</c:v>
                </c:pt>
                <c:pt idx="932">
                  <c:v>41185</c:v>
                </c:pt>
                <c:pt idx="933">
                  <c:v>41186</c:v>
                </c:pt>
                <c:pt idx="934">
                  <c:v>41187</c:v>
                </c:pt>
                <c:pt idx="935">
                  <c:v>41188</c:v>
                </c:pt>
                <c:pt idx="936">
                  <c:v>41189</c:v>
                </c:pt>
                <c:pt idx="937">
                  <c:v>41190</c:v>
                </c:pt>
                <c:pt idx="938">
                  <c:v>41191</c:v>
                </c:pt>
                <c:pt idx="939">
                  <c:v>41192</c:v>
                </c:pt>
                <c:pt idx="940">
                  <c:v>41193</c:v>
                </c:pt>
                <c:pt idx="941">
                  <c:v>41194</c:v>
                </c:pt>
                <c:pt idx="942">
                  <c:v>41195</c:v>
                </c:pt>
                <c:pt idx="943">
                  <c:v>41196</c:v>
                </c:pt>
                <c:pt idx="944">
                  <c:v>41197</c:v>
                </c:pt>
                <c:pt idx="945">
                  <c:v>41198</c:v>
                </c:pt>
                <c:pt idx="946">
                  <c:v>41199</c:v>
                </c:pt>
                <c:pt idx="947">
                  <c:v>41200</c:v>
                </c:pt>
                <c:pt idx="948">
                  <c:v>41201</c:v>
                </c:pt>
                <c:pt idx="949">
                  <c:v>41202</c:v>
                </c:pt>
                <c:pt idx="950">
                  <c:v>41203</c:v>
                </c:pt>
                <c:pt idx="951">
                  <c:v>41204</c:v>
                </c:pt>
                <c:pt idx="952">
                  <c:v>41205</c:v>
                </c:pt>
                <c:pt idx="953">
                  <c:v>41206</c:v>
                </c:pt>
                <c:pt idx="954">
                  <c:v>41207</c:v>
                </c:pt>
                <c:pt idx="955">
                  <c:v>41208</c:v>
                </c:pt>
                <c:pt idx="956">
                  <c:v>41209</c:v>
                </c:pt>
                <c:pt idx="957">
                  <c:v>41210</c:v>
                </c:pt>
                <c:pt idx="958">
                  <c:v>41211</c:v>
                </c:pt>
                <c:pt idx="959">
                  <c:v>41212</c:v>
                </c:pt>
                <c:pt idx="960">
                  <c:v>41213</c:v>
                </c:pt>
                <c:pt idx="961">
                  <c:v>41214</c:v>
                </c:pt>
                <c:pt idx="962">
                  <c:v>41215</c:v>
                </c:pt>
                <c:pt idx="963">
                  <c:v>41216</c:v>
                </c:pt>
                <c:pt idx="964">
                  <c:v>41217</c:v>
                </c:pt>
                <c:pt idx="965">
                  <c:v>41218</c:v>
                </c:pt>
                <c:pt idx="966">
                  <c:v>41219</c:v>
                </c:pt>
                <c:pt idx="967">
                  <c:v>41220</c:v>
                </c:pt>
                <c:pt idx="968">
                  <c:v>41221</c:v>
                </c:pt>
                <c:pt idx="969">
                  <c:v>41222</c:v>
                </c:pt>
                <c:pt idx="970">
                  <c:v>41223</c:v>
                </c:pt>
                <c:pt idx="971">
                  <c:v>41224</c:v>
                </c:pt>
                <c:pt idx="972">
                  <c:v>41225</c:v>
                </c:pt>
                <c:pt idx="973">
                  <c:v>41226</c:v>
                </c:pt>
                <c:pt idx="974">
                  <c:v>41227</c:v>
                </c:pt>
                <c:pt idx="975">
                  <c:v>41228</c:v>
                </c:pt>
                <c:pt idx="976">
                  <c:v>41229</c:v>
                </c:pt>
                <c:pt idx="977">
                  <c:v>41230</c:v>
                </c:pt>
                <c:pt idx="978">
                  <c:v>41231</c:v>
                </c:pt>
                <c:pt idx="979">
                  <c:v>41232</c:v>
                </c:pt>
                <c:pt idx="980">
                  <c:v>41233</c:v>
                </c:pt>
                <c:pt idx="981">
                  <c:v>41234</c:v>
                </c:pt>
                <c:pt idx="982">
                  <c:v>41235</c:v>
                </c:pt>
                <c:pt idx="983">
                  <c:v>41236</c:v>
                </c:pt>
                <c:pt idx="984">
                  <c:v>41237</c:v>
                </c:pt>
                <c:pt idx="985">
                  <c:v>41238</c:v>
                </c:pt>
                <c:pt idx="986">
                  <c:v>41239</c:v>
                </c:pt>
                <c:pt idx="987">
                  <c:v>41240</c:v>
                </c:pt>
                <c:pt idx="988">
                  <c:v>41241</c:v>
                </c:pt>
                <c:pt idx="989">
                  <c:v>41242</c:v>
                </c:pt>
                <c:pt idx="990">
                  <c:v>41243</c:v>
                </c:pt>
                <c:pt idx="991">
                  <c:v>41244</c:v>
                </c:pt>
                <c:pt idx="992">
                  <c:v>41245</c:v>
                </c:pt>
                <c:pt idx="993">
                  <c:v>41246</c:v>
                </c:pt>
                <c:pt idx="994">
                  <c:v>41247</c:v>
                </c:pt>
                <c:pt idx="995">
                  <c:v>41248</c:v>
                </c:pt>
                <c:pt idx="996">
                  <c:v>41249</c:v>
                </c:pt>
                <c:pt idx="997">
                  <c:v>41250</c:v>
                </c:pt>
                <c:pt idx="998">
                  <c:v>41251</c:v>
                </c:pt>
                <c:pt idx="999">
                  <c:v>41252</c:v>
                </c:pt>
                <c:pt idx="1000">
                  <c:v>41253</c:v>
                </c:pt>
                <c:pt idx="1001">
                  <c:v>41254</c:v>
                </c:pt>
                <c:pt idx="1002">
                  <c:v>41255</c:v>
                </c:pt>
                <c:pt idx="1003">
                  <c:v>41256</c:v>
                </c:pt>
                <c:pt idx="1004">
                  <c:v>41257</c:v>
                </c:pt>
                <c:pt idx="1005">
                  <c:v>41258</c:v>
                </c:pt>
                <c:pt idx="1006">
                  <c:v>41259</c:v>
                </c:pt>
                <c:pt idx="1007">
                  <c:v>41260</c:v>
                </c:pt>
                <c:pt idx="1008">
                  <c:v>41261</c:v>
                </c:pt>
                <c:pt idx="1009">
                  <c:v>41262</c:v>
                </c:pt>
                <c:pt idx="1010">
                  <c:v>41263</c:v>
                </c:pt>
                <c:pt idx="1011">
                  <c:v>41264</c:v>
                </c:pt>
                <c:pt idx="1012">
                  <c:v>41265</c:v>
                </c:pt>
                <c:pt idx="1013">
                  <c:v>41266</c:v>
                </c:pt>
                <c:pt idx="1014">
                  <c:v>41267</c:v>
                </c:pt>
                <c:pt idx="1015">
                  <c:v>41268</c:v>
                </c:pt>
                <c:pt idx="1016">
                  <c:v>41269</c:v>
                </c:pt>
                <c:pt idx="1017">
                  <c:v>41270</c:v>
                </c:pt>
                <c:pt idx="1018">
                  <c:v>41271</c:v>
                </c:pt>
                <c:pt idx="1019">
                  <c:v>41272</c:v>
                </c:pt>
                <c:pt idx="1020">
                  <c:v>41273</c:v>
                </c:pt>
                <c:pt idx="1021">
                  <c:v>41274</c:v>
                </c:pt>
                <c:pt idx="1022">
                  <c:v>41275</c:v>
                </c:pt>
                <c:pt idx="1023">
                  <c:v>41276</c:v>
                </c:pt>
                <c:pt idx="1024">
                  <c:v>41277</c:v>
                </c:pt>
                <c:pt idx="1025">
                  <c:v>41278</c:v>
                </c:pt>
                <c:pt idx="1026">
                  <c:v>41279</c:v>
                </c:pt>
                <c:pt idx="1027">
                  <c:v>41280</c:v>
                </c:pt>
                <c:pt idx="1028">
                  <c:v>41281</c:v>
                </c:pt>
                <c:pt idx="1029">
                  <c:v>41282</c:v>
                </c:pt>
                <c:pt idx="1030">
                  <c:v>41283</c:v>
                </c:pt>
                <c:pt idx="1031">
                  <c:v>41284</c:v>
                </c:pt>
                <c:pt idx="1032">
                  <c:v>41285</c:v>
                </c:pt>
                <c:pt idx="1033">
                  <c:v>41286</c:v>
                </c:pt>
                <c:pt idx="1034">
                  <c:v>41287</c:v>
                </c:pt>
                <c:pt idx="1035">
                  <c:v>41288</c:v>
                </c:pt>
                <c:pt idx="1036">
                  <c:v>41289</c:v>
                </c:pt>
                <c:pt idx="1037">
                  <c:v>41290</c:v>
                </c:pt>
                <c:pt idx="1038">
                  <c:v>41291</c:v>
                </c:pt>
                <c:pt idx="1039">
                  <c:v>41292</c:v>
                </c:pt>
                <c:pt idx="1040">
                  <c:v>41293</c:v>
                </c:pt>
                <c:pt idx="1041">
                  <c:v>41294</c:v>
                </c:pt>
                <c:pt idx="1042">
                  <c:v>41295</c:v>
                </c:pt>
                <c:pt idx="1043">
                  <c:v>41296</c:v>
                </c:pt>
                <c:pt idx="1044">
                  <c:v>41297</c:v>
                </c:pt>
                <c:pt idx="1045">
                  <c:v>41298</c:v>
                </c:pt>
                <c:pt idx="1046">
                  <c:v>41299</c:v>
                </c:pt>
                <c:pt idx="1047">
                  <c:v>41300</c:v>
                </c:pt>
                <c:pt idx="1048">
                  <c:v>41301</c:v>
                </c:pt>
                <c:pt idx="1049">
                  <c:v>41302</c:v>
                </c:pt>
                <c:pt idx="1050">
                  <c:v>41303</c:v>
                </c:pt>
                <c:pt idx="1051">
                  <c:v>41304</c:v>
                </c:pt>
                <c:pt idx="1052">
                  <c:v>41305</c:v>
                </c:pt>
                <c:pt idx="1053">
                  <c:v>41306</c:v>
                </c:pt>
                <c:pt idx="1054">
                  <c:v>41307</c:v>
                </c:pt>
                <c:pt idx="1055">
                  <c:v>41308</c:v>
                </c:pt>
                <c:pt idx="1056">
                  <c:v>41309</c:v>
                </c:pt>
                <c:pt idx="1057">
                  <c:v>41310</c:v>
                </c:pt>
                <c:pt idx="1058">
                  <c:v>41311</c:v>
                </c:pt>
                <c:pt idx="1059">
                  <c:v>41312</c:v>
                </c:pt>
                <c:pt idx="1060">
                  <c:v>41313</c:v>
                </c:pt>
                <c:pt idx="1061">
                  <c:v>41314</c:v>
                </c:pt>
                <c:pt idx="1062">
                  <c:v>41315</c:v>
                </c:pt>
                <c:pt idx="1063">
                  <c:v>41316</c:v>
                </c:pt>
                <c:pt idx="1064">
                  <c:v>41317</c:v>
                </c:pt>
                <c:pt idx="1065">
                  <c:v>41318</c:v>
                </c:pt>
                <c:pt idx="1066">
                  <c:v>41319</c:v>
                </c:pt>
                <c:pt idx="1067">
                  <c:v>41320</c:v>
                </c:pt>
                <c:pt idx="1068">
                  <c:v>41321</c:v>
                </c:pt>
                <c:pt idx="1069">
                  <c:v>41322</c:v>
                </c:pt>
                <c:pt idx="1070">
                  <c:v>41323</c:v>
                </c:pt>
                <c:pt idx="1071">
                  <c:v>41324</c:v>
                </c:pt>
                <c:pt idx="1072">
                  <c:v>41325</c:v>
                </c:pt>
                <c:pt idx="1073">
                  <c:v>41326</c:v>
                </c:pt>
                <c:pt idx="1074">
                  <c:v>41327</c:v>
                </c:pt>
                <c:pt idx="1075">
                  <c:v>41328</c:v>
                </c:pt>
                <c:pt idx="1076">
                  <c:v>41329</c:v>
                </c:pt>
                <c:pt idx="1077">
                  <c:v>41330</c:v>
                </c:pt>
                <c:pt idx="1078">
                  <c:v>41331</c:v>
                </c:pt>
                <c:pt idx="1079">
                  <c:v>41332</c:v>
                </c:pt>
                <c:pt idx="1080">
                  <c:v>41333</c:v>
                </c:pt>
                <c:pt idx="1081">
                  <c:v>41334</c:v>
                </c:pt>
                <c:pt idx="1082">
                  <c:v>41335</c:v>
                </c:pt>
                <c:pt idx="1083">
                  <c:v>41336</c:v>
                </c:pt>
                <c:pt idx="1084">
                  <c:v>41337</c:v>
                </c:pt>
                <c:pt idx="1085">
                  <c:v>41338</c:v>
                </c:pt>
                <c:pt idx="1086">
                  <c:v>41339</c:v>
                </c:pt>
                <c:pt idx="1087">
                  <c:v>41340</c:v>
                </c:pt>
                <c:pt idx="1088">
                  <c:v>41341</c:v>
                </c:pt>
                <c:pt idx="1089">
                  <c:v>41342</c:v>
                </c:pt>
                <c:pt idx="1090">
                  <c:v>41343</c:v>
                </c:pt>
                <c:pt idx="1091">
                  <c:v>41344</c:v>
                </c:pt>
                <c:pt idx="1092">
                  <c:v>41345</c:v>
                </c:pt>
                <c:pt idx="1093">
                  <c:v>41346</c:v>
                </c:pt>
                <c:pt idx="1094">
                  <c:v>41347</c:v>
                </c:pt>
                <c:pt idx="1095">
                  <c:v>41348</c:v>
                </c:pt>
                <c:pt idx="1096">
                  <c:v>41349</c:v>
                </c:pt>
                <c:pt idx="1097">
                  <c:v>41350</c:v>
                </c:pt>
                <c:pt idx="1098">
                  <c:v>41351</c:v>
                </c:pt>
                <c:pt idx="1099">
                  <c:v>41352</c:v>
                </c:pt>
                <c:pt idx="1100">
                  <c:v>41353</c:v>
                </c:pt>
                <c:pt idx="1101">
                  <c:v>41354</c:v>
                </c:pt>
                <c:pt idx="1102">
                  <c:v>41355</c:v>
                </c:pt>
                <c:pt idx="1103">
                  <c:v>41356</c:v>
                </c:pt>
                <c:pt idx="1104">
                  <c:v>41357</c:v>
                </c:pt>
                <c:pt idx="1105">
                  <c:v>41358</c:v>
                </c:pt>
                <c:pt idx="1106">
                  <c:v>41359</c:v>
                </c:pt>
                <c:pt idx="1107">
                  <c:v>41360</c:v>
                </c:pt>
                <c:pt idx="1108">
                  <c:v>41361</c:v>
                </c:pt>
                <c:pt idx="1109">
                  <c:v>41362</c:v>
                </c:pt>
                <c:pt idx="1110">
                  <c:v>41363</c:v>
                </c:pt>
                <c:pt idx="1111">
                  <c:v>41364</c:v>
                </c:pt>
                <c:pt idx="1112">
                  <c:v>41365</c:v>
                </c:pt>
                <c:pt idx="1113">
                  <c:v>41366</c:v>
                </c:pt>
                <c:pt idx="1114">
                  <c:v>41367</c:v>
                </c:pt>
                <c:pt idx="1115">
                  <c:v>41368</c:v>
                </c:pt>
                <c:pt idx="1116">
                  <c:v>41369</c:v>
                </c:pt>
                <c:pt idx="1117">
                  <c:v>41370</c:v>
                </c:pt>
                <c:pt idx="1118">
                  <c:v>41371</c:v>
                </c:pt>
                <c:pt idx="1119">
                  <c:v>41372</c:v>
                </c:pt>
                <c:pt idx="1120">
                  <c:v>41373</c:v>
                </c:pt>
                <c:pt idx="1121">
                  <c:v>41374</c:v>
                </c:pt>
                <c:pt idx="1122">
                  <c:v>41375</c:v>
                </c:pt>
                <c:pt idx="1123">
                  <c:v>41376</c:v>
                </c:pt>
                <c:pt idx="1124">
                  <c:v>41377</c:v>
                </c:pt>
                <c:pt idx="1125">
                  <c:v>41378</c:v>
                </c:pt>
                <c:pt idx="1126">
                  <c:v>41379</c:v>
                </c:pt>
                <c:pt idx="1127">
                  <c:v>41380</c:v>
                </c:pt>
                <c:pt idx="1128">
                  <c:v>41381</c:v>
                </c:pt>
                <c:pt idx="1129">
                  <c:v>41382</c:v>
                </c:pt>
                <c:pt idx="1130">
                  <c:v>41383</c:v>
                </c:pt>
                <c:pt idx="1131">
                  <c:v>41384</c:v>
                </c:pt>
                <c:pt idx="1132">
                  <c:v>41385</c:v>
                </c:pt>
                <c:pt idx="1133">
                  <c:v>41386</c:v>
                </c:pt>
                <c:pt idx="1134">
                  <c:v>41387</c:v>
                </c:pt>
                <c:pt idx="1135">
                  <c:v>41388</c:v>
                </c:pt>
                <c:pt idx="1136">
                  <c:v>41389</c:v>
                </c:pt>
                <c:pt idx="1137">
                  <c:v>41390</c:v>
                </c:pt>
                <c:pt idx="1138">
                  <c:v>41391</c:v>
                </c:pt>
                <c:pt idx="1139">
                  <c:v>41392</c:v>
                </c:pt>
                <c:pt idx="1140">
                  <c:v>41393</c:v>
                </c:pt>
                <c:pt idx="1141">
                  <c:v>41394</c:v>
                </c:pt>
                <c:pt idx="1142">
                  <c:v>41395</c:v>
                </c:pt>
                <c:pt idx="1143">
                  <c:v>41396</c:v>
                </c:pt>
                <c:pt idx="1144">
                  <c:v>41397</c:v>
                </c:pt>
                <c:pt idx="1145">
                  <c:v>41398</c:v>
                </c:pt>
                <c:pt idx="1146">
                  <c:v>41399</c:v>
                </c:pt>
                <c:pt idx="1147">
                  <c:v>41400</c:v>
                </c:pt>
                <c:pt idx="1148">
                  <c:v>41401</c:v>
                </c:pt>
                <c:pt idx="1149">
                  <c:v>41402</c:v>
                </c:pt>
                <c:pt idx="1150">
                  <c:v>41403</c:v>
                </c:pt>
                <c:pt idx="1151">
                  <c:v>41404</c:v>
                </c:pt>
                <c:pt idx="1152">
                  <c:v>41405</c:v>
                </c:pt>
                <c:pt idx="1153">
                  <c:v>41406</c:v>
                </c:pt>
                <c:pt idx="1154">
                  <c:v>41407</c:v>
                </c:pt>
                <c:pt idx="1155">
                  <c:v>41408</c:v>
                </c:pt>
                <c:pt idx="1156">
                  <c:v>41409</c:v>
                </c:pt>
                <c:pt idx="1157">
                  <c:v>41410</c:v>
                </c:pt>
                <c:pt idx="1158">
                  <c:v>41411</c:v>
                </c:pt>
                <c:pt idx="1159">
                  <c:v>41412</c:v>
                </c:pt>
                <c:pt idx="1160">
                  <c:v>41413</c:v>
                </c:pt>
                <c:pt idx="1161">
                  <c:v>41414</c:v>
                </c:pt>
                <c:pt idx="1162">
                  <c:v>41415</c:v>
                </c:pt>
                <c:pt idx="1163">
                  <c:v>41416</c:v>
                </c:pt>
                <c:pt idx="1164">
                  <c:v>41417</c:v>
                </c:pt>
                <c:pt idx="1165">
                  <c:v>41418</c:v>
                </c:pt>
                <c:pt idx="1166">
                  <c:v>41419</c:v>
                </c:pt>
                <c:pt idx="1167">
                  <c:v>41420</c:v>
                </c:pt>
                <c:pt idx="1168">
                  <c:v>41421</c:v>
                </c:pt>
                <c:pt idx="1169">
                  <c:v>41422</c:v>
                </c:pt>
                <c:pt idx="1170">
                  <c:v>41423</c:v>
                </c:pt>
                <c:pt idx="1171">
                  <c:v>41424</c:v>
                </c:pt>
                <c:pt idx="1172">
                  <c:v>41425</c:v>
                </c:pt>
                <c:pt idx="1173">
                  <c:v>41426</c:v>
                </c:pt>
                <c:pt idx="1174">
                  <c:v>41427</c:v>
                </c:pt>
                <c:pt idx="1175">
                  <c:v>41428</c:v>
                </c:pt>
                <c:pt idx="1176">
                  <c:v>41429</c:v>
                </c:pt>
                <c:pt idx="1177">
                  <c:v>41430</c:v>
                </c:pt>
                <c:pt idx="1178">
                  <c:v>41431</c:v>
                </c:pt>
                <c:pt idx="1179">
                  <c:v>41432</c:v>
                </c:pt>
                <c:pt idx="1180">
                  <c:v>41433</c:v>
                </c:pt>
                <c:pt idx="1181">
                  <c:v>41434</c:v>
                </c:pt>
                <c:pt idx="1182">
                  <c:v>41435</c:v>
                </c:pt>
                <c:pt idx="1183">
                  <c:v>41436</c:v>
                </c:pt>
                <c:pt idx="1184">
                  <c:v>41437</c:v>
                </c:pt>
                <c:pt idx="1185">
                  <c:v>41438</c:v>
                </c:pt>
                <c:pt idx="1186">
                  <c:v>41439</c:v>
                </c:pt>
                <c:pt idx="1187">
                  <c:v>41440</c:v>
                </c:pt>
                <c:pt idx="1188">
                  <c:v>41441</c:v>
                </c:pt>
                <c:pt idx="1189">
                  <c:v>41442</c:v>
                </c:pt>
                <c:pt idx="1190">
                  <c:v>41443</c:v>
                </c:pt>
                <c:pt idx="1191">
                  <c:v>41444</c:v>
                </c:pt>
                <c:pt idx="1192">
                  <c:v>41445</c:v>
                </c:pt>
                <c:pt idx="1193">
                  <c:v>41446</c:v>
                </c:pt>
                <c:pt idx="1194">
                  <c:v>41447</c:v>
                </c:pt>
                <c:pt idx="1195">
                  <c:v>41448</c:v>
                </c:pt>
                <c:pt idx="1196">
                  <c:v>41449</c:v>
                </c:pt>
                <c:pt idx="1197">
                  <c:v>41450</c:v>
                </c:pt>
                <c:pt idx="1198">
                  <c:v>41451</c:v>
                </c:pt>
                <c:pt idx="1199">
                  <c:v>41452</c:v>
                </c:pt>
                <c:pt idx="1200">
                  <c:v>41453</c:v>
                </c:pt>
                <c:pt idx="1201">
                  <c:v>41454</c:v>
                </c:pt>
                <c:pt idx="1202">
                  <c:v>41455</c:v>
                </c:pt>
                <c:pt idx="1203">
                  <c:v>41456</c:v>
                </c:pt>
                <c:pt idx="1204">
                  <c:v>41457</c:v>
                </c:pt>
                <c:pt idx="1205">
                  <c:v>41458</c:v>
                </c:pt>
                <c:pt idx="1206">
                  <c:v>41459</c:v>
                </c:pt>
                <c:pt idx="1207">
                  <c:v>41460</c:v>
                </c:pt>
                <c:pt idx="1208">
                  <c:v>41461</c:v>
                </c:pt>
                <c:pt idx="1209">
                  <c:v>41462</c:v>
                </c:pt>
                <c:pt idx="1210">
                  <c:v>41463</c:v>
                </c:pt>
                <c:pt idx="1211">
                  <c:v>41464</c:v>
                </c:pt>
                <c:pt idx="1212">
                  <c:v>41465</c:v>
                </c:pt>
                <c:pt idx="1213">
                  <c:v>41466</c:v>
                </c:pt>
                <c:pt idx="1214">
                  <c:v>41467</c:v>
                </c:pt>
                <c:pt idx="1215">
                  <c:v>41468</c:v>
                </c:pt>
                <c:pt idx="1216">
                  <c:v>41469</c:v>
                </c:pt>
                <c:pt idx="1217">
                  <c:v>41470</c:v>
                </c:pt>
                <c:pt idx="1218">
                  <c:v>41471</c:v>
                </c:pt>
                <c:pt idx="1219">
                  <c:v>41472</c:v>
                </c:pt>
                <c:pt idx="1220">
                  <c:v>41473</c:v>
                </c:pt>
                <c:pt idx="1221">
                  <c:v>41474</c:v>
                </c:pt>
                <c:pt idx="1222">
                  <c:v>41475</c:v>
                </c:pt>
                <c:pt idx="1223">
                  <c:v>41476</c:v>
                </c:pt>
                <c:pt idx="1224">
                  <c:v>41477</c:v>
                </c:pt>
                <c:pt idx="1225">
                  <c:v>41478</c:v>
                </c:pt>
                <c:pt idx="1226">
                  <c:v>41479</c:v>
                </c:pt>
                <c:pt idx="1227">
                  <c:v>41480</c:v>
                </c:pt>
                <c:pt idx="1228">
                  <c:v>41481</c:v>
                </c:pt>
                <c:pt idx="1229">
                  <c:v>41482</c:v>
                </c:pt>
                <c:pt idx="1230">
                  <c:v>41483</c:v>
                </c:pt>
                <c:pt idx="1231">
                  <c:v>41484</c:v>
                </c:pt>
                <c:pt idx="1232">
                  <c:v>41485</c:v>
                </c:pt>
                <c:pt idx="1233">
                  <c:v>41486</c:v>
                </c:pt>
                <c:pt idx="1234">
                  <c:v>41487</c:v>
                </c:pt>
                <c:pt idx="1235">
                  <c:v>41488</c:v>
                </c:pt>
                <c:pt idx="1236">
                  <c:v>41489</c:v>
                </c:pt>
                <c:pt idx="1237">
                  <c:v>41490</c:v>
                </c:pt>
                <c:pt idx="1238">
                  <c:v>41491</c:v>
                </c:pt>
                <c:pt idx="1239">
                  <c:v>41492</c:v>
                </c:pt>
                <c:pt idx="1240">
                  <c:v>41493</c:v>
                </c:pt>
                <c:pt idx="1241">
                  <c:v>41494</c:v>
                </c:pt>
                <c:pt idx="1242">
                  <c:v>41495</c:v>
                </c:pt>
                <c:pt idx="1243">
                  <c:v>41496</c:v>
                </c:pt>
                <c:pt idx="1244">
                  <c:v>41497</c:v>
                </c:pt>
                <c:pt idx="1245">
                  <c:v>41498</c:v>
                </c:pt>
                <c:pt idx="1246">
                  <c:v>41499</c:v>
                </c:pt>
                <c:pt idx="1247">
                  <c:v>41500</c:v>
                </c:pt>
                <c:pt idx="1248">
                  <c:v>41501</c:v>
                </c:pt>
                <c:pt idx="1249">
                  <c:v>41502</c:v>
                </c:pt>
                <c:pt idx="1250">
                  <c:v>41503</c:v>
                </c:pt>
                <c:pt idx="1251">
                  <c:v>41504</c:v>
                </c:pt>
                <c:pt idx="1252">
                  <c:v>41505</c:v>
                </c:pt>
                <c:pt idx="1253">
                  <c:v>41506</c:v>
                </c:pt>
                <c:pt idx="1254">
                  <c:v>41507</c:v>
                </c:pt>
                <c:pt idx="1255">
                  <c:v>41508</c:v>
                </c:pt>
                <c:pt idx="1256">
                  <c:v>41509</c:v>
                </c:pt>
                <c:pt idx="1257">
                  <c:v>41510</c:v>
                </c:pt>
                <c:pt idx="1258">
                  <c:v>41511</c:v>
                </c:pt>
                <c:pt idx="1259">
                  <c:v>41512</c:v>
                </c:pt>
                <c:pt idx="1260">
                  <c:v>41513</c:v>
                </c:pt>
                <c:pt idx="1261">
                  <c:v>41514</c:v>
                </c:pt>
                <c:pt idx="1262">
                  <c:v>41515</c:v>
                </c:pt>
                <c:pt idx="1263">
                  <c:v>41516</c:v>
                </c:pt>
                <c:pt idx="1264">
                  <c:v>41517</c:v>
                </c:pt>
                <c:pt idx="1265">
                  <c:v>41518</c:v>
                </c:pt>
                <c:pt idx="1266">
                  <c:v>41519</c:v>
                </c:pt>
                <c:pt idx="1267">
                  <c:v>41520</c:v>
                </c:pt>
                <c:pt idx="1268">
                  <c:v>41521</c:v>
                </c:pt>
                <c:pt idx="1269">
                  <c:v>41522</c:v>
                </c:pt>
                <c:pt idx="1270">
                  <c:v>41523</c:v>
                </c:pt>
                <c:pt idx="1271">
                  <c:v>41524</c:v>
                </c:pt>
                <c:pt idx="1272">
                  <c:v>41525</c:v>
                </c:pt>
                <c:pt idx="1273">
                  <c:v>41526</c:v>
                </c:pt>
                <c:pt idx="1274">
                  <c:v>41527</c:v>
                </c:pt>
                <c:pt idx="1275">
                  <c:v>41528</c:v>
                </c:pt>
                <c:pt idx="1276">
                  <c:v>41529</c:v>
                </c:pt>
                <c:pt idx="1277">
                  <c:v>41530</c:v>
                </c:pt>
                <c:pt idx="1278">
                  <c:v>41531</c:v>
                </c:pt>
                <c:pt idx="1279">
                  <c:v>41532</c:v>
                </c:pt>
                <c:pt idx="1280">
                  <c:v>41533</c:v>
                </c:pt>
                <c:pt idx="1281">
                  <c:v>41534</c:v>
                </c:pt>
                <c:pt idx="1282">
                  <c:v>41535</c:v>
                </c:pt>
                <c:pt idx="1283">
                  <c:v>41536</c:v>
                </c:pt>
                <c:pt idx="1284">
                  <c:v>41537</c:v>
                </c:pt>
                <c:pt idx="1285">
                  <c:v>41538</c:v>
                </c:pt>
                <c:pt idx="1286">
                  <c:v>41539</c:v>
                </c:pt>
                <c:pt idx="1287">
                  <c:v>41540</c:v>
                </c:pt>
                <c:pt idx="1288">
                  <c:v>41541</c:v>
                </c:pt>
                <c:pt idx="1289">
                  <c:v>41542</c:v>
                </c:pt>
                <c:pt idx="1290">
                  <c:v>41543</c:v>
                </c:pt>
                <c:pt idx="1291">
                  <c:v>41544</c:v>
                </c:pt>
                <c:pt idx="1292">
                  <c:v>41545</c:v>
                </c:pt>
                <c:pt idx="1293">
                  <c:v>41546</c:v>
                </c:pt>
                <c:pt idx="1294">
                  <c:v>41547</c:v>
                </c:pt>
                <c:pt idx="1295">
                  <c:v>41548</c:v>
                </c:pt>
                <c:pt idx="1296">
                  <c:v>41549</c:v>
                </c:pt>
                <c:pt idx="1297">
                  <c:v>41550</c:v>
                </c:pt>
                <c:pt idx="1298">
                  <c:v>41551</c:v>
                </c:pt>
                <c:pt idx="1299">
                  <c:v>41552</c:v>
                </c:pt>
                <c:pt idx="1300">
                  <c:v>41553</c:v>
                </c:pt>
                <c:pt idx="1301">
                  <c:v>41554</c:v>
                </c:pt>
                <c:pt idx="1302">
                  <c:v>41555</c:v>
                </c:pt>
                <c:pt idx="1303">
                  <c:v>41556</c:v>
                </c:pt>
                <c:pt idx="1304">
                  <c:v>41557</c:v>
                </c:pt>
                <c:pt idx="1305">
                  <c:v>41558</c:v>
                </c:pt>
                <c:pt idx="1306">
                  <c:v>41559</c:v>
                </c:pt>
                <c:pt idx="1307">
                  <c:v>41560</c:v>
                </c:pt>
                <c:pt idx="1308">
                  <c:v>41561</c:v>
                </c:pt>
                <c:pt idx="1309">
                  <c:v>41562</c:v>
                </c:pt>
                <c:pt idx="1310">
                  <c:v>41563</c:v>
                </c:pt>
                <c:pt idx="1311">
                  <c:v>41564</c:v>
                </c:pt>
                <c:pt idx="1312">
                  <c:v>41565</c:v>
                </c:pt>
                <c:pt idx="1313">
                  <c:v>41566</c:v>
                </c:pt>
                <c:pt idx="1314">
                  <c:v>41567</c:v>
                </c:pt>
                <c:pt idx="1315">
                  <c:v>41568</c:v>
                </c:pt>
                <c:pt idx="1316">
                  <c:v>41569</c:v>
                </c:pt>
                <c:pt idx="1317">
                  <c:v>41570</c:v>
                </c:pt>
                <c:pt idx="1318">
                  <c:v>41571</c:v>
                </c:pt>
                <c:pt idx="1319">
                  <c:v>41572</c:v>
                </c:pt>
                <c:pt idx="1320">
                  <c:v>41573</c:v>
                </c:pt>
                <c:pt idx="1321">
                  <c:v>41574</c:v>
                </c:pt>
                <c:pt idx="1322">
                  <c:v>41575</c:v>
                </c:pt>
                <c:pt idx="1323">
                  <c:v>41576</c:v>
                </c:pt>
                <c:pt idx="1324">
                  <c:v>41577</c:v>
                </c:pt>
                <c:pt idx="1325">
                  <c:v>41578</c:v>
                </c:pt>
                <c:pt idx="1326">
                  <c:v>41579</c:v>
                </c:pt>
                <c:pt idx="1327">
                  <c:v>41580</c:v>
                </c:pt>
                <c:pt idx="1328">
                  <c:v>41581</c:v>
                </c:pt>
                <c:pt idx="1329">
                  <c:v>41582</c:v>
                </c:pt>
                <c:pt idx="1330">
                  <c:v>41583</c:v>
                </c:pt>
                <c:pt idx="1331">
                  <c:v>41584</c:v>
                </c:pt>
                <c:pt idx="1332">
                  <c:v>41585</c:v>
                </c:pt>
                <c:pt idx="1333">
                  <c:v>41586</c:v>
                </c:pt>
                <c:pt idx="1334">
                  <c:v>41587</c:v>
                </c:pt>
                <c:pt idx="1335">
                  <c:v>41588</c:v>
                </c:pt>
                <c:pt idx="1336">
                  <c:v>41589</c:v>
                </c:pt>
                <c:pt idx="1337">
                  <c:v>41590</c:v>
                </c:pt>
                <c:pt idx="1338">
                  <c:v>41591</c:v>
                </c:pt>
                <c:pt idx="1339">
                  <c:v>41592</c:v>
                </c:pt>
                <c:pt idx="1340">
                  <c:v>41593</c:v>
                </c:pt>
                <c:pt idx="1341">
                  <c:v>41594</c:v>
                </c:pt>
                <c:pt idx="1342">
                  <c:v>41595</c:v>
                </c:pt>
                <c:pt idx="1343">
                  <c:v>41596</c:v>
                </c:pt>
                <c:pt idx="1344">
                  <c:v>41597</c:v>
                </c:pt>
                <c:pt idx="1345">
                  <c:v>41598</c:v>
                </c:pt>
                <c:pt idx="1346">
                  <c:v>41599</c:v>
                </c:pt>
                <c:pt idx="1347">
                  <c:v>41600</c:v>
                </c:pt>
                <c:pt idx="1348">
                  <c:v>41601</c:v>
                </c:pt>
                <c:pt idx="1349">
                  <c:v>41602</c:v>
                </c:pt>
                <c:pt idx="1350">
                  <c:v>41603</c:v>
                </c:pt>
                <c:pt idx="1351">
                  <c:v>41604</c:v>
                </c:pt>
                <c:pt idx="1352">
                  <c:v>41605</c:v>
                </c:pt>
                <c:pt idx="1353">
                  <c:v>41606</c:v>
                </c:pt>
                <c:pt idx="1354">
                  <c:v>41607</c:v>
                </c:pt>
                <c:pt idx="1355">
                  <c:v>41608</c:v>
                </c:pt>
                <c:pt idx="1356">
                  <c:v>41609</c:v>
                </c:pt>
                <c:pt idx="1357">
                  <c:v>41610</c:v>
                </c:pt>
                <c:pt idx="1358">
                  <c:v>41611</c:v>
                </c:pt>
                <c:pt idx="1359">
                  <c:v>41612</c:v>
                </c:pt>
                <c:pt idx="1360">
                  <c:v>41613</c:v>
                </c:pt>
                <c:pt idx="1361">
                  <c:v>41614</c:v>
                </c:pt>
                <c:pt idx="1362">
                  <c:v>41615</c:v>
                </c:pt>
                <c:pt idx="1363">
                  <c:v>41616</c:v>
                </c:pt>
                <c:pt idx="1364">
                  <c:v>41617</c:v>
                </c:pt>
                <c:pt idx="1365">
                  <c:v>41618</c:v>
                </c:pt>
                <c:pt idx="1366">
                  <c:v>41619</c:v>
                </c:pt>
                <c:pt idx="1367">
                  <c:v>41620</c:v>
                </c:pt>
                <c:pt idx="1368">
                  <c:v>41621</c:v>
                </c:pt>
                <c:pt idx="1369">
                  <c:v>41622</c:v>
                </c:pt>
                <c:pt idx="1370">
                  <c:v>41623</c:v>
                </c:pt>
                <c:pt idx="1371">
                  <c:v>41624</c:v>
                </c:pt>
                <c:pt idx="1372">
                  <c:v>41625</c:v>
                </c:pt>
                <c:pt idx="1373">
                  <c:v>41626</c:v>
                </c:pt>
                <c:pt idx="1374">
                  <c:v>41627</c:v>
                </c:pt>
                <c:pt idx="1375">
                  <c:v>41628</c:v>
                </c:pt>
                <c:pt idx="1376">
                  <c:v>41629</c:v>
                </c:pt>
                <c:pt idx="1377">
                  <c:v>41630</c:v>
                </c:pt>
                <c:pt idx="1378">
                  <c:v>41631</c:v>
                </c:pt>
                <c:pt idx="1379">
                  <c:v>41632</c:v>
                </c:pt>
                <c:pt idx="1380">
                  <c:v>41633</c:v>
                </c:pt>
                <c:pt idx="1381">
                  <c:v>41634</c:v>
                </c:pt>
                <c:pt idx="1382">
                  <c:v>41635</c:v>
                </c:pt>
                <c:pt idx="1383">
                  <c:v>41636</c:v>
                </c:pt>
                <c:pt idx="1384">
                  <c:v>41637</c:v>
                </c:pt>
                <c:pt idx="1385">
                  <c:v>41638</c:v>
                </c:pt>
                <c:pt idx="1386">
                  <c:v>41639</c:v>
                </c:pt>
                <c:pt idx="1387">
                  <c:v>41640</c:v>
                </c:pt>
                <c:pt idx="1388">
                  <c:v>41641</c:v>
                </c:pt>
                <c:pt idx="1389">
                  <c:v>41642</c:v>
                </c:pt>
                <c:pt idx="1390">
                  <c:v>41643</c:v>
                </c:pt>
                <c:pt idx="1391">
                  <c:v>41644</c:v>
                </c:pt>
                <c:pt idx="1392">
                  <c:v>41645</c:v>
                </c:pt>
                <c:pt idx="1393">
                  <c:v>41646</c:v>
                </c:pt>
                <c:pt idx="1394">
                  <c:v>41647</c:v>
                </c:pt>
                <c:pt idx="1395">
                  <c:v>41648</c:v>
                </c:pt>
                <c:pt idx="1396">
                  <c:v>41649</c:v>
                </c:pt>
                <c:pt idx="1397">
                  <c:v>41650</c:v>
                </c:pt>
                <c:pt idx="1398">
                  <c:v>41651</c:v>
                </c:pt>
                <c:pt idx="1399">
                  <c:v>41652</c:v>
                </c:pt>
                <c:pt idx="1400">
                  <c:v>41653</c:v>
                </c:pt>
                <c:pt idx="1401">
                  <c:v>41654</c:v>
                </c:pt>
                <c:pt idx="1402">
                  <c:v>41655</c:v>
                </c:pt>
                <c:pt idx="1403">
                  <c:v>41656</c:v>
                </c:pt>
                <c:pt idx="1404">
                  <c:v>41657</c:v>
                </c:pt>
                <c:pt idx="1405">
                  <c:v>41658</c:v>
                </c:pt>
                <c:pt idx="1406">
                  <c:v>41659</c:v>
                </c:pt>
                <c:pt idx="1407">
                  <c:v>41660</c:v>
                </c:pt>
                <c:pt idx="1408">
                  <c:v>41661</c:v>
                </c:pt>
                <c:pt idx="1409">
                  <c:v>41662</c:v>
                </c:pt>
                <c:pt idx="1410">
                  <c:v>41663</c:v>
                </c:pt>
                <c:pt idx="1411">
                  <c:v>41664</c:v>
                </c:pt>
                <c:pt idx="1412">
                  <c:v>41665</c:v>
                </c:pt>
                <c:pt idx="1413">
                  <c:v>41666</c:v>
                </c:pt>
                <c:pt idx="1414">
                  <c:v>41667</c:v>
                </c:pt>
                <c:pt idx="1415">
                  <c:v>41668</c:v>
                </c:pt>
                <c:pt idx="1416">
                  <c:v>41669</c:v>
                </c:pt>
                <c:pt idx="1417">
                  <c:v>41670</c:v>
                </c:pt>
                <c:pt idx="1418">
                  <c:v>41671</c:v>
                </c:pt>
                <c:pt idx="1419">
                  <c:v>41672</c:v>
                </c:pt>
                <c:pt idx="1420">
                  <c:v>41673</c:v>
                </c:pt>
                <c:pt idx="1421">
                  <c:v>41674</c:v>
                </c:pt>
                <c:pt idx="1422">
                  <c:v>41675</c:v>
                </c:pt>
                <c:pt idx="1423">
                  <c:v>41676</c:v>
                </c:pt>
                <c:pt idx="1424">
                  <c:v>41677</c:v>
                </c:pt>
                <c:pt idx="1425">
                  <c:v>41678</c:v>
                </c:pt>
                <c:pt idx="1426">
                  <c:v>41679</c:v>
                </c:pt>
                <c:pt idx="1427">
                  <c:v>41680</c:v>
                </c:pt>
                <c:pt idx="1428">
                  <c:v>41681</c:v>
                </c:pt>
                <c:pt idx="1429">
                  <c:v>41682</c:v>
                </c:pt>
                <c:pt idx="1430">
                  <c:v>41683</c:v>
                </c:pt>
                <c:pt idx="1431">
                  <c:v>41684</c:v>
                </c:pt>
                <c:pt idx="1432">
                  <c:v>41685</c:v>
                </c:pt>
                <c:pt idx="1433">
                  <c:v>41686</c:v>
                </c:pt>
                <c:pt idx="1434">
                  <c:v>41687</c:v>
                </c:pt>
                <c:pt idx="1435">
                  <c:v>41688</c:v>
                </c:pt>
                <c:pt idx="1436">
                  <c:v>41689</c:v>
                </c:pt>
                <c:pt idx="1437">
                  <c:v>41690</c:v>
                </c:pt>
                <c:pt idx="1438">
                  <c:v>41691</c:v>
                </c:pt>
                <c:pt idx="1439">
                  <c:v>41692</c:v>
                </c:pt>
                <c:pt idx="1440">
                  <c:v>41693</c:v>
                </c:pt>
                <c:pt idx="1441">
                  <c:v>41694</c:v>
                </c:pt>
                <c:pt idx="1442">
                  <c:v>41695</c:v>
                </c:pt>
                <c:pt idx="1443">
                  <c:v>41696</c:v>
                </c:pt>
                <c:pt idx="1444">
                  <c:v>41697</c:v>
                </c:pt>
                <c:pt idx="1445">
                  <c:v>41698</c:v>
                </c:pt>
                <c:pt idx="1446">
                  <c:v>41699</c:v>
                </c:pt>
                <c:pt idx="1447">
                  <c:v>41700</c:v>
                </c:pt>
                <c:pt idx="1448">
                  <c:v>41701</c:v>
                </c:pt>
                <c:pt idx="1449">
                  <c:v>41702</c:v>
                </c:pt>
                <c:pt idx="1450">
                  <c:v>41703</c:v>
                </c:pt>
                <c:pt idx="1451">
                  <c:v>41704</c:v>
                </c:pt>
                <c:pt idx="1452">
                  <c:v>41705</c:v>
                </c:pt>
                <c:pt idx="1453">
                  <c:v>41706</c:v>
                </c:pt>
                <c:pt idx="1454">
                  <c:v>41707</c:v>
                </c:pt>
                <c:pt idx="1455">
                  <c:v>41708</c:v>
                </c:pt>
                <c:pt idx="1456">
                  <c:v>41709</c:v>
                </c:pt>
                <c:pt idx="1457">
                  <c:v>41710</c:v>
                </c:pt>
                <c:pt idx="1458">
                  <c:v>41711</c:v>
                </c:pt>
                <c:pt idx="1459">
                  <c:v>41712</c:v>
                </c:pt>
                <c:pt idx="1460">
                  <c:v>41713</c:v>
                </c:pt>
                <c:pt idx="1461">
                  <c:v>41714</c:v>
                </c:pt>
                <c:pt idx="1462">
                  <c:v>41715</c:v>
                </c:pt>
                <c:pt idx="1463">
                  <c:v>41716</c:v>
                </c:pt>
                <c:pt idx="1464">
                  <c:v>41717</c:v>
                </c:pt>
                <c:pt idx="1465">
                  <c:v>41718</c:v>
                </c:pt>
                <c:pt idx="1466">
                  <c:v>41719</c:v>
                </c:pt>
                <c:pt idx="1467">
                  <c:v>41720</c:v>
                </c:pt>
                <c:pt idx="1468">
                  <c:v>41721</c:v>
                </c:pt>
                <c:pt idx="1469">
                  <c:v>41722</c:v>
                </c:pt>
                <c:pt idx="1470">
                  <c:v>41723</c:v>
                </c:pt>
                <c:pt idx="1471">
                  <c:v>41724</c:v>
                </c:pt>
                <c:pt idx="1472">
                  <c:v>41725</c:v>
                </c:pt>
                <c:pt idx="1473">
                  <c:v>41726</c:v>
                </c:pt>
                <c:pt idx="1474">
                  <c:v>41727</c:v>
                </c:pt>
                <c:pt idx="1475">
                  <c:v>41728</c:v>
                </c:pt>
                <c:pt idx="1476">
                  <c:v>41729</c:v>
                </c:pt>
                <c:pt idx="1477">
                  <c:v>41730</c:v>
                </c:pt>
                <c:pt idx="1478">
                  <c:v>41731</c:v>
                </c:pt>
                <c:pt idx="1479">
                  <c:v>41732</c:v>
                </c:pt>
                <c:pt idx="1480">
                  <c:v>41733</c:v>
                </c:pt>
                <c:pt idx="1481">
                  <c:v>41734</c:v>
                </c:pt>
                <c:pt idx="1482">
                  <c:v>41735</c:v>
                </c:pt>
                <c:pt idx="1483">
                  <c:v>41736</c:v>
                </c:pt>
                <c:pt idx="1484">
                  <c:v>41737</c:v>
                </c:pt>
                <c:pt idx="1485">
                  <c:v>41738</c:v>
                </c:pt>
                <c:pt idx="1486">
                  <c:v>41739</c:v>
                </c:pt>
                <c:pt idx="1487">
                  <c:v>41740</c:v>
                </c:pt>
                <c:pt idx="1488">
                  <c:v>41741</c:v>
                </c:pt>
                <c:pt idx="1489">
                  <c:v>41742</c:v>
                </c:pt>
                <c:pt idx="1490">
                  <c:v>41743</c:v>
                </c:pt>
                <c:pt idx="1491">
                  <c:v>41744</c:v>
                </c:pt>
                <c:pt idx="1492">
                  <c:v>41745</c:v>
                </c:pt>
                <c:pt idx="1493">
                  <c:v>41746</c:v>
                </c:pt>
                <c:pt idx="1494">
                  <c:v>41747</c:v>
                </c:pt>
                <c:pt idx="1495">
                  <c:v>41748</c:v>
                </c:pt>
                <c:pt idx="1496">
                  <c:v>41749</c:v>
                </c:pt>
                <c:pt idx="1497">
                  <c:v>41750</c:v>
                </c:pt>
                <c:pt idx="1498">
                  <c:v>41751</c:v>
                </c:pt>
                <c:pt idx="1499">
                  <c:v>41752</c:v>
                </c:pt>
                <c:pt idx="1500">
                  <c:v>41753</c:v>
                </c:pt>
                <c:pt idx="1501">
                  <c:v>41754</c:v>
                </c:pt>
                <c:pt idx="1502">
                  <c:v>41755</c:v>
                </c:pt>
                <c:pt idx="1503">
                  <c:v>41756</c:v>
                </c:pt>
                <c:pt idx="1504">
                  <c:v>41757</c:v>
                </c:pt>
                <c:pt idx="1505">
                  <c:v>41758</c:v>
                </c:pt>
                <c:pt idx="1506">
                  <c:v>41759</c:v>
                </c:pt>
                <c:pt idx="1507">
                  <c:v>41760</c:v>
                </c:pt>
                <c:pt idx="1508">
                  <c:v>41761</c:v>
                </c:pt>
                <c:pt idx="1509">
                  <c:v>41762</c:v>
                </c:pt>
                <c:pt idx="1510">
                  <c:v>41763</c:v>
                </c:pt>
                <c:pt idx="1511">
                  <c:v>41764</c:v>
                </c:pt>
                <c:pt idx="1512">
                  <c:v>41765</c:v>
                </c:pt>
                <c:pt idx="1513">
                  <c:v>41766</c:v>
                </c:pt>
                <c:pt idx="1514">
                  <c:v>41767</c:v>
                </c:pt>
                <c:pt idx="1515">
                  <c:v>41768</c:v>
                </c:pt>
                <c:pt idx="1516">
                  <c:v>41769</c:v>
                </c:pt>
                <c:pt idx="1517">
                  <c:v>41770</c:v>
                </c:pt>
                <c:pt idx="1518">
                  <c:v>41771</c:v>
                </c:pt>
                <c:pt idx="1519">
                  <c:v>41772</c:v>
                </c:pt>
                <c:pt idx="1520">
                  <c:v>41773</c:v>
                </c:pt>
                <c:pt idx="1521">
                  <c:v>41774</c:v>
                </c:pt>
                <c:pt idx="1522">
                  <c:v>41775</c:v>
                </c:pt>
                <c:pt idx="1523">
                  <c:v>41776</c:v>
                </c:pt>
                <c:pt idx="1524">
                  <c:v>41777</c:v>
                </c:pt>
                <c:pt idx="1525">
                  <c:v>41778</c:v>
                </c:pt>
                <c:pt idx="1526">
                  <c:v>41779</c:v>
                </c:pt>
                <c:pt idx="1527">
                  <c:v>41780</c:v>
                </c:pt>
                <c:pt idx="1528">
                  <c:v>41781</c:v>
                </c:pt>
                <c:pt idx="1529">
                  <c:v>41782</c:v>
                </c:pt>
                <c:pt idx="1530">
                  <c:v>41783</c:v>
                </c:pt>
                <c:pt idx="1531">
                  <c:v>41784</c:v>
                </c:pt>
                <c:pt idx="1532">
                  <c:v>41785</c:v>
                </c:pt>
                <c:pt idx="1533">
                  <c:v>41786</c:v>
                </c:pt>
                <c:pt idx="1534">
                  <c:v>41787</c:v>
                </c:pt>
                <c:pt idx="1535">
                  <c:v>41788</c:v>
                </c:pt>
                <c:pt idx="1536">
                  <c:v>41789</c:v>
                </c:pt>
                <c:pt idx="1537">
                  <c:v>41790</c:v>
                </c:pt>
                <c:pt idx="1538">
                  <c:v>41791</c:v>
                </c:pt>
                <c:pt idx="1539">
                  <c:v>41792</c:v>
                </c:pt>
                <c:pt idx="1540">
                  <c:v>41793</c:v>
                </c:pt>
                <c:pt idx="1541">
                  <c:v>41794</c:v>
                </c:pt>
                <c:pt idx="1542">
                  <c:v>41795</c:v>
                </c:pt>
                <c:pt idx="1543">
                  <c:v>41796</c:v>
                </c:pt>
                <c:pt idx="1544">
                  <c:v>41797</c:v>
                </c:pt>
                <c:pt idx="1545">
                  <c:v>41798</c:v>
                </c:pt>
                <c:pt idx="1546">
                  <c:v>41799</c:v>
                </c:pt>
                <c:pt idx="1547">
                  <c:v>41800</c:v>
                </c:pt>
                <c:pt idx="1548">
                  <c:v>41801</c:v>
                </c:pt>
                <c:pt idx="1549">
                  <c:v>41802</c:v>
                </c:pt>
                <c:pt idx="1550">
                  <c:v>41803</c:v>
                </c:pt>
                <c:pt idx="1551">
                  <c:v>41804</c:v>
                </c:pt>
                <c:pt idx="1552">
                  <c:v>41805</c:v>
                </c:pt>
                <c:pt idx="1553">
                  <c:v>41806</c:v>
                </c:pt>
                <c:pt idx="1554">
                  <c:v>41807</c:v>
                </c:pt>
                <c:pt idx="1555">
                  <c:v>41808</c:v>
                </c:pt>
                <c:pt idx="1556">
                  <c:v>41809</c:v>
                </c:pt>
                <c:pt idx="1557">
                  <c:v>41810</c:v>
                </c:pt>
                <c:pt idx="1558">
                  <c:v>41811</c:v>
                </c:pt>
                <c:pt idx="1559">
                  <c:v>41812</c:v>
                </c:pt>
                <c:pt idx="1560">
                  <c:v>41813</c:v>
                </c:pt>
                <c:pt idx="1561">
                  <c:v>41814</c:v>
                </c:pt>
                <c:pt idx="1562">
                  <c:v>41815</c:v>
                </c:pt>
                <c:pt idx="1563">
                  <c:v>41816</c:v>
                </c:pt>
                <c:pt idx="1564">
                  <c:v>41817</c:v>
                </c:pt>
                <c:pt idx="1565">
                  <c:v>41818</c:v>
                </c:pt>
                <c:pt idx="1566">
                  <c:v>41819</c:v>
                </c:pt>
                <c:pt idx="1567">
                  <c:v>41820</c:v>
                </c:pt>
                <c:pt idx="1568">
                  <c:v>41821</c:v>
                </c:pt>
                <c:pt idx="1569">
                  <c:v>41822</c:v>
                </c:pt>
                <c:pt idx="1570">
                  <c:v>41823</c:v>
                </c:pt>
                <c:pt idx="1571">
                  <c:v>41824</c:v>
                </c:pt>
                <c:pt idx="1572">
                  <c:v>41825</c:v>
                </c:pt>
                <c:pt idx="1573">
                  <c:v>41826</c:v>
                </c:pt>
                <c:pt idx="1574">
                  <c:v>41827</c:v>
                </c:pt>
                <c:pt idx="1575">
                  <c:v>41828</c:v>
                </c:pt>
                <c:pt idx="1576">
                  <c:v>41829</c:v>
                </c:pt>
                <c:pt idx="1577">
                  <c:v>41830</c:v>
                </c:pt>
                <c:pt idx="1578">
                  <c:v>41831</c:v>
                </c:pt>
                <c:pt idx="1579">
                  <c:v>41832</c:v>
                </c:pt>
                <c:pt idx="1580">
                  <c:v>41833</c:v>
                </c:pt>
                <c:pt idx="1581">
                  <c:v>41834</c:v>
                </c:pt>
                <c:pt idx="1582">
                  <c:v>41835</c:v>
                </c:pt>
                <c:pt idx="1583">
                  <c:v>41836</c:v>
                </c:pt>
                <c:pt idx="1584">
                  <c:v>41837</c:v>
                </c:pt>
                <c:pt idx="1585">
                  <c:v>41838</c:v>
                </c:pt>
                <c:pt idx="1586">
                  <c:v>41839</c:v>
                </c:pt>
                <c:pt idx="1587">
                  <c:v>41840</c:v>
                </c:pt>
                <c:pt idx="1588">
                  <c:v>41841</c:v>
                </c:pt>
                <c:pt idx="1589">
                  <c:v>41842</c:v>
                </c:pt>
                <c:pt idx="1590">
                  <c:v>41843</c:v>
                </c:pt>
                <c:pt idx="1591">
                  <c:v>41844</c:v>
                </c:pt>
                <c:pt idx="1592">
                  <c:v>41845</c:v>
                </c:pt>
                <c:pt idx="1593">
                  <c:v>41846</c:v>
                </c:pt>
                <c:pt idx="1594">
                  <c:v>41847</c:v>
                </c:pt>
                <c:pt idx="1595">
                  <c:v>41848</c:v>
                </c:pt>
                <c:pt idx="1596">
                  <c:v>41849</c:v>
                </c:pt>
                <c:pt idx="1597">
                  <c:v>41850</c:v>
                </c:pt>
                <c:pt idx="1598">
                  <c:v>41851</c:v>
                </c:pt>
                <c:pt idx="1599">
                  <c:v>41852</c:v>
                </c:pt>
                <c:pt idx="1600">
                  <c:v>41853</c:v>
                </c:pt>
                <c:pt idx="1601">
                  <c:v>41854</c:v>
                </c:pt>
                <c:pt idx="1602">
                  <c:v>41855</c:v>
                </c:pt>
                <c:pt idx="1603">
                  <c:v>41856</c:v>
                </c:pt>
                <c:pt idx="1604">
                  <c:v>41857</c:v>
                </c:pt>
                <c:pt idx="1605">
                  <c:v>41858</c:v>
                </c:pt>
                <c:pt idx="1606">
                  <c:v>41859</c:v>
                </c:pt>
                <c:pt idx="1607">
                  <c:v>41860</c:v>
                </c:pt>
                <c:pt idx="1608">
                  <c:v>41861</c:v>
                </c:pt>
                <c:pt idx="1609">
                  <c:v>41862</c:v>
                </c:pt>
                <c:pt idx="1610">
                  <c:v>41863</c:v>
                </c:pt>
                <c:pt idx="1611">
                  <c:v>41864</c:v>
                </c:pt>
                <c:pt idx="1612">
                  <c:v>41865</c:v>
                </c:pt>
                <c:pt idx="1613">
                  <c:v>41866</c:v>
                </c:pt>
                <c:pt idx="1614">
                  <c:v>41867</c:v>
                </c:pt>
                <c:pt idx="1615">
                  <c:v>41868</c:v>
                </c:pt>
                <c:pt idx="1616">
                  <c:v>41869</c:v>
                </c:pt>
                <c:pt idx="1617">
                  <c:v>41870</c:v>
                </c:pt>
                <c:pt idx="1618">
                  <c:v>41871</c:v>
                </c:pt>
                <c:pt idx="1619">
                  <c:v>41872</c:v>
                </c:pt>
                <c:pt idx="1620">
                  <c:v>41873</c:v>
                </c:pt>
                <c:pt idx="1621">
                  <c:v>41874</c:v>
                </c:pt>
                <c:pt idx="1622">
                  <c:v>41875</c:v>
                </c:pt>
                <c:pt idx="1623">
                  <c:v>41876</c:v>
                </c:pt>
                <c:pt idx="1624">
                  <c:v>41877</c:v>
                </c:pt>
                <c:pt idx="1625">
                  <c:v>41878</c:v>
                </c:pt>
                <c:pt idx="1626">
                  <c:v>41879</c:v>
                </c:pt>
                <c:pt idx="1627">
                  <c:v>41880</c:v>
                </c:pt>
                <c:pt idx="1628">
                  <c:v>41881</c:v>
                </c:pt>
                <c:pt idx="1629">
                  <c:v>41882</c:v>
                </c:pt>
                <c:pt idx="1630">
                  <c:v>41883</c:v>
                </c:pt>
                <c:pt idx="1631">
                  <c:v>41884</c:v>
                </c:pt>
                <c:pt idx="1632">
                  <c:v>41885</c:v>
                </c:pt>
                <c:pt idx="1633">
                  <c:v>41886</c:v>
                </c:pt>
                <c:pt idx="1634">
                  <c:v>41887</c:v>
                </c:pt>
                <c:pt idx="1635">
                  <c:v>41888</c:v>
                </c:pt>
                <c:pt idx="1636">
                  <c:v>41889</c:v>
                </c:pt>
                <c:pt idx="1637">
                  <c:v>41890</c:v>
                </c:pt>
                <c:pt idx="1638">
                  <c:v>41891</c:v>
                </c:pt>
                <c:pt idx="1639">
                  <c:v>41892</c:v>
                </c:pt>
                <c:pt idx="1640">
                  <c:v>41893</c:v>
                </c:pt>
                <c:pt idx="1641">
                  <c:v>41894</c:v>
                </c:pt>
                <c:pt idx="1642">
                  <c:v>41895</c:v>
                </c:pt>
                <c:pt idx="1643">
                  <c:v>41896</c:v>
                </c:pt>
                <c:pt idx="1644">
                  <c:v>41897</c:v>
                </c:pt>
                <c:pt idx="1645">
                  <c:v>41898</c:v>
                </c:pt>
                <c:pt idx="1646">
                  <c:v>41899</c:v>
                </c:pt>
                <c:pt idx="1647">
                  <c:v>41900</c:v>
                </c:pt>
                <c:pt idx="1648">
                  <c:v>41901</c:v>
                </c:pt>
                <c:pt idx="1649">
                  <c:v>41902</c:v>
                </c:pt>
                <c:pt idx="1650">
                  <c:v>41903</c:v>
                </c:pt>
                <c:pt idx="1651">
                  <c:v>41904</c:v>
                </c:pt>
                <c:pt idx="1652">
                  <c:v>41905</c:v>
                </c:pt>
                <c:pt idx="1653">
                  <c:v>41906</c:v>
                </c:pt>
                <c:pt idx="1654">
                  <c:v>41907</c:v>
                </c:pt>
                <c:pt idx="1655">
                  <c:v>41908</c:v>
                </c:pt>
                <c:pt idx="1656">
                  <c:v>41909</c:v>
                </c:pt>
                <c:pt idx="1657">
                  <c:v>41910</c:v>
                </c:pt>
                <c:pt idx="1658">
                  <c:v>41911</c:v>
                </c:pt>
                <c:pt idx="1659">
                  <c:v>41912</c:v>
                </c:pt>
                <c:pt idx="1660">
                  <c:v>41913</c:v>
                </c:pt>
                <c:pt idx="1661">
                  <c:v>41914</c:v>
                </c:pt>
                <c:pt idx="1662">
                  <c:v>41915</c:v>
                </c:pt>
                <c:pt idx="1663">
                  <c:v>41916</c:v>
                </c:pt>
                <c:pt idx="1664">
                  <c:v>41917</c:v>
                </c:pt>
                <c:pt idx="1665">
                  <c:v>41918</c:v>
                </c:pt>
                <c:pt idx="1666">
                  <c:v>41919</c:v>
                </c:pt>
                <c:pt idx="1667">
                  <c:v>41920</c:v>
                </c:pt>
                <c:pt idx="1668">
                  <c:v>41921</c:v>
                </c:pt>
                <c:pt idx="1669">
                  <c:v>41922</c:v>
                </c:pt>
                <c:pt idx="1670">
                  <c:v>41923</c:v>
                </c:pt>
                <c:pt idx="1671">
                  <c:v>41924</c:v>
                </c:pt>
                <c:pt idx="1672">
                  <c:v>41925</c:v>
                </c:pt>
                <c:pt idx="1673">
                  <c:v>41926</c:v>
                </c:pt>
                <c:pt idx="1674">
                  <c:v>41927</c:v>
                </c:pt>
                <c:pt idx="1675">
                  <c:v>41928</c:v>
                </c:pt>
                <c:pt idx="1676">
                  <c:v>41929</c:v>
                </c:pt>
                <c:pt idx="1677">
                  <c:v>41930</c:v>
                </c:pt>
                <c:pt idx="1678">
                  <c:v>41931</c:v>
                </c:pt>
                <c:pt idx="1679">
                  <c:v>41932</c:v>
                </c:pt>
                <c:pt idx="1680">
                  <c:v>41933</c:v>
                </c:pt>
                <c:pt idx="1681">
                  <c:v>41934</c:v>
                </c:pt>
                <c:pt idx="1682">
                  <c:v>41935</c:v>
                </c:pt>
                <c:pt idx="1683">
                  <c:v>41936</c:v>
                </c:pt>
                <c:pt idx="1684">
                  <c:v>41937</c:v>
                </c:pt>
                <c:pt idx="1685">
                  <c:v>41938</c:v>
                </c:pt>
                <c:pt idx="1686">
                  <c:v>41939</c:v>
                </c:pt>
                <c:pt idx="1687">
                  <c:v>41940</c:v>
                </c:pt>
                <c:pt idx="1688">
                  <c:v>41941</c:v>
                </c:pt>
                <c:pt idx="1689">
                  <c:v>41942</c:v>
                </c:pt>
                <c:pt idx="1690">
                  <c:v>41943</c:v>
                </c:pt>
                <c:pt idx="1691">
                  <c:v>41944</c:v>
                </c:pt>
                <c:pt idx="1692">
                  <c:v>41945</c:v>
                </c:pt>
                <c:pt idx="1693">
                  <c:v>41946</c:v>
                </c:pt>
                <c:pt idx="1694">
                  <c:v>41947</c:v>
                </c:pt>
                <c:pt idx="1695">
                  <c:v>41948</c:v>
                </c:pt>
                <c:pt idx="1696">
                  <c:v>41949</c:v>
                </c:pt>
                <c:pt idx="1697">
                  <c:v>41950</c:v>
                </c:pt>
                <c:pt idx="1698">
                  <c:v>41951</c:v>
                </c:pt>
                <c:pt idx="1699">
                  <c:v>41952</c:v>
                </c:pt>
                <c:pt idx="1700">
                  <c:v>41953</c:v>
                </c:pt>
                <c:pt idx="1701">
                  <c:v>41954</c:v>
                </c:pt>
                <c:pt idx="1702">
                  <c:v>41955</c:v>
                </c:pt>
                <c:pt idx="1703">
                  <c:v>41956</c:v>
                </c:pt>
                <c:pt idx="1704">
                  <c:v>41957</c:v>
                </c:pt>
                <c:pt idx="1705">
                  <c:v>41958</c:v>
                </c:pt>
                <c:pt idx="1706">
                  <c:v>41959</c:v>
                </c:pt>
                <c:pt idx="1707">
                  <c:v>41960</c:v>
                </c:pt>
                <c:pt idx="1708">
                  <c:v>41961</c:v>
                </c:pt>
                <c:pt idx="1709">
                  <c:v>41962</c:v>
                </c:pt>
                <c:pt idx="1710">
                  <c:v>41963</c:v>
                </c:pt>
                <c:pt idx="1711">
                  <c:v>41964</c:v>
                </c:pt>
                <c:pt idx="1712">
                  <c:v>41965</c:v>
                </c:pt>
                <c:pt idx="1713">
                  <c:v>41966</c:v>
                </c:pt>
                <c:pt idx="1714">
                  <c:v>41967</c:v>
                </c:pt>
                <c:pt idx="1715">
                  <c:v>41968</c:v>
                </c:pt>
                <c:pt idx="1716">
                  <c:v>41969</c:v>
                </c:pt>
                <c:pt idx="1717">
                  <c:v>41970</c:v>
                </c:pt>
                <c:pt idx="1718">
                  <c:v>41971</c:v>
                </c:pt>
                <c:pt idx="1719">
                  <c:v>41972</c:v>
                </c:pt>
                <c:pt idx="1720">
                  <c:v>41973</c:v>
                </c:pt>
                <c:pt idx="1721">
                  <c:v>41974</c:v>
                </c:pt>
                <c:pt idx="1722">
                  <c:v>41975</c:v>
                </c:pt>
                <c:pt idx="1723">
                  <c:v>41976</c:v>
                </c:pt>
                <c:pt idx="1724">
                  <c:v>41977</c:v>
                </c:pt>
                <c:pt idx="1725">
                  <c:v>41978</c:v>
                </c:pt>
                <c:pt idx="1726">
                  <c:v>41979</c:v>
                </c:pt>
                <c:pt idx="1727">
                  <c:v>41980</c:v>
                </c:pt>
                <c:pt idx="1728">
                  <c:v>41981</c:v>
                </c:pt>
                <c:pt idx="1729">
                  <c:v>41982</c:v>
                </c:pt>
                <c:pt idx="1730">
                  <c:v>41983</c:v>
                </c:pt>
                <c:pt idx="1731">
                  <c:v>41984</c:v>
                </c:pt>
                <c:pt idx="1732">
                  <c:v>41985</c:v>
                </c:pt>
                <c:pt idx="1733">
                  <c:v>41986</c:v>
                </c:pt>
                <c:pt idx="1734">
                  <c:v>41987</c:v>
                </c:pt>
                <c:pt idx="1735">
                  <c:v>41988</c:v>
                </c:pt>
                <c:pt idx="1736">
                  <c:v>41989</c:v>
                </c:pt>
                <c:pt idx="1737">
                  <c:v>41990</c:v>
                </c:pt>
                <c:pt idx="1738">
                  <c:v>41991</c:v>
                </c:pt>
                <c:pt idx="1739">
                  <c:v>41992</c:v>
                </c:pt>
                <c:pt idx="1740">
                  <c:v>41993</c:v>
                </c:pt>
                <c:pt idx="1741">
                  <c:v>41994</c:v>
                </c:pt>
                <c:pt idx="1742">
                  <c:v>41995</c:v>
                </c:pt>
                <c:pt idx="1743">
                  <c:v>41996</c:v>
                </c:pt>
                <c:pt idx="1744">
                  <c:v>41997</c:v>
                </c:pt>
                <c:pt idx="1745">
                  <c:v>41998</c:v>
                </c:pt>
                <c:pt idx="1746">
                  <c:v>41999</c:v>
                </c:pt>
                <c:pt idx="1747">
                  <c:v>42000</c:v>
                </c:pt>
                <c:pt idx="1748">
                  <c:v>42001</c:v>
                </c:pt>
                <c:pt idx="1749">
                  <c:v>42002</c:v>
                </c:pt>
                <c:pt idx="1750">
                  <c:v>42003</c:v>
                </c:pt>
                <c:pt idx="1751">
                  <c:v>42004</c:v>
                </c:pt>
                <c:pt idx="1752">
                  <c:v>42005</c:v>
                </c:pt>
                <c:pt idx="1753">
                  <c:v>42006</c:v>
                </c:pt>
                <c:pt idx="1754">
                  <c:v>42007</c:v>
                </c:pt>
                <c:pt idx="1755">
                  <c:v>42008</c:v>
                </c:pt>
                <c:pt idx="1756">
                  <c:v>42009</c:v>
                </c:pt>
                <c:pt idx="1757">
                  <c:v>42010</c:v>
                </c:pt>
                <c:pt idx="1758">
                  <c:v>42011</c:v>
                </c:pt>
                <c:pt idx="1759">
                  <c:v>42012</c:v>
                </c:pt>
                <c:pt idx="1760">
                  <c:v>42013</c:v>
                </c:pt>
                <c:pt idx="1761">
                  <c:v>42014</c:v>
                </c:pt>
                <c:pt idx="1762">
                  <c:v>42015</c:v>
                </c:pt>
                <c:pt idx="1763">
                  <c:v>42016</c:v>
                </c:pt>
                <c:pt idx="1764">
                  <c:v>42017</c:v>
                </c:pt>
                <c:pt idx="1765">
                  <c:v>42018</c:v>
                </c:pt>
                <c:pt idx="1766">
                  <c:v>42019</c:v>
                </c:pt>
                <c:pt idx="1767">
                  <c:v>42020</c:v>
                </c:pt>
                <c:pt idx="1768">
                  <c:v>42021</c:v>
                </c:pt>
                <c:pt idx="1769">
                  <c:v>42022</c:v>
                </c:pt>
                <c:pt idx="1770">
                  <c:v>42023</c:v>
                </c:pt>
                <c:pt idx="1771">
                  <c:v>42024</c:v>
                </c:pt>
                <c:pt idx="1772">
                  <c:v>42025</c:v>
                </c:pt>
                <c:pt idx="1773">
                  <c:v>42026</c:v>
                </c:pt>
                <c:pt idx="1774">
                  <c:v>42027</c:v>
                </c:pt>
                <c:pt idx="1775">
                  <c:v>42028</c:v>
                </c:pt>
                <c:pt idx="1776">
                  <c:v>42029</c:v>
                </c:pt>
                <c:pt idx="1777">
                  <c:v>42030</c:v>
                </c:pt>
                <c:pt idx="1778">
                  <c:v>42031</c:v>
                </c:pt>
                <c:pt idx="1779">
                  <c:v>42032</c:v>
                </c:pt>
                <c:pt idx="1780">
                  <c:v>42033</c:v>
                </c:pt>
                <c:pt idx="1781">
                  <c:v>42034</c:v>
                </c:pt>
                <c:pt idx="1782">
                  <c:v>42035</c:v>
                </c:pt>
                <c:pt idx="1783">
                  <c:v>42036</c:v>
                </c:pt>
                <c:pt idx="1784">
                  <c:v>42037</c:v>
                </c:pt>
                <c:pt idx="1785">
                  <c:v>42038</c:v>
                </c:pt>
                <c:pt idx="1786">
                  <c:v>42039</c:v>
                </c:pt>
                <c:pt idx="1787">
                  <c:v>42040</c:v>
                </c:pt>
                <c:pt idx="1788">
                  <c:v>42041</c:v>
                </c:pt>
                <c:pt idx="1789">
                  <c:v>42042</c:v>
                </c:pt>
                <c:pt idx="1790">
                  <c:v>42043</c:v>
                </c:pt>
                <c:pt idx="1791">
                  <c:v>42044</c:v>
                </c:pt>
                <c:pt idx="1792">
                  <c:v>42045</c:v>
                </c:pt>
                <c:pt idx="1793">
                  <c:v>42046</c:v>
                </c:pt>
                <c:pt idx="1794">
                  <c:v>42047</c:v>
                </c:pt>
                <c:pt idx="1795">
                  <c:v>42048</c:v>
                </c:pt>
                <c:pt idx="1796">
                  <c:v>42049</c:v>
                </c:pt>
                <c:pt idx="1797">
                  <c:v>42050</c:v>
                </c:pt>
                <c:pt idx="1798">
                  <c:v>42051</c:v>
                </c:pt>
                <c:pt idx="1799">
                  <c:v>42052</c:v>
                </c:pt>
                <c:pt idx="1800">
                  <c:v>42053</c:v>
                </c:pt>
                <c:pt idx="1801">
                  <c:v>42054</c:v>
                </c:pt>
                <c:pt idx="1802">
                  <c:v>42055</c:v>
                </c:pt>
                <c:pt idx="1803">
                  <c:v>42056</c:v>
                </c:pt>
                <c:pt idx="1804">
                  <c:v>42057</c:v>
                </c:pt>
                <c:pt idx="1805">
                  <c:v>42058</c:v>
                </c:pt>
                <c:pt idx="1806">
                  <c:v>42059</c:v>
                </c:pt>
                <c:pt idx="1807">
                  <c:v>42060</c:v>
                </c:pt>
                <c:pt idx="1808">
                  <c:v>42061</c:v>
                </c:pt>
                <c:pt idx="1809">
                  <c:v>42062</c:v>
                </c:pt>
                <c:pt idx="1810">
                  <c:v>42063</c:v>
                </c:pt>
                <c:pt idx="1811">
                  <c:v>42064</c:v>
                </c:pt>
                <c:pt idx="1812">
                  <c:v>42065</c:v>
                </c:pt>
                <c:pt idx="1813">
                  <c:v>42066</c:v>
                </c:pt>
                <c:pt idx="1814">
                  <c:v>42067</c:v>
                </c:pt>
                <c:pt idx="1815">
                  <c:v>42068</c:v>
                </c:pt>
                <c:pt idx="1816">
                  <c:v>42069</c:v>
                </c:pt>
                <c:pt idx="1817">
                  <c:v>42070</c:v>
                </c:pt>
                <c:pt idx="1818">
                  <c:v>42071</c:v>
                </c:pt>
                <c:pt idx="1819">
                  <c:v>42072</c:v>
                </c:pt>
                <c:pt idx="1820">
                  <c:v>42073</c:v>
                </c:pt>
                <c:pt idx="1821">
                  <c:v>42074</c:v>
                </c:pt>
                <c:pt idx="1822">
                  <c:v>42075</c:v>
                </c:pt>
                <c:pt idx="1823">
                  <c:v>42076</c:v>
                </c:pt>
                <c:pt idx="1824">
                  <c:v>42077</c:v>
                </c:pt>
                <c:pt idx="1825">
                  <c:v>42078</c:v>
                </c:pt>
                <c:pt idx="1826">
                  <c:v>42079</c:v>
                </c:pt>
                <c:pt idx="1827">
                  <c:v>42080</c:v>
                </c:pt>
                <c:pt idx="1828">
                  <c:v>42081</c:v>
                </c:pt>
                <c:pt idx="1829">
                  <c:v>42082</c:v>
                </c:pt>
                <c:pt idx="1830">
                  <c:v>42083</c:v>
                </c:pt>
                <c:pt idx="1831">
                  <c:v>42084</c:v>
                </c:pt>
                <c:pt idx="1832">
                  <c:v>42085</c:v>
                </c:pt>
                <c:pt idx="1833">
                  <c:v>42086</c:v>
                </c:pt>
                <c:pt idx="1834">
                  <c:v>42087</c:v>
                </c:pt>
                <c:pt idx="1835">
                  <c:v>42088</c:v>
                </c:pt>
                <c:pt idx="1836">
                  <c:v>42089</c:v>
                </c:pt>
                <c:pt idx="1837">
                  <c:v>42090</c:v>
                </c:pt>
                <c:pt idx="1838">
                  <c:v>42091</c:v>
                </c:pt>
                <c:pt idx="1839">
                  <c:v>42092</c:v>
                </c:pt>
                <c:pt idx="1840">
                  <c:v>42093</c:v>
                </c:pt>
                <c:pt idx="1841">
                  <c:v>42094</c:v>
                </c:pt>
                <c:pt idx="1842">
                  <c:v>42095</c:v>
                </c:pt>
                <c:pt idx="1843">
                  <c:v>42096</c:v>
                </c:pt>
                <c:pt idx="1844">
                  <c:v>42097</c:v>
                </c:pt>
                <c:pt idx="1845">
                  <c:v>42098</c:v>
                </c:pt>
                <c:pt idx="1846">
                  <c:v>42099</c:v>
                </c:pt>
                <c:pt idx="1847">
                  <c:v>42100</c:v>
                </c:pt>
                <c:pt idx="1848">
                  <c:v>42101</c:v>
                </c:pt>
                <c:pt idx="1849">
                  <c:v>42102</c:v>
                </c:pt>
                <c:pt idx="1850">
                  <c:v>42103</c:v>
                </c:pt>
                <c:pt idx="1851">
                  <c:v>42104</c:v>
                </c:pt>
                <c:pt idx="1852">
                  <c:v>42105</c:v>
                </c:pt>
                <c:pt idx="1853">
                  <c:v>42106</c:v>
                </c:pt>
                <c:pt idx="1854">
                  <c:v>42107</c:v>
                </c:pt>
                <c:pt idx="1855">
                  <c:v>42108</c:v>
                </c:pt>
                <c:pt idx="1856">
                  <c:v>42109</c:v>
                </c:pt>
                <c:pt idx="1857">
                  <c:v>42110</c:v>
                </c:pt>
                <c:pt idx="1858">
                  <c:v>42111</c:v>
                </c:pt>
                <c:pt idx="1859">
                  <c:v>42112</c:v>
                </c:pt>
                <c:pt idx="1860">
                  <c:v>42113</c:v>
                </c:pt>
                <c:pt idx="1861">
                  <c:v>42114</c:v>
                </c:pt>
                <c:pt idx="1862">
                  <c:v>42115</c:v>
                </c:pt>
                <c:pt idx="1863">
                  <c:v>42116</c:v>
                </c:pt>
                <c:pt idx="1864">
                  <c:v>42117</c:v>
                </c:pt>
                <c:pt idx="1865">
                  <c:v>42118</c:v>
                </c:pt>
                <c:pt idx="1866">
                  <c:v>42119</c:v>
                </c:pt>
                <c:pt idx="1867">
                  <c:v>42120</c:v>
                </c:pt>
                <c:pt idx="1868">
                  <c:v>42121</c:v>
                </c:pt>
                <c:pt idx="1869">
                  <c:v>42122</c:v>
                </c:pt>
                <c:pt idx="1870">
                  <c:v>42123</c:v>
                </c:pt>
                <c:pt idx="1871">
                  <c:v>42124</c:v>
                </c:pt>
                <c:pt idx="1872">
                  <c:v>42125</c:v>
                </c:pt>
                <c:pt idx="1873">
                  <c:v>42126</c:v>
                </c:pt>
                <c:pt idx="1874">
                  <c:v>42127</c:v>
                </c:pt>
                <c:pt idx="1875">
                  <c:v>42128</c:v>
                </c:pt>
                <c:pt idx="1876">
                  <c:v>42129</c:v>
                </c:pt>
                <c:pt idx="1877">
                  <c:v>42130</c:v>
                </c:pt>
                <c:pt idx="1878">
                  <c:v>42131</c:v>
                </c:pt>
                <c:pt idx="1879">
                  <c:v>42132</c:v>
                </c:pt>
                <c:pt idx="1880">
                  <c:v>42133</c:v>
                </c:pt>
                <c:pt idx="1881">
                  <c:v>42134</c:v>
                </c:pt>
                <c:pt idx="1882">
                  <c:v>42135</c:v>
                </c:pt>
                <c:pt idx="1883">
                  <c:v>42136</c:v>
                </c:pt>
                <c:pt idx="1884">
                  <c:v>42137</c:v>
                </c:pt>
                <c:pt idx="1885">
                  <c:v>42138</c:v>
                </c:pt>
                <c:pt idx="1886">
                  <c:v>42139</c:v>
                </c:pt>
                <c:pt idx="1887">
                  <c:v>42140</c:v>
                </c:pt>
                <c:pt idx="1888">
                  <c:v>42141</c:v>
                </c:pt>
                <c:pt idx="1889">
                  <c:v>42142</c:v>
                </c:pt>
                <c:pt idx="1890">
                  <c:v>42143</c:v>
                </c:pt>
                <c:pt idx="1891">
                  <c:v>42144</c:v>
                </c:pt>
                <c:pt idx="1892">
                  <c:v>42145</c:v>
                </c:pt>
                <c:pt idx="1893">
                  <c:v>42146</c:v>
                </c:pt>
                <c:pt idx="1894">
                  <c:v>42147</c:v>
                </c:pt>
                <c:pt idx="1895">
                  <c:v>42148</c:v>
                </c:pt>
                <c:pt idx="1896">
                  <c:v>42149</c:v>
                </c:pt>
                <c:pt idx="1897">
                  <c:v>42150</c:v>
                </c:pt>
                <c:pt idx="1898">
                  <c:v>42151</c:v>
                </c:pt>
                <c:pt idx="1899">
                  <c:v>42152</c:v>
                </c:pt>
                <c:pt idx="1900">
                  <c:v>42153</c:v>
                </c:pt>
                <c:pt idx="1901">
                  <c:v>42154</c:v>
                </c:pt>
                <c:pt idx="1902">
                  <c:v>42155</c:v>
                </c:pt>
                <c:pt idx="1903">
                  <c:v>42156</c:v>
                </c:pt>
                <c:pt idx="1904">
                  <c:v>42157</c:v>
                </c:pt>
                <c:pt idx="1905">
                  <c:v>42158</c:v>
                </c:pt>
                <c:pt idx="1906">
                  <c:v>42159</c:v>
                </c:pt>
                <c:pt idx="1907">
                  <c:v>42160</c:v>
                </c:pt>
                <c:pt idx="1908">
                  <c:v>42161</c:v>
                </c:pt>
                <c:pt idx="1909">
                  <c:v>42162</c:v>
                </c:pt>
                <c:pt idx="1910">
                  <c:v>42163</c:v>
                </c:pt>
                <c:pt idx="1911">
                  <c:v>42164</c:v>
                </c:pt>
                <c:pt idx="1912">
                  <c:v>42165</c:v>
                </c:pt>
                <c:pt idx="1913">
                  <c:v>42166</c:v>
                </c:pt>
                <c:pt idx="1914">
                  <c:v>42167</c:v>
                </c:pt>
                <c:pt idx="1915">
                  <c:v>42168</c:v>
                </c:pt>
                <c:pt idx="1916">
                  <c:v>42169</c:v>
                </c:pt>
                <c:pt idx="1917">
                  <c:v>42170</c:v>
                </c:pt>
                <c:pt idx="1918">
                  <c:v>42171</c:v>
                </c:pt>
                <c:pt idx="1919">
                  <c:v>42172</c:v>
                </c:pt>
                <c:pt idx="1920">
                  <c:v>42173</c:v>
                </c:pt>
                <c:pt idx="1921">
                  <c:v>42174</c:v>
                </c:pt>
                <c:pt idx="1922">
                  <c:v>42175</c:v>
                </c:pt>
                <c:pt idx="1923">
                  <c:v>42176</c:v>
                </c:pt>
                <c:pt idx="1924">
                  <c:v>42177</c:v>
                </c:pt>
                <c:pt idx="1925">
                  <c:v>42178</c:v>
                </c:pt>
                <c:pt idx="1926">
                  <c:v>42179</c:v>
                </c:pt>
                <c:pt idx="1927">
                  <c:v>42180</c:v>
                </c:pt>
                <c:pt idx="1928">
                  <c:v>42181</c:v>
                </c:pt>
                <c:pt idx="1929">
                  <c:v>42182</c:v>
                </c:pt>
                <c:pt idx="1930">
                  <c:v>42183</c:v>
                </c:pt>
                <c:pt idx="1931">
                  <c:v>42184</c:v>
                </c:pt>
                <c:pt idx="1932">
                  <c:v>42185</c:v>
                </c:pt>
                <c:pt idx="1933">
                  <c:v>42186</c:v>
                </c:pt>
                <c:pt idx="1934">
                  <c:v>42187</c:v>
                </c:pt>
                <c:pt idx="1935">
                  <c:v>42188</c:v>
                </c:pt>
                <c:pt idx="1936">
                  <c:v>42189</c:v>
                </c:pt>
                <c:pt idx="1937">
                  <c:v>42190</c:v>
                </c:pt>
                <c:pt idx="1938">
                  <c:v>42191</c:v>
                </c:pt>
                <c:pt idx="1939">
                  <c:v>42192</c:v>
                </c:pt>
                <c:pt idx="1940">
                  <c:v>42193</c:v>
                </c:pt>
                <c:pt idx="1941">
                  <c:v>42194</c:v>
                </c:pt>
                <c:pt idx="1942">
                  <c:v>42195</c:v>
                </c:pt>
                <c:pt idx="1943">
                  <c:v>42196</c:v>
                </c:pt>
                <c:pt idx="1944">
                  <c:v>42197</c:v>
                </c:pt>
                <c:pt idx="1945">
                  <c:v>42198</c:v>
                </c:pt>
                <c:pt idx="1946">
                  <c:v>42199</c:v>
                </c:pt>
                <c:pt idx="1947">
                  <c:v>42200</c:v>
                </c:pt>
                <c:pt idx="1948">
                  <c:v>42201</c:v>
                </c:pt>
                <c:pt idx="1949">
                  <c:v>42202</c:v>
                </c:pt>
                <c:pt idx="1950">
                  <c:v>42203</c:v>
                </c:pt>
                <c:pt idx="1951">
                  <c:v>42204</c:v>
                </c:pt>
                <c:pt idx="1952">
                  <c:v>42205</c:v>
                </c:pt>
                <c:pt idx="1953">
                  <c:v>42206</c:v>
                </c:pt>
                <c:pt idx="1954">
                  <c:v>42207</c:v>
                </c:pt>
                <c:pt idx="1955">
                  <c:v>42208</c:v>
                </c:pt>
                <c:pt idx="1956">
                  <c:v>42209</c:v>
                </c:pt>
                <c:pt idx="1957">
                  <c:v>42210</c:v>
                </c:pt>
                <c:pt idx="1958">
                  <c:v>42211</c:v>
                </c:pt>
                <c:pt idx="1959">
                  <c:v>42212</c:v>
                </c:pt>
                <c:pt idx="1960">
                  <c:v>42213</c:v>
                </c:pt>
                <c:pt idx="1961">
                  <c:v>42214</c:v>
                </c:pt>
                <c:pt idx="1962">
                  <c:v>42215</c:v>
                </c:pt>
                <c:pt idx="1963">
                  <c:v>42216</c:v>
                </c:pt>
                <c:pt idx="1964">
                  <c:v>42217</c:v>
                </c:pt>
                <c:pt idx="1965">
                  <c:v>42218</c:v>
                </c:pt>
                <c:pt idx="1966">
                  <c:v>42219</c:v>
                </c:pt>
                <c:pt idx="1967">
                  <c:v>42220</c:v>
                </c:pt>
                <c:pt idx="1968">
                  <c:v>42221</c:v>
                </c:pt>
                <c:pt idx="1969">
                  <c:v>42222</c:v>
                </c:pt>
                <c:pt idx="1970">
                  <c:v>42223</c:v>
                </c:pt>
                <c:pt idx="1971">
                  <c:v>42224</c:v>
                </c:pt>
                <c:pt idx="1972">
                  <c:v>42225</c:v>
                </c:pt>
                <c:pt idx="1973">
                  <c:v>42226</c:v>
                </c:pt>
                <c:pt idx="1974">
                  <c:v>42227</c:v>
                </c:pt>
                <c:pt idx="1975">
                  <c:v>42228</c:v>
                </c:pt>
                <c:pt idx="1976">
                  <c:v>42229</c:v>
                </c:pt>
                <c:pt idx="1977">
                  <c:v>42230</c:v>
                </c:pt>
                <c:pt idx="1978">
                  <c:v>42231</c:v>
                </c:pt>
                <c:pt idx="1979">
                  <c:v>42232</c:v>
                </c:pt>
                <c:pt idx="1980">
                  <c:v>42233</c:v>
                </c:pt>
                <c:pt idx="1981">
                  <c:v>42234</c:v>
                </c:pt>
                <c:pt idx="1982">
                  <c:v>42235</c:v>
                </c:pt>
                <c:pt idx="1983">
                  <c:v>42236</c:v>
                </c:pt>
                <c:pt idx="1984">
                  <c:v>42237</c:v>
                </c:pt>
                <c:pt idx="1985">
                  <c:v>42238</c:v>
                </c:pt>
                <c:pt idx="1986">
                  <c:v>42239</c:v>
                </c:pt>
                <c:pt idx="1987">
                  <c:v>42240</c:v>
                </c:pt>
                <c:pt idx="1988">
                  <c:v>42241</c:v>
                </c:pt>
                <c:pt idx="1989">
                  <c:v>42242</c:v>
                </c:pt>
                <c:pt idx="1990">
                  <c:v>42243</c:v>
                </c:pt>
                <c:pt idx="1991">
                  <c:v>42244</c:v>
                </c:pt>
                <c:pt idx="1992">
                  <c:v>42245</c:v>
                </c:pt>
                <c:pt idx="1993">
                  <c:v>42246</c:v>
                </c:pt>
                <c:pt idx="1994">
                  <c:v>42247</c:v>
                </c:pt>
                <c:pt idx="1995">
                  <c:v>42248</c:v>
                </c:pt>
                <c:pt idx="1996">
                  <c:v>42249</c:v>
                </c:pt>
                <c:pt idx="1997">
                  <c:v>42250</c:v>
                </c:pt>
                <c:pt idx="1998">
                  <c:v>42251</c:v>
                </c:pt>
                <c:pt idx="1999">
                  <c:v>42252</c:v>
                </c:pt>
                <c:pt idx="2000">
                  <c:v>42253</c:v>
                </c:pt>
                <c:pt idx="2001">
                  <c:v>42254</c:v>
                </c:pt>
                <c:pt idx="2002">
                  <c:v>42255</c:v>
                </c:pt>
                <c:pt idx="2003">
                  <c:v>42256</c:v>
                </c:pt>
                <c:pt idx="2004">
                  <c:v>42257</c:v>
                </c:pt>
                <c:pt idx="2005">
                  <c:v>42258</c:v>
                </c:pt>
                <c:pt idx="2006">
                  <c:v>42259</c:v>
                </c:pt>
                <c:pt idx="2007">
                  <c:v>42260</c:v>
                </c:pt>
                <c:pt idx="2008">
                  <c:v>42261</c:v>
                </c:pt>
                <c:pt idx="2009">
                  <c:v>42262</c:v>
                </c:pt>
                <c:pt idx="2010">
                  <c:v>42263</c:v>
                </c:pt>
                <c:pt idx="2011">
                  <c:v>42264</c:v>
                </c:pt>
                <c:pt idx="2012">
                  <c:v>42265</c:v>
                </c:pt>
                <c:pt idx="2013">
                  <c:v>42266</c:v>
                </c:pt>
                <c:pt idx="2014">
                  <c:v>42267</c:v>
                </c:pt>
                <c:pt idx="2015">
                  <c:v>42268</c:v>
                </c:pt>
                <c:pt idx="2016">
                  <c:v>42269</c:v>
                </c:pt>
                <c:pt idx="2017">
                  <c:v>42270</c:v>
                </c:pt>
                <c:pt idx="2018">
                  <c:v>42271</c:v>
                </c:pt>
                <c:pt idx="2019">
                  <c:v>42272</c:v>
                </c:pt>
                <c:pt idx="2020">
                  <c:v>42273</c:v>
                </c:pt>
                <c:pt idx="2021">
                  <c:v>42274</c:v>
                </c:pt>
                <c:pt idx="2022">
                  <c:v>42275</c:v>
                </c:pt>
                <c:pt idx="2023">
                  <c:v>42276</c:v>
                </c:pt>
                <c:pt idx="2024">
                  <c:v>42277</c:v>
                </c:pt>
                <c:pt idx="2025">
                  <c:v>42278</c:v>
                </c:pt>
                <c:pt idx="2026">
                  <c:v>42279</c:v>
                </c:pt>
                <c:pt idx="2027">
                  <c:v>42280</c:v>
                </c:pt>
                <c:pt idx="2028">
                  <c:v>42281</c:v>
                </c:pt>
                <c:pt idx="2029">
                  <c:v>42282</c:v>
                </c:pt>
                <c:pt idx="2030">
                  <c:v>42283</c:v>
                </c:pt>
                <c:pt idx="2031">
                  <c:v>42284</c:v>
                </c:pt>
                <c:pt idx="2032">
                  <c:v>42285</c:v>
                </c:pt>
                <c:pt idx="2033">
                  <c:v>42286</c:v>
                </c:pt>
                <c:pt idx="2034">
                  <c:v>42287</c:v>
                </c:pt>
                <c:pt idx="2035">
                  <c:v>42288</c:v>
                </c:pt>
                <c:pt idx="2036">
                  <c:v>42289</c:v>
                </c:pt>
                <c:pt idx="2037">
                  <c:v>42290</c:v>
                </c:pt>
                <c:pt idx="2038">
                  <c:v>42291</c:v>
                </c:pt>
                <c:pt idx="2039">
                  <c:v>42292</c:v>
                </c:pt>
                <c:pt idx="2040">
                  <c:v>42293</c:v>
                </c:pt>
                <c:pt idx="2041">
                  <c:v>42294</c:v>
                </c:pt>
                <c:pt idx="2042">
                  <c:v>42295</c:v>
                </c:pt>
                <c:pt idx="2043">
                  <c:v>42296</c:v>
                </c:pt>
                <c:pt idx="2044">
                  <c:v>42297</c:v>
                </c:pt>
                <c:pt idx="2045">
                  <c:v>42298</c:v>
                </c:pt>
                <c:pt idx="2046">
                  <c:v>42299</c:v>
                </c:pt>
                <c:pt idx="2047">
                  <c:v>42300</c:v>
                </c:pt>
                <c:pt idx="2048">
                  <c:v>42301</c:v>
                </c:pt>
                <c:pt idx="2049">
                  <c:v>42302</c:v>
                </c:pt>
                <c:pt idx="2050">
                  <c:v>42303</c:v>
                </c:pt>
                <c:pt idx="2051">
                  <c:v>42304</c:v>
                </c:pt>
                <c:pt idx="2052">
                  <c:v>42305</c:v>
                </c:pt>
                <c:pt idx="2053">
                  <c:v>42306</c:v>
                </c:pt>
                <c:pt idx="2054">
                  <c:v>42307</c:v>
                </c:pt>
                <c:pt idx="2055">
                  <c:v>42308</c:v>
                </c:pt>
                <c:pt idx="2056">
                  <c:v>42309</c:v>
                </c:pt>
                <c:pt idx="2057">
                  <c:v>42310</c:v>
                </c:pt>
                <c:pt idx="2058">
                  <c:v>42311</c:v>
                </c:pt>
                <c:pt idx="2059">
                  <c:v>42312</c:v>
                </c:pt>
                <c:pt idx="2060">
                  <c:v>42313</c:v>
                </c:pt>
                <c:pt idx="2061">
                  <c:v>42314</c:v>
                </c:pt>
                <c:pt idx="2062">
                  <c:v>42315</c:v>
                </c:pt>
                <c:pt idx="2063">
                  <c:v>42316</c:v>
                </c:pt>
                <c:pt idx="2064">
                  <c:v>42317</c:v>
                </c:pt>
                <c:pt idx="2065">
                  <c:v>42318</c:v>
                </c:pt>
                <c:pt idx="2066">
                  <c:v>42319</c:v>
                </c:pt>
                <c:pt idx="2067">
                  <c:v>42320</c:v>
                </c:pt>
                <c:pt idx="2068">
                  <c:v>42321</c:v>
                </c:pt>
                <c:pt idx="2069">
                  <c:v>42322</c:v>
                </c:pt>
                <c:pt idx="2070">
                  <c:v>42323</c:v>
                </c:pt>
                <c:pt idx="2071">
                  <c:v>42324</c:v>
                </c:pt>
                <c:pt idx="2072">
                  <c:v>42325</c:v>
                </c:pt>
                <c:pt idx="2073">
                  <c:v>42326</c:v>
                </c:pt>
                <c:pt idx="2074">
                  <c:v>42327</c:v>
                </c:pt>
                <c:pt idx="2075">
                  <c:v>42328</c:v>
                </c:pt>
                <c:pt idx="2076">
                  <c:v>42329</c:v>
                </c:pt>
                <c:pt idx="2077">
                  <c:v>42330</c:v>
                </c:pt>
                <c:pt idx="2078">
                  <c:v>42331</c:v>
                </c:pt>
                <c:pt idx="2079">
                  <c:v>42332</c:v>
                </c:pt>
                <c:pt idx="2080">
                  <c:v>42333</c:v>
                </c:pt>
                <c:pt idx="2081">
                  <c:v>42334</c:v>
                </c:pt>
                <c:pt idx="2082">
                  <c:v>42335</c:v>
                </c:pt>
                <c:pt idx="2083">
                  <c:v>42336</c:v>
                </c:pt>
                <c:pt idx="2084">
                  <c:v>42337</c:v>
                </c:pt>
                <c:pt idx="2085">
                  <c:v>42338</c:v>
                </c:pt>
                <c:pt idx="2086">
                  <c:v>42339</c:v>
                </c:pt>
                <c:pt idx="2087">
                  <c:v>42340</c:v>
                </c:pt>
                <c:pt idx="2088">
                  <c:v>42341</c:v>
                </c:pt>
                <c:pt idx="2089">
                  <c:v>42342</c:v>
                </c:pt>
                <c:pt idx="2090">
                  <c:v>42343</c:v>
                </c:pt>
                <c:pt idx="2091">
                  <c:v>42344</c:v>
                </c:pt>
                <c:pt idx="2092">
                  <c:v>42345</c:v>
                </c:pt>
                <c:pt idx="2093">
                  <c:v>42346</c:v>
                </c:pt>
                <c:pt idx="2094">
                  <c:v>42347</c:v>
                </c:pt>
                <c:pt idx="2095">
                  <c:v>42348</c:v>
                </c:pt>
                <c:pt idx="2096">
                  <c:v>42349</c:v>
                </c:pt>
                <c:pt idx="2097">
                  <c:v>42350</c:v>
                </c:pt>
                <c:pt idx="2098">
                  <c:v>42351</c:v>
                </c:pt>
                <c:pt idx="2099">
                  <c:v>42352</c:v>
                </c:pt>
                <c:pt idx="2100">
                  <c:v>42353</c:v>
                </c:pt>
                <c:pt idx="2101">
                  <c:v>42354</c:v>
                </c:pt>
                <c:pt idx="2102">
                  <c:v>42355</c:v>
                </c:pt>
                <c:pt idx="2103">
                  <c:v>42356</c:v>
                </c:pt>
                <c:pt idx="2104">
                  <c:v>42357</c:v>
                </c:pt>
                <c:pt idx="2105">
                  <c:v>42358</c:v>
                </c:pt>
                <c:pt idx="2106">
                  <c:v>42359</c:v>
                </c:pt>
                <c:pt idx="2107">
                  <c:v>42360</c:v>
                </c:pt>
                <c:pt idx="2108">
                  <c:v>42361</c:v>
                </c:pt>
                <c:pt idx="2109">
                  <c:v>42362</c:v>
                </c:pt>
                <c:pt idx="2110">
                  <c:v>42363</c:v>
                </c:pt>
                <c:pt idx="2111">
                  <c:v>42364</c:v>
                </c:pt>
                <c:pt idx="2112">
                  <c:v>42365</c:v>
                </c:pt>
                <c:pt idx="2113">
                  <c:v>42366</c:v>
                </c:pt>
                <c:pt idx="2114">
                  <c:v>42367</c:v>
                </c:pt>
                <c:pt idx="2115">
                  <c:v>42368</c:v>
                </c:pt>
                <c:pt idx="2116">
                  <c:v>42369</c:v>
                </c:pt>
                <c:pt idx="2117">
                  <c:v>42370</c:v>
                </c:pt>
                <c:pt idx="2118">
                  <c:v>42371</c:v>
                </c:pt>
                <c:pt idx="2119">
                  <c:v>42372</c:v>
                </c:pt>
                <c:pt idx="2120">
                  <c:v>42373</c:v>
                </c:pt>
                <c:pt idx="2121">
                  <c:v>42374</c:v>
                </c:pt>
                <c:pt idx="2122">
                  <c:v>42375</c:v>
                </c:pt>
                <c:pt idx="2123">
                  <c:v>42376</c:v>
                </c:pt>
                <c:pt idx="2124">
                  <c:v>42377</c:v>
                </c:pt>
                <c:pt idx="2125">
                  <c:v>42378</c:v>
                </c:pt>
                <c:pt idx="2126">
                  <c:v>42379</c:v>
                </c:pt>
                <c:pt idx="2127">
                  <c:v>42380</c:v>
                </c:pt>
                <c:pt idx="2128">
                  <c:v>42381</c:v>
                </c:pt>
                <c:pt idx="2129">
                  <c:v>42382</c:v>
                </c:pt>
                <c:pt idx="2130">
                  <c:v>42383</c:v>
                </c:pt>
                <c:pt idx="2131">
                  <c:v>42384</c:v>
                </c:pt>
                <c:pt idx="2132">
                  <c:v>42385</c:v>
                </c:pt>
                <c:pt idx="2133">
                  <c:v>42386</c:v>
                </c:pt>
                <c:pt idx="2134">
                  <c:v>42387</c:v>
                </c:pt>
                <c:pt idx="2135">
                  <c:v>42388</c:v>
                </c:pt>
                <c:pt idx="2136">
                  <c:v>42389</c:v>
                </c:pt>
                <c:pt idx="2137">
                  <c:v>42390</c:v>
                </c:pt>
                <c:pt idx="2138">
                  <c:v>42391</c:v>
                </c:pt>
                <c:pt idx="2139">
                  <c:v>42392</c:v>
                </c:pt>
                <c:pt idx="2140">
                  <c:v>42393</c:v>
                </c:pt>
                <c:pt idx="2141">
                  <c:v>42394</c:v>
                </c:pt>
                <c:pt idx="2142">
                  <c:v>42395</c:v>
                </c:pt>
                <c:pt idx="2143">
                  <c:v>42396</c:v>
                </c:pt>
                <c:pt idx="2144">
                  <c:v>42397</c:v>
                </c:pt>
                <c:pt idx="2145">
                  <c:v>42398</c:v>
                </c:pt>
                <c:pt idx="2146">
                  <c:v>42399</c:v>
                </c:pt>
                <c:pt idx="2147">
                  <c:v>42400</c:v>
                </c:pt>
                <c:pt idx="2148">
                  <c:v>42401</c:v>
                </c:pt>
                <c:pt idx="2149">
                  <c:v>42402</c:v>
                </c:pt>
                <c:pt idx="2150">
                  <c:v>42403</c:v>
                </c:pt>
                <c:pt idx="2151">
                  <c:v>42404</c:v>
                </c:pt>
                <c:pt idx="2152">
                  <c:v>42405</c:v>
                </c:pt>
                <c:pt idx="2153">
                  <c:v>42406</c:v>
                </c:pt>
                <c:pt idx="2154">
                  <c:v>42407</c:v>
                </c:pt>
                <c:pt idx="2155">
                  <c:v>42408</c:v>
                </c:pt>
                <c:pt idx="2156">
                  <c:v>42409</c:v>
                </c:pt>
                <c:pt idx="2157">
                  <c:v>42410</c:v>
                </c:pt>
                <c:pt idx="2158">
                  <c:v>42411</c:v>
                </c:pt>
                <c:pt idx="2159">
                  <c:v>42412</c:v>
                </c:pt>
                <c:pt idx="2160">
                  <c:v>42413</c:v>
                </c:pt>
                <c:pt idx="2161">
                  <c:v>42414</c:v>
                </c:pt>
                <c:pt idx="2162">
                  <c:v>42415</c:v>
                </c:pt>
                <c:pt idx="2163">
                  <c:v>42416</c:v>
                </c:pt>
                <c:pt idx="2164">
                  <c:v>42417</c:v>
                </c:pt>
                <c:pt idx="2165">
                  <c:v>42418</c:v>
                </c:pt>
                <c:pt idx="2166">
                  <c:v>42419</c:v>
                </c:pt>
                <c:pt idx="2167">
                  <c:v>42420</c:v>
                </c:pt>
                <c:pt idx="2168">
                  <c:v>42421</c:v>
                </c:pt>
                <c:pt idx="2169">
                  <c:v>42422</c:v>
                </c:pt>
                <c:pt idx="2170">
                  <c:v>42423</c:v>
                </c:pt>
                <c:pt idx="2171">
                  <c:v>42424</c:v>
                </c:pt>
                <c:pt idx="2172">
                  <c:v>42425</c:v>
                </c:pt>
                <c:pt idx="2173">
                  <c:v>42426</c:v>
                </c:pt>
                <c:pt idx="2174">
                  <c:v>42427</c:v>
                </c:pt>
                <c:pt idx="2175">
                  <c:v>42428</c:v>
                </c:pt>
                <c:pt idx="2176">
                  <c:v>42429</c:v>
                </c:pt>
                <c:pt idx="2177">
                  <c:v>42430</c:v>
                </c:pt>
                <c:pt idx="2178">
                  <c:v>42431</c:v>
                </c:pt>
                <c:pt idx="2179">
                  <c:v>42432</c:v>
                </c:pt>
                <c:pt idx="2180">
                  <c:v>42433</c:v>
                </c:pt>
                <c:pt idx="2181">
                  <c:v>42434</c:v>
                </c:pt>
                <c:pt idx="2182">
                  <c:v>42435</c:v>
                </c:pt>
                <c:pt idx="2183">
                  <c:v>42436</c:v>
                </c:pt>
                <c:pt idx="2184">
                  <c:v>42437</c:v>
                </c:pt>
                <c:pt idx="2185">
                  <c:v>42438</c:v>
                </c:pt>
                <c:pt idx="2186">
                  <c:v>42439</c:v>
                </c:pt>
                <c:pt idx="2187">
                  <c:v>42440</c:v>
                </c:pt>
                <c:pt idx="2188">
                  <c:v>42441</c:v>
                </c:pt>
                <c:pt idx="2189">
                  <c:v>42442</c:v>
                </c:pt>
                <c:pt idx="2190">
                  <c:v>42443</c:v>
                </c:pt>
                <c:pt idx="2191">
                  <c:v>42444</c:v>
                </c:pt>
                <c:pt idx="2192">
                  <c:v>42445</c:v>
                </c:pt>
                <c:pt idx="2193">
                  <c:v>42446</c:v>
                </c:pt>
                <c:pt idx="2194">
                  <c:v>42447</c:v>
                </c:pt>
                <c:pt idx="2195">
                  <c:v>42448</c:v>
                </c:pt>
                <c:pt idx="2196">
                  <c:v>42449</c:v>
                </c:pt>
                <c:pt idx="2197">
                  <c:v>42450</c:v>
                </c:pt>
                <c:pt idx="2198">
                  <c:v>42451</c:v>
                </c:pt>
                <c:pt idx="2199">
                  <c:v>42452</c:v>
                </c:pt>
                <c:pt idx="2200">
                  <c:v>42453</c:v>
                </c:pt>
                <c:pt idx="2201">
                  <c:v>42454</c:v>
                </c:pt>
                <c:pt idx="2202">
                  <c:v>42455</c:v>
                </c:pt>
                <c:pt idx="2203">
                  <c:v>42456</c:v>
                </c:pt>
                <c:pt idx="2204">
                  <c:v>42457</c:v>
                </c:pt>
                <c:pt idx="2205">
                  <c:v>42458</c:v>
                </c:pt>
                <c:pt idx="2206">
                  <c:v>42459</c:v>
                </c:pt>
                <c:pt idx="2207">
                  <c:v>42460</c:v>
                </c:pt>
                <c:pt idx="2208">
                  <c:v>42461</c:v>
                </c:pt>
                <c:pt idx="2209">
                  <c:v>42462</c:v>
                </c:pt>
                <c:pt idx="2210">
                  <c:v>42463</c:v>
                </c:pt>
                <c:pt idx="2211">
                  <c:v>42464</c:v>
                </c:pt>
                <c:pt idx="2212">
                  <c:v>42465</c:v>
                </c:pt>
                <c:pt idx="2213">
                  <c:v>42466</c:v>
                </c:pt>
                <c:pt idx="2214">
                  <c:v>42467</c:v>
                </c:pt>
                <c:pt idx="2215">
                  <c:v>42468</c:v>
                </c:pt>
                <c:pt idx="2216">
                  <c:v>42469</c:v>
                </c:pt>
                <c:pt idx="2217">
                  <c:v>42470</c:v>
                </c:pt>
                <c:pt idx="2218">
                  <c:v>42471</c:v>
                </c:pt>
                <c:pt idx="2219">
                  <c:v>42472</c:v>
                </c:pt>
                <c:pt idx="2220">
                  <c:v>42473</c:v>
                </c:pt>
                <c:pt idx="2221">
                  <c:v>42474</c:v>
                </c:pt>
                <c:pt idx="2222">
                  <c:v>42475</c:v>
                </c:pt>
                <c:pt idx="2223">
                  <c:v>42476</c:v>
                </c:pt>
                <c:pt idx="2224">
                  <c:v>42477</c:v>
                </c:pt>
                <c:pt idx="2225">
                  <c:v>42478</c:v>
                </c:pt>
                <c:pt idx="2226">
                  <c:v>42479</c:v>
                </c:pt>
                <c:pt idx="2227">
                  <c:v>42480</c:v>
                </c:pt>
                <c:pt idx="2228">
                  <c:v>42481</c:v>
                </c:pt>
                <c:pt idx="2229">
                  <c:v>42482</c:v>
                </c:pt>
                <c:pt idx="2230">
                  <c:v>42483</c:v>
                </c:pt>
                <c:pt idx="2231">
                  <c:v>42484</c:v>
                </c:pt>
                <c:pt idx="2232">
                  <c:v>42485</c:v>
                </c:pt>
                <c:pt idx="2233">
                  <c:v>42486</c:v>
                </c:pt>
                <c:pt idx="2234">
                  <c:v>42487</c:v>
                </c:pt>
                <c:pt idx="2235">
                  <c:v>42488</c:v>
                </c:pt>
                <c:pt idx="2236">
                  <c:v>42489</c:v>
                </c:pt>
                <c:pt idx="2237">
                  <c:v>42490</c:v>
                </c:pt>
                <c:pt idx="2238">
                  <c:v>42491</c:v>
                </c:pt>
                <c:pt idx="2239">
                  <c:v>42492</c:v>
                </c:pt>
                <c:pt idx="2240">
                  <c:v>42493</c:v>
                </c:pt>
                <c:pt idx="2241">
                  <c:v>42494</c:v>
                </c:pt>
                <c:pt idx="2242">
                  <c:v>42495</c:v>
                </c:pt>
                <c:pt idx="2243">
                  <c:v>42496</c:v>
                </c:pt>
                <c:pt idx="2244">
                  <c:v>42497</c:v>
                </c:pt>
                <c:pt idx="2245">
                  <c:v>42498</c:v>
                </c:pt>
                <c:pt idx="2246">
                  <c:v>42499</c:v>
                </c:pt>
                <c:pt idx="2247">
                  <c:v>42500</c:v>
                </c:pt>
                <c:pt idx="2248">
                  <c:v>42501</c:v>
                </c:pt>
                <c:pt idx="2249">
                  <c:v>42502</c:v>
                </c:pt>
                <c:pt idx="2250">
                  <c:v>42503</c:v>
                </c:pt>
                <c:pt idx="2251">
                  <c:v>42504</c:v>
                </c:pt>
                <c:pt idx="2252">
                  <c:v>42505</c:v>
                </c:pt>
                <c:pt idx="2253">
                  <c:v>42506</c:v>
                </c:pt>
                <c:pt idx="2254">
                  <c:v>42507</c:v>
                </c:pt>
                <c:pt idx="2255">
                  <c:v>42508</c:v>
                </c:pt>
                <c:pt idx="2256">
                  <c:v>42509</c:v>
                </c:pt>
                <c:pt idx="2257">
                  <c:v>42510</c:v>
                </c:pt>
                <c:pt idx="2258">
                  <c:v>42511</c:v>
                </c:pt>
                <c:pt idx="2259">
                  <c:v>42512</c:v>
                </c:pt>
                <c:pt idx="2260">
                  <c:v>42513</c:v>
                </c:pt>
                <c:pt idx="2261">
                  <c:v>42514</c:v>
                </c:pt>
                <c:pt idx="2262">
                  <c:v>42515</c:v>
                </c:pt>
                <c:pt idx="2263">
                  <c:v>42516</c:v>
                </c:pt>
                <c:pt idx="2264">
                  <c:v>42517</c:v>
                </c:pt>
                <c:pt idx="2265">
                  <c:v>42518</c:v>
                </c:pt>
                <c:pt idx="2266">
                  <c:v>42519</c:v>
                </c:pt>
                <c:pt idx="2267">
                  <c:v>42520</c:v>
                </c:pt>
                <c:pt idx="2268">
                  <c:v>42521</c:v>
                </c:pt>
                <c:pt idx="2269">
                  <c:v>42522</c:v>
                </c:pt>
                <c:pt idx="2270">
                  <c:v>42523</c:v>
                </c:pt>
                <c:pt idx="2271">
                  <c:v>42524</c:v>
                </c:pt>
                <c:pt idx="2272">
                  <c:v>42525</c:v>
                </c:pt>
                <c:pt idx="2273">
                  <c:v>42526</c:v>
                </c:pt>
                <c:pt idx="2274">
                  <c:v>42527</c:v>
                </c:pt>
                <c:pt idx="2275">
                  <c:v>42528</c:v>
                </c:pt>
                <c:pt idx="2276">
                  <c:v>42529</c:v>
                </c:pt>
                <c:pt idx="2277">
                  <c:v>42530</c:v>
                </c:pt>
                <c:pt idx="2278">
                  <c:v>42531</c:v>
                </c:pt>
                <c:pt idx="2279">
                  <c:v>42532</c:v>
                </c:pt>
                <c:pt idx="2280">
                  <c:v>42533</c:v>
                </c:pt>
                <c:pt idx="2281">
                  <c:v>42534</c:v>
                </c:pt>
                <c:pt idx="2282">
                  <c:v>42535</c:v>
                </c:pt>
                <c:pt idx="2283">
                  <c:v>42536</c:v>
                </c:pt>
                <c:pt idx="2284">
                  <c:v>42537</c:v>
                </c:pt>
                <c:pt idx="2285">
                  <c:v>42538</c:v>
                </c:pt>
                <c:pt idx="2286">
                  <c:v>42539</c:v>
                </c:pt>
                <c:pt idx="2287">
                  <c:v>42540</c:v>
                </c:pt>
                <c:pt idx="2288">
                  <c:v>42541</c:v>
                </c:pt>
                <c:pt idx="2289">
                  <c:v>42542</c:v>
                </c:pt>
                <c:pt idx="2290">
                  <c:v>42543</c:v>
                </c:pt>
                <c:pt idx="2291">
                  <c:v>42544</c:v>
                </c:pt>
                <c:pt idx="2292">
                  <c:v>42545</c:v>
                </c:pt>
                <c:pt idx="2293">
                  <c:v>42546</c:v>
                </c:pt>
                <c:pt idx="2294">
                  <c:v>42547</c:v>
                </c:pt>
                <c:pt idx="2295">
                  <c:v>42548</c:v>
                </c:pt>
                <c:pt idx="2296">
                  <c:v>42549</c:v>
                </c:pt>
                <c:pt idx="2297">
                  <c:v>42550</c:v>
                </c:pt>
                <c:pt idx="2298">
                  <c:v>42551</c:v>
                </c:pt>
                <c:pt idx="2299">
                  <c:v>42552</c:v>
                </c:pt>
                <c:pt idx="2300">
                  <c:v>42553</c:v>
                </c:pt>
                <c:pt idx="2301">
                  <c:v>42554</c:v>
                </c:pt>
                <c:pt idx="2302">
                  <c:v>42555</c:v>
                </c:pt>
                <c:pt idx="2303">
                  <c:v>42556</c:v>
                </c:pt>
                <c:pt idx="2304">
                  <c:v>42557</c:v>
                </c:pt>
                <c:pt idx="2305">
                  <c:v>42558</c:v>
                </c:pt>
                <c:pt idx="2306">
                  <c:v>42559</c:v>
                </c:pt>
                <c:pt idx="2307">
                  <c:v>42560</c:v>
                </c:pt>
                <c:pt idx="2308">
                  <c:v>42561</c:v>
                </c:pt>
                <c:pt idx="2309">
                  <c:v>42562</c:v>
                </c:pt>
                <c:pt idx="2310">
                  <c:v>42563</c:v>
                </c:pt>
                <c:pt idx="2311">
                  <c:v>42564</c:v>
                </c:pt>
                <c:pt idx="2312">
                  <c:v>42565</c:v>
                </c:pt>
                <c:pt idx="2313">
                  <c:v>42566</c:v>
                </c:pt>
                <c:pt idx="2314">
                  <c:v>42567</c:v>
                </c:pt>
                <c:pt idx="2315">
                  <c:v>42568</c:v>
                </c:pt>
                <c:pt idx="2316">
                  <c:v>42569</c:v>
                </c:pt>
                <c:pt idx="2317">
                  <c:v>42570</c:v>
                </c:pt>
                <c:pt idx="2318">
                  <c:v>42571</c:v>
                </c:pt>
                <c:pt idx="2319">
                  <c:v>42572</c:v>
                </c:pt>
                <c:pt idx="2320">
                  <c:v>42573</c:v>
                </c:pt>
                <c:pt idx="2321">
                  <c:v>42574</c:v>
                </c:pt>
                <c:pt idx="2322">
                  <c:v>42575</c:v>
                </c:pt>
                <c:pt idx="2323">
                  <c:v>42576</c:v>
                </c:pt>
                <c:pt idx="2324">
                  <c:v>42577</c:v>
                </c:pt>
                <c:pt idx="2325">
                  <c:v>42578</c:v>
                </c:pt>
                <c:pt idx="2326">
                  <c:v>42579</c:v>
                </c:pt>
                <c:pt idx="2327">
                  <c:v>42580</c:v>
                </c:pt>
                <c:pt idx="2328">
                  <c:v>42581</c:v>
                </c:pt>
                <c:pt idx="2329">
                  <c:v>42582</c:v>
                </c:pt>
                <c:pt idx="2330">
                  <c:v>42583</c:v>
                </c:pt>
                <c:pt idx="2331">
                  <c:v>42584</c:v>
                </c:pt>
                <c:pt idx="2332">
                  <c:v>42585</c:v>
                </c:pt>
                <c:pt idx="2333">
                  <c:v>42586</c:v>
                </c:pt>
                <c:pt idx="2334">
                  <c:v>42587</c:v>
                </c:pt>
                <c:pt idx="2335">
                  <c:v>42588</c:v>
                </c:pt>
                <c:pt idx="2336">
                  <c:v>42589</c:v>
                </c:pt>
                <c:pt idx="2337">
                  <c:v>42590</c:v>
                </c:pt>
                <c:pt idx="2338">
                  <c:v>42591</c:v>
                </c:pt>
                <c:pt idx="2339">
                  <c:v>42592</c:v>
                </c:pt>
                <c:pt idx="2340">
                  <c:v>42593</c:v>
                </c:pt>
                <c:pt idx="2341">
                  <c:v>42594</c:v>
                </c:pt>
                <c:pt idx="2342">
                  <c:v>42595</c:v>
                </c:pt>
                <c:pt idx="2343">
                  <c:v>42596</c:v>
                </c:pt>
                <c:pt idx="2344">
                  <c:v>42597</c:v>
                </c:pt>
                <c:pt idx="2345">
                  <c:v>42598</c:v>
                </c:pt>
                <c:pt idx="2346">
                  <c:v>42599</c:v>
                </c:pt>
                <c:pt idx="2347">
                  <c:v>42600</c:v>
                </c:pt>
                <c:pt idx="2348">
                  <c:v>42601</c:v>
                </c:pt>
                <c:pt idx="2349">
                  <c:v>42602</c:v>
                </c:pt>
                <c:pt idx="2350">
                  <c:v>42603</c:v>
                </c:pt>
                <c:pt idx="2351">
                  <c:v>42604</c:v>
                </c:pt>
                <c:pt idx="2352">
                  <c:v>42605</c:v>
                </c:pt>
                <c:pt idx="2353">
                  <c:v>42606</c:v>
                </c:pt>
                <c:pt idx="2354">
                  <c:v>42607</c:v>
                </c:pt>
                <c:pt idx="2355">
                  <c:v>42608</c:v>
                </c:pt>
                <c:pt idx="2356">
                  <c:v>42609</c:v>
                </c:pt>
                <c:pt idx="2357">
                  <c:v>42610</c:v>
                </c:pt>
                <c:pt idx="2358">
                  <c:v>42611</c:v>
                </c:pt>
                <c:pt idx="2359">
                  <c:v>42612</c:v>
                </c:pt>
                <c:pt idx="2360">
                  <c:v>42613</c:v>
                </c:pt>
                <c:pt idx="2361">
                  <c:v>42614</c:v>
                </c:pt>
                <c:pt idx="2362">
                  <c:v>42615</c:v>
                </c:pt>
                <c:pt idx="2363">
                  <c:v>42616</c:v>
                </c:pt>
                <c:pt idx="2364">
                  <c:v>42617</c:v>
                </c:pt>
                <c:pt idx="2365">
                  <c:v>42618</c:v>
                </c:pt>
                <c:pt idx="2366">
                  <c:v>42619</c:v>
                </c:pt>
                <c:pt idx="2367">
                  <c:v>42620</c:v>
                </c:pt>
                <c:pt idx="2368">
                  <c:v>42621</c:v>
                </c:pt>
                <c:pt idx="2369">
                  <c:v>42622</c:v>
                </c:pt>
                <c:pt idx="2370">
                  <c:v>42623</c:v>
                </c:pt>
                <c:pt idx="2371">
                  <c:v>42624</c:v>
                </c:pt>
                <c:pt idx="2372">
                  <c:v>42625</c:v>
                </c:pt>
                <c:pt idx="2373">
                  <c:v>42626</c:v>
                </c:pt>
                <c:pt idx="2374">
                  <c:v>42627</c:v>
                </c:pt>
                <c:pt idx="2375">
                  <c:v>42628</c:v>
                </c:pt>
                <c:pt idx="2376">
                  <c:v>42629</c:v>
                </c:pt>
                <c:pt idx="2377">
                  <c:v>42630</c:v>
                </c:pt>
                <c:pt idx="2378">
                  <c:v>42631</c:v>
                </c:pt>
                <c:pt idx="2379">
                  <c:v>42632</c:v>
                </c:pt>
                <c:pt idx="2380">
                  <c:v>42633</c:v>
                </c:pt>
                <c:pt idx="2381">
                  <c:v>42634</c:v>
                </c:pt>
                <c:pt idx="2382">
                  <c:v>42635</c:v>
                </c:pt>
                <c:pt idx="2383">
                  <c:v>42636</c:v>
                </c:pt>
                <c:pt idx="2384">
                  <c:v>42637</c:v>
                </c:pt>
                <c:pt idx="2385">
                  <c:v>42638</c:v>
                </c:pt>
                <c:pt idx="2386">
                  <c:v>42639</c:v>
                </c:pt>
                <c:pt idx="2387">
                  <c:v>42640</c:v>
                </c:pt>
                <c:pt idx="2388">
                  <c:v>42641</c:v>
                </c:pt>
                <c:pt idx="2389">
                  <c:v>42642</c:v>
                </c:pt>
                <c:pt idx="2390">
                  <c:v>42643</c:v>
                </c:pt>
                <c:pt idx="2391">
                  <c:v>42644</c:v>
                </c:pt>
                <c:pt idx="2392">
                  <c:v>42645</c:v>
                </c:pt>
                <c:pt idx="2393">
                  <c:v>42646</c:v>
                </c:pt>
                <c:pt idx="2394">
                  <c:v>42647</c:v>
                </c:pt>
                <c:pt idx="2395">
                  <c:v>42648</c:v>
                </c:pt>
                <c:pt idx="2396">
                  <c:v>42649</c:v>
                </c:pt>
                <c:pt idx="2397">
                  <c:v>42650</c:v>
                </c:pt>
                <c:pt idx="2398">
                  <c:v>42651</c:v>
                </c:pt>
                <c:pt idx="2399">
                  <c:v>42652</c:v>
                </c:pt>
                <c:pt idx="2400">
                  <c:v>42653</c:v>
                </c:pt>
                <c:pt idx="2401">
                  <c:v>42654</c:v>
                </c:pt>
                <c:pt idx="2402">
                  <c:v>42655</c:v>
                </c:pt>
                <c:pt idx="2403">
                  <c:v>42656</c:v>
                </c:pt>
                <c:pt idx="2404">
                  <c:v>42657</c:v>
                </c:pt>
                <c:pt idx="2405">
                  <c:v>42658</c:v>
                </c:pt>
                <c:pt idx="2406">
                  <c:v>42659</c:v>
                </c:pt>
                <c:pt idx="2407">
                  <c:v>42660</c:v>
                </c:pt>
                <c:pt idx="2408">
                  <c:v>42661</c:v>
                </c:pt>
                <c:pt idx="2409">
                  <c:v>42662</c:v>
                </c:pt>
                <c:pt idx="2410">
                  <c:v>42663</c:v>
                </c:pt>
                <c:pt idx="2411">
                  <c:v>42664</c:v>
                </c:pt>
                <c:pt idx="2412">
                  <c:v>42665</c:v>
                </c:pt>
                <c:pt idx="2413">
                  <c:v>42666</c:v>
                </c:pt>
                <c:pt idx="2414">
                  <c:v>42667</c:v>
                </c:pt>
                <c:pt idx="2415">
                  <c:v>42668</c:v>
                </c:pt>
                <c:pt idx="2416">
                  <c:v>42669</c:v>
                </c:pt>
                <c:pt idx="2417">
                  <c:v>42670</c:v>
                </c:pt>
                <c:pt idx="2418">
                  <c:v>42671</c:v>
                </c:pt>
                <c:pt idx="2419">
                  <c:v>42672</c:v>
                </c:pt>
                <c:pt idx="2420">
                  <c:v>42673</c:v>
                </c:pt>
                <c:pt idx="2421">
                  <c:v>42674</c:v>
                </c:pt>
                <c:pt idx="2422">
                  <c:v>42675</c:v>
                </c:pt>
                <c:pt idx="2423">
                  <c:v>42676</c:v>
                </c:pt>
                <c:pt idx="2424">
                  <c:v>42677</c:v>
                </c:pt>
                <c:pt idx="2425">
                  <c:v>42678</c:v>
                </c:pt>
                <c:pt idx="2426">
                  <c:v>42679</c:v>
                </c:pt>
                <c:pt idx="2427">
                  <c:v>42680</c:v>
                </c:pt>
                <c:pt idx="2428">
                  <c:v>42681</c:v>
                </c:pt>
                <c:pt idx="2429">
                  <c:v>42682</c:v>
                </c:pt>
                <c:pt idx="2430">
                  <c:v>42683</c:v>
                </c:pt>
                <c:pt idx="2431">
                  <c:v>42684</c:v>
                </c:pt>
                <c:pt idx="2432">
                  <c:v>42685</c:v>
                </c:pt>
                <c:pt idx="2433">
                  <c:v>42686</c:v>
                </c:pt>
                <c:pt idx="2434">
                  <c:v>42687</c:v>
                </c:pt>
                <c:pt idx="2435">
                  <c:v>42688</c:v>
                </c:pt>
                <c:pt idx="2436">
                  <c:v>42689</c:v>
                </c:pt>
                <c:pt idx="2437">
                  <c:v>42690</c:v>
                </c:pt>
                <c:pt idx="2438">
                  <c:v>42691</c:v>
                </c:pt>
                <c:pt idx="2439">
                  <c:v>42692</c:v>
                </c:pt>
                <c:pt idx="2440">
                  <c:v>42693</c:v>
                </c:pt>
                <c:pt idx="2441">
                  <c:v>42694</c:v>
                </c:pt>
                <c:pt idx="2442">
                  <c:v>42695</c:v>
                </c:pt>
                <c:pt idx="2443">
                  <c:v>42696</c:v>
                </c:pt>
                <c:pt idx="2444">
                  <c:v>42697</c:v>
                </c:pt>
                <c:pt idx="2445">
                  <c:v>42698</c:v>
                </c:pt>
                <c:pt idx="2446">
                  <c:v>42699</c:v>
                </c:pt>
                <c:pt idx="2447">
                  <c:v>42700</c:v>
                </c:pt>
                <c:pt idx="2448">
                  <c:v>42701</c:v>
                </c:pt>
                <c:pt idx="2449">
                  <c:v>42702</c:v>
                </c:pt>
                <c:pt idx="2450">
                  <c:v>42703</c:v>
                </c:pt>
                <c:pt idx="2451">
                  <c:v>42704</c:v>
                </c:pt>
                <c:pt idx="2452">
                  <c:v>42705</c:v>
                </c:pt>
                <c:pt idx="2453">
                  <c:v>42706</c:v>
                </c:pt>
                <c:pt idx="2454">
                  <c:v>42707</c:v>
                </c:pt>
                <c:pt idx="2455">
                  <c:v>42708</c:v>
                </c:pt>
                <c:pt idx="2456">
                  <c:v>42709</c:v>
                </c:pt>
                <c:pt idx="2457">
                  <c:v>42710</c:v>
                </c:pt>
                <c:pt idx="2458">
                  <c:v>42711</c:v>
                </c:pt>
                <c:pt idx="2459">
                  <c:v>42712</c:v>
                </c:pt>
                <c:pt idx="2460">
                  <c:v>42713</c:v>
                </c:pt>
                <c:pt idx="2461">
                  <c:v>42714</c:v>
                </c:pt>
                <c:pt idx="2462">
                  <c:v>42715</c:v>
                </c:pt>
                <c:pt idx="2463">
                  <c:v>42716</c:v>
                </c:pt>
                <c:pt idx="2464">
                  <c:v>42717</c:v>
                </c:pt>
                <c:pt idx="2465">
                  <c:v>42718</c:v>
                </c:pt>
                <c:pt idx="2466">
                  <c:v>42719</c:v>
                </c:pt>
                <c:pt idx="2467">
                  <c:v>42720</c:v>
                </c:pt>
                <c:pt idx="2468">
                  <c:v>42721</c:v>
                </c:pt>
                <c:pt idx="2469">
                  <c:v>42722</c:v>
                </c:pt>
                <c:pt idx="2470">
                  <c:v>42723</c:v>
                </c:pt>
                <c:pt idx="2471">
                  <c:v>42724</c:v>
                </c:pt>
                <c:pt idx="2472">
                  <c:v>42725</c:v>
                </c:pt>
                <c:pt idx="2473">
                  <c:v>42726</c:v>
                </c:pt>
                <c:pt idx="2474">
                  <c:v>42727</c:v>
                </c:pt>
                <c:pt idx="2475">
                  <c:v>42728</c:v>
                </c:pt>
                <c:pt idx="2476">
                  <c:v>42729</c:v>
                </c:pt>
                <c:pt idx="2477">
                  <c:v>42730</c:v>
                </c:pt>
                <c:pt idx="2478">
                  <c:v>42731</c:v>
                </c:pt>
                <c:pt idx="2479">
                  <c:v>42732</c:v>
                </c:pt>
                <c:pt idx="2480">
                  <c:v>42733</c:v>
                </c:pt>
                <c:pt idx="2481">
                  <c:v>42734</c:v>
                </c:pt>
                <c:pt idx="2482">
                  <c:v>42735</c:v>
                </c:pt>
                <c:pt idx="2483">
                  <c:v>42736</c:v>
                </c:pt>
                <c:pt idx="2484">
                  <c:v>42737</c:v>
                </c:pt>
                <c:pt idx="2485">
                  <c:v>42738</c:v>
                </c:pt>
                <c:pt idx="2486">
                  <c:v>42739</c:v>
                </c:pt>
                <c:pt idx="2487">
                  <c:v>42740</c:v>
                </c:pt>
                <c:pt idx="2488">
                  <c:v>42741</c:v>
                </c:pt>
                <c:pt idx="2489">
                  <c:v>42742</c:v>
                </c:pt>
                <c:pt idx="2490">
                  <c:v>42743</c:v>
                </c:pt>
                <c:pt idx="2491">
                  <c:v>42744</c:v>
                </c:pt>
                <c:pt idx="2492">
                  <c:v>42745</c:v>
                </c:pt>
                <c:pt idx="2493">
                  <c:v>42746</c:v>
                </c:pt>
                <c:pt idx="2494">
                  <c:v>42747</c:v>
                </c:pt>
                <c:pt idx="2495">
                  <c:v>42748</c:v>
                </c:pt>
                <c:pt idx="2496">
                  <c:v>42749</c:v>
                </c:pt>
                <c:pt idx="2497">
                  <c:v>42750</c:v>
                </c:pt>
                <c:pt idx="2498">
                  <c:v>42751</c:v>
                </c:pt>
                <c:pt idx="2499">
                  <c:v>42752</c:v>
                </c:pt>
                <c:pt idx="2500">
                  <c:v>42753</c:v>
                </c:pt>
                <c:pt idx="2501">
                  <c:v>42754</c:v>
                </c:pt>
                <c:pt idx="2502">
                  <c:v>42755</c:v>
                </c:pt>
                <c:pt idx="2503">
                  <c:v>42756</c:v>
                </c:pt>
                <c:pt idx="2504">
                  <c:v>42757</c:v>
                </c:pt>
                <c:pt idx="2505">
                  <c:v>42758</c:v>
                </c:pt>
                <c:pt idx="2506">
                  <c:v>42759</c:v>
                </c:pt>
                <c:pt idx="2507">
                  <c:v>42760</c:v>
                </c:pt>
                <c:pt idx="2508">
                  <c:v>42761</c:v>
                </c:pt>
                <c:pt idx="2509">
                  <c:v>42762</c:v>
                </c:pt>
                <c:pt idx="2510">
                  <c:v>42763</c:v>
                </c:pt>
                <c:pt idx="2511">
                  <c:v>42764</c:v>
                </c:pt>
                <c:pt idx="2512">
                  <c:v>42765</c:v>
                </c:pt>
                <c:pt idx="2513">
                  <c:v>42766</c:v>
                </c:pt>
                <c:pt idx="2514">
                  <c:v>42767</c:v>
                </c:pt>
                <c:pt idx="2515">
                  <c:v>42768</c:v>
                </c:pt>
                <c:pt idx="2516">
                  <c:v>42769</c:v>
                </c:pt>
                <c:pt idx="2517">
                  <c:v>42770</c:v>
                </c:pt>
                <c:pt idx="2518">
                  <c:v>42771</c:v>
                </c:pt>
                <c:pt idx="2519">
                  <c:v>42772</c:v>
                </c:pt>
                <c:pt idx="2520">
                  <c:v>42773</c:v>
                </c:pt>
                <c:pt idx="2521">
                  <c:v>42774</c:v>
                </c:pt>
                <c:pt idx="2522">
                  <c:v>42775</c:v>
                </c:pt>
                <c:pt idx="2523">
                  <c:v>42776</c:v>
                </c:pt>
                <c:pt idx="2524">
                  <c:v>42777</c:v>
                </c:pt>
                <c:pt idx="2525">
                  <c:v>42778</c:v>
                </c:pt>
                <c:pt idx="2526">
                  <c:v>42779</c:v>
                </c:pt>
                <c:pt idx="2527">
                  <c:v>42780</c:v>
                </c:pt>
                <c:pt idx="2528">
                  <c:v>42781</c:v>
                </c:pt>
                <c:pt idx="2529">
                  <c:v>42782</c:v>
                </c:pt>
                <c:pt idx="2530">
                  <c:v>42783</c:v>
                </c:pt>
                <c:pt idx="2531">
                  <c:v>42784</c:v>
                </c:pt>
                <c:pt idx="2532">
                  <c:v>42785</c:v>
                </c:pt>
                <c:pt idx="2533">
                  <c:v>42786</c:v>
                </c:pt>
                <c:pt idx="2534">
                  <c:v>42787</c:v>
                </c:pt>
                <c:pt idx="2535">
                  <c:v>42788</c:v>
                </c:pt>
                <c:pt idx="2536">
                  <c:v>42789</c:v>
                </c:pt>
                <c:pt idx="2537">
                  <c:v>42790</c:v>
                </c:pt>
                <c:pt idx="2538">
                  <c:v>42791</c:v>
                </c:pt>
                <c:pt idx="2539">
                  <c:v>42792</c:v>
                </c:pt>
                <c:pt idx="2540">
                  <c:v>42793</c:v>
                </c:pt>
                <c:pt idx="2541">
                  <c:v>42794</c:v>
                </c:pt>
                <c:pt idx="2542">
                  <c:v>42795</c:v>
                </c:pt>
                <c:pt idx="2543">
                  <c:v>42796</c:v>
                </c:pt>
                <c:pt idx="2544">
                  <c:v>42797</c:v>
                </c:pt>
                <c:pt idx="2545">
                  <c:v>42798</c:v>
                </c:pt>
                <c:pt idx="2546">
                  <c:v>42799</c:v>
                </c:pt>
                <c:pt idx="2547">
                  <c:v>42800</c:v>
                </c:pt>
                <c:pt idx="2548">
                  <c:v>42801</c:v>
                </c:pt>
                <c:pt idx="2549">
                  <c:v>42802</c:v>
                </c:pt>
                <c:pt idx="2550">
                  <c:v>42803</c:v>
                </c:pt>
                <c:pt idx="2551">
                  <c:v>42804</c:v>
                </c:pt>
                <c:pt idx="2552">
                  <c:v>42805</c:v>
                </c:pt>
                <c:pt idx="2553">
                  <c:v>42806</c:v>
                </c:pt>
                <c:pt idx="2554">
                  <c:v>42807</c:v>
                </c:pt>
                <c:pt idx="2555">
                  <c:v>42808</c:v>
                </c:pt>
                <c:pt idx="2556">
                  <c:v>42809</c:v>
                </c:pt>
                <c:pt idx="2557">
                  <c:v>42810</c:v>
                </c:pt>
                <c:pt idx="2558">
                  <c:v>42811</c:v>
                </c:pt>
                <c:pt idx="2559">
                  <c:v>42812</c:v>
                </c:pt>
                <c:pt idx="2560">
                  <c:v>42813</c:v>
                </c:pt>
                <c:pt idx="2561">
                  <c:v>42814</c:v>
                </c:pt>
                <c:pt idx="2562">
                  <c:v>42815</c:v>
                </c:pt>
                <c:pt idx="2563">
                  <c:v>42816</c:v>
                </c:pt>
                <c:pt idx="2564">
                  <c:v>42817</c:v>
                </c:pt>
                <c:pt idx="2565">
                  <c:v>42818</c:v>
                </c:pt>
                <c:pt idx="2566">
                  <c:v>42819</c:v>
                </c:pt>
                <c:pt idx="2567">
                  <c:v>42820</c:v>
                </c:pt>
                <c:pt idx="2568">
                  <c:v>42821</c:v>
                </c:pt>
                <c:pt idx="2569">
                  <c:v>42822</c:v>
                </c:pt>
                <c:pt idx="2570">
                  <c:v>42823</c:v>
                </c:pt>
                <c:pt idx="2571">
                  <c:v>42824</c:v>
                </c:pt>
                <c:pt idx="2572">
                  <c:v>42825</c:v>
                </c:pt>
                <c:pt idx="2573">
                  <c:v>42826</c:v>
                </c:pt>
                <c:pt idx="2574">
                  <c:v>42827</c:v>
                </c:pt>
                <c:pt idx="2575">
                  <c:v>42828</c:v>
                </c:pt>
                <c:pt idx="2576">
                  <c:v>42829</c:v>
                </c:pt>
                <c:pt idx="2577">
                  <c:v>42830</c:v>
                </c:pt>
                <c:pt idx="2578">
                  <c:v>42831</c:v>
                </c:pt>
                <c:pt idx="2579">
                  <c:v>42832</c:v>
                </c:pt>
                <c:pt idx="2580">
                  <c:v>42833</c:v>
                </c:pt>
                <c:pt idx="2581">
                  <c:v>42834</c:v>
                </c:pt>
                <c:pt idx="2582">
                  <c:v>42835</c:v>
                </c:pt>
                <c:pt idx="2583">
                  <c:v>42836</c:v>
                </c:pt>
                <c:pt idx="2584">
                  <c:v>42837</c:v>
                </c:pt>
                <c:pt idx="2585">
                  <c:v>42838</c:v>
                </c:pt>
                <c:pt idx="2586">
                  <c:v>42839</c:v>
                </c:pt>
                <c:pt idx="2587">
                  <c:v>42840</c:v>
                </c:pt>
                <c:pt idx="2588">
                  <c:v>42841</c:v>
                </c:pt>
                <c:pt idx="2589">
                  <c:v>42842</c:v>
                </c:pt>
                <c:pt idx="2590">
                  <c:v>42843</c:v>
                </c:pt>
                <c:pt idx="2591">
                  <c:v>42844</c:v>
                </c:pt>
                <c:pt idx="2592">
                  <c:v>42845</c:v>
                </c:pt>
                <c:pt idx="2593">
                  <c:v>42846</c:v>
                </c:pt>
                <c:pt idx="2594">
                  <c:v>42847</c:v>
                </c:pt>
                <c:pt idx="2595">
                  <c:v>42848</c:v>
                </c:pt>
                <c:pt idx="2596">
                  <c:v>42849</c:v>
                </c:pt>
                <c:pt idx="2597">
                  <c:v>42850</c:v>
                </c:pt>
                <c:pt idx="2598">
                  <c:v>42851</c:v>
                </c:pt>
                <c:pt idx="2599">
                  <c:v>42852</c:v>
                </c:pt>
                <c:pt idx="2600">
                  <c:v>42853</c:v>
                </c:pt>
                <c:pt idx="2601">
                  <c:v>42854</c:v>
                </c:pt>
                <c:pt idx="2602">
                  <c:v>42855</c:v>
                </c:pt>
                <c:pt idx="2603">
                  <c:v>42856</c:v>
                </c:pt>
                <c:pt idx="2604">
                  <c:v>42857</c:v>
                </c:pt>
                <c:pt idx="2605">
                  <c:v>42858</c:v>
                </c:pt>
                <c:pt idx="2606">
                  <c:v>42859</c:v>
                </c:pt>
                <c:pt idx="2607">
                  <c:v>42860</c:v>
                </c:pt>
                <c:pt idx="2608">
                  <c:v>42861</c:v>
                </c:pt>
                <c:pt idx="2609">
                  <c:v>42862</c:v>
                </c:pt>
                <c:pt idx="2610">
                  <c:v>42863</c:v>
                </c:pt>
                <c:pt idx="2611">
                  <c:v>42864</c:v>
                </c:pt>
                <c:pt idx="2612">
                  <c:v>42865</c:v>
                </c:pt>
                <c:pt idx="2613">
                  <c:v>42866</c:v>
                </c:pt>
                <c:pt idx="2614">
                  <c:v>42867</c:v>
                </c:pt>
                <c:pt idx="2615">
                  <c:v>42868</c:v>
                </c:pt>
                <c:pt idx="2616">
                  <c:v>42869</c:v>
                </c:pt>
                <c:pt idx="2617">
                  <c:v>42870</c:v>
                </c:pt>
                <c:pt idx="2618">
                  <c:v>42871</c:v>
                </c:pt>
                <c:pt idx="2619">
                  <c:v>42872</c:v>
                </c:pt>
                <c:pt idx="2620">
                  <c:v>42873</c:v>
                </c:pt>
                <c:pt idx="2621">
                  <c:v>42874</c:v>
                </c:pt>
                <c:pt idx="2622">
                  <c:v>42875</c:v>
                </c:pt>
                <c:pt idx="2623">
                  <c:v>42876</c:v>
                </c:pt>
                <c:pt idx="2624">
                  <c:v>42877</c:v>
                </c:pt>
                <c:pt idx="2625">
                  <c:v>42878</c:v>
                </c:pt>
                <c:pt idx="2626">
                  <c:v>42879</c:v>
                </c:pt>
                <c:pt idx="2627">
                  <c:v>42880</c:v>
                </c:pt>
                <c:pt idx="2628">
                  <c:v>42881</c:v>
                </c:pt>
                <c:pt idx="2629">
                  <c:v>42882</c:v>
                </c:pt>
                <c:pt idx="2630">
                  <c:v>42883</c:v>
                </c:pt>
                <c:pt idx="2631">
                  <c:v>42884</c:v>
                </c:pt>
                <c:pt idx="2632">
                  <c:v>42885</c:v>
                </c:pt>
                <c:pt idx="2633">
                  <c:v>42886</c:v>
                </c:pt>
                <c:pt idx="2634">
                  <c:v>42887</c:v>
                </c:pt>
                <c:pt idx="2635">
                  <c:v>42888</c:v>
                </c:pt>
                <c:pt idx="2636">
                  <c:v>42889</c:v>
                </c:pt>
                <c:pt idx="2637">
                  <c:v>42890</c:v>
                </c:pt>
                <c:pt idx="2638">
                  <c:v>42891</c:v>
                </c:pt>
                <c:pt idx="2639">
                  <c:v>42892</c:v>
                </c:pt>
                <c:pt idx="2640">
                  <c:v>42893</c:v>
                </c:pt>
                <c:pt idx="2641">
                  <c:v>42894</c:v>
                </c:pt>
                <c:pt idx="2642">
                  <c:v>42895</c:v>
                </c:pt>
                <c:pt idx="2643">
                  <c:v>42896</c:v>
                </c:pt>
                <c:pt idx="2644">
                  <c:v>42897</c:v>
                </c:pt>
                <c:pt idx="2645">
                  <c:v>42898</c:v>
                </c:pt>
                <c:pt idx="2646">
                  <c:v>42899</c:v>
                </c:pt>
                <c:pt idx="2647">
                  <c:v>42900</c:v>
                </c:pt>
                <c:pt idx="2648">
                  <c:v>42901</c:v>
                </c:pt>
                <c:pt idx="2649">
                  <c:v>42902</c:v>
                </c:pt>
                <c:pt idx="2650">
                  <c:v>42903</c:v>
                </c:pt>
                <c:pt idx="2651">
                  <c:v>42904</c:v>
                </c:pt>
                <c:pt idx="2652">
                  <c:v>42905</c:v>
                </c:pt>
                <c:pt idx="2653">
                  <c:v>42906</c:v>
                </c:pt>
                <c:pt idx="2654">
                  <c:v>42907</c:v>
                </c:pt>
                <c:pt idx="2655">
                  <c:v>42908</c:v>
                </c:pt>
                <c:pt idx="2656">
                  <c:v>42909</c:v>
                </c:pt>
                <c:pt idx="2657">
                  <c:v>42910</c:v>
                </c:pt>
                <c:pt idx="2658">
                  <c:v>42911</c:v>
                </c:pt>
                <c:pt idx="2659">
                  <c:v>42912</c:v>
                </c:pt>
                <c:pt idx="2660">
                  <c:v>42913</c:v>
                </c:pt>
                <c:pt idx="2661">
                  <c:v>42914</c:v>
                </c:pt>
                <c:pt idx="2662">
                  <c:v>42915</c:v>
                </c:pt>
                <c:pt idx="2663">
                  <c:v>42916</c:v>
                </c:pt>
                <c:pt idx="2664">
                  <c:v>42917</c:v>
                </c:pt>
                <c:pt idx="2665">
                  <c:v>42918</c:v>
                </c:pt>
                <c:pt idx="2666">
                  <c:v>42919</c:v>
                </c:pt>
                <c:pt idx="2667">
                  <c:v>42920</c:v>
                </c:pt>
                <c:pt idx="2668">
                  <c:v>42921</c:v>
                </c:pt>
                <c:pt idx="2669">
                  <c:v>42922</c:v>
                </c:pt>
                <c:pt idx="2670">
                  <c:v>42923</c:v>
                </c:pt>
                <c:pt idx="2671">
                  <c:v>42924</c:v>
                </c:pt>
                <c:pt idx="2672">
                  <c:v>42925</c:v>
                </c:pt>
                <c:pt idx="2673">
                  <c:v>42926</c:v>
                </c:pt>
                <c:pt idx="2674">
                  <c:v>42927</c:v>
                </c:pt>
                <c:pt idx="2675">
                  <c:v>42928</c:v>
                </c:pt>
                <c:pt idx="2676">
                  <c:v>42929</c:v>
                </c:pt>
                <c:pt idx="2677">
                  <c:v>42930</c:v>
                </c:pt>
                <c:pt idx="2678">
                  <c:v>42931</c:v>
                </c:pt>
                <c:pt idx="2679">
                  <c:v>42932</c:v>
                </c:pt>
                <c:pt idx="2680">
                  <c:v>42933</c:v>
                </c:pt>
                <c:pt idx="2681">
                  <c:v>42934</c:v>
                </c:pt>
                <c:pt idx="2682">
                  <c:v>42935</c:v>
                </c:pt>
                <c:pt idx="2683">
                  <c:v>42936</c:v>
                </c:pt>
                <c:pt idx="2684">
                  <c:v>42937</c:v>
                </c:pt>
                <c:pt idx="2685">
                  <c:v>42938</c:v>
                </c:pt>
                <c:pt idx="2686">
                  <c:v>42939</c:v>
                </c:pt>
                <c:pt idx="2687">
                  <c:v>42940</c:v>
                </c:pt>
                <c:pt idx="2688">
                  <c:v>42941</c:v>
                </c:pt>
                <c:pt idx="2689">
                  <c:v>42942</c:v>
                </c:pt>
                <c:pt idx="2690">
                  <c:v>42943</c:v>
                </c:pt>
                <c:pt idx="2691">
                  <c:v>42944</c:v>
                </c:pt>
                <c:pt idx="2692">
                  <c:v>42945</c:v>
                </c:pt>
                <c:pt idx="2693">
                  <c:v>42946</c:v>
                </c:pt>
                <c:pt idx="2694">
                  <c:v>42947</c:v>
                </c:pt>
                <c:pt idx="2695">
                  <c:v>42948</c:v>
                </c:pt>
                <c:pt idx="2696">
                  <c:v>42949</c:v>
                </c:pt>
                <c:pt idx="2697">
                  <c:v>42950</c:v>
                </c:pt>
                <c:pt idx="2698">
                  <c:v>42951</c:v>
                </c:pt>
                <c:pt idx="2699">
                  <c:v>42952</c:v>
                </c:pt>
                <c:pt idx="2700">
                  <c:v>42953</c:v>
                </c:pt>
                <c:pt idx="2701">
                  <c:v>42954</c:v>
                </c:pt>
                <c:pt idx="2702">
                  <c:v>42955</c:v>
                </c:pt>
                <c:pt idx="2703">
                  <c:v>42956</c:v>
                </c:pt>
                <c:pt idx="2704">
                  <c:v>42957</c:v>
                </c:pt>
                <c:pt idx="2705">
                  <c:v>42958</c:v>
                </c:pt>
                <c:pt idx="2706">
                  <c:v>42959</c:v>
                </c:pt>
                <c:pt idx="2707">
                  <c:v>42960</c:v>
                </c:pt>
                <c:pt idx="2708">
                  <c:v>42961</c:v>
                </c:pt>
                <c:pt idx="2709">
                  <c:v>42962</c:v>
                </c:pt>
                <c:pt idx="2710">
                  <c:v>42963</c:v>
                </c:pt>
                <c:pt idx="2711">
                  <c:v>42964</c:v>
                </c:pt>
                <c:pt idx="2712">
                  <c:v>42965</c:v>
                </c:pt>
                <c:pt idx="2713">
                  <c:v>42966</c:v>
                </c:pt>
                <c:pt idx="2714">
                  <c:v>42967</c:v>
                </c:pt>
                <c:pt idx="2715">
                  <c:v>42968</c:v>
                </c:pt>
                <c:pt idx="2716">
                  <c:v>42969</c:v>
                </c:pt>
                <c:pt idx="2717">
                  <c:v>42970</c:v>
                </c:pt>
                <c:pt idx="2718">
                  <c:v>42971</c:v>
                </c:pt>
                <c:pt idx="2719">
                  <c:v>42972</c:v>
                </c:pt>
                <c:pt idx="2720">
                  <c:v>42973</c:v>
                </c:pt>
                <c:pt idx="2721">
                  <c:v>42974</c:v>
                </c:pt>
                <c:pt idx="2722">
                  <c:v>42975</c:v>
                </c:pt>
                <c:pt idx="2723">
                  <c:v>42976</c:v>
                </c:pt>
                <c:pt idx="2724">
                  <c:v>42977</c:v>
                </c:pt>
                <c:pt idx="2725">
                  <c:v>42978</c:v>
                </c:pt>
                <c:pt idx="2726">
                  <c:v>42979</c:v>
                </c:pt>
                <c:pt idx="2727">
                  <c:v>42980</c:v>
                </c:pt>
                <c:pt idx="2728">
                  <c:v>42981</c:v>
                </c:pt>
                <c:pt idx="2729">
                  <c:v>42982</c:v>
                </c:pt>
                <c:pt idx="2730">
                  <c:v>42983</c:v>
                </c:pt>
                <c:pt idx="2731">
                  <c:v>42984</c:v>
                </c:pt>
                <c:pt idx="2732">
                  <c:v>42985</c:v>
                </c:pt>
                <c:pt idx="2733">
                  <c:v>42986</c:v>
                </c:pt>
                <c:pt idx="2734">
                  <c:v>42987</c:v>
                </c:pt>
                <c:pt idx="2735">
                  <c:v>42988</c:v>
                </c:pt>
                <c:pt idx="2736">
                  <c:v>42989</c:v>
                </c:pt>
                <c:pt idx="2737">
                  <c:v>42990</c:v>
                </c:pt>
                <c:pt idx="2738">
                  <c:v>42991</c:v>
                </c:pt>
                <c:pt idx="2739">
                  <c:v>42992</c:v>
                </c:pt>
                <c:pt idx="2740">
                  <c:v>42993</c:v>
                </c:pt>
                <c:pt idx="2741">
                  <c:v>42994</c:v>
                </c:pt>
                <c:pt idx="2742">
                  <c:v>42995</c:v>
                </c:pt>
                <c:pt idx="2743">
                  <c:v>42996</c:v>
                </c:pt>
                <c:pt idx="2744">
                  <c:v>42997</c:v>
                </c:pt>
                <c:pt idx="2745">
                  <c:v>42998</c:v>
                </c:pt>
                <c:pt idx="2746">
                  <c:v>42999</c:v>
                </c:pt>
                <c:pt idx="2747">
                  <c:v>43000</c:v>
                </c:pt>
                <c:pt idx="2748">
                  <c:v>43001</c:v>
                </c:pt>
                <c:pt idx="2749">
                  <c:v>43002</c:v>
                </c:pt>
                <c:pt idx="2750">
                  <c:v>43003</c:v>
                </c:pt>
                <c:pt idx="2751">
                  <c:v>43004</c:v>
                </c:pt>
                <c:pt idx="2752">
                  <c:v>43005</c:v>
                </c:pt>
                <c:pt idx="2753">
                  <c:v>43006</c:v>
                </c:pt>
                <c:pt idx="2754">
                  <c:v>43007</c:v>
                </c:pt>
                <c:pt idx="2755">
                  <c:v>43008</c:v>
                </c:pt>
                <c:pt idx="2756">
                  <c:v>43009</c:v>
                </c:pt>
                <c:pt idx="2757">
                  <c:v>43010</c:v>
                </c:pt>
                <c:pt idx="2758">
                  <c:v>43011</c:v>
                </c:pt>
                <c:pt idx="2759">
                  <c:v>43012</c:v>
                </c:pt>
                <c:pt idx="2760">
                  <c:v>43013</c:v>
                </c:pt>
                <c:pt idx="2761">
                  <c:v>43014</c:v>
                </c:pt>
                <c:pt idx="2762">
                  <c:v>43015</c:v>
                </c:pt>
                <c:pt idx="2763">
                  <c:v>43016</c:v>
                </c:pt>
                <c:pt idx="2764">
                  <c:v>43017</c:v>
                </c:pt>
                <c:pt idx="2765">
                  <c:v>43018</c:v>
                </c:pt>
                <c:pt idx="2766">
                  <c:v>43019</c:v>
                </c:pt>
                <c:pt idx="2767">
                  <c:v>43020</c:v>
                </c:pt>
                <c:pt idx="2768">
                  <c:v>43021</c:v>
                </c:pt>
                <c:pt idx="2769">
                  <c:v>43022</c:v>
                </c:pt>
                <c:pt idx="2770">
                  <c:v>43023</c:v>
                </c:pt>
                <c:pt idx="2771">
                  <c:v>43024</c:v>
                </c:pt>
                <c:pt idx="2772">
                  <c:v>43025</c:v>
                </c:pt>
                <c:pt idx="2773">
                  <c:v>43026</c:v>
                </c:pt>
                <c:pt idx="2774">
                  <c:v>43027</c:v>
                </c:pt>
                <c:pt idx="2775">
                  <c:v>43028</c:v>
                </c:pt>
                <c:pt idx="2776">
                  <c:v>43029</c:v>
                </c:pt>
                <c:pt idx="2777">
                  <c:v>43030</c:v>
                </c:pt>
                <c:pt idx="2778">
                  <c:v>43031</c:v>
                </c:pt>
                <c:pt idx="2779">
                  <c:v>43032</c:v>
                </c:pt>
                <c:pt idx="2780">
                  <c:v>43033</c:v>
                </c:pt>
                <c:pt idx="2781">
                  <c:v>43034</c:v>
                </c:pt>
                <c:pt idx="2782">
                  <c:v>43035</c:v>
                </c:pt>
                <c:pt idx="2783">
                  <c:v>43036</c:v>
                </c:pt>
                <c:pt idx="2784">
                  <c:v>43037</c:v>
                </c:pt>
                <c:pt idx="2785">
                  <c:v>43038</c:v>
                </c:pt>
                <c:pt idx="2786">
                  <c:v>43039</c:v>
                </c:pt>
                <c:pt idx="2787">
                  <c:v>43040</c:v>
                </c:pt>
                <c:pt idx="2788">
                  <c:v>43041</c:v>
                </c:pt>
                <c:pt idx="2789">
                  <c:v>43042</c:v>
                </c:pt>
                <c:pt idx="2790">
                  <c:v>43043</c:v>
                </c:pt>
                <c:pt idx="2791">
                  <c:v>43044</c:v>
                </c:pt>
                <c:pt idx="2792">
                  <c:v>43045</c:v>
                </c:pt>
                <c:pt idx="2793">
                  <c:v>43046</c:v>
                </c:pt>
                <c:pt idx="2794">
                  <c:v>43047</c:v>
                </c:pt>
                <c:pt idx="2795">
                  <c:v>43048</c:v>
                </c:pt>
                <c:pt idx="2796">
                  <c:v>43049</c:v>
                </c:pt>
                <c:pt idx="2797">
                  <c:v>43050</c:v>
                </c:pt>
                <c:pt idx="2798">
                  <c:v>43051</c:v>
                </c:pt>
                <c:pt idx="2799">
                  <c:v>43052</c:v>
                </c:pt>
                <c:pt idx="2800">
                  <c:v>43053</c:v>
                </c:pt>
                <c:pt idx="2801">
                  <c:v>43054</c:v>
                </c:pt>
                <c:pt idx="2802">
                  <c:v>43055</c:v>
                </c:pt>
                <c:pt idx="2803">
                  <c:v>43056</c:v>
                </c:pt>
                <c:pt idx="2804">
                  <c:v>43057</c:v>
                </c:pt>
                <c:pt idx="2805">
                  <c:v>43058</c:v>
                </c:pt>
                <c:pt idx="2806">
                  <c:v>43059</c:v>
                </c:pt>
                <c:pt idx="2807">
                  <c:v>43060</c:v>
                </c:pt>
                <c:pt idx="2808">
                  <c:v>43061</c:v>
                </c:pt>
                <c:pt idx="2809">
                  <c:v>43062</c:v>
                </c:pt>
                <c:pt idx="2810">
                  <c:v>43063</c:v>
                </c:pt>
                <c:pt idx="2811">
                  <c:v>43064</c:v>
                </c:pt>
                <c:pt idx="2812">
                  <c:v>43065</c:v>
                </c:pt>
                <c:pt idx="2813">
                  <c:v>43066</c:v>
                </c:pt>
                <c:pt idx="2814">
                  <c:v>43067</c:v>
                </c:pt>
                <c:pt idx="2815">
                  <c:v>43068</c:v>
                </c:pt>
                <c:pt idx="2816">
                  <c:v>43069</c:v>
                </c:pt>
                <c:pt idx="2817">
                  <c:v>43070</c:v>
                </c:pt>
                <c:pt idx="2818">
                  <c:v>43071</c:v>
                </c:pt>
                <c:pt idx="2819">
                  <c:v>43072</c:v>
                </c:pt>
                <c:pt idx="2820">
                  <c:v>43073</c:v>
                </c:pt>
                <c:pt idx="2821">
                  <c:v>43074</c:v>
                </c:pt>
                <c:pt idx="2822">
                  <c:v>43075</c:v>
                </c:pt>
                <c:pt idx="2823">
                  <c:v>43076</c:v>
                </c:pt>
                <c:pt idx="2824">
                  <c:v>43077</c:v>
                </c:pt>
                <c:pt idx="2825">
                  <c:v>43078</c:v>
                </c:pt>
                <c:pt idx="2826">
                  <c:v>43079</c:v>
                </c:pt>
                <c:pt idx="2827">
                  <c:v>43080</c:v>
                </c:pt>
                <c:pt idx="2828">
                  <c:v>43081</c:v>
                </c:pt>
                <c:pt idx="2829">
                  <c:v>43082</c:v>
                </c:pt>
                <c:pt idx="2830">
                  <c:v>43083</c:v>
                </c:pt>
                <c:pt idx="2831">
                  <c:v>43084</c:v>
                </c:pt>
                <c:pt idx="2832">
                  <c:v>43085</c:v>
                </c:pt>
                <c:pt idx="2833">
                  <c:v>43086</c:v>
                </c:pt>
                <c:pt idx="2834">
                  <c:v>43087</c:v>
                </c:pt>
                <c:pt idx="2835">
                  <c:v>43088</c:v>
                </c:pt>
                <c:pt idx="2836">
                  <c:v>43089</c:v>
                </c:pt>
                <c:pt idx="2837">
                  <c:v>43090</c:v>
                </c:pt>
                <c:pt idx="2838">
                  <c:v>43091</c:v>
                </c:pt>
                <c:pt idx="2839">
                  <c:v>43092</c:v>
                </c:pt>
                <c:pt idx="2840">
                  <c:v>43093</c:v>
                </c:pt>
                <c:pt idx="2841">
                  <c:v>43094</c:v>
                </c:pt>
                <c:pt idx="2842">
                  <c:v>43095</c:v>
                </c:pt>
                <c:pt idx="2843">
                  <c:v>43096</c:v>
                </c:pt>
                <c:pt idx="2844">
                  <c:v>43097</c:v>
                </c:pt>
                <c:pt idx="2845">
                  <c:v>43098</c:v>
                </c:pt>
                <c:pt idx="2846">
                  <c:v>43099</c:v>
                </c:pt>
                <c:pt idx="2847">
                  <c:v>43100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Daily_Prev!$C$6:$C$10000</c:f>
              <c:numCache>
                <c:formatCode>0.0</c:formatCode>
                <c:ptCount val="9995"/>
                <c:pt idx="0">
                  <c:v>72.8</c:v>
                </c:pt>
                <c:pt idx="1">
                  <c:v>75.099999999999994</c:v>
                </c:pt>
                <c:pt idx="2">
                  <c:v>68.599999999999994</c:v>
                </c:pt>
                <c:pt idx="3">
                  <c:v>77.599999999999994</c:v>
                </c:pt>
                <c:pt idx="4">
                  <c:v>81.2</c:v>
                </c:pt>
                <c:pt idx="5">
                  <c:v>87.9</c:v>
                </c:pt>
                <c:pt idx="6">
                  <c:v>84.4</c:v>
                </c:pt>
                <c:pt idx="7">
                  <c:v>71.900000000000006</c:v>
                </c:pt>
                <c:pt idx="8">
                  <c:v>72.2</c:v>
                </c:pt>
                <c:pt idx="9">
                  <c:v>79.400000000000006</c:v>
                </c:pt>
                <c:pt idx="10">
                  <c:v>78.5</c:v>
                </c:pt>
                <c:pt idx="11">
                  <c:v>66.599999999999994</c:v>
                </c:pt>
                <c:pt idx="12">
                  <c:v>73.7</c:v>
                </c:pt>
                <c:pt idx="13">
                  <c:v>76.400000000000006</c:v>
                </c:pt>
                <c:pt idx="14">
                  <c:v>76.8</c:v>
                </c:pt>
                <c:pt idx="15">
                  <c:v>81.599999999999994</c:v>
                </c:pt>
                <c:pt idx="16">
                  <c:v>76.900000000000006</c:v>
                </c:pt>
                <c:pt idx="17">
                  <c:v>76.5</c:v>
                </c:pt>
                <c:pt idx="18">
                  <c:v>77</c:v>
                </c:pt>
                <c:pt idx="19">
                  <c:v>75.7</c:v>
                </c:pt>
                <c:pt idx="20">
                  <c:v>75</c:v>
                </c:pt>
                <c:pt idx="21">
                  <c:v>82.5</c:v>
                </c:pt>
                <c:pt idx="22">
                  <c:v>80.8</c:v>
                </c:pt>
                <c:pt idx="23">
                  <c:v>80.5</c:v>
                </c:pt>
                <c:pt idx="24">
                  <c:v>82.1</c:v>
                </c:pt>
                <c:pt idx="25">
                  <c:v>76.400000000000006</c:v>
                </c:pt>
                <c:pt idx="26">
                  <c:v>74.599999999999994</c:v>
                </c:pt>
                <c:pt idx="27">
                  <c:v>81.099999999999994</c:v>
                </c:pt>
                <c:pt idx="28">
                  <c:v>83</c:v>
                </c:pt>
                <c:pt idx="29">
                  <c:v>82.1</c:v>
                </c:pt>
                <c:pt idx="30">
                  <c:v>83.2</c:v>
                </c:pt>
                <c:pt idx="31">
                  <c:v>86.4</c:v>
                </c:pt>
                <c:pt idx="32">
                  <c:v>84.5</c:v>
                </c:pt>
                <c:pt idx="33">
                  <c:v>81.900000000000006</c:v>
                </c:pt>
                <c:pt idx="34">
                  <c:v>81.599999999999994</c:v>
                </c:pt>
                <c:pt idx="35">
                  <c:v>81.5</c:v>
                </c:pt>
                <c:pt idx="36">
                  <c:v>79.900000000000006</c:v>
                </c:pt>
                <c:pt idx="37">
                  <c:v>79.599999999999994</c:v>
                </c:pt>
                <c:pt idx="38">
                  <c:v>77.400000000000006</c:v>
                </c:pt>
                <c:pt idx="39">
                  <c:v>83</c:v>
                </c:pt>
                <c:pt idx="40">
                  <c:v>89.9</c:v>
                </c:pt>
                <c:pt idx="41">
                  <c:v>85.7</c:v>
                </c:pt>
                <c:pt idx="42">
                  <c:v>83.7</c:v>
                </c:pt>
                <c:pt idx="43">
                  <c:v>83.5</c:v>
                </c:pt>
                <c:pt idx="44">
                  <c:v>89.5</c:v>
                </c:pt>
                <c:pt idx="45">
                  <c:v>82.3</c:v>
                </c:pt>
                <c:pt idx="46">
                  <c:v>83.4</c:v>
                </c:pt>
                <c:pt idx="47">
                  <c:v>81.8</c:v>
                </c:pt>
                <c:pt idx="48">
                  <c:v>86.7</c:v>
                </c:pt>
                <c:pt idx="49">
                  <c:v>74.900000000000006</c:v>
                </c:pt>
                <c:pt idx="50">
                  <c:v>77.400000000000006</c:v>
                </c:pt>
                <c:pt idx="51">
                  <c:v>82.7</c:v>
                </c:pt>
                <c:pt idx="52">
                  <c:v>83.3</c:v>
                </c:pt>
                <c:pt idx="53">
                  <c:v>80</c:v>
                </c:pt>
                <c:pt idx="54">
                  <c:v>78.3</c:v>
                </c:pt>
                <c:pt idx="55">
                  <c:v>78.5</c:v>
                </c:pt>
                <c:pt idx="56">
                  <c:v>77.2</c:v>
                </c:pt>
                <c:pt idx="57">
                  <c:v>79.900000000000006</c:v>
                </c:pt>
                <c:pt idx="58">
                  <c:v>86</c:v>
                </c:pt>
                <c:pt idx="59">
                  <c:v>87</c:v>
                </c:pt>
                <c:pt idx="60">
                  <c:v>90</c:v>
                </c:pt>
                <c:pt idx="61">
                  <c:v>86.7</c:v>
                </c:pt>
                <c:pt idx="62">
                  <c:v>87.9</c:v>
                </c:pt>
                <c:pt idx="63">
                  <c:v>82.9</c:v>
                </c:pt>
                <c:pt idx="64">
                  <c:v>86.7</c:v>
                </c:pt>
                <c:pt idx="65">
                  <c:v>89.3</c:v>
                </c:pt>
                <c:pt idx="66">
                  <c:v>86.9</c:v>
                </c:pt>
                <c:pt idx="67">
                  <c:v>84</c:v>
                </c:pt>
                <c:pt idx="68">
                  <c:v>88.4</c:v>
                </c:pt>
                <c:pt idx="69">
                  <c:v>88.5</c:v>
                </c:pt>
                <c:pt idx="70">
                  <c:v>82.3</c:v>
                </c:pt>
                <c:pt idx="71">
                  <c:v>81.7</c:v>
                </c:pt>
                <c:pt idx="72">
                  <c:v>81.5</c:v>
                </c:pt>
                <c:pt idx="73">
                  <c:v>82.3</c:v>
                </c:pt>
                <c:pt idx="74">
                  <c:v>79.599999999999994</c:v>
                </c:pt>
                <c:pt idx="75">
                  <c:v>80.5</c:v>
                </c:pt>
                <c:pt idx="76">
                  <c:v>86.5</c:v>
                </c:pt>
                <c:pt idx="77">
                  <c:v>85.8</c:v>
                </c:pt>
                <c:pt idx="78">
                  <c:v>88.2</c:v>
                </c:pt>
                <c:pt idx="79">
                  <c:v>84.2</c:v>
                </c:pt>
                <c:pt idx="80">
                  <c:v>81.8</c:v>
                </c:pt>
                <c:pt idx="81">
                  <c:v>86.2</c:v>
                </c:pt>
                <c:pt idx="82">
                  <c:v>88.5</c:v>
                </c:pt>
                <c:pt idx="83">
                  <c:v>89.5</c:v>
                </c:pt>
                <c:pt idx="84">
                  <c:v>86.2</c:v>
                </c:pt>
                <c:pt idx="85">
                  <c:v>89.3</c:v>
                </c:pt>
                <c:pt idx="86">
                  <c:v>89.8</c:v>
                </c:pt>
                <c:pt idx="87">
                  <c:v>83.5</c:v>
                </c:pt>
                <c:pt idx="88">
                  <c:v>85.8</c:v>
                </c:pt>
                <c:pt idx="89">
                  <c:v>88.7</c:v>
                </c:pt>
                <c:pt idx="90">
                  <c:v>88.8</c:v>
                </c:pt>
                <c:pt idx="91">
                  <c:v>87.2</c:v>
                </c:pt>
                <c:pt idx="92">
                  <c:v>87.6</c:v>
                </c:pt>
                <c:pt idx="93">
                  <c:v>86.4</c:v>
                </c:pt>
                <c:pt idx="94">
                  <c:v>90.6</c:v>
                </c:pt>
                <c:pt idx="95">
                  <c:v>91.9</c:v>
                </c:pt>
                <c:pt idx="96">
                  <c:v>85.8</c:v>
                </c:pt>
                <c:pt idx="97">
                  <c:v>85.4</c:v>
                </c:pt>
                <c:pt idx="98">
                  <c:v>86.3</c:v>
                </c:pt>
                <c:pt idx="99">
                  <c:v>86.9</c:v>
                </c:pt>
                <c:pt idx="100">
                  <c:v>87.7</c:v>
                </c:pt>
                <c:pt idx="101">
                  <c:v>84.4</c:v>
                </c:pt>
                <c:pt idx="102">
                  <c:v>82.9</c:v>
                </c:pt>
                <c:pt idx="103">
                  <c:v>92.3</c:v>
                </c:pt>
                <c:pt idx="104">
                  <c:v>85.8</c:v>
                </c:pt>
                <c:pt idx="105">
                  <c:v>86.3</c:v>
                </c:pt>
                <c:pt idx="106">
                  <c:v>90.4</c:v>
                </c:pt>
                <c:pt idx="107">
                  <c:v>89.9</c:v>
                </c:pt>
                <c:pt idx="108">
                  <c:v>92</c:v>
                </c:pt>
                <c:pt idx="109">
                  <c:v>88.3</c:v>
                </c:pt>
                <c:pt idx="110">
                  <c:v>83.1</c:v>
                </c:pt>
                <c:pt idx="111">
                  <c:v>90</c:v>
                </c:pt>
                <c:pt idx="112">
                  <c:v>87.8</c:v>
                </c:pt>
                <c:pt idx="113">
                  <c:v>84.8</c:v>
                </c:pt>
                <c:pt idx="114">
                  <c:v>80.8</c:v>
                </c:pt>
                <c:pt idx="115">
                  <c:v>85.4</c:v>
                </c:pt>
                <c:pt idx="116">
                  <c:v>91.5</c:v>
                </c:pt>
                <c:pt idx="117">
                  <c:v>90.9</c:v>
                </c:pt>
                <c:pt idx="118">
                  <c:v>93.1</c:v>
                </c:pt>
                <c:pt idx="119">
                  <c:v>88.2</c:v>
                </c:pt>
                <c:pt idx="120">
                  <c:v>85.5</c:v>
                </c:pt>
                <c:pt idx="121">
                  <c:v>90.7</c:v>
                </c:pt>
                <c:pt idx="122">
                  <c:v>90.1</c:v>
                </c:pt>
                <c:pt idx="123">
                  <c:v>84.4</c:v>
                </c:pt>
                <c:pt idx="124">
                  <c:v>88.1</c:v>
                </c:pt>
                <c:pt idx="125">
                  <c:v>88.4</c:v>
                </c:pt>
                <c:pt idx="126">
                  <c:v>88.8</c:v>
                </c:pt>
                <c:pt idx="127">
                  <c:v>88.3</c:v>
                </c:pt>
                <c:pt idx="128">
                  <c:v>88.2</c:v>
                </c:pt>
                <c:pt idx="129">
                  <c:v>88</c:v>
                </c:pt>
                <c:pt idx="130">
                  <c:v>86.3</c:v>
                </c:pt>
                <c:pt idx="131">
                  <c:v>90.4</c:v>
                </c:pt>
                <c:pt idx="132">
                  <c:v>87.6</c:v>
                </c:pt>
                <c:pt idx="133">
                  <c:v>92.4</c:v>
                </c:pt>
                <c:pt idx="134">
                  <c:v>93.1</c:v>
                </c:pt>
                <c:pt idx="135">
                  <c:v>87.4</c:v>
                </c:pt>
                <c:pt idx="136">
                  <c:v>90.7</c:v>
                </c:pt>
                <c:pt idx="137">
                  <c:v>90.4</c:v>
                </c:pt>
                <c:pt idx="138">
                  <c:v>91.7</c:v>
                </c:pt>
                <c:pt idx="139">
                  <c:v>85.9</c:v>
                </c:pt>
                <c:pt idx="140">
                  <c:v>87.7</c:v>
                </c:pt>
                <c:pt idx="141">
                  <c:v>87.7</c:v>
                </c:pt>
                <c:pt idx="142">
                  <c:v>86.2</c:v>
                </c:pt>
                <c:pt idx="143">
                  <c:v>86.3</c:v>
                </c:pt>
                <c:pt idx="144">
                  <c:v>92</c:v>
                </c:pt>
                <c:pt idx="145">
                  <c:v>88.6</c:v>
                </c:pt>
                <c:pt idx="146">
                  <c:v>87.3</c:v>
                </c:pt>
                <c:pt idx="147">
                  <c:v>86.1</c:v>
                </c:pt>
                <c:pt idx="148">
                  <c:v>87.7</c:v>
                </c:pt>
                <c:pt idx="149">
                  <c:v>91.4</c:v>
                </c:pt>
                <c:pt idx="150">
                  <c:v>87.1</c:v>
                </c:pt>
                <c:pt idx="151">
                  <c:v>84.9</c:v>
                </c:pt>
                <c:pt idx="152">
                  <c:v>87.2</c:v>
                </c:pt>
                <c:pt idx="153">
                  <c:v>86.3</c:v>
                </c:pt>
                <c:pt idx="154">
                  <c:v>87.4</c:v>
                </c:pt>
                <c:pt idx="155">
                  <c:v>89.5</c:v>
                </c:pt>
                <c:pt idx="156">
                  <c:v>89</c:v>
                </c:pt>
                <c:pt idx="157">
                  <c:v>87.6</c:v>
                </c:pt>
                <c:pt idx="158">
                  <c:v>88.7</c:v>
                </c:pt>
                <c:pt idx="159">
                  <c:v>85</c:v>
                </c:pt>
                <c:pt idx="160">
                  <c:v>87.6</c:v>
                </c:pt>
                <c:pt idx="161">
                  <c:v>89.8</c:v>
                </c:pt>
                <c:pt idx="162">
                  <c:v>87.9</c:v>
                </c:pt>
                <c:pt idx="163">
                  <c:v>89.4</c:v>
                </c:pt>
                <c:pt idx="164">
                  <c:v>90.1</c:v>
                </c:pt>
                <c:pt idx="165">
                  <c:v>87.1</c:v>
                </c:pt>
                <c:pt idx="166">
                  <c:v>88.4</c:v>
                </c:pt>
                <c:pt idx="167">
                  <c:v>87.8</c:v>
                </c:pt>
                <c:pt idx="168">
                  <c:v>90</c:v>
                </c:pt>
                <c:pt idx="169">
                  <c:v>90.4</c:v>
                </c:pt>
                <c:pt idx="170">
                  <c:v>86.8</c:v>
                </c:pt>
                <c:pt idx="171">
                  <c:v>88.6</c:v>
                </c:pt>
                <c:pt idx="172">
                  <c:v>87</c:v>
                </c:pt>
                <c:pt idx="173">
                  <c:v>91</c:v>
                </c:pt>
                <c:pt idx="174">
                  <c:v>84.8</c:v>
                </c:pt>
                <c:pt idx="175">
                  <c:v>85</c:v>
                </c:pt>
                <c:pt idx="176">
                  <c:v>87.5</c:v>
                </c:pt>
                <c:pt idx="177">
                  <c:v>85.6</c:v>
                </c:pt>
                <c:pt idx="178">
                  <c:v>86.8</c:v>
                </c:pt>
                <c:pt idx="179">
                  <c:v>87.8</c:v>
                </c:pt>
                <c:pt idx="180">
                  <c:v>87.3</c:v>
                </c:pt>
                <c:pt idx="181">
                  <c:v>88.7</c:v>
                </c:pt>
                <c:pt idx="182">
                  <c:v>84.7</c:v>
                </c:pt>
                <c:pt idx="183">
                  <c:v>88.6</c:v>
                </c:pt>
                <c:pt idx="184">
                  <c:v>90.1</c:v>
                </c:pt>
                <c:pt idx="185">
                  <c:v>91.5</c:v>
                </c:pt>
                <c:pt idx="186">
                  <c:v>86.7</c:v>
                </c:pt>
                <c:pt idx="187">
                  <c:v>88</c:v>
                </c:pt>
                <c:pt idx="188">
                  <c:v>90.9</c:v>
                </c:pt>
                <c:pt idx="189">
                  <c:v>86.9</c:v>
                </c:pt>
                <c:pt idx="190">
                  <c:v>88</c:v>
                </c:pt>
                <c:pt idx="191">
                  <c:v>86.6</c:v>
                </c:pt>
                <c:pt idx="192">
                  <c:v>87</c:v>
                </c:pt>
                <c:pt idx="193">
                  <c:v>86.2</c:v>
                </c:pt>
                <c:pt idx="194">
                  <c:v>84.5</c:v>
                </c:pt>
                <c:pt idx="195">
                  <c:v>87.7</c:v>
                </c:pt>
                <c:pt idx="196">
                  <c:v>85.7</c:v>
                </c:pt>
                <c:pt idx="197">
                  <c:v>85.7</c:v>
                </c:pt>
                <c:pt idx="198">
                  <c:v>87</c:v>
                </c:pt>
                <c:pt idx="199">
                  <c:v>88.4</c:v>
                </c:pt>
                <c:pt idx="200">
                  <c:v>90.4</c:v>
                </c:pt>
                <c:pt idx="201">
                  <c:v>92.3</c:v>
                </c:pt>
                <c:pt idx="202">
                  <c:v>88.1</c:v>
                </c:pt>
                <c:pt idx="203">
                  <c:v>85.4</c:v>
                </c:pt>
                <c:pt idx="204">
                  <c:v>87.4</c:v>
                </c:pt>
                <c:pt idx="205">
                  <c:v>88.8</c:v>
                </c:pt>
                <c:pt idx="206">
                  <c:v>86.9</c:v>
                </c:pt>
                <c:pt idx="207">
                  <c:v>86.6</c:v>
                </c:pt>
                <c:pt idx="208">
                  <c:v>86.8</c:v>
                </c:pt>
                <c:pt idx="209">
                  <c:v>86.5</c:v>
                </c:pt>
                <c:pt idx="210">
                  <c:v>87.7</c:v>
                </c:pt>
                <c:pt idx="211">
                  <c:v>89.8</c:v>
                </c:pt>
                <c:pt idx="212">
                  <c:v>90.6</c:v>
                </c:pt>
                <c:pt idx="213">
                  <c:v>90.8</c:v>
                </c:pt>
                <c:pt idx="214">
                  <c:v>89.9</c:v>
                </c:pt>
                <c:pt idx="215">
                  <c:v>88</c:v>
                </c:pt>
                <c:pt idx="216">
                  <c:v>88.5</c:v>
                </c:pt>
                <c:pt idx="217">
                  <c:v>88</c:v>
                </c:pt>
                <c:pt idx="218">
                  <c:v>88.7</c:v>
                </c:pt>
                <c:pt idx="219">
                  <c:v>93.4</c:v>
                </c:pt>
                <c:pt idx="220">
                  <c:v>93.7</c:v>
                </c:pt>
                <c:pt idx="221">
                  <c:v>90.5</c:v>
                </c:pt>
                <c:pt idx="222">
                  <c:v>89.7</c:v>
                </c:pt>
                <c:pt idx="223">
                  <c:v>89.9</c:v>
                </c:pt>
                <c:pt idx="224">
                  <c:v>90.6</c:v>
                </c:pt>
                <c:pt idx="225">
                  <c:v>90</c:v>
                </c:pt>
                <c:pt idx="226">
                  <c:v>89.3</c:v>
                </c:pt>
                <c:pt idx="227">
                  <c:v>90.1</c:v>
                </c:pt>
                <c:pt idx="228">
                  <c:v>91.4</c:v>
                </c:pt>
                <c:pt idx="229">
                  <c:v>90.4</c:v>
                </c:pt>
                <c:pt idx="230">
                  <c:v>89.9</c:v>
                </c:pt>
                <c:pt idx="231">
                  <c:v>89.7</c:v>
                </c:pt>
                <c:pt idx="232">
                  <c:v>86.8</c:v>
                </c:pt>
                <c:pt idx="233">
                  <c:v>87.4</c:v>
                </c:pt>
                <c:pt idx="234">
                  <c:v>87.8</c:v>
                </c:pt>
                <c:pt idx="235">
                  <c:v>92.4</c:v>
                </c:pt>
                <c:pt idx="236">
                  <c:v>92.6</c:v>
                </c:pt>
                <c:pt idx="237">
                  <c:v>81.400000000000006</c:v>
                </c:pt>
                <c:pt idx="238">
                  <c:v>84.9</c:v>
                </c:pt>
                <c:pt idx="239">
                  <c:v>84.7</c:v>
                </c:pt>
                <c:pt idx="240">
                  <c:v>81.599999999999994</c:v>
                </c:pt>
                <c:pt idx="241">
                  <c:v>88.8</c:v>
                </c:pt>
                <c:pt idx="242">
                  <c:v>90.5</c:v>
                </c:pt>
                <c:pt idx="243">
                  <c:v>89.6</c:v>
                </c:pt>
                <c:pt idx="244">
                  <c:v>85.6</c:v>
                </c:pt>
                <c:pt idx="245">
                  <c:v>86.1</c:v>
                </c:pt>
                <c:pt idx="246">
                  <c:v>92.4</c:v>
                </c:pt>
                <c:pt idx="247">
                  <c:v>91.3</c:v>
                </c:pt>
                <c:pt idx="248">
                  <c:v>87.7</c:v>
                </c:pt>
                <c:pt idx="249">
                  <c:v>86.6</c:v>
                </c:pt>
                <c:pt idx="250">
                  <c:v>88.8</c:v>
                </c:pt>
                <c:pt idx="251">
                  <c:v>89.6</c:v>
                </c:pt>
                <c:pt idx="252">
                  <c:v>89.9</c:v>
                </c:pt>
                <c:pt idx="253">
                  <c:v>89.8</c:v>
                </c:pt>
                <c:pt idx="254">
                  <c:v>86.5</c:v>
                </c:pt>
                <c:pt idx="255">
                  <c:v>90</c:v>
                </c:pt>
                <c:pt idx="256">
                  <c:v>92.2</c:v>
                </c:pt>
                <c:pt idx="257">
                  <c:v>92.3</c:v>
                </c:pt>
                <c:pt idx="258">
                  <c:v>92.4</c:v>
                </c:pt>
                <c:pt idx="259">
                  <c:v>95.4</c:v>
                </c:pt>
                <c:pt idx="260">
                  <c:v>93.4</c:v>
                </c:pt>
                <c:pt idx="261">
                  <c:v>94.1</c:v>
                </c:pt>
                <c:pt idx="262">
                  <c:v>91.4</c:v>
                </c:pt>
                <c:pt idx="263">
                  <c:v>82.7</c:v>
                </c:pt>
                <c:pt idx="264">
                  <c:v>76.2</c:v>
                </c:pt>
                <c:pt idx="265">
                  <c:v>86.3</c:v>
                </c:pt>
                <c:pt idx="266">
                  <c:v>92.4</c:v>
                </c:pt>
                <c:pt idx="267">
                  <c:v>96.2</c:v>
                </c:pt>
                <c:pt idx="268">
                  <c:v>90.8</c:v>
                </c:pt>
                <c:pt idx="269">
                  <c:v>88.9</c:v>
                </c:pt>
                <c:pt idx="270">
                  <c:v>89.7</c:v>
                </c:pt>
                <c:pt idx="271">
                  <c:v>91</c:v>
                </c:pt>
                <c:pt idx="272">
                  <c:v>94.8</c:v>
                </c:pt>
                <c:pt idx="273">
                  <c:v>87.5</c:v>
                </c:pt>
                <c:pt idx="274">
                  <c:v>82.9</c:v>
                </c:pt>
                <c:pt idx="275">
                  <c:v>81</c:v>
                </c:pt>
                <c:pt idx="276">
                  <c:v>81.400000000000006</c:v>
                </c:pt>
                <c:pt idx="277">
                  <c:v>84.9</c:v>
                </c:pt>
                <c:pt idx="278">
                  <c:v>91.4</c:v>
                </c:pt>
                <c:pt idx="279">
                  <c:v>85.7</c:v>
                </c:pt>
                <c:pt idx="280">
                  <c:v>75.5</c:v>
                </c:pt>
                <c:pt idx="281">
                  <c:v>85.7</c:v>
                </c:pt>
                <c:pt idx="282">
                  <c:v>87.9</c:v>
                </c:pt>
                <c:pt idx="283">
                  <c:v>86.6</c:v>
                </c:pt>
                <c:pt idx="284">
                  <c:v>89.7</c:v>
                </c:pt>
                <c:pt idx="285">
                  <c:v>90.5</c:v>
                </c:pt>
                <c:pt idx="286">
                  <c:v>88.8</c:v>
                </c:pt>
                <c:pt idx="287">
                  <c:v>89.2</c:v>
                </c:pt>
                <c:pt idx="288">
                  <c:v>85.3</c:v>
                </c:pt>
                <c:pt idx="289">
                  <c:v>90.5</c:v>
                </c:pt>
                <c:pt idx="290">
                  <c:v>89.4</c:v>
                </c:pt>
                <c:pt idx="291">
                  <c:v>89</c:v>
                </c:pt>
                <c:pt idx="292">
                  <c:v>85.7</c:v>
                </c:pt>
                <c:pt idx="293">
                  <c:v>81.3</c:v>
                </c:pt>
                <c:pt idx="294">
                  <c:v>83.2</c:v>
                </c:pt>
                <c:pt idx="295">
                  <c:v>87.4</c:v>
                </c:pt>
                <c:pt idx="296">
                  <c:v>87.6</c:v>
                </c:pt>
                <c:pt idx="297">
                  <c:v>90.6</c:v>
                </c:pt>
                <c:pt idx="298">
                  <c:v>91.5</c:v>
                </c:pt>
                <c:pt idx="299">
                  <c:v>90.4</c:v>
                </c:pt>
                <c:pt idx="300">
                  <c:v>91.5</c:v>
                </c:pt>
                <c:pt idx="301">
                  <c:v>85.9</c:v>
                </c:pt>
                <c:pt idx="302">
                  <c:v>81.3</c:v>
                </c:pt>
                <c:pt idx="303">
                  <c:v>81.2</c:v>
                </c:pt>
                <c:pt idx="304">
                  <c:v>85.1</c:v>
                </c:pt>
                <c:pt idx="305">
                  <c:v>85.3</c:v>
                </c:pt>
                <c:pt idx="306">
                  <c:v>85.8</c:v>
                </c:pt>
                <c:pt idx="307">
                  <c:v>85.4</c:v>
                </c:pt>
                <c:pt idx="308">
                  <c:v>81</c:v>
                </c:pt>
                <c:pt idx="309">
                  <c:v>84.2</c:v>
                </c:pt>
                <c:pt idx="310">
                  <c:v>86.7</c:v>
                </c:pt>
                <c:pt idx="311">
                  <c:v>85.3</c:v>
                </c:pt>
                <c:pt idx="312">
                  <c:v>81.099999999999994</c:v>
                </c:pt>
                <c:pt idx="313">
                  <c:v>76.3</c:v>
                </c:pt>
                <c:pt idx="314">
                  <c:v>82.6</c:v>
                </c:pt>
                <c:pt idx="315">
                  <c:v>79</c:v>
                </c:pt>
                <c:pt idx="316">
                  <c:v>82.4</c:v>
                </c:pt>
                <c:pt idx="317">
                  <c:v>84.2</c:v>
                </c:pt>
                <c:pt idx="318">
                  <c:v>81.099999999999994</c:v>
                </c:pt>
                <c:pt idx="319">
                  <c:v>76.099999999999994</c:v>
                </c:pt>
                <c:pt idx="320">
                  <c:v>79.400000000000006</c:v>
                </c:pt>
                <c:pt idx="321">
                  <c:v>80.2</c:v>
                </c:pt>
                <c:pt idx="322">
                  <c:v>78.2</c:v>
                </c:pt>
                <c:pt idx="323">
                  <c:v>76.099999999999994</c:v>
                </c:pt>
                <c:pt idx="324">
                  <c:v>76.3</c:v>
                </c:pt>
                <c:pt idx="325">
                  <c:v>73.7</c:v>
                </c:pt>
                <c:pt idx="326">
                  <c:v>72.099999999999994</c:v>
                </c:pt>
                <c:pt idx="327">
                  <c:v>76.2</c:v>
                </c:pt>
                <c:pt idx="328">
                  <c:v>81.8</c:v>
                </c:pt>
                <c:pt idx="329">
                  <c:v>84.5</c:v>
                </c:pt>
                <c:pt idx="330">
                  <c:v>84.5</c:v>
                </c:pt>
                <c:pt idx="331">
                  <c:v>81.8</c:v>
                </c:pt>
                <c:pt idx="332">
                  <c:v>82.3</c:v>
                </c:pt>
                <c:pt idx="333">
                  <c:v>77.599999999999994</c:v>
                </c:pt>
                <c:pt idx="334">
                  <c:v>80.599999999999994</c:v>
                </c:pt>
                <c:pt idx="335">
                  <c:v>83.6</c:v>
                </c:pt>
                <c:pt idx="336">
                  <c:v>78.8</c:v>
                </c:pt>
                <c:pt idx="337">
                  <c:v>82.1</c:v>
                </c:pt>
                <c:pt idx="338">
                  <c:v>85.9</c:v>
                </c:pt>
                <c:pt idx="339">
                  <c:v>77.900000000000006</c:v>
                </c:pt>
                <c:pt idx="340">
                  <c:v>79</c:v>
                </c:pt>
                <c:pt idx="341">
                  <c:v>75.900000000000006</c:v>
                </c:pt>
                <c:pt idx="342">
                  <c:v>74.7</c:v>
                </c:pt>
                <c:pt idx="343">
                  <c:v>76.5</c:v>
                </c:pt>
                <c:pt idx="344">
                  <c:v>81.2</c:v>
                </c:pt>
                <c:pt idx="345">
                  <c:v>88.3</c:v>
                </c:pt>
                <c:pt idx="346">
                  <c:v>89.8</c:v>
                </c:pt>
                <c:pt idx="347">
                  <c:v>84.9</c:v>
                </c:pt>
                <c:pt idx="348">
                  <c:v>83.2</c:v>
                </c:pt>
                <c:pt idx="349">
                  <c:v>81.900000000000006</c:v>
                </c:pt>
                <c:pt idx="350">
                  <c:v>78.900000000000006</c:v>
                </c:pt>
                <c:pt idx="351">
                  <c:v>72.400000000000006</c:v>
                </c:pt>
                <c:pt idx="352">
                  <c:v>69.900000000000006</c:v>
                </c:pt>
                <c:pt idx="353">
                  <c:v>73.8</c:v>
                </c:pt>
                <c:pt idx="354">
                  <c:v>79.400000000000006</c:v>
                </c:pt>
                <c:pt idx="355">
                  <c:v>80.5</c:v>
                </c:pt>
                <c:pt idx="356">
                  <c:v>79.3</c:v>
                </c:pt>
                <c:pt idx="357">
                  <c:v>77.599999999999994</c:v>
                </c:pt>
                <c:pt idx="358">
                  <c:v>77.8</c:v>
                </c:pt>
                <c:pt idx="359">
                  <c:v>83.8</c:v>
                </c:pt>
                <c:pt idx="360">
                  <c:v>79.5</c:v>
                </c:pt>
                <c:pt idx="361">
                  <c:v>73.7</c:v>
                </c:pt>
                <c:pt idx="362">
                  <c:v>72.3</c:v>
                </c:pt>
                <c:pt idx="363">
                  <c:v>79.400000000000006</c:v>
                </c:pt>
                <c:pt idx="364">
                  <c:v>80.599999999999994</c:v>
                </c:pt>
                <c:pt idx="365">
                  <c:v>79.900000000000006</c:v>
                </c:pt>
                <c:pt idx="366">
                  <c:v>71.099999999999994</c:v>
                </c:pt>
                <c:pt idx="367">
                  <c:v>79.099999999999994</c:v>
                </c:pt>
                <c:pt idx="368">
                  <c:v>84.2</c:v>
                </c:pt>
                <c:pt idx="369">
                  <c:v>80.7</c:v>
                </c:pt>
                <c:pt idx="370">
                  <c:v>72.2</c:v>
                </c:pt>
                <c:pt idx="371">
                  <c:v>82.4</c:v>
                </c:pt>
                <c:pt idx="372">
                  <c:v>76.099999999999994</c:v>
                </c:pt>
                <c:pt idx="373">
                  <c:v>79.5</c:v>
                </c:pt>
                <c:pt idx="374">
                  <c:v>85.2</c:v>
                </c:pt>
                <c:pt idx="375">
                  <c:v>85.6</c:v>
                </c:pt>
                <c:pt idx="376">
                  <c:v>85</c:v>
                </c:pt>
                <c:pt idx="377">
                  <c:v>84.3</c:v>
                </c:pt>
                <c:pt idx="378">
                  <c:v>85.8</c:v>
                </c:pt>
                <c:pt idx="379">
                  <c:v>80.8</c:v>
                </c:pt>
                <c:pt idx="380">
                  <c:v>81</c:v>
                </c:pt>
                <c:pt idx="381">
                  <c:v>84.6</c:v>
                </c:pt>
                <c:pt idx="382">
                  <c:v>84.7</c:v>
                </c:pt>
                <c:pt idx="383">
                  <c:v>74.900000000000006</c:v>
                </c:pt>
                <c:pt idx="384">
                  <c:v>82.1</c:v>
                </c:pt>
                <c:pt idx="385">
                  <c:v>84.5</c:v>
                </c:pt>
                <c:pt idx="386">
                  <c:v>87.1</c:v>
                </c:pt>
                <c:pt idx="387">
                  <c:v>88.9</c:v>
                </c:pt>
                <c:pt idx="388">
                  <c:v>92.2</c:v>
                </c:pt>
                <c:pt idx="389">
                  <c:v>88.5</c:v>
                </c:pt>
                <c:pt idx="390">
                  <c:v>87</c:v>
                </c:pt>
                <c:pt idx="391">
                  <c:v>87.3</c:v>
                </c:pt>
                <c:pt idx="392">
                  <c:v>77.900000000000006</c:v>
                </c:pt>
                <c:pt idx="393">
                  <c:v>75.900000000000006</c:v>
                </c:pt>
                <c:pt idx="394">
                  <c:v>75.5</c:v>
                </c:pt>
                <c:pt idx="395">
                  <c:v>82.9</c:v>
                </c:pt>
                <c:pt idx="396">
                  <c:v>82</c:v>
                </c:pt>
                <c:pt idx="397">
                  <c:v>82.4</c:v>
                </c:pt>
                <c:pt idx="398">
                  <c:v>79.5</c:v>
                </c:pt>
                <c:pt idx="399">
                  <c:v>81.2</c:v>
                </c:pt>
                <c:pt idx="400">
                  <c:v>77.2</c:v>
                </c:pt>
                <c:pt idx="401">
                  <c:v>80.400000000000006</c:v>
                </c:pt>
                <c:pt idx="402">
                  <c:v>80.900000000000006</c:v>
                </c:pt>
                <c:pt idx="403">
                  <c:v>77.7</c:v>
                </c:pt>
                <c:pt idx="404">
                  <c:v>80.8</c:v>
                </c:pt>
                <c:pt idx="405">
                  <c:v>87.3</c:v>
                </c:pt>
                <c:pt idx="406">
                  <c:v>90.2</c:v>
                </c:pt>
                <c:pt idx="407">
                  <c:v>90.2</c:v>
                </c:pt>
                <c:pt idx="408">
                  <c:v>89.5</c:v>
                </c:pt>
                <c:pt idx="409">
                  <c:v>86.3</c:v>
                </c:pt>
                <c:pt idx="410">
                  <c:v>77.900000000000006</c:v>
                </c:pt>
                <c:pt idx="411">
                  <c:v>80.8</c:v>
                </c:pt>
                <c:pt idx="412">
                  <c:v>85.1</c:v>
                </c:pt>
                <c:pt idx="413">
                  <c:v>80</c:v>
                </c:pt>
                <c:pt idx="414">
                  <c:v>82.8</c:v>
                </c:pt>
                <c:pt idx="415">
                  <c:v>81.900000000000006</c:v>
                </c:pt>
                <c:pt idx="416">
                  <c:v>86.8</c:v>
                </c:pt>
                <c:pt idx="417">
                  <c:v>79.599999999999994</c:v>
                </c:pt>
                <c:pt idx="418">
                  <c:v>84.9</c:v>
                </c:pt>
                <c:pt idx="419">
                  <c:v>93.3</c:v>
                </c:pt>
                <c:pt idx="420">
                  <c:v>90.2</c:v>
                </c:pt>
                <c:pt idx="421">
                  <c:v>90.5</c:v>
                </c:pt>
                <c:pt idx="422">
                  <c:v>93.6</c:v>
                </c:pt>
                <c:pt idx="423">
                  <c:v>91.3</c:v>
                </c:pt>
                <c:pt idx="424">
                  <c:v>86.8</c:v>
                </c:pt>
                <c:pt idx="425">
                  <c:v>86.2</c:v>
                </c:pt>
                <c:pt idx="426">
                  <c:v>89.9</c:v>
                </c:pt>
                <c:pt idx="427">
                  <c:v>84.7</c:v>
                </c:pt>
                <c:pt idx="428">
                  <c:v>84.8</c:v>
                </c:pt>
                <c:pt idx="429">
                  <c:v>82.7</c:v>
                </c:pt>
                <c:pt idx="430">
                  <c:v>83.5</c:v>
                </c:pt>
                <c:pt idx="431">
                  <c:v>79.7</c:v>
                </c:pt>
                <c:pt idx="432">
                  <c:v>79.5</c:v>
                </c:pt>
                <c:pt idx="433">
                  <c:v>86</c:v>
                </c:pt>
                <c:pt idx="434">
                  <c:v>83.8</c:v>
                </c:pt>
                <c:pt idx="435">
                  <c:v>83.4</c:v>
                </c:pt>
                <c:pt idx="436">
                  <c:v>82.5</c:v>
                </c:pt>
                <c:pt idx="437">
                  <c:v>89.4</c:v>
                </c:pt>
                <c:pt idx="438">
                  <c:v>94.4</c:v>
                </c:pt>
                <c:pt idx="439">
                  <c:v>86.5</c:v>
                </c:pt>
                <c:pt idx="440">
                  <c:v>85.9</c:v>
                </c:pt>
                <c:pt idx="441">
                  <c:v>92.7</c:v>
                </c:pt>
                <c:pt idx="442">
                  <c:v>83.1</c:v>
                </c:pt>
                <c:pt idx="443">
                  <c:v>85.3</c:v>
                </c:pt>
                <c:pt idx="444">
                  <c:v>88.6</c:v>
                </c:pt>
                <c:pt idx="445">
                  <c:v>86.8</c:v>
                </c:pt>
                <c:pt idx="446">
                  <c:v>87.1</c:v>
                </c:pt>
                <c:pt idx="447">
                  <c:v>85.3</c:v>
                </c:pt>
                <c:pt idx="448">
                  <c:v>85.5</c:v>
                </c:pt>
                <c:pt idx="449">
                  <c:v>83.2</c:v>
                </c:pt>
                <c:pt idx="450">
                  <c:v>84.2</c:v>
                </c:pt>
                <c:pt idx="451">
                  <c:v>86.4</c:v>
                </c:pt>
                <c:pt idx="452">
                  <c:v>90</c:v>
                </c:pt>
                <c:pt idx="453">
                  <c:v>90.5</c:v>
                </c:pt>
                <c:pt idx="454">
                  <c:v>89.8</c:v>
                </c:pt>
                <c:pt idx="455">
                  <c:v>91.2</c:v>
                </c:pt>
                <c:pt idx="456">
                  <c:v>88.2</c:v>
                </c:pt>
                <c:pt idx="457">
                  <c:v>89.3</c:v>
                </c:pt>
                <c:pt idx="458">
                  <c:v>90.2</c:v>
                </c:pt>
                <c:pt idx="459">
                  <c:v>86.5</c:v>
                </c:pt>
                <c:pt idx="460">
                  <c:v>89.5</c:v>
                </c:pt>
                <c:pt idx="461">
                  <c:v>91.2</c:v>
                </c:pt>
                <c:pt idx="462">
                  <c:v>88.8</c:v>
                </c:pt>
                <c:pt idx="463">
                  <c:v>88.9</c:v>
                </c:pt>
                <c:pt idx="464">
                  <c:v>90.8</c:v>
                </c:pt>
                <c:pt idx="465">
                  <c:v>88.8</c:v>
                </c:pt>
                <c:pt idx="466">
                  <c:v>86.8</c:v>
                </c:pt>
                <c:pt idx="467">
                  <c:v>86.9</c:v>
                </c:pt>
                <c:pt idx="468">
                  <c:v>88.2</c:v>
                </c:pt>
                <c:pt idx="469">
                  <c:v>86.6</c:v>
                </c:pt>
                <c:pt idx="470">
                  <c:v>90.2</c:v>
                </c:pt>
                <c:pt idx="471">
                  <c:v>89.3</c:v>
                </c:pt>
                <c:pt idx="472">
                  <c:v>84.5</c:v>
                </c:pt>
                <c:pt idx="473">
                  <c:v>88.1</c:v>
                </c:pt>
                <c:pt idx="474">
                  <c:v>92.2</c:v>
                </c:pt>
                <c:pt idx="475">
                  <c:v>88.7</c:v>
                </c:pt>
                <c:pt idx="476">
                  <c:v>88.8</c:v>
                </c:pt>
                <c:pt idx="477">
                  <c:v>93.1</c:v>
                </c:pt>
                <c:pt idx="478">
                  <c:v>89.1</c:v>
                </c:pt>
                <c:pt idx="479">
                  <c:v>85.7</c:v>
                </c:pt>
                <c:pt idx="480">
                  <c:v>90</c:v>
                </c:pt>
                <c:pt idx="481">
                  <c:v>90.6</c:v>
                </c:pt>
                <c:pt idx="482">
                  <c:v>89</c:v>
                </c:pt>
                <c:pt idx="483">
                  <c:v>92.9</c:v>
                </c:pt>
                <c:pt idx="484">
                  <c:v>89.3</c:v>
                </c:pt>
                <c:pt idx="485">
                  <c:v>88.8</c:v>
                </c:pt>
                <c:pt idx="486">
                  <c:v>87.7</c:v>
                </c:pt>
                <c:pt idx="487">
                  <c:v>85.7</c:v>
                </c:pt>
                <c:pt idx="488">
                  <c:v>82.2</c:v>
                </c:pt>
                <c:pt idx="489">
                  <c:v>86.2</c:v>
                </c:pt>
                <c:pt idx="490">
                  <c:v>87.4</c:v>
                </c:pt>
                <c:pt idx="491">
                  <c:v>86.2</c:v>
                </c:pt>
                <c:pt idx="492">
                  <c:v>84.3</c:v>
                </c:pt>
                <c:pt idx="493">
                  <c:v>89.2</c:v>
                </c:pt>
                <c:pt idx="494">
                  <c:v>91.1</c:v>
                </c:pt>
                <c:pt idx="495">
                  <c:v>89.2</c:v>
                </c:pt>
                <c:pt idx="496">
                  <c:v>90.9</c:v>
                </c:pt>
                <c:pt idx="497">
                  <c:v>88.6</c:v>
                </c:pt>
                <c:pt idx="498">
                  <c:v>89.8</c:v>
                </c:pt>
                <c:pt idx="499">
                  <c:v>93.5</c:v>
                </c:pt>
                <c:pt idx="500">
                  <c:v>92.3</c:v>
                </c:pt>
                <c:pt idx="501">
                  <c:v>97.7</c:v>
                </c:pt>
                <c:pt idx="502">
                  <c:v>88.9</c:v>
                </c:pt>
                <c:pt idx="503">
                  <c:v>86.2</c:v>
                </c:pt>
                <c:pt idx="504">
                  <c:v>87.7</c:v>
                </c:pt>
                <c:pt idx="505">
                  <c:v>90.1</c:v>
                </c:pt>
                <c:pt idx="506">
                  <c:v>88.4</c:v>
                </c:pt>
                <c:pt idx="507">
                  <c:v>89.4</c:v>
                </c:pt>
                <c:pt idx="508">
                  <c:v>90.2</c:v>
                </c:pt>
                <c:pt idx="509">
                  <c:v>91.9</c:v>
                </c:pt>
                <c:pt idx="510">
                  <c:v>87.8</c:v>
                </c:pt>
                <c:pt idx="511">
                  <c:v>89.9</c:v>
                </c:pt>
                <c:pt idx="512">
                  <c:v>88</c:v>
                </c:pt>
                <c:pt idx="513">
                  <c:v>89.4</c:v>
                </c:pt>
                <c:pt idx="514">
                  <c:v>90.8</c:v>
                </c:pt>
                <c:pt idx="515">
                  <c:v>89.8</c:v>
                </c:pt>
                <c:pt idx="516">
                  <c:v>90.8</c:v>
                </c:pt>
                <c:pt idx="517">
                  <c:v>88.9</c:v>
                </c:pt>
                <c:pt idx="518">
                  <c:v>93.5</c:v>
                </c:pt>
                <c:pt idx="519">
                  <c:v>90.1</c:v>
                </c:pt>
                <c:pt idx="520">
                  <c:v>88.1</c:v>
                </c:pt>
                <c:pt idx="521">
                  <c:v>85.5</c:v>
                </c:pt>
                <c:pt idx="522">
                  <c:v>84</c:v>
                </c:pt>
                <c:pt idx="523">
                  <c:v>87.2</c:v>
                </c:pt>
                <c:pt idx="524">
                  <c:v>87.8</c:v>
                </c:pt>
                <c:pt idx="525">
                  <c:v>88.9</c:v>
                </c:pt>
                <c:pt idx="526">
                  <c:v>88.9</c:v>
                </c:pt>
                <c:pt idx="527">
                  <c:v>86.4</c:v>
                </c:pt>
                <c:pt idx="528">
                  <c:v>88.8</c:v>
                </c:pt>
                <c:pt idx="529">
                  <c:v>88.7</c:v>
                </c:pt>
                <c:pt idx="530">
                  <c:v>89.8</c:v>
                </c:pt>
                <c:pt idx="531">
                  <c:v>86.8</c:v>
                </c:pt>
                <c:pt idx="532">
                  <c:v>84.9</c:v>
                </c:pt>
                <c:pt idx="533">
                  <c:v>88.2</c:v>
                </c:pt>
                <c:pt idx="534">
                  <c:v>92.1</c:v>
                </c:pt>
                <c:pt idx="535">
                  <c:v>91.8</c:v>
                </c:pt>
                <c:pt idx="536">
                  <c:v>85.9</c:v>
                </c:pt>
                <c:pt idx="537">
                  <c:v>87.3</c:v>
                </c:pt>
                <c:pt idx="538">
                  <c:v>85.4</c:v>
                </c:pt>
                <c:pt idx="539">
                  <c:v>87.2</c:v>
                </c:pt>
                <c:pt idx="540">
                  <c:v>90.7</c:v>
                </c:pt>
                <c:pt idx="541">
                  <c:v>91.1</c:v>
                </c:pt>
                <c:pt idx="542">
                  <c:v>88.8</c:v>
                </c:pt>
                <c:pt idx="543">
                  <c:v>89.7</c:v>
                </c:pt>
                <c:pt idx="544">
                  <c:v>90.6</c:v>
                </c:pt>
                <c:pt idx="545">
                  <c:v>81.7</c:v>
                </c:pt>
                <c:pt idx="546">
                  <c:v>88.4</c:v>
                </c:pt>
                <c:pt idx="547">
                  <c:v>87.8</c:v>
                </c:pt>
                <c:pt idx="548">
                  <c:v>86.1</c:v>
                </c:pt>
                <c:pt idx="549">
                  <c:v>90</c:v>
                </c:pt>
                <c:pt idx="550">
                  <c:v>88.5</c:v>
                </c:pt>
                <c:pt idx="551">
                  <c:v>88</c:v>
                </c:pt>
                <c:pt idx="552">
                  <c:v>92.3</c:v>
                </c:pt>
                <c:pt idx="553">
                  <c:v>90.8</c:v>
                </c:pt>
                <c:pt idx="554">
                  <c:v>88.3</c:v>
                </c:pt>
                <c:pt idx="555">
                  <c:v>88.6</c:v>
                </c:pt>
                <c:pt idx="556">
                  <c:v>92.9</c:v>
                </c:pt>
                <c:pt idx="557">
                  <c:v>90.9</c:v>
                </c:pt>
                <c:pt idx="558">
                  <c:v>93.3</c:v>
                </c:pt>
                <c:pt idx="559">
                  <c:v>89.3</c:v>
                </c:pt>
                <c:pt idx="560">
                  <c:v>84</c:v>
                </c:pt>
                <c:pt idx="561">
                  <c:v>83</c:v>
                </c:pt>
                <c:pt idx="562">
                  <c:v>87.9</c:v>
                </c:pt>
                <c:pt idx="563">
                  <c:v>91.7</c:v>
                </c:pt>
                <c:pt idx="564">
                  <c:v>87.4</c:v>
                </c:pt>
                <c:pt idx="565">
                  <c:v>87.1</c:v>
                </c:pt>
                <c:pt idx="566">
                  <c:v>86.9</c:v>
                </c:pt>
                <c:pt idx="567">
                  <c:v>87.5</c:v>
                </c:pt>
                <c:pt idx="568">
                  <c:v>87.4</c:v>
                </c:pt>
                <c:pt idx="569">
                  <c:v>86.8</c:v>
                </c:pt>
                <c:pt idx="570">
                  <c:v>86.4</c:v>
                </c:pt>
                <c:pt idx="571">
                  <c:v>89.7</c:v>
                </c:pt>
                <c:pt idx="572">
                  <c:v>85.2</c:v>
                </c:pt>
                <c:pt idx="573">
                  <c:v>85.9</c:v>
                </c:pt>
                <c:pt idx="574">
                  <c:v>87.6</c:v>
                </c:pt>
                <c:pt idx="575">
                  <c:v>90.7</c:v>
                </c:pt>
                <c:pt idx="576">
                  <c:v>90.6</c:v>
                </c:pt>
                <c:pt idx="577">
                  <c:v>88.5</c:v>
                </c:pt>
                <c:pt idx="578">
                  <c:v>90.3</c:v>
                </c:pt>
                <c:pt idx="579">
                  <c:v>89.2</c:v>
                </c:pt>
                <c:pt idx="580">
                  <c:v>90.3</c:v>
                </c:pt>
                <c:pt idx="581">
                  <c:v>81.8</c:v>
                </c:pt>
                <c:pt idx="582">
                  <c:v>81.5</c:v>
                </c:pt>
                <c:pt idx="583">
                  <c:v>86.4</c:v>
                </c:pt>
                <c:pt idx="584">
                  <c:v>85.1</c:v>
                </c:pt>
                <c:pt idx="585">
                  <c:v>80.7</c:v>
                </c:pt>
                <c:pt idx="586">
                  <c:v>82.1</c:v>
                </c:pt>
                <c:pt idx="587">
                  <c:v>89</c:v>
                </c:pt>
                <c:pt idx="588">
                  <c:v>89.2</c:v>
                </c:pt>
                <c:pt idx="589">
                  <c:v>89.4</c:v>
                </c:pt>
                <c:pt idx="590">
                  <c:v>89.8</c:v>
                </c:pt>
                <c:pt idx="591">
                  <c:v>91</c:v>
                </c:pt>
                <c:pt idx="592">
                  <c:v>95.1</c:v>
                </c:pt>
                <c:pt idx="593">
                  <c:v>93.4</c:v>
                </c:pt>
                <c:pt idx="594">
                  <c:v>92.4</c:v>
                </c:pt>
                <c:pt idx="595">
                  <c:v>90</c:v>
                </c:pt>
                <c:pt idx="596">
                  <c:v>88.6</c:v>
                </c:pt>
                <c:pt idx="597">
                  <c:v>91.5</c:v>
                </c:pt>
                <c:pt idx="598">
                  <c:v>91.7</c:v>
                </c:pt>
                <c:pt idx="599">
                  <c:v>91.1</c:v>
                </c:pt>
                <c:pt idx="600">
                  <c:v>90.5</c:v>
                </c:pt>
                <c:pt idx="601">
                  <c:v>91.9</c:v>
                </c:pt>
                <c:pt idx="602">
                  <c:v>90</c:v>
                </c:pt>
                <c:pt idx="603">
                  <c:v>90.2</c:v>
                </c:pt>
                <c:pt idx="604">
                  <c:v>92.4</c:v>
                </c:pt>
                <c:pt idx="605">
                  <c:v>89.3</c:v>
                </c:pt>
                <c:pt idx="606">
                  <c:v>94.5</c:v>
                </c:pt>
                <c:pt idx="607">
                  <c:v>95</c:v>
                </c:pt>
                <c:pt idx="608">
                  <c:v>91.7</c:v>
                </c:pt>
                <c:pt idx="609">
                  <c:v>88.6</c:v>
                </c:pt>
                <c:pt idx="610">
                  <c:v>90.8</c:v>
                </c:pt>
                <c:pt idx="611">
                  <c:v>95.1</c:v>
                </c:pt>
                <c:pt idx="612">
                  <c:v>91.7</c:v>
                </c:pt>
                <c:pt idx="613">
                  <c:v>94.2</c:v>
                </c:pt>
                <c:pt idx="614">
                  <c:v>90.6</c:v>
                </c:pt>
                <c:pt idx="615">
                  <c:v>90.4</c:v>
                </c:pt>
                <c:pt idx="616">
                  <c:v>90.1</c:v>
                </c:pt>
                <c:pt idx="617">
                  <c:v>89.2</c:v>
                </c:pt>
                <c:pt idx="618">
                  <c:v>88.5</c:v>
                </c:pt>
                <c:pt idx="619">
                  <c:v>90.8</c:v>
                </c:pt>
                <c:pt idx="620">
                  <c:v>91.1</c:v>
                </c:pt>
                <c:pt idx="621">
                  <c:v>91.8</c:v>
                </c:pt>
                <c:pt idx="622">
                  <c:v>91.7</c:v>
                </c:pt>
                <c:pt idx="623">
                  <c:v>95.2</c:v>
                </c:pt>
                <c:pt idx="624">
                  <c:v>86.8</c:v>
                </c:pt>
                <c:pt idx="625">
                  <c:v>87.3</c:v>
                </c:pt>
                <c:pt idx="626">
                  <c:v>79.900000000000006</c:v>
                </c:pt>
                <c:pt idx="627">
                  <c:v>87.9</c:v>
                </c:pt>
                <c:pt idx="628">
                  <c:v>88</c:v>
                </c:pt>
                <c:pt idx="629">
                  <c:v>91.5</c:v>
                </c:pt>
                <c:pt idx="630">
                  <c:v>83.9</c:v>
                </c:pt>
                <c:pt idx="631">
                  <c:v>87.5</c:v>
                </c:pt>
                <c:pt idx="632">
                  <c:v>88</c:v>
                </c:pt>
                <c:pt idx="633">
                  <c:v>86.2</c:v>
                </c:pt>
                <c:pt idx="634">
                  <c:v>90.5</c:v>
                </c:pt>
                <c:pt idx="635">
                  <c:v>92.7</c:v>
                </c:pt>
                <c:pt idx="636">
                  <c:v>94.2</c:v>
                </c:pt>
                <c:pt idx="637">
                  <c:v>92.1</c:v>
                </c:pt>
                <c:pt idx="638">
                  <c:v>91.8</c:v>
                </c:pt>
                <c:pt idx="639">
                  <c:v>92.7</c:v>
                </c:pt>
                <c:pt idx="640">
                  <c:v>96.4</c:v>
                </c:pt>
                <c:pt idx="641">
                  <c:v>93.6</c:v>
                </c:pt>
                <c:pt idx="642">
                  <c:v>92.6</c:v>
                </c:pt>
                <c:pt idx="643">
                  <c:v>94.9</c:v>
                </c:pt>
                <c:pt idx="644">
                  <c:v>91.4</c:v>
                </c:pt>
                <c:pt idx="645">
                  <c:v>89.5</c:v>
                </c:pt>
                <c:pt idx="646">
                  <c:v>90</c:v>
                </c:pt>
                <c:pt idx="647">
                  <c:v>88.7</c:v>
                </c:pt>
                <c:pt idx="648">
                  <c:v>85</c:v>
                </c:pt>
                <c:pt idx="649">
                  <c:v>83.2</c:v>
                </c:pt>
                <c:pt idx="650">
                  <c:v>80.400000000000006</c:v>
                </c:pt>
                <c:pt idx="651">
                  <c:v>79.599999999999994</c:v>
                </c:pt>
                <c:pt idx="652">
                  <c:v>77.400000000000006</c:v>
                </c:pt>
                <c:pt idx="653">
                  <c:v>82.5</c:v>
                </c:pt>
                <c:pt idx="654">
                  <c:v>80.5</c:v>
                </c:pt>
                <c:pt idx="655">
                  <c:v>76.900000000000006</c:v>
                </c:pt>
                <c:pt idx="656">
                  <c:v>79.3</c:v>
                </c:pt>
                <c:pt idx="657">
                  <c:v>79.7</c:v>
                </c:pt>
                <c:pt idx="658">
                  <c:v>75.400000000000006</c:v>
                </c:pt>
                <c:pt idx="659">
                  <c:v>75.3</c:v>
                </c:pt>
                <c:pt idx="660">
                  <c:v>78.8</c:v>
                </c:pt>
                <c:pt idx="661">
                  <c:v>82.7</c:v>
                </c:pt>
                <c:pt idx="662">
                  <c:v>80.7</c:v>
                </c:pt>
                <c:pt idx="663">
                  <c:v>78.2</c:v>
                </c:pt>
                <c:pt idx="664">
                  <c:v>78.8</c:v>
                </c:pt>
                <c:pt idx="665">
                  <c:v>75.7</c:v>
                </c:pt>
                <c:pt idx="666">
                  <c:v>82.5</c:v>
                </c:pt>
                <c:pt idx="667">
                  <c:v>79.7</c:v>
                </c:pt>
                <c:pt idx="668">
                  <c:v>79.7</c:v>
                </c:pt>
                <c:pt idx="669">
                  <c:v>78.400000000000006</c:v>
                </c:pt>
                <c:pt idx="670">
                  <c:v>78.599999999999994</c:v>
                </c:pt>
                <c:pt idx="671">
                  <c:v>74.900000000000006</c:v>
                </c:pt>
                <c:pt idx="672">
                  <c:v>76.3</c:v>
                </c:pt>
                <c:pt idx="673">
                  <c:v>81.900000000000006</c:v>
                </c:pt>
                <c:pt idx="674">
                  <c:v>76</c:v>
                </c:pt>
                <c:pt idx="675">
                  <c:v>74.400000000000006</c:v>
                </c:pt>
                <c:pt idx="676">
                  <c:v>79.8</c:v>
                </c:pt>
                <c:pt idx="677">
                  <c:v>79.599999999999994</c:v>
                </c:pt>
                <c:pt idx="678">
                  <c:v>81.900000000000006</c:v>
                </c:pt>
                <c:pt idx="679">
                  <c:v>81.7</c:v>
                </c:pt>
                <c:pt idx="680">
                  <c:v>86.2</c:v>
                </c:pt>
                <c:pt idx="681">
                  <c:v>80.099999999999994</c:v>
                </c:pt>
                <c:pt idx="682">
                  <c:v>77.5</c:v>
                </c:pt>
                <c:pt idx="683">
                  <c:v>76.8</c:v>
                </c:pt>
                <c:pt idx="684">
                  <c:v>77.2</c:v>
                </c:pt>
                <c:pt idx="685">
                  <c:v>76.5</c:v>
                </c:pt>
                <c:pt idx="686">
                  <c:v>76.5</c:v>
                </c:pt>
                <c:pt idx="687">
                  <c:v>77.599999999999994</c:v>
                </c:pt>
                <c:pt idx="688">
                  <c:v>78.599999999999994</c:v>
                </c:pt>
                <c:pt idx="689">
                  <c:v>78.7</c:v>
                </c:pt>
                <c:pt idx="690">
                  <c:v>81.400000000000006</c:v>
                </c:pt>
                <c:pt idx="691">
                  <c:v>83.6</c:v>
                </c:pt>
                <c:pt idx="692">
                  <c:v>82.1</c:v>
                </c:pt>
                <c:pt idx="693">
                  <c:v>80.3</c:v>
                </c:pt>
                <c:pt idx="694">
                  <c:v>78.599999999999994</c:v>
                </c:pt>
                <c:pt idx="695">
                  <c:v>74</c:v>
                </c:pt>
                <c:pt idx="696">
                  <c:v>80</c:v>
                </c:pt>
                <c:pt idx="697">
                  <c:v>77.7</c:v>
                </c:pt>
                <c:pt idx="698">
                  <c:v>74</c:v>
                </c:pt>
                <c:pt idx="699">
                  <c:v>74.599999999999994</c:v>
                </c:pt>
                <c:pt idx="700">
                  <c:v>75.5</c:v>
                </c:pt>
                <c:pt idx="701">
                  <c:v>76.099999999999994</c:v>
                </c:pt>
                <c:pt idx="702">
                  <c:v>74.7</c:v>
                </c:pt>
                <c:pt idx="703">
                  <c:v>73.900000000000006</c:v>
                </c:pt>
                <c:pt idx="704">
                  <c:v>82.1</c:v>
                </c:pt>
                <c:pt idx="705">
                  <c:v>82.5</c:v>
                </c:pt>
                <c:pt idx="706">
                  <c:v>77.099999999999994</c:v>
                </c:pt>
                <c:pt idx="707">
                  <c:v>75.5</c:v>
                </c:pt>
                <c:pt idx="708">
                  <c:v>71.900000000000006</c:v>
                </c:pt>
                <c:pt idx="709">
                  <c:v>76.400000000000006</c:v>
                </c:pt>
                <c:pt idx="710">
                  <c:v>79.400000000000006</c:v>
                </c:pt>
                <c:pt idx="711">
                  <c:v>79.7</c:v>
                </c:pt>
                <c:pt idx="712">
                  <c:v>74.8</c:v>
                </c:pt>
                <c:pt idx="713">
                  <c:v>74.099999999999994</c:v>
                </c:pt>
                <c:pt idx="714">
                  <c:v>78.3</c:v>
                </c:pt>
                <c:pt idx="715">
                  <c:v>74.900000000000006</c:v>
                </c:pt>
                <c:pt idx="716">
                  <c:v>71.3</c:v>
                </c:pt>
                <c:pt idx="717">
                  <c:v>75.5</c:v>
                </c:pt>
                <c:pt idx="718">
                  <c:v>78.900000000000006</c:v>
                </c:pt>
                <c:pt idx="719">
                  <c:v>79.3</c:v>
                </c:pt>
                <c:pt idx="720">
                  <c:v>77.2</c:v>
                </c:pt>
                <c:pt idx="721">
                  <c:v>80.099999999999994</c:v>
                </c:pt>
                <c:pt idx="722">
                  <c:v>76.599999999999994</c:v>
                </c:pt>
                <c:pt idx="723">
                  <c:v>77.2</c:v>
                </c:pt>
                <c:pt idx="724">
                  <c:v>74.7</c:v>
                </c:pt>
                <c:pt idx="725">
                  <c:v>73.599999999999994</c:v>
                </c:pt>
                <c:pt idx="726">
                  <c:v>74.5</c:v>
                </c:pt>
                <c:pt idx="727">
                  <c:v>77.8</c:v>
                </c:pt>
                <c:pt idx="728">
                  <c:v>78.5</c:v>
                </c:pt>
                <c:pt idx="729">
                  <c:v>75.7</c:v>
                </c:pt>
                <c:pt idx="730">
                  <c:v>74.8</c:v>
                </c:pt>
                <c:pt idx="731">
                  <c:v>75</c:v>
                </c:pt>
                <c:pt idx="732">
                  <c:v>79.5</c:v>
                </c:pt>
                <c:pt idx="733">
                  <c:v>78.7</c:v>
                </c:pt>
                <c:pt idx="734">
                  <c:v>76.400000000000006</c:v>
                </c:pt>
                <c:pt idx="735">
                  <c:v>81.099999999999994</c:v>
                </c:pt>
                <c:pt idx="736">
                  <c:v>82.4</c:v>
                </c:pt>
                <c:pt idx="737">
                  <c:v>82.1</c:v>
                </c:pt>
                <c:pt idx="738">
                  <c:v>86</c:v>
                </c:pt>
                <c:pt idx="739">
                  <c:v>80.5</c:v>
                </c:pt>
                <c:pt idx="740">
                  <c:v>81.2</c:v>
                </c:pt>
                <c:pt idx="741">
                  <c:v>87</c:v>
                </c:pt>
                <c:pt idx="742">
                  <c:v>85.3</c:v>
                </c:pt>
                <c:pt idx="743">
                  <c:v>78.7</c:v>
                </c:pt>
                <c:pt idx="744">
                  <c:v>78.3</c:v>
                </c:pt>
                <c:pt idx="745">
                  <c:v>79.599999999999994</c:v>
                </c:pt>
                <c:pt idx="746">
                  <c:v>80.5</c:v>
                </c:pt>
                <c:pt idx="747">
                  <c:v>82</c:v>
                </c:pt>
                <c:pt idx="748">
                  <c:v>87.9</c:v>
                </c:pt>
                <c:pt idx="749">
                  <c:v>92</c:v>
                </c:pt>
                <c:pt idx="750">
                  <c:v>91.5</c:v>
                </c:pt>
                <c:pt idx="751">
                  <c:v>91.2</c:v>
                </c:pt>
                <c:pt idx="752">
                  <c:v>90.7</c:v>
                </c:pt>
                <c:pt idx="753">
                  <c:v>90</c:v>
                </c:pt>
                <c:pt idx="754">
                  <c:v>84.2</c:v>
                </c:pt>
                <c:pt idx="755">
                  <c:v>76.5</c:v>
                </c:pt>
                <c:pt idx="756">
                  <c:v>74.3</c:v>
                </c:pt>
                <c:pt idx="757">
                  <c:v>78.7</c:v>
                </c:pt>
                <c:pt idx="758">
                  <c:v>79.7</c:v>
                </c:pt>
                <c:pt idx="759">
                  <c:v>78.599999999999994</c:v>
                </c:pt>
                <c:pt idx="760">
                  <c:v>78.599999999999994</c:v>
                </c:pt>
                <c:pt idx="761">
                  <c:v>77.900000000000006</c:v>
                </c:pt>
                <c:pt idx="762">
                  <c:v>82.8</c:v>
                </c:pt>
                <c:pt idx="763">
                  <c:v>89.1</c:v>
                </c:pt>
                <c:pt idx="764">
                  <c:v>90.4</c:v>
                </c:pt>
                <c:pt idx="765">
                  <c:v>89.6</c:v>
                </c:pt>
                <c:pt idx="766">
                  <c:v>88.4</c:v>
                </c:pt>
                <c:pt idx="767">
                  <c:v>87.7</c:v>
                </c:pt>
                <c:pt idx="768">
                  <c:v>85.9</c:v>
                </c:pt>
                <c:pt idx="769">
                  <c:v>90.1</c:v>
                </c:pt>
                <c:pt idx="770">
                  <c:v>87.3</c:v>
                </c:pt>
                <c:pt idx="771">
                  <c:v>78.8</c:v>
                </c:pt>
                <c:pt idx="772">
                  <c:v>83.1</c:v>
                </c:pt>
                <c:pt idx="773">
                  <c:v>83.9</c:v>
                </c:pt>
                <c:pt idx="774">
                  <c:v>90.6</c:v>
                </c:pt>
                <c:pt idx="775">
                  <c:v>87.1</c:v>
                </c:pt>
                <c:pt idx="776">
                  <c:v>84.8</c:v>
                </c:pt>
                <c:pt idx="777">
                  <c:v>88</c:v>
                </c:pt>
                <c:pt idx="778">
                  <c:v>89.8</c:v>
                </c:pt>
                <c:pt idx="779">
                  <c:v>86.6</c:v>
                </c:pt>
                <c:pt idx="780">
                  <c:v>91.1</c:v>
                </c:pt>
                <c:pt idx="781">
                  <c:v>92.2</c:v>
                </c:pt>
                <c:pt idx="782">
                  <c:v>91.9</c:v>
                </c:pt>
                <c:pt idx="783">
                  <c:v>92.6</c:v>
                </c:pt>
                <c:pt idx="784">
                  <c:v>88.9</c:v>
                </c:pt>
                <c:pt idx="785">
                  <c:v>88.3</c:v>
                </c:pt>
                <c:pt idx="786">
                  <c:v>88.9</c:v>
                </c:pt>
                <c:pt idx="787">
                  <c:v>88.9</c:v>
                </c:pt>
                <c:pt idx="788">
                  <c:v>87</c:v>
                </c:pt>
                <c:pt idx="789">
                  <c:v>88</c:v>
                </c:pt>
                <c:pt idx="790">
                  <c:v>90.3</c:v>
                </c:pt>
                <c:pt idx="791">
                  <c:v>85.7</c:v>
                </c:pt>
                <c:pt idx="792">
                  <c:v>85.2</c:v>
                </c:pt>
                <c:pt idx="793">
                  <c:v>84.4</c:v>
                </c:pt>
                <c:pt idx="794">
                  <c:v>88.1</c:v>
                </c:pt>
                <c:pt idx="795">
                  <c:v>87.6</c:v>
                </c:pt>
                <c:pt idx="796">
                  <c:v>84</c:v>
                </c:pt>
                <c:pt idx="797">
                  <c:v>82.2</c:v>
                </c:pt>
                <c:pt idx="798">
                  <c:v>86.1</c:v>
                </c:pt>
                <c:pt idx="799">
                  <c:v>85.6</c:v>
                </c:pt>
                <c:pt idx="800">
                  <c:v>81.2</c:v>
                </c:pt>
                <c:pt idx="801">
                  <c:v>88.4</c:v>
                </c:pt>
                <c:pt idx="802">
                  <c:v>87.4</c:v>
                </c:pt>
                <c:pt idx="803">
                  <c:v>84.3</c:v>
                </c:pt>
                <c:pt idx="804">
                  <c:v>85.7</c:v>
                </c:pt>
                <c:pt idx="805">
                  <c:v>85.4</c:v>
                </c:pt>
                <c:pt idx="806">
                  <c:v>89.9</c:v>
                </c:pt>
                <c:pt idx="807">
                  <c:v>85.1</c:v>
                </c:pt>
                <c:pt idx="808">
                  <c:v>87.3</c:v>
                </c:pt>
                <c:pt idx="809">
                  <c:v>86.9</c:v>
                </c:pt>
                <c:pt idx="810">
                  <c:v>93.3</c:v>
                </c:pt>
                <c:pt idx="814">
                  <c:v>80.2</c:v>
                </c:pt>
                <c:pt idx="815">
                  <c:v>86</c:v>
                </c:pt>
                <c:pt idx="816">
                  <c:v>86.8</c:v>
                </c:pt>
                <c:pt idx="817">
                  <c:v>88.9</c:v>
                </c:pt>
                <c:pt idx="818">
                  <c:v>92.5</c:v>
                </c:pt>
                <c:pt idx="825">
                  <c:v>79.900000000000006</c:v>
                </c:pt>
                <c:pt idx="826">
                  <c:v>82.6</c:v>
                </c:pt>
                <c:pt idx="827">
                  <c:v>83</c:v>
                </c:pt>
                <c:pt idx="828">
                  <c:v>88.7</c:v>
                </c:pt>
                <c:pt idx="829">
                  <c:v>81.2</c:v>
                </c:pt>
                <c:pt idx="830">
                  <c:v>79.400000000000006</c:v>
                </c:pt>
                <c:pt idx="831">
                  <c:v>87.7</c:v>
                </c:pt>
                <c:pt idx="832">
                  <c:v>86.3</c:v>
                </c:pt>
                <c:pt idx="833">
                  <c:v>83.7</c:v>
                </c:pt>
                <c:pt idx="834">
                  <c:v>82.9</c:v>
                </c:pt>
                <c:pt idx="835">
                  <c:v>88.2</c:v>
                </c:pt>
                <c:pt idx="836">
                  <c:v>87.4</c:v>
                </c:pt>
                <c:pt idx="837">
                  <c:v>86.1</c:v>
                </c:pt>
                <c:pt idx="838">
                  <c:v>88.2</c:v>
                </c:pt>
                <c:pt idx="839">
                  <c:v>84.5</c:v>
                </c:pt>
                <c:pt idx="840">
                  <c:v>86.1</c:v>
                </c:pt>
                <c:pt idx="841">
                  <c:v>88.3</c:v>
                </c:pt>
                <c:pt idx="842">
                  <c:v>87.5</c:v>
                </c:pt>
                <c:pt idx="843">
                  <c:v>90.7</c:v>
                </c:pt>
                <c:pt idx="844">
                  <c:v>87.2</c:v>
                </c:pt>
                <c:pt idx="845">
                  <c:v>82.8</c:v>
                </c:pt>
                <c:pt idx="846">
                  <c:v>86.1</c:v>
                </c:pt>
                <c:pt idx="847">
                  <c:v>87.9</c:v>
                </c:pt>
                <c:pt idx="848">
                  <c:v>88.2</c:v>
                </c:pt>
                <c:pt idx="849">
                  <c:v>87.3</c:v>
                </c:pt>
                <c:pt idx="850">
                  <c:v>85.2</c:v>
                </c:pt>
                <c:pt idx="851">
                  <c:v>87.3</c:v>
                </c:pt>
                <c:pt idx="852">
                  <c:v>88.1</c:v>
                </c:pt>
                <c:pt idx="853">
                  <c:v>85.7</c:v>
                </c:pt>
                <c:pt idx="854">
                  <c:v>86.8</c:v>
                </c:pt>
                <c:pt idx="855">
                  <c:v>87.9</c:v>
                </c:pt>
                <c:pt idx="856">
                  <c:v>86.7</c:v>
                </c:pt>
                <c:pt idx="857">
                  <c:v>88.9</c:v>
                </c:pt>
                <c:pt idx="858">
                  <c:v>84.1</c:v>
                </c:pt>
                <c:pt idx="859">
                  <c:v>87.1</c:v>
                </c:pt>
                <c:pt idx="860">
                  <c:v>87.5</c:v>
                </c:pt>
                <c:pt idx="861">
                  <c:v>90.4</c:v>
                </c:pt>
                <c:pt idx="862">
                  <c:v>85.2</c:v>
                </c:pt>
                <c:pt idx="863">
                  <c:v>83.7</c:v>
                </c:pt>
                <c:pt idx="864">
                  <c:v>84.9</c:v>
                </c:pt>
                <c:pt idx="865">
                  <c:v>87.4</c:v>
                </c:pt>
                <c:pt idx="866">
                  <c:v>88.1</c:v>
                </c:pt>
                <c:pt idx="867">
                  <c:v>92.4</c:v>
                </c:pt>
                <c:pt idx="868">
                  <c:v>88.6</c:v>
                </c:pt>
                <c:pt idx="869">
                  <c:v>87.4</c:v>
                </c:pt>
                <c:pt idx="870">
                  <c:v>87.1</c:v>
                </c:pt>
                <c:pt idx="871">
                  <c:v>87.1</c:v>
                </c:pt>
                <c:pt idx="872">
                  <c:v>88.8</c:v>
                </c:pt>
                <c:pt idx="873">
                  <c:v>87.5</c:v>
                </c:pt>
                <c:pt idx="874">
                  <c:v>86</c:v>
                </c:pt>
                <c:pt idx="875">
                  <c:v>85.1</c:v>
                </c:pt>
                <c:pt idx="876">
                  <c:v>87</c:v>
                </c:pt>
                <c:pt idx="877">
                  <c:v>88.2</c:v>
                </c:pt>
                <c:pt idx="878">
                  <c:v>83.4</c:v>
                </c:pt>
                <c:pt idx="879">
                  <c:v>89.5</c:v>
                </c:pt>
                <c:pt idx="880">
                  <c:v>90.1</c:v>
                </c:pt>
                <c:pt idx="881">
                  <c:v>88.6</c:v>
                </c:pt>
                <c:pt idx="882">
                  <c:v>86.3</c:v>
                </c:pt>
                <c:pt idx="883">
                  <c:v>85.3</c:v>
                </c:pt>
                <c:pt idx="884">
                  <c:v>89</c:v>
                </c:pt>
                <c:pt idx="885">
                  <c:v>90.7</c:v>
                </c:pt>
                <c:pt idx="886">
                  <c:v>85.7</c:v>
                </c:pt>
                <c:pt idx="887">
                  <c:v>87.2</c:v>
                </c:pt>
                <c:pt idx="888">
                  <c:v>89.8</c:v>
                </c:pt>
                <c:pt idx="889">
                  <c:v>86.2</c:v>
                </c:pt>
                <c:pt idx="890">
                  <c:v>88.1</c:v>
                </c:pt>
                <c:pt idx="891">
                  <c:v>88.7</c:v>
                </c:pt>
                <c:pt idx="892">
                  <c:v>87.4</c:v>
                </c:pt>
                <c:pt idx="893">
                  <c:v>84.8</c:v>
                </c:pt>
                <c:pt idx="894">
                  <c:v>83.2</c:v>
                </c:pt>
                <c:pt idx="895">
                  <c:v>89.5</c:v>
                </c:pt>
                <c:pt idx="896">
                  <c:v>86.6</c:v>
                </c:pt>
                <c:pt idx="897">
                  <c:v>88.1</c:v>
                </c:pt>
                <c:pt idx="898">
                  <c:v>88.5</c:v>
                </c:pt>
                <c:pt idx="899">
                  <c:v>87.2</c:v>
                </c:pt>
                <c:pt idx="900">
                  <c:v>88.6</c:v>
                </c:pt>
                <c:pt idx="901">
                  <c:v>88.2</c:v>
                </c:pt>
                <c:pt idx="902">
                  <c:v>88.8</c:v>
                </c:pt>
                <c:pt idx="903">
                  <c:v>87.5</c:v>
                </c:pt>
                <c:pt idx="904">
                  <c:v>88.6</c:v>
                </c:pt>
                <c:pt idx="905">
                  <c:v>85.5</c:v>
                </c:pt>
                <c:pt idx="906">
                  <c:v>88.2</c:v>
                </c:pt>
                <c:pt idx="907">
                  <c:v>84</c:v>
                </c:pt>
                <c:pt idx="908">
                  <c:v>82.6</c:v>
                </c:pt>
                <c:pt idx="909">
                  <c:v>88.1</c:v>
                </c:pt>
                <c:pt idx="910">
                  <c:v>87.1</c:v>
                </c:pt>
                <c:pt idx="911">
                  <c:v>84.7</c:v>
                </c:pt>
                <c:pt idx="912">
                  <c:v>92.8</c:v>
                </c:pt>
                <c:pt idx="913">
                  <c:v>88.5</c:v>
                </c:pt>
                <c:pt idx="914">
                  <c:v>88.9</c:v>
                </c:pt>
                <c:pt idx="915">
                  <c:v>88.6</c:v>
                </c:pt>
                <c:pt idx="916">
                  <c:v>89.2</c:v>
                </c:pt>
                <c:pt idx="917">
                  <c:v>89.1</c:v>
                </c:pt>
                <c:pt idx="918">
                  <c:v>84.7</c:v>
                </c:pt>
                <c:pt idx="919">
                  <c:v>86.9</c:v>
                </c:pt>
                <c:pt idx="920">
                  <c:v>91</c:v>
                </c:pt>
                <c:pt idx="921">
                  <c:v>87.1</c:v>
                </c:pt>
                <c:pt idx="922">
                  <c:v>89.5</c:v>
                </c:pt>
                <c:pt idx="923">
                  <c:v>90</c:v>
                </c:pt>
                <c:pt idx="924">
                  <c:v>87.8</c:v>
                </c:pt>
                <c:pt idx="925">
                  <c:v>85.3</c:v>
                </c:pt>
                <c:pt idx="926">
                  <c:v>86.9</c:v>
                </c:pt>
                <c:pt idx="927">
                  <c:v>87.8</c:v>
                </c:pt>
                <c:pt idx="928">
                  <c:v>86.4</c:v>
                </c:pt>
                <c:pt idx="929">
                  <c:v>89</c:v>
                </c:pt>
                <c:pt idx="930">
                  <c:v>84.1</c:v>
                </c:pt>
                <c:pt idx="931">
                  <c:v>83.9</c:v>
                </c:pt>
                <c:pt idx="932">
                  <c:v>88.3</c:v>
                </c:pt>
                <c:pt idx="933">
                  <c:v>89.1</c:v>
                </c:pt>
                <c:pt idx="934">
                  <c:v>91.7</c:v>
                </c:pt>
                <c:pt idx="935">
                  <c:v>90.6</c:v>
                </c:pt>
                <c:pt idx="936">
                  <c:v>87.8</c:v>
                </c:pt>
                <c:pt idx="937">
                  <c:v>86.7</c:v>
                </c:pt>
                <c:pt idx="938">
                  <c:v>89.2</c:v>
                </c:pt>
                <c:pt idx="939">
                  <c:v>89.5</c:v>
                </c:pt>
                <c:pt idx="940">
                  <c:v>90.4</c:v>
                </c:pt>
                <c:pt idx="941">
                  <c:v>88</c:v>
                </c:pt>
                <c:pt idx="942">
                  <c:v>86.8</c:v>
                </c:pt>
                <c:pt idx="943">
                  <c:v>88</c:v>
                </c:pt>
                <c:pt idx="944">
                  <c:v>87.9</c:v>
                </c:pt>
                <c:pt idx="945">
                  <c:v>89</c:v>
                </c:pt>
                <c:pt idx="946">
                  <c:v>88</c:v>
                </c:pt>
                <c:pt idx="947">
                  <c:v>90.5</c:v>
                </c:pt>
                <c:pt idx="948">
                  <c:v>87.7</c:v>
                </c:pt>
                <c:pt idx="949">
                  <c:v>88.8</c:v>
                </c:pt>
                <c:pt idx="950">
                  <c:v>89.9</c:v>
                </c:pt>
                <c:pt idx="951">
                  <c:v>90.9</c:v>
                </c:pt>
                <c:pt idx="952">
                  <c:v>89</c:v>
                </c:pt>
                <c:pt idx="953">
                  <c:v>87.9</c:v>
                </c:pt>
                <c:pt idx="954">
                  <c:v>86.7</c:v>
                </c:pt>
                <c:pt idx="955">
                  <c:v>83.4</c:v>
                </c:pt>
                <c:pt idx="956">
                  <c:v>87.2</c:v>
                </c:pt>
                <c:pt idx="957">
                  <c:v>83.4</c:v>
                </c:pt>
                <c:pt idx="958">
                  <c:v>88.9</c:v>
                </c:pt>
                <c:pt idx="959">
                  <c:v>86.2</c:v>
                </c:pt>
                <c:pt idx="960">
                  <c:v>89.4</c:v>
                </c:pt>
                <c:pt idx="961">
                  <c:v>87.7</c:v>
                </c:pt>
                <c:pt idx="962">
                  <c:v>85.4</c:v>
                </c:pt>
                <c:pt idx="963">
                  <c:v>86.7</c:v>
                </c:pt>
                <c:pt idx="964">
                  <c:v>90.1</c:v>
                </c:pt>
                <c:pt idx="965">
                  <c:v>89.8</c:v>
                </c:pt>
                <c:pt idx="966">
                  <c:v>92.4</c:v>
                </c:pt>
                <c:pt idx="967">
                  <c:v>90.2</c:v>
                </c:pt>
                <c:pt idx="968">
                  <c:v>88.8</c:v>
                </c:pt>
                <c:pt idx="969">
                  <c:v>82.6</c:v>
                </c:pt>
                <c:pt idx="970">
                  <c:v>81.7</c:v>
                </c:pt>
                <c:pt idx="971">
                  <c:v>90</c:v>
                </c:pt>
                <c:pt idx="972">
                  <c:v>89.3</c:v>
                </c:pt>
                <c:pt idx="973">
                  <c:v>87.3</c:v>
                </c:pt>
                <c:pt idx="974">
                  <c:v>90.8</c:v>
                </c:pt>
                <c:pt idx="975">
                  <c:v>89.1</c:v>
                </c:pt>
                <c:pt idx="976">
                  <c:v>85.6</c:v>
                </c:pt>
                <c:pt idx="977">
                  <c:v>88.2</c:v>
                </c:pt>
                <c:pt idx="978">
                  <c:v>89.7</c:v>
                </c:pt>
                <c:pt idx="979">
                  <c:v>90</c:v>
                </c:pt>
                <c:pt idx="980">
                  <c:v>92.5</c:v>
                </c:pt>
                <c:pt idx="981">
                  <c:v>91.8</c:v>
                </c:pt>
                <c:pt idx="982">
                  <c:v>90.8</c:v>
                </c:pt>
                <c:pt idx="983">
                  <c:v>90.4</c:v>
                </c:pt>
                <c:pt idx="984">
                  <c:v>93.1</c:v>
                </c:pt>
                <c:pt idx="985">
                  <c:v>90.3</c:v>
                </c:pt>
                <c:pt idx="986">
                  <c:v>90.9</c:v>
                </c:pt>
                <c:pt idx="987">
                  <c:v>91.2</c:v>
                </c:pt>
                <c:pt idx="988">
                  <c:v>86.6</c:v>
                </c:pt>
                <c:pt idx="989">
                  <c:v>83.7</c:v>
                </c:pt>
                <c:pt idx="990">
                  <c:v>93.1</c:v>
                </c:pt>
                <c:pt idx="991">
                  <c:v>89.4</c:v>
                </c:pt>
                <c:pt idx="992">
                  <c:v>88.9</c:v>
                </c:pt>
                <c:pt idx="993">
                  <c:v>92.2</c:v>
                </c:pt>
                <c:pt idx="994">
                  <c:v>88.1</c:v>
                </c:pt>
                <c:pt idx="995">
                  <c:v>90</c:v>
                </c:pt>
                <c:pt idx="996">
                  <c:v>85.1</c:v>
                </c:pt>
                <c:pt idx="997">
                  <c:v>84.6</c:v>
                </c:pt>
                <c:pt idx="998">
                  <c:v>85.7</c:v>
                </c:pt>
                <c:pt idx="999">
                  <c:v>89.2</c:v>
                </c:pt>
                <c:pt idx="1000">
                  <c:v>87.9</c:v>
                </c:pt>
                <c:pt idx="1001">
                  <c:v>90.1</c:v>
                </c:pt>
                <c:pt idx="1002">
                  <c:v>87.2</c:v>
                </c:pt>
                <c:pt idx="1003">
                  <c:v>82.3</c:v>
                </c:pt>
                <c:pt idx="1004">
                  <c:v>94.9</c:v>
                </c:pt>
                <c:pt idx="1005">
                  <c:v>91.7</c:v>
                </c:pt>
                <c:pt idx="1006">
                  <c:v>89.8</c:v>
                </c:pt>
                <c:pt idx="1007">
                  <c:v>88.8</c:v>
                </c:pt>
                <c:pt idx="1008">
                  <c:v>86.5</c:v>
                </c:pt>
                <c:pt idx="1009">
                  <c:v>88.4</c:v>
                </c:pt>
                <c:pt idx="1010">
                  <c:v>90.5</c:v>
                </c:pt>
                <c:pt idx="1011">
                  <c:v>85.3</c:v>
                </c:pt>
                <c:pt idx="1012">
                  <c:v>83</c:v>
                </c:pt>
                <c:pt idx="1013">
                  <c:v>87.7</c:v>
                </c:pt>
                <c:pt idx="1014">
                  <c:v>85.2</c:v>
                </c:pt>
                <c:pt idx="1015">
                  <c:v>89.2</c:v>
                </c:pt>
                <c:pt idx="1016">
                  <c:v>88.3</c:v>
                </c:pt>
                <c:pt idx="1017">
                  <c:v>86.3</c:v>
                </c:pt>
                <c:pt idx="1018">
                  <c:v>88.4</c:v>
                </c:pt>
                <c:pt idx="1019">
                  <c:v>86.4</c:v>
                </c:pt>
                <c:pt idx="1020">
                  <c:v>81</c:v>
                </c:pt>
                <c:pt idx="1021">
                  <c:v>79.2</c:v>
                </c:pt>
                <c:pt idx="1022">
                  <c:v>81.7</c:v>
                </c:pt>
                <c:pt idx="1023">
                  <c:v>80.8</c:v>
                </c:pt>
                <c:pt idx="1024">
                  <c:v>80.3</c:v>
                </c:pt>
                <c:pt idx="1025">
                  <c:v>78.599999999999994</c:v>
                </c:pt>
                <c:pt idx="1026">
                  <c:v>76.900000000000006</c:v>
                </c:pt>
                <c:pt idx="1027">
                  <c:v>78</c:v>
                </c:pt>
                <c:pt idx="1028">
                  <c:v>78.099999999999994</c:v>
                </c:pt>
                <c:pt idx="1029">
                  <c:v>78.599999999999994</c:v>
                </c:pt>
                <c:pt idx="1030">
                  <c:v>79.099999999999994</c:v>
                </c:pt>
                <c:pt idx="1031">
                  <c:v>80</c:v>
                </c:pt>
                <c:pt idx="1032">
                  <c:v>77.2</c:v>
                </c:pt>
                <c:pt idx="1033">
                  <c:v>76.900000000000006</c:v>
                </c:pt>
                <c:pt idx="1034">
                  <c:v>76.099999999999994</c:v>
                </c:pt>
                <c:pt idx="1035">
                  <c:v>76.2</c:v>
                </c:pt>
                <c:pt idx="1036">
                  <c:v>76.900000000000006</c:v>
                </c:pt>
                <c:pt idx="1037">
                  <c:v>82.7</c:v>
                </c:pt>
                <c:pt idx="1038">
                  <c:v>76.599999999999994</c:v>
                </c:pt>
                <c:pt idx="1039">
                  <c:v>70.599999999999994</c:v>
                </c:pt>
                <c:pt idx="1040">
                  <c:v>75.099999999999994</c:v>
                </c:pt>
                <c:pt idx="1041">
                  <c:v>74.400000000000006</c:v>
                </c:pt>
                <c:pt idx="1042">
                  <c:v>75.400000000000006</c:v>
                </c:pt>
                <c:pt idx="1043">
                  <c:v>73.900000000000006</c:v>
                </c:pt>
                <c:pt idx="1044">
                  <c:v>74.400000000000006</c:v>
                </c:pt>
                <c:pt idx="1045">
                  <c:v>76.400000000000006</c:v>
                </c:pt>
                <c:pt idx="1046">
                  <c:v>76.8</c:v>
                </c:pt>
                <c:pt idx="1047">
                  <c:v>74.5</c:v>
                </c:pt>
                <c:pt idx="1048">
                  <c:v>75.599999999999994</c:v>
                </c:pt>
                <c:pt idx="1049">
                  <c:v>77.900000000000006</c:v>
                </c:pt>
                <c:pt idx="1050">
                  <c:v>78.400000000000006</c:v>
                </c:pt>
                <c:pt idx="1051">
                  <c:v>79.599999999999994</c:v>
                </c:pt>
                <c:pt idx="1052">
                  <c:v>76.400000000000006</c:v>
                </c:pt>
                <c:pt idx="1053">
                  <c:v>74.599999999999994</c:v>
                </c:pt>
                <c:pt idx="1054">
                  <c:v>74.099999999999994</c:v>
                </c:pt>
                <c:pt idx="1055">
                  <c:v>77</c:v>
                </c:pt>
                <c:pt idx="1056">
                  <c:v>72.599999999999994</c:v>
                </c:pt>
                <c:pt idx="1057">
                  <c:v>83.5</c:v>
                </c:pt>
                <c:pt idx="1058">
                  <c:v>82.3</c:v>
                </c:pt>
                <c:pt idx="1059">
                  <c:v>78.400000000000006</c:v>
                </c:pt>
                <c:pt idx="1060">
                  <c:v>79.2</c:v>
                </c:pt>
                <c:pt idx="1061">
                  <c:v>76.7</c:v>
                </c:pt>
                <c:pt idx="1062">
                  <c:v>75</c:v>
                </c:pt>
                <c:pt idx="1063">
                  <c:v>79.900000000000006</c:v>
                </c:pt>
                <c:pt idx="1064">
                  <c:v>82.9</c:v>
                </c:pt>
                <c:pt idx="1065">
                  <c:v>83.9</c:v>
                </c:pt>
                <c:pt idx="1066">
                  <c:v>83.3</c:v>
                </c:pt>
                <c:pt idx="1067">
                  <c:v>83.1</c:v>
                </c:pt>
                <c:pt idx="1068">
                  <c:v>74.7</c:v>
                </c:pt>
                <c:pt idx="1069">
                  <c:v>70.2</c:v>
                </c:pt>
                <c:pt idx="1070">
                  <c:v>72</c:v>
                </c:pt>
                <c:pt idx="1071">
                  <c:v>74.900000000000006</c:v>
                </c:pt>
                <c:pt idx="1072">
                  <c:v>77.5</c:v>
                </c:pt>
                <c:pt idx="1073">
                  <c:v>77.599999999999994</c:v>
                </c:pt>
                <c:pt idx="1074">
                  <c:v>78.400000000000006</c:v>
                </c:pt>
                <c:pt idx="1075">
                  <c:v>78.2</c:v>
                </c:pt>
                <c:pt idx="1076">
                  <c:v>80.900000000000006</c:v>
                </c:pt>
                <c:pt idx="1077">
                  <c:v>81.400000000000006</c:v>
                </c:pt>
                <c:pt idx="1078">
                  <c:v>80.7</c:v>
                </c:pt>
                <c:pt idx="1079">
                  <c:v>77.599999999999994</c:v>
                </c:pt>
                <c:pt idx="1080">
                  <c:v>79.7</c:v>
                </c:pt>
                <c:pt idx="1081">
                  <c:v>80.900000000000006</c:v>
                </c:pt>
                <c:pt idx="1082">
                  <c:v>80.900000000000006</c:v>
                </c:pt>
                <c:pt idx="1083">
                  <c:v>78</c:v>
                </c:pt>
                <c:pt idx="1084">
                  <c:v>82.1</c:v>
                </c:pt>
                <c:pt idx="1085">
                  <c:v>78.099999999999994</c:v>
                </c:pt>
                <c:pt idx="1086">
                  <c:v>79.099999999999994</c:v>
                </c:pt>
                <c:pt idx="1087">
                  <c:v>80</c:v>
                </c:pt>
                <c:pt idx="1088">
                  <c:v>76</c:v>
                </c:pt>
                <c:pt idx="1089">
                  <c:v>75.599999999999994</c:v>
                </c:pt>
                <c:pt idx="1090">
                  <c:v>78.099999999999994</c:v>
                </c:pt>
                <c:pt idx="1091">
                  <c:v>79.900000000000006</c:v>
                </c:pt>
                <c:pt idx="1092">
                  <c:v>81.900000000000006</c:v>
                </c:pt>
                <c:pt idx="1093">
                  <c:v>74.8</c:v>
                </c:pt>
                <c:pt idx="1094">
                  <c:v>73.599999999999994</c:v>
                </c:pt>
                <c:pt idx="1095">
                  <c:v>71</c:v>
                </c:pt>
                <c:pt idx="1096">
                  <c:v>75.400000000000006</c:v>
                </c:pt>
                <c:pt idx="1097">
                  <c:v>83.4</c:v>
                </c:pt>
                <c:pt idx="1098">
                  <c:v>86</c:v>
                </c:pt>
                <c:pt idx="1099">
                  <c:v>89.4</c:v>
                </c:pt>
                <c:pt idx="1100">
                  <c:v>81.599999999999994</c:v>
                </c:pt>
                <c:pt idx="1101">
                  <c:v>88.5</c:v>
                </c:pt>
                <c:pt idx="1102">
                  <c:v>84.4</c:v>
                </c:pt>
                <c:pt idx="1103">
                  <c:v>81.3</c:v>
                </c:pt>
                <c:pt idx="1104">
                  <c:v>84.9</c:v>
                </c:pt>
                <c:pt idx="1105">
                  <c:v>85.9</c:v>
                </c:pt>
                <c:pt idx="1106">
                  <c:v>74.7</c:v>
                </c:pt>
                <c:pt idx="1107">
                  <c:v>74.400000000000006</c:v>
                </c:pt>
                <c:pt idx="1108">
                  <c:v>74.7</c:v>
                </c:pt>
                <c:pt idx="1109">
                  <c:v>75.2</c:v>
                </c:pt>
                <c:pt idx="1110">
                  <c:v>76.7</c:v>
                </c:pt>
                <c:pt idx="1111">
                  <c:v>81.099999999999994</c:v>
                </c:pt>
                <c:pt idx="1112">
                  <c:v>79.8</c:v>
                </c:pt>
                <c:pt idx="1113">
                  <c:v>86.3</c:v>
                </c:pt>
                <c:pt idx="1114">
                  <c:v>86.6</c:v>
                </c:pt>
                <c:pt idx="1115">
                  <c:v>89.2</c:v>
                </c:pt>
                <c:pt idx="1116">
                  <c:v>82.9</c:v>
                </c:pt>
                <c:pt idx="1117">
                  <c:v>77</c:v>
                </c:pt>
                <c:pt idx="1118">
                  <c:v>78.099999999999994</c:v>
                </c:pt>
                <c:pt idx="1119">
                  <c:v>78.5</c:v>
                </c:pt>
                <c:pt idx="1120">
                  <c:v>79</c:v>
                </c:pt>
                <c:pt idx="1121">
                  <c:v>81.900000000000006</c:v>
                </c:pt>
                <c:pt idx="1122">
                  <c:v>82.5</c:v>
                </c:pt>
                <c:pt idx="1123">
                  <c:v>81.5</c:v>
                </c:pt>
                <c:pt idx="1124">
                  <c:v>78.8</c:v>
                </c:pt>
                <c:pt idx="1125">
                  <c:v>85</c:v>
                </c:pt>
                <c:pt idx="1126">
                  <c:v>86.4</c:v>
                </c:pt>
                <c:pt idx="1127">
                  <c:v>83.2</c:v>
                </c:pt>
                <c:pt idx="1128">
                  <c:v>78.099999999999994</c:v>
                </c:pt>
                <c:pt idx="1129">
                  <c:v>83.6</c:v>
                </c:pt>
                <c:pt idx="1130">
                  <c:v>89.4</c:v>
                </c:pt>
                <c:pt idx="1131">
                  <c:v>88.6</c:v>
                </c:pt>
                <c:pt idx="1132">
                  <c:v>88.6</c:v>
                </c:pt>
                <c:pt idx="1133">
                  <c:v>87.5</c:v>
                </c:pt>
                <c:pt idx="1134">
                  <c:v>81</c:v>
                </c:pt>
                <c:pt idx="1135">
                  <c:v>78.900000000000006</c:v>
                </c:pt>
                <c:pt idx="1136">
                  <c:v>77.2</c:v>
                </c:pt>
                <c:pt idx="1137">
                  <c:v>76.3</c:v>
                </c:pt>
                <c:pt idx="1138">
                  <c:v>77.2</c:v>
                </c:pt>
                <c:pt idx="1139">
                  <c:v>77.3</c:v>
                </c:pt>
                <c:pt idx="1140">
                  <c:v>79</c:v>
                </c:pt>
                <c:pt idx="1141">
                  <c:v>82.3</c:v>
                </c:pt>
                <c:pt idx="1142">
                  <c:v>88.8</c:v>
                </c:pt>
                <c:pt idx="1143">
                  <c:v>90.2</c:v>
                </c:pt>
                <c:pt idx="1144">
                  <c:v>87.7</c:v>
                </c:pt>
                <c:pt idx="1145">
                  <c:v>86</c:v>
                </c:pt>
                <c:pt idx="1146">
                  <c:v>75.599999999999994</c:v>
                </c:pt>
                <c:pt idx="1147">
                  <c:v>77.099999999999994</c:v>
                </c:pt>
                <c:pt idx="1148">
                  <c:v>77</c:v>
                </c:pt>
                <c:pt idx="1149">
                  <c:v>74.400000000000006</c:v>
                </c:pt>
                <c:pt idx="1150">
                  <c:v>86.3</c:v>
                </c:pt>
                <c:pt idx="1151">
                  <c:v>86.8</c:v>
                </c:pt>
                <c:pt idx="1152">
                  <c:v>86.3</c:v>
                </c:pt>
                <c:pt idx="1153">
                  <c:v>88.4</c:v>
                </c:pt>
                <c:pt idx="1154">
                  <c:v>81.900000000000006</c:v>
                </c:pt>
                <c:pt idx="1155">
                  <c:v>79.2</c:v>
                </c:pt>
                <c:pt idx="1156">
                  <c:v>77.400000000000006</c:v>
                </c:pt>
                <c:pt idx="1157">
                  <c:v>91.9</c:v>
                </c:pt>
                <c:pt idx="1158">
                  <c:v>89.4</c:v>
                </c:pt>
                <c:pt idx="1159">
                  <c:v>89.9</c:v>
                </c:pt>
                <c:pt idx="1160">
                  <c:v>88</c:v>
                </c:pt>
                <c:pt idx="1161">
                  <c:v>87.9</c:v>
                </c:pt>
                <c:pt idx="1162">
                  <c:v>90.2</c:v>
                </c:pt>
                <c:pt idx="1163">
                  <c:v>91.5</c:v>
                </c:pt>
                <c:pt idx="1164">
                  <c:v>88.2</c:v>
                </c:pt>
                <c:pt idx="1165">
                  <c:v>91</c:v>
                </c:pt>
                <c:pt idx="1166">
                  <c:v>90.8</c:v>
                </c:pt>
                <c:pt idx="1167">
                  <c:v>87.7</c:v>
                </c:pt>
                <c:pt idx="1168">
                  <c:v>89.4</c:v>
                </c:pt>
                <c:pt idx="1169">
                  <c:v>91.6</c:v>
                </c:pt>
                <c:pt idx="1170">
                  <c:v>92.3</c:v>
                </c:pt>
                <c:pt idx="1171">
                  <c:v>87.9</c:v>
                </c:pt>
                <c:pt idx="1172">
                  <c:v>87.9</c:v>
                </c:pt>
                <c:pt idx="1173">
                  <c:v>91</c:v>
                </c:pt>
                <c:pt idx="1174">
                  <c:v>86.8</c:v>
                </c:pt>
                <c:pt idx="1175">
                  <c:v>85.5</c:v>
                </c:pt>
                <c:pt idx="1176">
                  <c:v>87.5</c:v>
                </c:pt>
                <c:pt idx="1177">
                  <c:v>88.1</c:v>
                </c:pt>
                <c:pt idx="1178">
                  <c:v>86.5</c:v>
                </c:pt>
                <c:pt idx="1179">
                  <c:v>88.2</c:v>
                </c:pt>
                <c:pt idx="1180">
                  <c:v>91.6</c:v>
                </c:pt>
                <c:pt idx="1181">
                  <c:v>87.6</c:v>
                </c:pt>
                <c:pt idx="1182">
                  <c:v>84.9</c:v>
                </c:pt>
                <c:pt idx="1183">
                  <c:v>90</c:v>
                </c:pt>
                <c:pt idx="1184">
                  <c:v>90.7</c:v>
                </c:pt>
                <c:pt idx="1185">
                  <c:v>87.2</c:v>
                </c:pt>
                <c:pt idx="1186">
                  <c:v>92</c:v>
                </c:pt>
                <c:pt idx="1187">
                  <c:v>91.4</c:v>
                </c:pt>
                <c:pt idx="1188">
                  <c:v>87</c:v>
                </c:pt>
                <c:pt idx="1189">
                  <c:v>89.1</c:v>
                </c:pt>
                <c:pt idx="1190">
                  <c:v>89.9</c:v>
                </c:pt>
                <c:pt idx="1191">
                  <c:v>90.3</c:v>
                </c:pt>
                <c:pt idx="1192">
                  <c:v>90.2</c:v>
                </c:pt>
                <c:pt idx="1193">
                  <c:v>90.4</c:v>
                </c:pt>
                <c:pt idx="1194">
                  <c:v>90.5</c:v>
                </c:pt>
                <c:pt idx="1195">
                  <c:v>85.3</c:v>
                </c:pt>
                <c:pt idx="1196">
                  <c:v>93.9</c:v>
                </c:pt>
                <c:pt idx="1197">
                  <c:v>89.2</c:v>
                </c:pt>
                <c:pt idx="1198">
                  <c:v>88.1</c:v>
                </c:pt>
                <c:pt idx="1199">
                  <c:v>90.3</c:v>
                </c:pt>
                <c:pt idx="1200">
                  <c:v>90.4</c:v>
                </c:pt>
                <c:pt idx="1201">
                  <c:v>84.3</c:v>
                </c:pt>
                <c:pt idx="1202">
                  <c:v>88.1</c:v>
                </c:pt>
                <c:pt idx="1203">
                  <c:v>88.5</c:v>
                </c:pt>
                <c:pt idx="1204">
                  <c:v>90.2</c:v>
                </c:pt>
                <c:pt idx="1205">
                  <c:v>87.4</c:v>
                </c:pt>
                <c:pt idx="1206">
                  <c:v>91.3</c:v>
                </c:pt>
                <c:pt idx="1207">
                  <c:v>87.6</c:v>
                </c:pt>
                <c:pt idx="1208">
                  <c:v>89.3</c:v>
                </c:pt>
                <c:pt idx="1209">
                  <c:v>91.8</c:v>
                </c:pt>
                <c:pt idx="1210">
                  <c:v>94.2</c:v>
                </c:pt>
                <c:pt idx="1211">
                  <c:v>89.7</c:v>
                </c:pt>
                <c:pt idx="1212">
                  <c:v>88.6</c:v>
                </c:pt>
                <c:pt idx="1213">
                  <c:v>90</c:v>
                </c:pt>
                <c:pt idx="1214">
                  <c:v>82.6</c:v>
                </c:pt>
                <c:pt idx="1215">
                  <c:v>86.6</c:v>
                </c:pt>
                <c:pt idx="1216">
                  <c:v>87.1</c:v>
                </c:pt>
                <c:pt idx="1217">
                  <c:v>84</c:v>
                </c:pt>
                <c:pt idx="1218">
                  <c:v>90.4</c:v>
                </c:pt>
                <c:pt idx="1219">
                  <c:v>88.1</c:v>
                </c:pt>
                <c:pt idx="1220">
                  <c:v>91.6</c:v>
                </c:pt>
                <c:pt idx="1221">
                  <c:v>90.3</c:v>
                </c:pt>
                <c:pt idx="1222">
                  <c:v>90.2</c:v>
                </c:pt>
                <c:pt idx="1223">
                  <c:v>91.2</c:v>
                </c:pt>
                <c:pt idx="1224">
                  <c:v>91.4</c:v>
                </c:pt>
                <c:pt idx="1225">
                  <c:v>88.2</c:v>
                </c:pt>
                <c:pt idx="1226">
                  <c:v>85.8</c:v>
                </c:pt>
                <c:pt idx="1227">
                  <c:v>88.9</c:v>
                </c:pt>
                <c:pt idx="1228">
                  <c:v>88.6</c:v>
                </c:pt>
                <c:pt idx="1229">
                  <c:v>89.2</c:v>
                </c:pt>
                <c:pt idx="1230">
                  <c:v>89.2</c:v>
                </c:pt>
                <c:pt idx="1231">
                  <c:v>90.1</c:v>
                </c:pt>
                <c:pt idx="1232">
                  <c:v>88.3</c:v>
                </c:pt>
                <c:pt idx="1233">
                  <c:v>89.7</c:v>
                </c:pt>
                <c:pt idx="1234">
                  <c:v>88.5</c:v>
                </c:pt>
                <c:pt idx="1235">
                  <c:v>86.4</c:v>
                </c:pt>
                <c:pt idx="1236">
                  <c:v>90.1</c:v>
                </c:pt>
                <c:pt idx="1237">
                  <c:v>89</c:v>
                </c:pt>
                <c:pt idx="1238">
                  <c:v>91.7</c:v>
                </c:pt>
                <c:pt idx="1239">
                  <c:v>85.1</c:v>
                </c:pt>
                <c:pt idx="1240">
                  <c:v>85.1</c:v>
                </c:pt>
                <c:pt idx="1241">
                  <c:v>86</c:v>
                </c:pt>
                <c:pt idx="1242">
                  <c:v>91</c:v>
                </c:pt>
                <c:pt idx="1243">
                  <c:v>90.3</c:v>
                </c:pt>
                <c:pt idx="1244">
                  <c:v>90.9</c:v>
                </c:pt>
                <c:pt idx="1245">
                  <c:v>92.8</c:v>
                </c:pt>
                <c:pt idx="1246">
                  <c:v>88</c:v>
                </c:pt>
                <c:pt idx="1247">
                  <c:v>86.1</c:v>
                </c:pt>
                <c:pt idx="1248">
                  <c:v>88.4</c:v>
                </c:pt>
                <c:pt idx="1249">
                  <c:v>92.4</c:v>
                </c:pt>
                <c:pt idx="1250">
                  <c:v>87.1</c:v>
                </c:pt>
                <c:pt idx="1251">
                  <c:v>91</c:v>
                </c:pt>
                <c:pt idx="1252">
                  <c:v>90.8</c:v>
                </c:pt>
                <c:pt idx="1253">
                  <c:v>92.1</c:v>
                </c:pt>
                <c:pt idx="1254">
                  <c:v>89.1</c:v>
                </c:pt>
                <c:pt idx="1255">
                  <c:v>90</c:v>
                </c:pt>
                <c:pt idx="1256">
                  <c:v>89</c:v>
                </c:pt>
                <c:pt idx="1257">
                  <c:v>90.6</c:v>
                </c:pt>
                <c:pt idx="1258">
                  <c:v>92.5</c:v>
                </c:pt>
                <c:pt idx="1259">
                  <c:v>87.9</c:v>
                </c:pt>
                <c:pt idx="1260">
                  <c:v>89.7</c:v>
                </c:pt>
                <c:pt idx="1261">
                  <c:v>89</c:v>
                </c:pt>
                <c:pt idx="1262">
                  <c:v>88.7</c:v>
                </c:pt>
                <c:pt idx="1263">
                  <c:v>90.3</c:v>
                </c:pt>
                <c:pt idx="1264">
                  <c:v>89.3</c:v>
                </c:pt>
                <c:pt idx="1265">
                  <c:v>89.1</c:v>
                </c:pt>
                <c:pt idx="1266">
                  <c:v>88.1</c:v>
                </c:pt>
                <c:pt idx="1267">
                  <c:v>87.9</c:v>
                </c:pt>
                <c:pt idx="1268">
                  <c:v>89.8</c:v>
                </c:pt>
                <c:pt idx="1269">
                  <c:v>91.2</c:v>
                </c:pt>
                <c:pt idx="1270">
                  <c:v>94.5</c:v>
                </c:pt>
                <c:pt idx="1271">
                  <c:v>90.7</c:v>
                </c:pt>
                <c:pt idx="1272">
                  <c:v>84.8</c:v>
                </c:pt>
                <c:pt idx="1273">
                  <c:v>89.6</c:v>
                </c:pt>
                <c:pt idx="1274">
                  <c:v>88.3</c:v>
                </c:pt>
                <c:pt idx="1275">
                  <c:v>82.7</c:v>
                </c:pt>
                <c:pt idx="1276">
                  <c:v>84.8</c:v>
                </c:pt>
                <c:pt idx="1277">
                  <c:v>88.1</c:v>
                </c:pt>
                <c:pt idx="1278">
                  <c:v>87.5</c:v>
                </c:pt>
                <c:pt idx="1279">
                  <c:v>89.4</c:v>
                </c:pt>
                <c:pt idx="1280">
                  <c:v>88.8</c:v>
                </c:pt>
                <c:pt idx="1281">
                  <c:v>90.7</c:v>
                </c:pt>
                <c:pt idx="1282">
                  <c:v>91</c:v>
                </c:pt>
                <c:pt idx="1283">
                  <c:v>90.5</c:v>
                </c:pt>
                <c:pt idx="1284">
                  <c:v>84.8</c:v>
                </c:pt>
                <c:pt idx="1285">
                  <c:v>86.7</c:v>
                </c:pt>
                <c:pt idx="1286">
                  <c:v>90.8</c:v>
                </c:pt>
                <c:pt idx="1287">
                  <c:v>88.1</c:v>
                </c:pt>
                <c:pt idx="1288">
                  <c:v>89.4</c:v>
                </c:pt>
                <c:pt idx="1289">
                  <c:v>91.2</c:v>
                </c:pt>
                <c:pt idx="1290">
                  <c:v>92.3</c:v>
                </c:pt>
                <c:pt idx="1291">
                  <c:v>90.2</c:v>
                </c:pt>
                <c:pt idx="1292">
                  <c:v>91.6</c:v>
                </c:pt>
                <c:pt idx="1293">
                  <c:v>94.5</c:v>
                </c:pt>
                <c:pt idx="1294">
                  <c:v>93.9</c:v>
                </c:pt>
                <c:pt idx="1295">
                  <c:v>89.5</c:v>
                </c:pt>
                <c:pt idx="1296">
                  <c:v>91.1</c:v>
                </c:pt>
                <c:pt idx="1297">
                  <c:v>92.5</c:v>
                </c:pt>
                <c:pt idx="1298">
                  <c:v>88.9</c:v>
                </c:pt>
                <c:pt idx="1299">
                  <c:v>89.3</c:v>
                </c:pt>
                <c:pt idx="1300">
                  <c:v>89.5</c:v>
                </c:pt>
                <c:pt idx="1301">
                  <c:v>91</c:v>
                </c:pt>
                <c:pt idx="1302">
                  <c:v>90.7</c:v>
                </c:pt>
                <c:pt idx="1303">
                  <c:v>91.4</c:v>
                </c:pt>
                <c:pt idx="1304">
                  <c:v>91</c:v>
                </c:pt>
                <c:pt idx="1305">
                  <c:v>96.1</c:v>
                </c:pt>
                <c:pt idx="1306">
                  <c:v>91.4</c:v>
                </c:pt>
                <c:pt idx="1307">
                  <c:v>91.4</c:v>
                </c:pt>
                <c:pt idx="1308">
                  <c:v>91</c:v>
                </c:pt>
                <c:pt idx="1309">
                  <c:v>92.9</c:v>
                </c:pt>
                <c:pt idx="1310">
                  <c:v>87.9</c:v>
                </c:pt>
                <c:pt idx="1311">
                  <c:v>91.4</c:v>
                </c:pt>
                <c:pt idx="1312">
                  <c:v>88.4</c:v>
                </c:pt>
                <c:pt idx="1313">
                  <c:v>88</c:v>
                </c:pt>
                <c:pt idx="1314">
                  <c:v>88.5</c:v>
                </c:pt>
                <c:pt idx="1315">
                  <c:v>90.7</c:v>
                </c:pt>
                <c:pt idx="1316">
                  <c:v>93.9</c:v>
                </c:pt>
                <c:pt idx="1317">
                  <c:v>88.6</c:v>
                </c:pt>
                <c:pt idx="1318">
                  <c:v>88</c:v>
                </c:pt>
                <c:pt idx="1319">
                  <c:v>89.6</c:v>
                </c:pt>
                <c:pt idx="1320">
                  <c:v>92.6</c:v>
                </c:pt>
                <c:pt idx="1321">
                  <c:v>88.7</c:v>
                </c:pt>
                <c:pt idx="1322">
                  <c:v>90.2</c:v>
                </c:pt>
                <c:pt idx="1323">
                  <c:v>91.5</c:v>
                </c:pt>
                <c:pt idx="1324">
                  <c:v>92.6</c:v>
                </c:pt>
                <c:pt idx="1325">
                  <c:v>94.3</c:v>
                </c:pt>
                <c:pt idx="1326">
                  <c:v>90.8</c:v>
                </c:pt>
                <c:pt idx="1327">
                  <c:v>88.3</c:v>
                </c:pt>
                <c:pt idx="1328">
                  <c:v>87</c:v>
                </c:pt>
                <c:pt idx="1329">
                  <c:v>89.7</c:v>
                </c:pt>
                <c:pt idx="1330">
                  <c:v>86.9</c:v>
                </c:pt>
                <c:pt idx="1331">
                  <c:v>90.2</c:v>
                </c:pt>
                <c:pt idx="1332">
                  <c:v>91.2</c:v>
                </c:pt>
                <c:pt idx="1333">
                  <c:v>90.1</c:v>
                </c:pt>
                <c:pt idx="1334">
                  <c:v>88.3</c:v>
                </c:pt>
                <c:pt idx="1335">
                  <c:v>87.4</c:v>
                </c:pt>
                <c:pt idx="1336">
                  <c:v>89.6</c:v>
                </c:pt>
                <c:pt idx="1337">
                  <c:v>91.5</c:v>
                </c:pt>
                <c:pt idx="1338">
                  <c:v>90.9</c:v>
                </c:pt>
                <c:pt idx="1339">
                  <c:v>91.1</c:v>
                </c:pt>
                <c:pt idx="1340">
                  <c:v>92.1</c:v>
                </c:pt>
                <c:pt idx="1341">
                  <c:v>91.8</c:v>
                </c:pt>
                <c:pt idx="1342">
                  <c:v>88.1</c:v>
                </c:pt>
                <c:pt idx="1343">
                  <c:v>89.6</c:v>
                </c:pt>
                <c:pt idx="1344">
                  <c:v>90.6</c:v>
                </c:pt>
                <c:pt idx="1345">
                  <c:v>88.2</c:v>
                </c:pt>
                <c:pt idx="1346">
                  <c:v>88.8</c:v>
                </c:pt>
                <c:pt idx="1347">
                  <c:v>87.9</c:v>
                </c:pt>
                <c:pt idx="1348">
                  <c:v>89.4</c:v>
                </c:pt>
                <c:pt idx="1349">
                  <c:v>90.8</c:v>
                </c:pt>
                <c:pt idx="1350">
                  <c:v>93.2</c:v>
                </c:pt>
                <c:pt idx="1351">
                  <c:v>89.8</c:v>
                </c:pt>
                <c:pt idx="1352">
                  <c:v>89.4</c:v>
                </c:pt>
                <c:pt idx="1353">
                  <c:v>90.4</c:v>
                </c:pt>
                <c:pt idx="1354">
                  <c:v>80.5</c:v>
                </c:pt>
                <c:pt idx="1355">
                  <c:v>82.3</c:v>
                </c:pt>
                <c:pt idx="1356">
                  <c:v>86</c:v>
                </c:pt>
                <c:pt idx="1357">
                  <c:v>87.4</c:v>
                </c:pt>
                <c:pt idx="1358">
                  <c:v>88.3</c:v>
                </c:pt>
                <c:pt idx="1359">
                  <c:v>89</c:v>
                </c:pt>
                <c:pt idx="1360">
                  <c:v>87.2</c:v>
                </c:pt>
                <c:pt idx="1361">
                  <c:v>89.4</c:v>
                </c:pt>
                <c:pt idx="1362">
                  <c:v>90.4</c:v>
                </c:pt>
                <c:pt idx="1363">
                  <c:v>91.1</c:v>
                </c:pt>
                <c:pt idx="1364">
                  <c:v>87.8</c:v>
                </c:pt>
                <c:pt idx="1365">
                  <c:v>89.5</c:v>
                </c:pt>
                <c:pt idx="1366">
                  <c:v>89.2</c:v>
                </c:pt>
                <c:pt idx="1367">
                  <c:v>84.1</c:v>
                </c:pt>
                <c:pt idx="1368">
                  <c:v>83.1</c:v>
                </c:pt>
                <c:pt idx="1369">
                  <c:v>93.5</c:v>
                </c:pt>
                <c:pt idx="1370">
                  <c:v>89.4</c:v>
                </c:pt>
                <c:pt idx="1371">
                  <c:v>91.8</c:v>
                </c:pt>
                <c:pt idx="1372">
                  <c:v>89.7</c:v>
                </c:pt>
                <c:pt idx="1373">
                  <c:v>91.6</c:v>
                </c:pt>
                <c:pt idx="1374">
                  <c:v>84.3</c:v>
                </c:pt>
                <c:pt idx="1375">
                  <c:v>83.8</c:v>
                </c:pt>
                <c:pt idx="1376">
                  <c:v>82.9</c:v>
                </c:pt>
                <c:pt idx="1377">
                  <c:v>84.2</c:v>
                </c:pt>
                <c:pt idx="1378">
                  <c:v>83.7</c:v>
                </c:pt>
                <c:pt idx="1379">
                  <c:v>79.400000000000006</c:v>
                </c:pt>
                <c:pt idx="1380">
                  <c:v>83.9</c:v>
                </c:pt>
                <c:pt idx="1381">
                  <c:v>75.8</c:v>
                </c:pt>
                <c:pt idx="1382">
                  <c:v>82.8</c:v>
                </c:pt>
                <c:pt idx="1383">
                  <c:v>82.4</c:v>
                </c:pt>
                <c:pt idx="1384">
                  <c:v>81.400000000000006</c:v>
                </c:pt>
                <c:pt idx="1385">
                  <c:v>80.5</c:v>
                </c:pt>
                <c:pt idx="1386">
                  <c:v>80.5</c:v>
                </c:pt>
                <c:pt idx="1387">
                  <c:v>83.6</c:v>
                </c:pt>
                <c:pt idx="1388">
                  <c:v>85.2</c:v>
                </c:pt>
                <c:pt idx="1389">
                  <c:v>82.3</c:v>
                </c:pt>
                <c:pt idx="1390">
                  <c:v>85.7</c:v>
                </c:pt>
                <c:pt idx="1391">
                  <c:v>85.6</c:v>
                </c:pt>
                <c:pt idx="1392">
                  <c:v>83.9</c:v>
                </c:pt>
                <c:pt idx="1393">
                  <c:v>84.8</c:v>
                </c:pt>
                <c:pt idx="1394">
                  <c:v>84.9</c:v>
                </c:pt>
                <c:pt idx="1395">
                  <c:v>84.8</c:v>
                </c:pt>
                <c:pt idx="1396">
                  <c:v>83.5</c:v>
                </c:pt>
                <c:pt idx="1397">
                  <c:v>82.7</c:v>
                </c:pt>
                <c:pt idx="1398">
                  <c:v>77</c:v>
                </c:pt>
                <c:pt idx="1399">
                  <c:v>80.5</c:v>
                </c:pt>
                <c:pt idx="1400">
                  <c:v>81.099999999999994</c:v>
                </c:pt>
                <c:pt idx="1401">
                  <c:v>84.5</c:v>
                </c:pt>
                <c:pt idx="1402">
                  <c:v>78.7</c:v>
                </c:pt>
                <c:pt idx="1403">
                  <c:v>76.900000000000006</c:v>
                </c:pt>
                <c:pt idx="1404">
                  <c:v>74.599999999999994</c:v>
                </c:pt>
                <c:pt idx="1405">
                  <c:v>81</c:v>
                </c:pt>
                <c:pt idx="1406">
                  <c:v>79</c:v>
                </c:pt>
                <c:pt idx="1407">
                  <c:v>77.099999999999994</c:v>
                </c:pt>
                <c:pt idx="1408">
                  <c:v>78.099999999999994</c:v>
                </c:pt>
                <c:pt idx="1409">
                  <c:v>74.099999999999994</c:v>
                </c:pt>
                <c:pt idx="1410">
                  <c:v>79.400000000000006</c:v>
                </c:pt>
                <c:pt idx="1411">
                  <c:v>76.099999999999994</c:v>
                </c:pt>
                <c:pt idx="1412">
                  <c:v>76</c:v>
                </c:pt>
                <c:pt idx="1413">
                  <c:v>79.900000000000006</c:v>
                </c:pt>
                <c:pt idx="1414">
                  <c:v>80.400000000000006</c:v>
                </c:pt>
                <c:pt idx="1415">
                  <c:v>79.3</c:v>
                </c:pt>
                <c:pt idx="1416">
                  <c:v>78.2</c:v>
                </c:pt>
                <c:pt idx="1417">
                  <c:v>76.2</c:v>
                </c:pt>
                <c:pt idx="1418">
                  <c:v>78</c:v>
                </c:pt>
                <c:pt idx="1419">
                  <c:v>80.8</c:v>
                </c:pt>
                <c:pt idx="1420">
                  <c:v>80.400000000000006</c:v>
                </c:pt>
                <c:pt idx="1421">
                  <c:v>83.7</c:v>
                </c:pt>
                <c:pt idx="1422">
                  <c:v>80.5</c:v>
                </c:pt>
                <c:pt idx="1423">
                  <c:v>78.599999999999994</c:v>
                </c:pt>
                <c:pt idx="1424">
                  <c:v>82</c:v>
                </c:pt>
                <c:pt idx="1425">
                  <c:v>81.900000000000006</c:v>
                </c:pt>
                <c:pt idx="1426">
                  <c:v>80.099999999999994</c:v>
                </c:pt>
                <c:pt idx="1427">
                  <c:v>78</c:v>
                </c:pt>
                <c:pt idx="1428">
                  <c:v>80</c:v>
                </c:pt>
                <c:pt idx="1429">
                  <c:v>78.2</c:v>
                </c:pt>
                <c:pt idx="1430">
                  <c:v>81.7</c:v>
                </c:pt>
                <c:pt idx="1431">
                  <c:v>85.7</c:v>
                </c:pt>
                <c:pt idx="1432">
                  <c:v>80.5</c:v>
                </c:pt>
                <c:pt idx="1433">
                  <c:v>73.599999999999994</c:v>
                </c:pt>
                <c:pt idx="1434">
                  <c:v>71.5</c:v>
                </c:pt>
                <c:pt idx="1435">
                  <c:v>68.900000000000006</c:v>
                </c:pt>
                <c:pt idx="1436">
                  <c:v>69.7</c:v>
                </c:pt>
                <c:pt idx="1437">
                  <c:v>77.5</c:v>
                </c:pt>
                <c:pt idx="1438">
                  <c:v>78.3</c:v>
                </c:pt>
                <c:pt idx="1439">
                  <c:v>79.5</c:v>
                </c:pt>
                <c:pt idx="1440">
                  <c:v>77.599999999999994</c:v>
                </c:pt>
                <c:pt idx="1441">
                  <c:v>76.3</c:v>
                </c:pt>
                <c:pt idx="1442">
                  <c:v>75.400000000000006</c:v>
                </c:pt>
                <c:pt idx="1443">
                  <c:v>80.2</c:v>
                </c:pt>
                <c:pt idx="1444">
                  <c:v>78.8</c:v>
                </c:pt>
                <c:pt idx="1445">
                  <c:v>80.7</c:v>
                </c:pt>
                <c:pt idx="1446">
                  <c:v>76.599999999999994</c:v>
                </c:pt>
                <c:pt idx="1447">
                  <c:v>73.7</c:v>
                </c:pt>
                <c:pt idx="1448">
                  <c:v>77.900000000000006</c:v>
                </c:pt>
                <c:pt idx="1449">
                  <c:v>86</c:v>
                </c:pt>
                <c:pt idx="1450">
                  <c:v>86.6</c:v>
                </c:pt>
                <c:pt idx="1451">
                  <c:v>82.8</c:v>
                </c:pt>
                <c:pt idx="1452">
                  <c:v>81.099999999999994</c:v>
                </c:pt>
                <c:pt idx="1453">
                  <c:v>82.3</c:v>
                </c:pt>
                <c:pt idx="1454">
                  <c:v>78.099999999999994</c:v>
                </c:pt>
                <c:pt idx="1455">
                  <c:v>75.8</c:v>
                </c:pt>
                <c:pt idx="1456">
                  <c:v>78.2</c:v>
                </c:pt>
                <c:pt idx="1457">
                  <c:v>81</c:v>
                </c:pt>
                <c:pt idx="1458">
                  <c:v>81.400000000000006</c:v>
                </c:pt>
                <c:pt idx="1459">
                  <c:v>72.2</c:v>
                </c:pt>
                <c:pt idx="1460">
                  <c:v>78.3</c:v>
                </c:pt>
                <c:pt idx="1461">
                  <c:v>75.099999999999994</c:v>
                </c:pt>
                <c:pt idx="1462">
                  <c:v>81.8</c:v>
                </c:pt>
                <c:pt idx="1463">
                  <c:v>76.400000000000006</c:v>
                </c:pt>
                <c:pt idx="1464">
                  <c:v>77.599999999999994</c:v>
                </c:pt>
                <c:pt idx="1465">
                  <c:v>77.5</c:v>
                </c:pt>
                <c:pt idx="1466">
                  <c:v>78</c:v>
                </c:pt>
                <c:pt idx="1467">
                  <c:v>75.400000000000006</c:v>
                </c:pt>
                <c:pt idx="1468">
                  <c:v>80.599999999999994</c:v>
                </c:pt>
                <c:pt idx="1469">
                  <c:v>77.900000000000006</c:v>
                </c:pt>
                <c:pt idx="1470">
                  <c:v>84.1</c:v>
                </c:pt>
                <c:pt idx="1471">
                  <c:v>79.900000000000006</c:v>
                </c:pt>
                <c:pt idx="1472">
                  <c:v>76.3</c:v>
                </c:pt>
                <c:pt idx="1473">
                  <c:v>74.599999999999994</c:v>
                </c:pt>
                <c:pt idx="1474">
                  <c:v>75.2</c:v>
                </c:pt>
                <c:pt idx="1475">
                  <c:v>73.099999999999994</c:v>
                </c:pt>
                <c:pt idx="1476">
                  <c:v>73.3</c:v>
                </c:pt>
                <c:pt idx="1477">
                  <c:v>76.3</c:v>
                </c:pt>
                <c:pt idx="1478">
                  <c:v>78.8</c:v>
                </c:pt>
                <c:pt idx="1479">
                  <c:v>78.3</c:v>
                </c:pt>
                <c:pt idx="1480">
                  <c:v>81.8</c:v>
                </c:pt>
                <c:pt idx="1481">
                  <c:v>80</c:v>
                </c:pt>
                <c:pt idx="1482">
                  <c:v>78.7</c:v>
                </c:pt>
                <c:pt idx="1483">
                  <c:v>83.8</c:v>
                </c:pt>
                <c:pt idx="1484">
                  <c:v>80.900000000000006</c:v>
                </c:pt>
                <c:pt idx="1485">
                  <c:v>75.3</c:v>
                </c:pt>
                <c:pt idx="1486">
                  <c:v>74.5</c:v>
                </c:pt>
                <c:pt idx="1487">
                  <c:v>77.400000000000006</c:v>
                </c:pt>
                <c:pt idx="1488">
                  <c:v>74.2</c:v>
                </c:pt>
                <c:pt idx="1489">
                  <c:v>80.7</c:v>
                </c:pt>
                <c:pt idx="1490">
                  <c:v>81.900000000000006</c:v>
                </c:pt>
                <c:pt idx="1491">
                  <c:v>82</c:v>
                </c:pt>
                <c:pt idx="1492">
                  <c:v>81.099999999999994</c:v>
                </c:pt>
                <c:pt idx="1493">
                  <c:v>72.400000000000006</c:v>
                </c:pt>
                <c:pt idx="1494">
                  <c:v>77</c:v>
                </c:pt>
                <c:pt idx="1495">
                  <c:v>78.400000000000006</c:v>
                </c:pt>
                <c:pt idx="1496">
                  <c:v>78.5</c:v>
                </c:pt>
                <c:pt idx="1497">
                  <c:v>85.8</c:v>
                </c:pt>
                <c:pt idx="1498">
                  <c:v>84.2</c:v>
                </c:pt>
                <c:pt idx="1499">
                  <c:v>80.7</c:v>
                </c:pt>
                <c:pt idx="1500">
                  <c:v>88.3</c:v>
                </c:pt>
                <c:pt idx="1501">
                  <c:v>91.3</c:v>
                </c:pt>
                <c:pt idx="1502">
                  <c:v>94</c:v>
                </c:pt>
                <c:pt idx="1503">
                  <c:v>91.7</c:v>
                </c:pt>
                <c:pt idx="1504">
                  <c:v>87.3</c:v>
                </c:pt>
                <c:pt idx="1505">
                  <c:v>88.2</c:v>
                </c:pt>
                <c:pt idx="1506">
                  <c:v>89.4</c:v>
                </c:pt>
                <c:pt idx="1507">
                  <c:v>86.5</c:v>
                </c:pt>
                <c:pt idx="1508">
                  <c:v>88.1</c:v>
                </c:pt>
                <c:pt idx="1509">
                  <c:v>88.8</c:v>
                </c:pt>
                <c:pt idx="1510">
                  <c:v>86.5</c:v>
                </c:pt>
                <c:pt idx="1511">
                  <c:v>87.1</c:v>
                </c:pt>
                <c:pt idx="1512">
                  <c:v>89.5</c:v>
                </c:pt>
                <c:pt idx="1513">
                  <c:v>89</c:v>
                </c:pt>
                <c:pt idx="1514">
                  <c:v>92.6</c:v>
                </c:pt>
                <c:pt idx="1515">
                  <c:v>91.1</c:v>
                </c:pt>
                <c:pt idx="1516">
                  <c:v>86.8</c:v>
                </c:pt>
                <c:pt idx="1517">
                  <c:v>89.3</c:v>
                </c:pt>
                <c:pt idx="1518">
                  <c:v>87.8</c:v>
                </c:pt>
                <c:pt idx="1519">
                  <c:v>83.9</c:v>
                </c:pt>
                <c:pt idx="1520">
                  <c:v>86.8</c:v>
                </c:pt>
                <c:pt idx="1521">
                  <c:v>90.7</c:v>
                </c:pt>
                <c:pt idx="1522">
                  <c:v>88.6</c:v>
                </c:pt>
                <c:pt idx="1523">
                  <c:v>79.400000000000006</c:v>
                </c:pt>
                <c:pt idx="1524">
                  <c:v>90.5</c:v>
                </c:pt>
                <c:pt idx="1525">
                  <c:v>86.9</c:v>
                </c:pt>
                <c:pt idx="1526">
                  <c:v>90.7</c:v>
                </c:pt>
                <c:pt idx="1527">
                  <c:v>88.7</c:v>
                </c:pt>
                <c:pt idx="1528">
                  <c:v>84.4</c:v>
                </c:pt>
                <c:pt idx="1529">
                  <c:v>88.6</c:v>
                </c:pt>
                <c:pt idx="1530">
                  <c:v>86.9</c:v>
                </c:pt>
                <c:pt idx="1531">
                  <c:v>86.6</c:v>
                </c:pt>
                <c:pt idx="1532">
                  <c:v>86.1</c:v>
                </c:pt>
                <c:pt idx="1533">
                  <c:v>86.6</c:v>
                </c:pt>
                <c:pt idx="1534">
                  <c:v>87.2</c:v>
                </c:pt>
                <c:pt idx="1535">
                  <c:v>88.6</c:v>
                </c:pt>
                <c:pt idx="1536">
                  <c:v>87.1</c:v>
                </c:pt>
                <c:pt idx="1537">
                  <c:v>85.8</c:v>
                </c:pt>
                <c:pt idx="1538">
                  <c:v>89.2</c:v>
                </c:pt>
                <c:pt idx="1539">
                  <c:v>93</c:v>
                </c:pt>
                <c:pt idx="1540">
                  <c:v>88.7</c:v>
                </c:pt>
                <c:pt idx="1541">
                  <c:v>89.6</c:v>
                </c:pt>
                <c:pt idx="1542">
                  <c:v>87.9</c:v>
                </c:pt>
                <c:pt idx="1543">
                  <c:v>85</c:v>
                </c:pt>
                <c:pt idx="1544">
                  <c:v>90.2</c:v>
                </c:pt>
                <c:pt idx="1545">
                  <c:v>91.4</c:v>
                </c:pt>
                <c:pt idx="1546">
                  <c:v>90.6</c:v>
                </c:pt>
                <c:pt idx="1547">
                  <c:v>92</c:v>
                </c:pt>
                <c:pt idx="1548">
                  <c:v>88.8</c:v>
                </c:pt>
                <c:pt idx="1549">
                  <c:v>85.4</c:v>
                </c:pt>
                <c:pt idx="1550">
                  <c:v>88.7</c:v>
                </c:pt>
                <c:pt idx="1551">
                  <c:v>93.6</c:v>
                </c:pt>
                <c:pt idx="1552">
                  <c:v>89.6</c:v>
                </c:pt>
                <c:pt idx="1553">
                  <c:v>90.4</c:v>
                </c:pt>
                <c:pt idx="1554">
                  <c:v>87.5</c:v>
                </c:pt>
                <c:pt idx="1555">
                  <c:v>85.4</c:v>
                </c:pt>
                <c:pt idx="1556">
                  <c:v>85.4</c:v>
                </c:pt>
                <c:pt idx="1557">
                  <c:v>84.7</c:v>
                </c:pt>
                <c:pt idx="1558">
                  <c:v>82.5</c:v>
                </c:pt>
                <c:pt idx="1559">
                  <c:v>85.9</c:v>
                </c:pt>
                <c:pt idx="1560">
                  <c:v>86.1</c:v>
                </c:pt>
                <c:pt idx="1561">
                  <c:v>90.6</c:v>
                </c:pt>
                <c:pt idx="1562">
                  <c:v>90</c:v>
                </c:pt>
                <c:pt idx="1563">
                  <c:v>90.4</c:v>
                </c:pt>
                <c:pt idx="1564">
                  <c:v>92.4</c:v>
                </c:pt>
                <c:pt idx="1565">
                  <c:v>87.9</c:v>
                </c:pt>
                <c:pt idx="1566">
                  <c:v>84.6</c:v>
                </c:pt>
                <c:pt idx="1567">
                  <c:v>86.7</c:v>
                </c:pt>
                <c:pt idx="1568">
                  <c:v>90.9</c:v>
                </c:pt>
                <c:pt idx="1569">
                  <c:v>89</c:v>
                </c:pt>
                <c:pt idx="1570">
                  <c:v>89.1</c:v>
                </c:pt>
                <c:pt idx="1571">
                  <c:v>82.9</c:v>
                </c:pt>
                <c:pt idx="1572">
                  <c:v>86.3</c:v>
                </c:pt>
                <c:pt idx="1573">
                  <c:v>83.7</c:v>
                </c:pt>
                <c:pt idx="1574">
                  <c:v>86.9</c:v>
                </c:pt>
                <c:pt idx="1575">
                  <c:v>82.5</c:v>
                </c:pt>
                <c:pt idx="1576">
                  <c:v>80.7</c:v>
                </c:pt>
                <c:pt idx="1577">
                  <c:v>79.3</c:v>
                </c:pt>
                <c:pt idx="1578">
                  <c:v>88.4</c:v>
                </c:pt>
                <c:pt idx="1579">
                  <c:v>87.1</c:v>
                </c:pt>
                <c:pt idx="1580">
                  <c:v>87.2</c:v>
                </c:pt>
                <c:pt idx="1581">
                  <c:v>85</c:v>
                </c:pt>
                <c:pt idx="1582">
                  <c:v>88.2</c:v>
                </c:pt>
                <c:pt idx="1583">
                  <c:v>85.3</c:v>
                </c:pt>
                <c:pt idx="1584">
                  <c:v>85.8</c:v>
                </c:pt>
                <c:pt idx="1585">
                  <c:v>90.7</c:v>
                </c:pt>
                <c:pt idx="1586">
                  <c:v>86.2</c:v>
                </c:pt>
                <c:pt idx="1587">
                  <c:v>85.8</c:v>
                </c:pt>
                <c:pt idx="1588">
                  <c:v>85.3</c:v>
                </c:pt>
                <c:pt idx="1589">
                  <c:v>86.7</c:v>
                </c:pt>
                <c:pt idx="1590">
                  <c:v>84.1</c:v>
                </c:pt>
                <c:pt idx="1591">
                  <c:v>83.7</c:v>
                </c:pt>
                <c:pt idx="1592">
                  <c:v>86.3</c:v>
                </c:pt>
                <c:pt idx="1593">
                  <c:v>89.9</c:v>
                </c:pt>
                <c:pt idx="1594">
                  <c:v>91.4</c:v>
                </c:pt>
                <c:pt idx="1595">
                  <c:v>86.2</c:v>
                </c:pt>
                <c:pt idx="1596">
                  <c:v>85.4</c:v>
                </c:pt>
                <c:pt idx="1597">
                  <c:v>88.6</c:v>
                </c:pt>
                <c:pt idx="1598">
                  <c:v>82.4</c:v>
                </c:pt>
                <c:pt idx="1599">
                  <c:v>85.5</c:v>
                </c:pt>
                <c:pt idx="1600">
                  <c:v>89.8</c:v>
                </c:pt>
                <c:pt idx="1601">
                  <c:v>87.2</c:v>
                </c:pt>
                <c:pt idx="1602">
                  <c:v>86.8</c:v>
                </c:pt>
                <c:pt idx="1603">
                  <c:v>81.599999999999994</c:v>
                </c:pt>
                <c:pt idx="1604">
                  <c:v>85.9</c:v>
                </c:pt>
                <c:pt idx="1605">
                  <c:v>91.3</c:v>
                </c:pt>
                <c:pt idx="1606">
                  <c:v>86</c:v>
                </c:pt>
                <c:pt idx="1607">
                  <c:v>88.5</c:v>
                </c:pt>
                <c:pt idx="1608">
                  <c:v>89.6</c:v>
                </c:pt>
                <c:pt idx="1609">
                  <c:v>89.5</c:v>
                </c:pt>
                <c:pt idx="1610">
                  <c:v>89.3</c:v>
                </c:pt>
                <c:pt idx="1611">
                  <c:v>85.2</c:v>
                </c:pt>
                <c:pt idx="1612">
                  <c:v>85.5</c:v>
                </c:pt>
                <c:pt idx="1613">
                  <c:v>86</c:v>
                </c:pt>
                <c:pt idx="1614">
                  <c:v>87.7</c:v>
                </c:pt>
                <c:pt idx="1615">
                  <c:v>88.4</c:v>
                </c:pt>
                <c:pt idx="1616">
                  <c:v>91.3</c:v>
                </c:pt>
                <c:pt idx="1617">
                  <c:v>90.6</c:v>
                </c:pt>
                <c:pt idx="1618">
                  <c:v>91.5</c:v>
                </c:pt>
                <c:pt idx="1619">
                  <c:v>90.5</c:v>
                </c:pt>
                <c:pt idx="1620">
                  <c:v>90.5</c:v>
                </c:pt>
                <c:pt idx="1621">
                  <c:v>88.5</c:v>
                </c:pt>
                <c:pt idx="1622">
                  <c:v>87.9</c:v>
                </c:pt>
                <c:pt idx="1623">
                  <c:v>89.1</c:v>
                </c:pt>
                <c:pt idx="1624">
                  <c:v>89.4</c:v>
                </c:pt>
                <c:pt idx="1625">
                  <c:v>87.2</c:v>
                </c:pt>
                <c:pt idx="1626">
                  <c:v>86.4</c:v>
                </c:pt>
                <c:pt idx="1627">
                  <c:v>86</c:v>
                </c:pt>
                <c:pt idx="1628">
                  <c:v>82.7</c:v>
                </c:pt>
                <c:pt idx="1629">
                  <c:v>86.7</c:v>
                </c:pt>
                <c:pt idx="1630">
                  <c:v>85.1</c:v>
                </c:pt>
                <c:pt idx="1631">
                  <c:v>89.8</c:v>
                </c:pt>
                <c:pt idx="1632">
                  <c:v>86.9</c:v>
                </c:pt>
                <c:pt idx="1633">
                  <c:v>89.2</c:v>
                </c:pt>
                <c:pt idx="1634">
                  <c:v>84.8</c:v>
                </c:pt>
                <c:pt idx="1635">
                  <c:v>87.6</c:v>
                </c:pt>
                <c:pt idx="1636">
                  <c:v>89.4</c:v>
                </c:pt>
                <c:pt idx="1637">
                  <c:v>91.2</c:v>
                </c:pt>
                <c:pt idx="1638">
                  <c:v>84.9</c:v>
                </c:pt>
                <c:pt idx="1639">
                  <c:v>90.3</c:v>
                </c:pt>
                <c:pt idx="1640">
                  <c:v>92.2</c:v>
                </c:pt>
                <c:pt idx="1641">
                  <c:v>89.4</c:v>
                </c:pt>
                <c:pt idx="1642">
                  <c:v>90.4</c:v>
                </c:pt>
                <c:pt idx="1643">
                  <c:v>92.7</c:v>
                </c:pt>
                <c:pt idx="1644">
                  <c:v>90.1</c:v>
                </c:pt>
                <c:pt idx="1645">
                  <c:v>92.4</c:v>
                </c:pt>
                <c:pt idx="1646">
                  <c:v>88.4</c:v>
                </c:pt>
                <c:pt idx="1647">
                  <c:v>87.9</c:v>
                </c:pt>
                <c:pt idx="1648">
                  <c:v>87</c:v>
                </c:pt>
                <c:pt idx="1649">
                  <c:v>94.2</c:v>
                </c:pt>
                <c:pt idx="1650">
                  <c:v>86.6</c:v>
                </c:pt>
                <c:pt idx="1651">
                  <c:v>87.6</c:v>
                </c:pt>
                <c:pt idx="1652">
                  <c:v>90.4</c:v>
                </c:pt>
                <c:pt idx="1653">
                  <c:v>81.5</c:v>
                </c:pt>
                <c:pt idx="1654">
                  <c:v>89.6</c:v>
                </c:pt>
                <c:pt idx="1655">
                  <c:v>92.5</c:v>
                </c:pt>
                <c:pt idx="1656">
                  <c:v>88.4</c:v>
                </c:pt>
                <c:pt idx="1657">
                  <c:v>88.8</c:v>
                </c:pt>
                <c:pt idx="1658">
                  <c:v>86.9</c:v>
                </c:pt>
                <c:pt idx="1659">
                  <c:v>86.5</c:v>
                </c:pt>
                <c:pt idx="1660">
                  <c:v>89.2</c:v>
                </c:pt>
                <c:pt idx="1661">
                  <c:v>89</c:v>
                </c:pt>
                <c:pt idx="1662">
                  <c:v>87.3</c:v>
                </c:pt>
                <c:pt idx="1663">
                  <c:v>88.1</c:v>
                </c:pt>
                <c:pt idx="1664">
                  <c:v>87.3</c:v>
                </c:pt>
                <c:pt idx="1665">
                  <c:v>86.7</c:v>
                </c:pt>
                <c:pt idx="1666">
                  <c:v>92.6</c:v>
                </c:pt>
                <c:pt idx="1667">
                  <c:v>88.1</c:v>
                </c:pt>
                <c:pt idx="1668">
                  <c:v>86.7</c:v>
                </c:pt>
                <c:pt idx="1669">
                  <c:v>86.8</c:v>
                </c:pt>
                <c:pt idx="1670">
                  <c:v>85</c:v>
                </c:pt>
                <c:pt idx="1671">
                  <c:v>89.6</c:v>
                </c:pt>
                <c:pt idx="1672">
                  <c:v>90.7</c:v>
                </c:pt>
                <c:pt idx="1673">
                  <c:v>82.7</c:v>
                </c:pt>
                <c:pt idx="1674">
                  <c:v>85.8</c:v>
                </c:pt>
                <c:pt idx="1675">
                  <c:v>88.2</c:v>
                </c:pt>
                <c:pt idx="1676">
                  <c:v>93.5</c:v>
                </c:pt>
                <c:pt idx="1677">
                  <c:v>90.5</c:v>
                </c:pt>
                <c:pt idx="1678">
                  <c:v>90.4</c:v>
                </c:pt>
                <c:pt idx="1679">
                  <c:v>92</c:v>
                </c:pt>
                <c:pt idx="1680">
                  <c:v>87.6</c:v>
                </c:pt>
                <c:pt idx="1681">
                  <c:v>83.9</c:v>
                </c:pt>
                <c:pt idx="1682">
                  <c:v>86.7</c:v>
                </c:pt>
                <c:pt idx="1683">
                  <c:v>87</c:v>
                </c:pt>
                <c:pt idx="1684">
                  <c:v>90.4</c:v>
                </c:pt>
                <c:pt idx="1685">
                  <c:v>92.4</c:v>
                </c:pt>
                <c:pt idx="1686">
                  <c:v>90.8</c:v>
                </c:pt>
                <c:pt idx="1687">
                  <c:v>88.8</c:v>
                </c:pt>
                <c:pt idx="1688">
                  <c:v>89.4</c:v>
                </c:pt>
                <c:pt idx="1689">
                  <c:v>93.1</c:v>
                </c:pt>
                <c:pt idx="1690">
                  <c:v>93.7</c:v>
                </c:pt>
                <c:pt idx="1691">
                  <c:v>88.3</c:v>
                </c:pt>
                <c:pt idx="1692">
                  <c:v>87.3</c:v>
                </c:pt>
                <c:pt idx="1693">
                  <c:v>86.4</c:v>
                </c:pt>
                <c:pt idx="1694">
                  <c:v>87.1</c:v>
                </c:pt>
                <c:pt idx="1695">
                  <c:v>91.6</c:v>
                </c:pt>
                <c:pt idx="1696">
                  <c:v>91.9</c:v>
                </c:pt>
                <c:pt idx="1697">
                  <c:v>87.6</c:v>
                </c:pt>
                <c:pt idx="1698">
                  <c:v>90.7</c:v>
                </c:pt>
                <c:pt idx="1699">
                  <c:v>90.5</c:v>
                </c:pt>
                <c:pt idx="1700">
                  <c:v>90.8</c:v>
                </c:pt>
                <c:pt idx="1701">
                  <c:v>90.4</c:v>
                </c:pt>
                <c:pt idx="1702">
                  <c:v>91.1</c:v>
                </c:pt>
                <c:pt idx="1703">
                  <c:v>88.7</c:v>
                </c:pt>
                <c:pt idx="1704">
                  <c:v>92.2</c:v>
                </c:pt>
                <c:pt idx="1705">
                  <c:v>88</c:v>
                </c:pt>
                <c:pt idx="1706">
                  <c:v>90.5</c:v>
                </c:pt>
                <c:pt idx="1707">
                  <c:v>89.7</c:v>
                </c:pt>
                <c:pt idx="1708">
                  <c:v>91.7</c:v>
                </c:pt>
                <c:pt idx="1709">
                  <c:v>90.1</c:v>
                </c:pt>
                <c:pt idx="1710">
                  <c:v>90.4</c:v>
                </c:pt>
                <c:pt idx="1711">
                  <c:v>88.1</c:v>
                </c:pt>
                <c:pt idx="1712">
                  <c:v>92.1</c:v>
                </c:pt>
                <c:pt idx="1713">
                  <c:v>89</c:v>
                </c:pt>
                <c:pt idx="1714">
                  <c:v>89.6</c:v>
                </c:pt>
                <c:pt idx="1715">
                  <c:v>92.9</c:v>
                </c:pt>
                <c:pt idx="1716">
                  <c:v>86.9</c:v>
                </c:pt>
                <c:pt idx="1717">
                  <c:v>89.6</c:v>
                </c:pt>
                <c:pt idx="1718">
                  <c:v>78.599999999999994</c:v>
                </c:pt>
                <c:pt idx="1719">
                  <c:v>79</c:v>
                </c:pt>
                <c:pt idx="1720">
                  <c:v>82.9</c:v>
                </c:pt>
                <c:pt idx="1721">
                  <c:v>88.5</c:v>
                </c:pt>
                <c:pt idx="1722">
                  <c:v>90.9</c:v>
                </c:pt>
                <c:pt idx="1723">
                  <c:v>91.8</c:v>
                </c:pt>
                <c:pt idx="1724">
                  <c:v>91.5</c:v>
                </c:pt>
                <c:pt idx="1725">
                  <c:v>92.3</c:v>
                </c:pt>
                <c:pt idx="1726">
                  <c:v>96.2</c:v>
                </c:pt>
                <c:pt idx="1727">
                  <c:v>93.6</c:v>
                </c:pt>
                <c:pt idx="1728">
                  <c:v>89.7</c:v>
                </c:pt>
                <c:pt idx="1729">
                  <c:v>78.7</c:v>
                </c:pt>
                <c:pt idx="1730">
                  <c:v>84.3</c:v>
                </c:pt>
                <c:pt idx="1731">
                  <c:v>91.7</c:v>
                </c:pt>
                <c:pt idx="1732">
                  <c:v>88.2</c:v>
                </c:pt>
                <c:pt idx="1733">
                  <c:v>92.2</c:v>
                </c:pt>
                <c:pt idx="1734">
                  <c:v>93.6</c:v>
                </c:pt>
                <c:pt idx="1735">
                  <c:v>88.8</c:v>
                </c:pt>
                <c:pt idx="1736">
                  <c:v>87.2</c:v>
                </c:pt>
                <c:pt idx="1737">
                  <c:v>88.4</c:v>
                </c:pt>
                <c:pt idx="1738">
                  <c:v>88.5</c:v>
                </c:pt>
                <c:pt idx="1739">
                  <c:v>85.4</c:v>
                </c:pt>
                <c:pt idx="1740">
                  <c:v>87</c:v>
                </c:pt>
                <c:pt idx="1741">
                  <c:v>86.2</c:v>
                </c:pt>
                <c:pt idx="1742">
                  <c:v>89.9</c:v>
                </c:pt>
                <c:pt idx="1743">
                  <c:v>89.6</c:v>
                </c:pt>
                <c:pt idx="1744">
                  <c:v>89</c:v>
                </c:pt>
                <c:pt idx="1745">
                  <c:v>83.4</c:v>
                </c:pt>
                <c:pt idx="1746">
                  <c:v>79.8</c:v>
                </c:pt>
                <c:pt idx="1747">
                  <c:v>80.5</c:v>
                </c:pt>
                <c:pt idx="1748">
                  <c:v>83</c:v>
                </c:pt>
                <c:pt idx="1749">
                  <c:v>80.8</c:v>
                </c:pt>
                <c:pt idx="1750">
                  <c:v>80.8</c:v>
                </c:pt>
                <c:pt idx="1751">
                  <c:v>79.400000000000006</c:v>
                </c:pt>
                <c:pt idx="1752">
                  <c:v>78.099999999999994</c:v>
                </c:pt>
                <c:pt idx="1753">
                  <c:v>78.900000000000006</c:v>
                </c:pt>
                <c:pt idx="1754">
                  <c:v>79.400000000000006</c:v>
                </c:pt>
                <c:pt idx="1755">
                  <c:v>78.2</c:v>
                </c:pt>
                <c:pt idx="1756">
                  <c:v>77.3</c:v>
                </c:pt>
                <c:pt idx="1757">
                  <c:v>74.7</c:v>
                </c:pt>
                <c:pt idx="1758">
                  <c:v>77.7</c:v>
                </c:pt>
                <c:pt idx="1759">
                  <c:v>76.400000000000006</c:v>
                </c:pt>
                <c:pt idx="1760">
                  <c:v>75.2</c:v>
                </c:pt>
                <c:pt idx="1761">
                  <c:v>76.900000000000006</c:v>
                </c:pt>
                <c:pt idx="1762">
                  <c:v>78.2</c:v>
                </c:pt>
                <c:pt idx="1763">
                  <c:v>81.5</c:v>
                </c:pt>
                <c:pt idx="1764">
                  <c:v>79.7</c:v>
                </c:pt>
                <c:pt idx="1765">
                  <c:v>79.3</c:v>
                </c:pt>
                <c:pt idx="1766">
                  <c:v>79.8</c:v>
                </c:pt>
                <c:pt idx="1767">
                  <c:v>78.400000000000006</c:v>
                </c:pt>
                <c:pt idx="1768">
                  <c:v>90.2</c:v>
                </c:pt>
                <c:pt idx="1769">
                  <c:v>81.5</c:v>
                </c:pt>
                <c:pt idx="1770">
                  <c:v>77.8</c:v>
                </c:pt>
                <c:pt idx="1771">
                  <c:v>78</c:v>
                </c:pt>
                <c:pt idx="1772">
                  <c:v>79.2</c:v>
                </c:pt>
                <c:pt idx="1773">
                  <c:v>83.7</c:v>
                </c:pt>
                <c:pt idx="1774">
                  <c:v>82.5</c:v>
                </c:pt>
                <c:pt idx="1775">
                  <c:v>86.1</c:v>
                </c:pt>
                <c:pt idx="1776">
                  <c:v>79.099999999999994</c:v>
                </c:pt>
                <c:pt idx="1777">
                  <c:v>75.099999999999994</c:v>
                </c:pt>
                <c:pt idx="1778">
                  <c:v>74</c:v>
                </c:pt>
                <c:pt idx="1779">
                  <c:v>74.400000000000006</c:v>
                </c:pt>
                <c:pt idx="1780">
                  <c:v>73.099999999999994</c:v>
                </c:pt>
                <c:pt idx="1781">
                  <c:v>72.5</c:v>
                </c:pt>
                <c:pt idx="1782">
                  <c:v>78.5</c:v>
                </c:pt>
                <c:pt idx="1783">
                  <c:v>78.099999999999994</c:v>
                </c:pt>
                <c:pt idx="1784">
                  <c:v>79.8</c:v>
                </c:pt>
                <c:pt idx="1785">
                  <c:v>77.599999999999994</c:v>
                </c:pt>
                <c:pt idx="1786">
                  <c:v>78.5</c:v>
                </c:pt>
                <c:pt idx="1787">
                  <c:v>85.2</c:v>
                </c:pt>
                <c:pt idx="1788">
                  <c:v>82.3</c:v>
                </c:pt>
                <c:pt idx="1789">
                  <c:v>77.2</c:v>
                </c:pt>
                <c:pt idx="1790">
                  <c:v>79.599999999999994</c:v>
                </c:pt>
                <c:pt idx="1791">
                  <c:v>83</c:v>
                </c:pt>
                <c:pt idx="1792">
                  <c:v>85.8</c:v>
                </c:pt>
                <c:pt idx="1793">
                  <c:v>81.2</c:v>
                </c:pt>
                <c:pt idx="1794">
                  <c:v>78</c:v>
                </c:pt>
                <c:pt idx="1795">
                  <c:v>74</c:v>
                </c:pt>
                <c:pt idx="1796">
                  <c:v>78.7</c:v>
                </c:pt>
                <c:pt idx="1797">
                  <c:v>74.400000000000006</c:v>
                </c:pt>
                <c:pt idx="1798">
                  <c:v>74.8</c:v>
                </c:pt>
                <c:pt idx="1799">
                  <c:v>78.400000000000006</c:v>
                </c:pt>
                <c:pt idx="1800">
                  <c:v>79.7</c:v>
                </c:pt>
                <c:pt idx="1801">
                  <c:v>76.900000000000006</c:v>
                </c:pt>
                <c:pt idx="1802">
                  <c:v>74</c:v>
                </c:pt>
                <c:pt idx="1803">
                  <c:v>79</c:v>
                </c:pt>
                <c:pt idx="1804">
                  <c:v>76.900000000000006</c:v>
                </c:pt>
                <c:pt idx="1805">
                  <c:v>74.900000000000006</c:v>
                </c:pt>
                <c:pt idx="1806">
                  <c:v>77.599999999999994</c:v>
                </c:pt>
                <c:pt idx="1807">
                  <c:v>75.8</c:v>
                </c:pt>
                <c:pt idx="1808">
                  <c:v>80.2</c:v>
                </c:pt>
                <c:pt idx="1809">
                  <c:v>77</c:v>
                </c:pt>
                <c:pt idx="1810">
                  <c:v>76.8</c:v>
                </c:pt>
                <c:pt idx="1811">
                  <c:v>78</c:v>
                </c:pt>
                <c:pt idx="1812">
                  <c:v>74.599999999999994</c:v>
                </c:pt>
                <c:pt idx="1813">
                  <c:v>70.599999999999994</c:v>
                </c:pt>
                <c:pt idx="1814">
                  <c:v>77</c:v>
                </c:pt>
                <c:pt idx="1815">
                  <c:v>78.2</c:v>
                </c:pt>
                <c:pt idx="1816">
                  <c:v>73.099999999999994</c:v>
                </c:pt>
                <c:pt idx="1817">
                  <c:v>72.099999999999994</c:v>
                </c:pt>
                <c:pt idx="1818">
                  <c:v>73.7</c:v>
                </c:pt>
                <c:pt idx="1819">
                  <c:v>73.5</c:v>
                </c:pt>
                <c:pt idx="1820">
                  <c:v>74.3</c:v>
                </c:pt>
                <c:pt idx="1821">
                  <c:v>75</c:v>
                </c:pt>
                <c:pt idx="1822">
                  <c:v>75.3</c:v>
                </c:pt>
                <c:pt idx="1823">
                  <c:v>74.400000000000006</c:v>
                </c:pt>
                <c:pt idx="1824">
                  <c:v>73.8</c:v>
                </c:pt>
                <c:pt idx="1825">
                  <c:v>77</c:v>
                </c:pt>
                <c:pt idx="1826">
                  <c:v>73.599999999999994</c:v>
                </c:pt>
                <c:pt idx="1827">
                  <c:v>76.2</c:v>
                </c:pt>
                <c:pt idx="1828">
                  <c:v>76.2</c:v>
                </c:pt>
                <c:pt idx="1829">
                  <c:v>83.7</c:v>
                </c:pt>
                <c:pt idx="1830">
                  <c:v>84.3</c:v>
                </c:pt>
                <c:pt idx="1831">
                  <c:v>87</c:v>
                </c:pt>
                <c:pt idx="1832">
                  <c:v>80.400000000000006</c:v>
                </c:pt>
                <c:pt idx="1833">
                  <c:v>79.900000000000006</c:v>
                </c:pt>
                <c:pt idx="1834">
                  <c:v>80.900000000000006</c:v>
                </c:pt>
                <c:pt idx="1835">
                  <c:v>77.3</c:v>
                </c:pt>
                <c:pt idx="1836">
                  <c:v>74.7</c:v>
                </c:pt>
                <c:pt idx="1837">
                  <c:v>80.5</c:v>
                </c:pt>
                <c:pt idx="1838">
                  <c:v>82.1</c:v>
                </c:pt>
                <c:pt idx="1839">
                  <c:v>82.3</c:v>
                </c:pt>
                <c:pt idx="1840">
                  <c:v>79.3</c:v>
                </c:pt>
                <c:pt idx="1841">
                  <c:v>77.2</c:v>
                </c:pt>
                <c:pt idx="1842">
                  <c:v>71.599999999999994</c:v>
                </c:pt>
                <c:pt idx="1843">
                  <c:v>77.400000000000006</c:v>
                </c:pt>
                <c:pt idx="1844">
                  <c:v>79</c:v>
                </c:pt>
                <c:pt idx="1845">
                  <c:v>74.599999999999994</c:v>
                </c:pt>
                <c:pt idx="1846">
                  <c:v>72.5</c:v>
                </c:pt>
                <c:pt idx="1847">
                  <c:v>73.599999999999994</c:v>
                </c:pt>
                <c:pt idx="1848">
                  <c:v>75.2</c:v>
                </c:pt>
                <c:pt idx="1849">
                  <c:v>74.900000000000006</c:v>
                </c:pt>
                <c:pt idx="1850">
                  <c:v>77.099999999999994</c:v>
                </c:pt>
                <c:pt idx="1851">
                  <c:v>79</c:v>
                </c:pt>
                <c:pt idx="1852">
                  <c:v>86.4</c:v>
                </c:pt>
                <c:pt idx="1853">
                  <c:v>87</c:v>
                </c:pt>
                <c:pt idx="1854">
                  <c:v>87.1</c:v>
                </c:pt>
                <c:pt idx="1855">
                  <c:v>88.7</c:v>
                </c:pt>
                <c:pt idx="1856">
                  <c:v>91.5</c:v>
                </c:pt>
                <c:pt idx="1857">
                  <c:v>89.9</c:v>
                </c:pt>
                <c:pt idx="1858">
                  <c:v>88.4</c:v>
                </c:pt>
                <c:pt idx="1859">
                  <c:v>84.5</c:v>
                </c:pt>
                <c:pt idx="1860">
                  <c:v>83.9</c:v>
                </c:pt>
                <c:pt idx="1861">
                  <c:v>86</c:v>
                </c:pt>
                <c:pt idx="1862">
                  <c:v>87.8</c:v>
                </c:pt>
                <c:pt idx="1863">
                  <c:v>87.2</c:v>
                </c:pt>
                <c:pt idx="1864">
                  <c:v>77.7</c:v>
                </c:pt>
                <c:pt idx="1865">
                  <c:v>76.099999999999994</c:v>
                </c:pt>
                <c:pt idx="1866">
                  <c:v>80.599999999999994</c:v>
                </c:pt>
                <c:pt idx="1867">
                  <c:v>84</c:v>
                </c:pt>
                <c:pt idx="1868">
                  <c:v>83.6</c:v>
                </c:pt>
                <c:pt idx="1869">
                  <c:v>84.4</c:v>
                </c:pt>
                <c:pt idx="1870">
                  <c:v>90.7</c:v>
                </c:pt>
                <c:pt idx="1871">
                  <c:v>90.6</c:v>
                </c:pt>
                <c:pt idx="1872">
                  <c:v>92.4</c:v>
                </c:pt>
                <c:pt idx="1873">
                  <c:v>90</c:v>
                </c:pt>
                <c:pt idx="1874">
                  <c:v>82.1</c:v>
                </c:pt>
                <c:pt idx="1875">
                  <c:v>84</c:v>
                </c:pt>
                <c:pt idx="1876">
                  <c:v>85.4</c:v>
                </c:pt>
                <c:pt idx="1877">
                  <c:v>85.7</c:v>
                </c:pt>
                <c:pt idx="1878">
                  <c:v>83.3</c:v>
                </c:pt>
                <c:pt idx="1879">
                  <c:v>82.3</c:v>
                </c:pt>
                <c:pt idx="1880">
                  <c:v>80.5</c:v>
                </c:pt>
                <c:pt idx="1881">
                  <c:v>81.5</c:v>
                </c:pt>
                <c:pt idx="1882">
                  <c:v>80.5</c:v>
                </c:pt>
                <c:pt idx="1883">
                  <c:v>76.099999999999994</c:v>
                </c:pt>
                <c:pt idx="1884">
                  <c:v>77.900000000000006</c:v>
                </c:pt>
                <c:pt idx="1885">
                  <c:v>77.900000000000006</c:v>
                </c:pt>
                <c:pt idx="1886">
                  <c:v>83.6</c:v>
                </c:pt>
                <c:pt idx="1887">
                  <c:v>89.2</c:v>
                </c:pt>
                <c:pt idx="1888">
                  <c:v>91.9</c:v>
                </c:pt>
                <c:pt idx="1889">
                  <c:v>88.6</c:v>
                </c:pt>
                <c:pt idx="1890">
                  <c:v>86.1</c:v>
                </c:pt>
                <c:pt idx="1891">
                  <c:v>87.5</c:v>
                </c:pt>
                <c:pt idx="1892">
                  <c:v>92.1</c:v>
                </c:pt>
                <c:pt idx="1893">
                  <c:v>88.5</c:v>
                </c:pt>
                <c:pt idx="1894">
                  <c:v>86.3</c:v>
                </c:pt>
                <c:pt idx="1895">
                  <c:v>89.1</c:v>
                </c:pt>
                <c:pt idx="1896">
                  <c:v>92.2</c:v>
                </c:pt>
                <c:pt idx="1897">
                  <c:v>87.5</c:v>
                </c:pt>
                <c:pt idx="1898">
                  <c:v>85.2</c:v>
                </c:pt>
                <c:pt idx="1899">
                  <c:v>89</c:v>
                </c:pt>
                <c:pt idx="1900">
                  <c:v>85.7</c:v>
                </c:pt>
                <c:pt idx="1901">
                  <c:v>86.1</c:v>
                </c:pt>
                <c:pt idx="1902">
                  <c:v>88.1</c:v>
                </c:pt>
                <c:pt idx="1903">
                  <c:v>87.2</c:v>
                </c:pt>
                <c:pt idx="1904">
                  <c:v>87.5</c:v>
                </c:pt>
                <c:pt idx="1905">
                  <c:v>88.6</c:v>
                </c:pt>
                <c:pt idx="1906">
                  <c:v>91.8</c:v>
                </c:pt>
                <c:pt idx="1907">
                  <c:v>92</c:v>
                </c:pt>
                <c:pt idx="1908">
                  <c:v>87.4</c:v>
                </c:pt>
                <c:pt idx="1909">
                  <c:v>90.5</c:v>
                </c:pt>
                <c:pt idx="1910">
                  <c:v>91</c:v>
                </c:pt>
                <c:pt idx="1911">
                  <c:v>92</c:v>
                </c:pt>
                <c:pt idx="1912">
                  <c:v>89.7</c:v>
                </c:pt>
                <c:pt idx="1913">
                  <c:v>88.9</c:v>
                </c:pt>
                <c:pt idx="1914">
                  <c:v>87.1</c:v>
                </c:pt>
                <c:pt idx="1915">
                  <c:v>87.5</c:v>
                </c:pt>
                <c:pt idx="1916">
                  <c:v>90.1</c:v>
                </c:pt>
                <c:pt idx="1917">
                  <c:v>86.7</c:v>
                </c:pt>
                <c:pt idx="1918">
                  <c:v>83.1</c:v>
                </c:pt>
                <c:pt idx="1919">
                  <c:v>86.5</c:v>
                </c:pt>
                <c:pt idx="1920">
                  <c:v>84.9</c:v>
                </c:pt>
                <c:pt idx="1921">
                  <c:v>81.8</c:v>
                </c:pt>
                <c:pt idx="1922">
                  <c:v>82.1</c:v>
                </c:pt>
                <c:pt idx="1923">
                  <c:v>86.1</c:v>
                </c:pt>
                <c:pt idx="1924">
                  <c:v>85.5</c:v>
                </c:pt>
                <c:pt idx="1925">
                  <c:v>82.8</c:v>
                </c:pt>
                <c:pt idx="1926">
                  <c:v>82.4</c:v>
                </c:pt>
                <c:pt idx="1927">
                  <c:v>80.3</c:v>
                </c:pt>
                <c:pt idx="1928">
                  <c:v>80.5</c:v>
                </c:pt>
                <c:pt idx="1929">
                  <c:v>79.2</c:v>
                </c:pt>
                <c:pt idx="1930">
                  <c:v>83.9</c:v>
                </c:pt>
                <c:pt idx="1931">
                  <c:v>88.4</c:v>
                </c:pt>
                <c:pt idx="1932">
                  <c:v>84.6</c:v>
                </c:pt>
                <c:pt idx="1933">
                  <c:v>79.900000000000006</c:v>
                </c:pt>
                <c:pt idx="1934">
                  <c:v>79.900000000000006</c:v>
                </c:pt>
                <c:pt idx="1935">
                  <c:v>79.3</c:v>
                </c:pt>
                <c:pt idx="1936">
                  <c:v>79.400000000000006</c:v>
                </c:pt>
                <c:pt idx="1937">
                  <c:v>81.599999999999994</c:v>
                </c:pt>
                <c:pt idx="1938">
                  <c:v>84.6</c:v>
                </c:pt>
                <c:pt idx="1939">
                  <c:v>92.7</c:v>
                </c:pt>
                <c:pt idx="1940">
                  <c:v>93.8</c:v>
                </c:pt>
                <c:pt idx="1941">
                  <c:v>89.3</c:v>
                </c:pt>
                <c:pt idx="1942">
                  <c:v>91</c:v>
                </c:pt>
                <c:pt idx="1943">
                  <c:v>90.9</c:v>
                </c:pt>
                <c:pt idx="1944">
                  <c:v>90.8</c:v>
                </c:pt>
                <c:pt idx="1945">
                  <c:v>89</c:v>
                </c:pt>
                <c:pt idx="1946">
                  <c:v>86.2</c:v>
                </c:pt>
                <c:pt idx="1947">
                  <c:v>87.6</c:v>
                </c:pt>
                <c:pt idx="1948">
                  <c:v>90</c:v>
                </c:pt>
                <c:pt idx="1949">
                  <c:v>88.9</c:v>
                </c:pt>
                <c:pt idx="1950">
                  <c:v>92</c:v>
                </c:pt>
                <c:pt idx="1951">
                  <c:v>88.7</c:v>
                </c:pt>
                <c:pt idx="1952">
                  <c:v>90.8</c:v>
                </c:pt>
                <c:pt idx="1953">
                  <c:v>90.5</c:v>
                </c:pt>
                <c:pt idx="1954">
                  <c:v>91.7</c:v>
                </c:pt>
                <c:pt idx="1955">
                  <c:v>92.8</c:v>
                </c:pt>
                <c:pt idx="1956">
                  <c:v>85.1</c:v>
                </c:pt>
                <c:pt idx="1957">
                  <c:v>79.900000000000006</c:v>
                </c:pt>
                <c:pt idx="1958">
                  <c:v>81.099999999999994</c:v>
                </c:pt>
                <c:pt idx="1959">
                  <c:v>82.7</c:v>
                </c:pt>
                <c:pt idx="1960">
                  <c:v>84.5</c:v>
                </c:pt>
                <c:pt idx="1961">
                  <c:v>86</c:v>
                </c:pt>
                <c:pt idx="1962">
                  <c:v>88.3</c:v>
                </c:pt>
                <c:pt idx="1963">
                  <c:v>84.1</c:v>
                </c:pt>
                <c:pt idx="1964">
                  <c:v>87.3</c:v>
                </c:pt>
                <c:pt idx="1965">
                  <c:v>85.5</c:v>
                </c:pt>
                <c:pt idx="1966">
                  <c:v>82</c:v>
                </c:pt>
                <c:pt idx="1967">
                  <c:v>81</c:v>
                </c:pt>
                <c:pt idx="1968">
                  <c:v>83.9</c:v>
                </c:pt>
                <c:pt idx="1969">
                  <c:v>83.4</c:v>
                </c:pt>
                <c:pt idx="1970">
                  <c:v>85.4</c:v>
                </c:pt>
                <c:pt idx="1971">
                  <c:v>88.8</c:v>
                </c:pt>
                <c:pt idx="1972">
                  <c:v>89.5</c:v>
                </c:pt>
                <c:pt idx="1973">
                  <c:v>86.7</c:v>
                </c:pt>
                <c:pt idx="1974">
                  <c:v>89.4</c:v>
                </c:pt>
                <c:pt idx="1975">
                  <c:v>84.9</c:v>
                </c:pt>
                <c:pt idx="1976">
                  <c:v>85.6</c:v>
                </c:pt>
                <c:pt idx="1977">
                  <c:v>93.3</c:v>
                </c:pt>
                <c:pt idx="1978">
                  <c:v>90.3</c:v>
                </c:pt>
                <c:pt idx="1979">
                  <c:v>90.2</c:v>
                </c:pt>
                <c:pt idx="1980">
                  <c:v>92</c:v>
                </c:pt>
                <c:pt idx="1981">
                  <c:v>89.7</c:v>
                </c:pt>
                <c:pt idx="1982">
                  <c:v>84.4</c:v>
                </c:pt>
                <c:pt idx="1983">
                  <c:v>88</c:v>
                </c:pt>
                <c:pt idx="1984">
                  <c:v>90.5</c:v>
                </c:pt>
                <c:pt idx="1985">
                  <c:v>90.1</c:v>
                </c:pt>
                <c:pt idx="1986">
                  <c:v>93.2</c:v>
                </c:pt>
                <c:pt idx="1987">
                  <c:v>88.7</c:v>
                </c:pt>
                <c:pt idx="1988">
                  <c:v>91.9</c:v>
                </c:pt>
                <c:pt idx="1989">
                  <c:v>92.6</c:v>
                </c:pt>
                <c:pt idx="1990">
                  <c:v>88.1</c:v>
                </c:pt>
                <c:pt idx="1991">
                  <c:v>85.6</c:v>
                </c:pt>
                <c:pt idx="1992">
                  <c:v>87.6</c:v>
                </c:pt>
                <c:pt idx="1993">
                  <c:v>89.9</c:v>
                </c:pt>
                <c:pt idx="1994">
                  <c:v>91.5</c:v>
                </c:pt>
                <c:pt idx="1995">
                  <c:v>93.7</c:v>
                </c:pt>
                <c:pt idx="1996">
                  <c:v>89.3</c:v>
                </c:pt>
                <c:pt idx="1997">
                  <c:v>89</c:v>
                </c:pt>
                <c:pt idx="1998">
                  <c:v>88.8</c:v>
                </c:pt>
                <c:pt idx="1999">
                  <c:v>93.1</c:v>
                </c:pt>
                <c:pt idx="2000">
                  <c:v>94.2</c:v>
                </c:pt>
                <c:pt idx="2001">
                  <c:v>94</c:v>
                </c:pt>
                <c:pt idx="2002">
                  <c:v>91.4</c:v>
                </c:pt>
                <c:pt idx="2003">
                  <c:v>91.2</c:v>
                </c:pt>
                <c:pt idx="2004">
                  <c:v>93.8</c:v>
                </c:pt>
                <c:pt idx="2005">
                  <c:v>90.9</c:v>
                </c:pt>
                <c:pt idx="2006">
                  <c:v>87.4</c:v>
                </c:pt>
                <c:pt idx="2007">
                  <c:v>88.9</c:v>
                </c:pt>
                <c:pt idx="2008">
                  <c:v>88.3</c:v>
                </c:pt>
                <c:pt idx="2009">
                  <c:v>87.6</c:v>
                </c:pt>
                <c:pt idx="2010">
                  <c:v>91.2</c:v>
                </c:pt>
                <c:pt idx="2011">
                  <c:v>88.1</c:v>
                </c:pt>
                <c:pt idx="2012">
                  <c:v>89.9</c:v>
                </c:pt>
                <c:pt idx="2013">
                  <c:v>88.1</c:v>
                </c:pt>
                <c:pt idx="2014">
                  <c:v>88</c:v>
                </c:pt>
                <c:pt idx="2015">
                  <c:v>88.7</c:v>
                </c:pt>
                <c:pt idx="2016">
                  <c:v>91.9</c:v>
                </c:pt>
                <c:pt idx="2017">
                  <c:v>90.9</c:v>
                </c:pt>
                <c:pt idx="2018">
                  <c:v>93.9</c:v>
                </c:pt>
                <c:pt idx="2019">
                  <c:v>86.2</c:v>
                </c:pt>
                <c:pt idx="2020">
                  <c:v>89</c:v>
                </c:pt>
                <c:pt idx="2021">
                  <c:v>90.1</c:v>
                </c:pt>
                <c:pt idx="2022">
                  <c:v>90.2</c:v>
                </c:pt>
                <c:pt idx="2023">
                  <c:v>89.4</c:v>
                </c:pt>
                <c:pt idx="2024">
                  <c:v>86.8</c:v>
                </c:pt>
                <c:pt idx="2025">
                  <c:v>92.6</c:v>
                </c:pt>
                <c:pt idx="2026">
                  <c:v>85.7</c:v>
                </c:pt>
                <c:pt idx="2027">
                  <c:v>84.3</c:v>
                </c:pt>
                <c:pt idx="2028">
                  <c:v>88</c:v>
                </c:pt>
                <c:pt idx="2029">
                  <c:v>83.1</c:v>
                </c:pt>
                <c:pt idx="2030">
                  <c:v>89.5</c:v>
                </c:pt>
                <c:pt idx="2031">
                  <c:v>90.5</c:v>
                </c:pt>
                <c:pt idx="2032">
                  <c:v>90.7</c:v>
                </c:pt>
                <c:pt idx="2033">
                  <c:v>90.6</c:v>
                </c:pt>
                <c:pt idx="2034">
                  <c:v>93.3</c:v>
                </c:pt>
                <c:pt idx="2035">
                  <c:v>91.4</c:v>
                </c:pt>
                <c:pt idx="2036">
                  <c:v>89.4</c:v>
                </c:pt>
                <c:pt idx="2037">
                  <c:v>90</c:v>
                </c:pt>
                <c:pt idx="2038">
                  <c:v>94.8</c:v>
                </c:pt>
                <c:pt idx="2039">
                  <c:v>92.3</c:v>
                </c:pt>
                <c:pt idx="2040">
                  <c:v>91.7</c:v>
                </c:pt>
                <c:pt idx="2041">
                  <c:v>84.8</c:v>
                </c:pt>
                <c:pt idx="2042">
                  <c:v>89.5</c:v>
                </c:pt>
                <c:pt idx="2043">
                  <c:v>90.4</c:v>
                </c:pt>
                <c:pt idx="2044">
                  <c:v>87.4</c:v>
                </c:pt>
                <c:pt idx="2045">
                  <c:v>93.6</c:v>
                </c:pt>
                <c:pt idx="2046">
                  <c:v>89.8</c:v>
                </c:pt>
                <c:pt idx="2047">
                  <c:v>90.6</c:v>
                </c:pt>
                <c:pt idx="2048">
                  <c:v>92.4</c:v>
                </c:pt>
                <c:pt idx="2049">
                  <c:v>88.3</c:v>
                </c:pt>
                <c:pt idx="2050">
                  <c:v>88.1</c:v>
                </c:pt>
                <c:pt idx="2051">
                  <c:v>86.2</c:v>
                </c:pt>
                <c:pt idx="2052">
                  <c:v>89.9</c:v>
                </c:pt>
                <c:pt idx="2053">
                  <c:v>88.5</c:v>
                </c:pt>
                <c:pt idx="2054">
                  <c:v>91</c:v>
                </c:pt>
                <c:pt idx="2055">
                  <c:v>92.4</c:v>
                </c:pt>
                <c:pt idx="2056">
                  <c:v>92.6</c:v>
                </c:pt>
                <c:pt idx="2057">
                  <c:v>91.1</c:v>
                </c:pt>
                <c:pt idx="2058">
                  <c:v>89.5</c:v>
                </c:pt>
                <c:pt idx="2059">
                  <c:v>88.9</c:v>
                </c:pt>
                <c:pt idx="2060">
                  <c:v>86.5</c:v>
                </c:pt>
                <c:pt idx="2061">
                  <c:v>92.8</c:v>
                </c:pt>
                <c:pt idx="2062">
                  <c:v>90.3</c:v>
                </c:pt>
                <c:pt idx="2063">
                  <c:v>93.4</c:v>
                </c:pt>
                <c:pt idx="2064">
                  <c:v>91.5</c:v>
                </c:pt>
                <c:pt idx="2065">
                  <c:v>93</c:v>
                </c:pt>
                <c:pt idx="2066">
                  <c:v>90</c:v>
                </c:pt>
                <c:pt idx="2067">
                  <c:v>89.5</c:v>
                </c:pt>
                <c:pt idx="2068">
                  <c:v>91.3</c:v>
                </c:pt>
                <c:pt idx="2069">
                  <c:v>92.4</c:v>
                </c:pt>
                <c:pt idx="2070">
                  <c:v>93.2</c:v>
                </c:pt>
                <c:pt idx="2071">
                  <c:v>95.8</c:v>
                </c:pt>
                <c:pt idx="2072">
                  <c:v>95.1</c:v>
                </c:pt>
                <c:pt idx="2073">
                  <c:v>89.5</c:v>
                </c:pt>
                <c:pt idx="2074">
                  <c:v>92.3</c:v>
                </c:pt>
                <c:pt idx="2075">
                  <c:v>89.2</c:v>
                </c:pt>
                <c:pt idx="2076">
                  <c:v>90.5</c:v>
                </c:pt>
                <c:pt idx="2077">
                  <c:v>90.2</c:v>
                </c:pt>
                <c:pt idx="2078">
                  <c:v>88.7</c:v>
                </c:pt>
                <c:pt idx="2079">
                  <c:v>94.3</c:v>
                </c:pt>
                <c:pt idx="2080">
                  <c:v>91.9</c:v>
                </c:pt>
                <c:pt idx="2081">
                  <c:v>87.7</c:v>
                </c:pt>
                <c:pt idx="2082">
                  <c:v>84.5</c:v>
                </c:pt>
                <c:pt idx="2083">
                  <c:v>84.4</c:v>
                </c:pt>
                <c:pt idx="2084">
                  <c:v>85.4</c:v>
                </c:pt>
                <c:pt idx="2085">
                  <c:v>83</c:v>
                </c:pt>
                <c:pt idx="2086">
                  <c:v>85.4</c:v>
                </c:pt>
                <c:pt idx="2087">
                  <c:v>86.9</c:v>
                </c:pt>
                <c:pt idx="2088">
                  <c:v>90.2</c:v>
                </c:pt>
                <c:pt idx="2089">
                  <c:v>91.4</c:v>
                </c:pt>
                <c:pt idx="2090">
                  <c:v>90.3</c:v>
                </c:pt>
                <c:pt idx="2091">
                  <c:v>85.1</c:v>
                </c:pt>
                <c:pt idx="2092">
                  <c:v>85</c:v>
                </c:pt>
                <c:pt idx="2093">
                  <c:v>87.2</c:v>
                </c:pt>
                <c:pt idx="2094">
                  <c:v>88.8</c:v>
                </c:pt>
                <c:pt idx="2095">
                  <c:v>88.4</c:v>
                </c:pt>
                <c:pt idx="2096">
                  <c:v>82.9</c:v>
                </c:pt>
                <c:pt idx="2097">
                  <c:v>86.2</c:v>
                </c:pt>
                <c:pt idx="2098">
                  <c:v>86.1</c:v>
                </c:pt>
                <c:pt idx="2099">
                  <c:v>87.6</c:v>
                </c:pt>
                <c:pt idx="2100">
                  <c:v>88.5</c:v>
                </c:pt>
                <c:pt idx="2101">
                  <c:v>87.2</c:v>
                </c:pt>
                <c:pt idx="2102">
                  <c:v>87.5</c:v>
                </c:pt>
                <c:pt idx="2103">
                  <c:v>87.1</c:v>
                </c:pt>
                <c:pt idx="2104">
                  <c:v>90.5</c:v>
                </c:pt>
                <c:pt idx="2105">
                  <c:v>82</c:v>
                </c:pt>
                <c:pt idx="2106">
                  <c:v>85.5</c:v>
                </c:pt>
                <c:pt idx="2107">
                  <c:v>85.2</c:v>
                </c:pt>
                <c:pt idx="2108">
                  <c:v>85.6</c:v>
                </c:pt>
                <c:pt idx="2109">
                  <c:v>82.4</c:v>
                </c:pt>
                <c:pt idx="2110">
                  <c:v>80.8</c:v>
                </c:pt>
                <c:pt idx="2111">
                  <c:v>80.099999999999994</c:v>
                </c:pt>
                <c:pt idx="2112">
                  <c:v>79.8</c:v>
                </c:pt>
                <c:pt idx="2113">
                  <c:v>80.8</c:v>
                </c:pt>
                <c:pt idx="2114">
                  <c:v>81.3</c:v>
                </c:pt>
                <c:pt idx="2115">
                  <c:v>79.900000000000006</c:v>
                </c:pt>
                <c:pt idx="2116">
                  <c:v>79.5</c:v>
                </c:pt>
                <c:pt idx="2117">
                  <c:v>79.2</c:v>
                </c:pt>
                <c:pt idx="2118">
                  <c:v>80</c:v>
                </c:pt>
                <c:pt idx="2119">
                  <c:v>81.7</c:v>
                </c:pt>
                <c:pt idx="2120">
                  <c:v>85</c:v>
                </c:pt>
                <c:pt idx="2121">
                  <c:v>83.3</c:v>
                </c:pt>
                <c:pt idx="2122">
                  <c:v>82.4</c:v>
                </c:pt>
                <c:pt idx="2123">
                  <c:v>82.7</c:v>
                </c:pt>
                <c:pt idx="2124">
                  <c:v>79.400000000000006</c:v>
                </c:pt>
                <c:pt idx="2125">
                  <c:v>80.8</c:v>
                </c:pt>
                <c:pt idx="2126">
                  <c:v>80.099999999999994</c:v>
                </c:pt>
                <c:pt idx="2127">
                  <c:v>73.900000000000006</c:v>
                </c:pt>
                <c:pt idx="2128">
                  <c:v>83.2</c:v>
                </c:pt>
                <c:pt idx="2129">
                  <c:v>80.8</c:v>
                </c:pt>
                <c:pt idx="2130">
                  <c:v>79.599999999999994</c:v>
                </c:pt>
                <c:pt idx="2131">
                  <c:v>84.1</c:v>
                </c:pt>
                <c:pt idx="2132">
                  <c:v>82.8</c:v>
                </c:pt>
                <c:pt idx="2133">
                  <c:v>80</c:v>
                </c:pt>
                <c:pt idx="2134">
                  <c:v>70.5</c:v>
                </c:pt>
                <c:pt idx="2135">
                  <c:v>71.2</c:v>
                </c:pt>
                <c:pt idx="2136">
                  <c:v>77.5</c:v>
                </c:pt>
                <c:pt idx="2137">
                  <c:v>77.099999999999994</c:v>
                </c:pt>
                <c:pt idx="2138">
                  <c:v>78.3</c:v>
                </c:pt>
                <c:pt idx="2139">
                  <c:v>77.7</c:v>
                </c:pt>
                <c:pt idx="2140">
                  <c:v>77.099999999999994</c:v>
                </c:pt>
                <c:pt idx="2141">
                  <c:v>73.2</c:v>
                </c:pt>
                <c:pt idx="2142">
                  <c:v>77.400000000000006</c:v>
                </c:pt>
                <c:pt idx="2143">
                  <c:v>81.400000000000006</c:v>
                </c:pt>
                <c:pt idx="2144">
                  <c:v>84.5</c:v>
                </c:pt>
                <c:pt idx="2145">
                  <c:v>78</c:v>
                </c:pt>
                <c:pt idx="2146">
                  <c:v>78.3</c:v>
                </c:pt>
                <c:pt idx="2147">
                  <c:v>78.599999999999994</c:v>
                </c:pt>
                <c:pt idx="2148">
                  <c:v>80.2</c:v>
                </c:pt>
                <c:pt idx="2149">
                  <c:v>81</c:v>
                </c:pt>
                <c:pt idx="2150">
                  <c:v>79.3</c:v>
                </c:pt>
                <c:pt idx="2151">
                  <c:v>74.3</c:v>
                </c:pt>
                <c:pt idx="2152">
                  <c:v>73.7</c:v>
                </c:pt>
                <c:pt idx="2153">
                  <c:v>71.2</c:v>
                </c:pt>
                <c:pt idx="2154">
                  <c:v>68.3</c:v>
                </c:pt>
                <c:pt idx="2155">
                  <c:v>82.6</c:v>
                </c:pt>
                <c:pt idx="2156">
                  <c:v>76.900000000000006</c:v>
                </c:pt>
                <c:pt idx="2157">
                  <c:v>75.2</c:v>
                </c:pt>
                <c:pt idx="2158">
                  <c:v>78.5</c:v>
                </c:pt>
                <c:pt idx="2159">
                  <c:v>76.599999999999994</c:v>
                </c:pt>
                <c:pt idx="2160">
                  <c:v>71.8</c:v>
                </c:pt>
                <c:pt idx="2161">
                  <c:v>76.099999999999994</c:v>
                </c:pt>
                <c:pt idx="2162">
                  <c:v>79.3</c:v>
                </c:pt>
                <c:pt idx="2163">
                  <c:v>79.400000000000006</c:v>
                </c:pt>
                <c:pt idx="2164">
                  <c:v>76.900000000000006</c:v>
                </c:pt>
                <c:pt idx="2165">
                  <c:v>76.2</c:v>
                </c:pt>
                <c:pt idx="2166">
                  <c:v>71.2</c:v>
                </c:pt>
                <c:pt idx="2167">
                  <c:v>72.8</c:v>
                </c:pt>
                <c:pt idx="2168">
                  <c:v>73.900000000000006</c:v>
                </c:pt>
                <c:pt idx="2169">
                  <c:v>77.8</c:v>
                </c:pt>
                <c:pt idx="2170">
                  <c:v>78.8</c:v>
                </c:pt>
                <c:pt idx="2171">
                  <c:v>81.900000000000006</c:v>
                </c:pt>
                <c:pt idx="2172">
                  <c:v>76.5</c:v>
                </c:pt>
                <c:pt idx="2173">
                  <c:v>70.099999999999994</c:v>
                </c:pt>
                <c:pt idx="2174">
                  <c:v>72.5</c:v>
                </c:pt>
                <c:pt idx="2175">
                  <c:v>72.5</c:v>
                </c:pt>
                <c:pt idx="2176">
                  <c:v>77.599999999999994</c:v>
                </c:pt>
                <c:pt idx="2177">
                  <c:v>81.900000000000006</c:v>
                </c:pt>
                <c:pt idx="2178">
                  <c:v>77.5</c:v>
                </c:pt>
                <c:pt idx="2179">
                  <c:v>76.400000000000006</c:v>
                </c:pt>
                <c:pt idx="2180">
                  <c:v>79.2</c:v>
                </c:pt>
                <c:pt idx="2181">
                  <c:v>78</c:v>
                </c:pt>
                <c:pt idx="2182">
                  <c:v>82.7</c:v>
                </c:pt>
                <c:pt idx="2183">
                  <c:v>85</c:v>
                </c:pt>
                <c:pt idx="2184">
                  <c:v>81.3</c:v>
                </c:pt>
                <c:pt idx="2185">
                  <c:v>79.7</c:v>
                </c:pt>
                <c:pt idx="2186">
                  <c:v>81.8</c:v>
                </c:pt>
                <c:pt idx="2187">
                  <c:v>79.7</c:v>
                </c:pt>
                <c:pt idx="2188">
                  <c:v>77.099999999999994</c:v>
                </c:pt>
                <c:pt idx="2189">
                  <c:v>78.400000000000006</c:v>
                </c:pt>
                <c:pt idx="2190">
                  <c:v>75.5</c:v>
                </c:pt>
                <c:pt idx="2191">
                  <c:v>75.2</c:v>
                </c:pt>
                <c:pt idx="2192">
                  <c:v>78.099999999999994</c:v>
                </c:pt>
                <c:pt idx="2193">
                  <c:v>82.1</c:v>
                </c:pt>
                <c:pt idx="2194">
                  <c:v>79.5</c:v>
                </c:pt>
                <c:pt idx="2195">
                  <c:v>82.9</c:v>
                </c:pt>
                <c:pt idx="2196">
                  <c:v>84.4</c:v>
                </c:pt>
                <c:pt idx="2197">
                  <c:v>76.2</c:v>
                </c:pt>
                <c:pt idx="2198">
                  <c:v>76.2</c:v>
                </c:pt>
                <c:pt idx="2199">
                  <c:v>75.3</c:v>
                </c:pt>
                <c:pt idx="2200">
                  <c:v>73.400000000000006</c:v>
                </c:pt>
                <c:pt idx="2201">
                  <c:v>77.3</c:v>
                </c:pt>
                <c:pt idx="2202">
                  <c:v>76.7</c:v>
                </c:pt>
                <c:pt idx="2203">
                  <c:v>77.8</c:v>
                </c:pt>
                <c:pt idx="2204">
                  <c:v>76</c:v>
                </c:pt>
                <c:pt idx="2205">
                  <c:v>77.8</c:v>
                </c:pt>
                <c:pt idx="2206">
                  <c:v>79.5</c:v>
                </c:pt>
                <c:pt idx="2207">
                  <c:v>89.1</c:v>
                </c:pt>
                <c:pt idx="2208">
                  <c:v>71.3</c:v>
                </c:pt>
                <c:pt idx="2209">
                  <c:v>86.1</c:v>
                </c:pt>
                <c:pt idx="2210">
                  <c:v>82</c:v>
                </c:pt>
                <c:pt idx="2211">
                  <c:v>70.400000000000006</c:v>
                </c:pt>
                <c:pt idx="2212">
                  <c:v>67.7</c:v>
                </c:pt>
                <c:pt idx="2213">
                  <c:v>68.8</c:v>
                </c:pt>
                <c:pt idx="2214">
                  <c:v>68.3</c:v>
                </c:pt>
                <c:pt idx="2215">
                  <c:v>74.7</c:v>
                </c:pt>
                <c:pt idx="2216">
                  <c:v>71.2</c:v>
                </c:pt>
                <c:pt idx="2217">
                  <c:v>68.5</c:v>
                </c:pt>
                <c:pt idx="2218">
                  <c:v>68.8</c:v>
                </c:pt>
                <c:pt idx="2219">
                  <c:v>70.900000000000006</c:v>
                </c:pt>
                <c:pt idx="2220">
                  <c:v>78.7</c:v>
                </c:pt>
                <c:pt idx="2221">
                  <c:v>74.7</c:v>
                </c:pt>
                <c:pt idx="2222">
                  <c:v>76.8</c:v>
                </c:pt>
                <c:pt idx="2223">
                  <c:v>77.2</c:v>
                </c:pt>
                <c:pt idx="2224">
                  <c:v>83.5</c:v>
                </c:pt>
                <c:pt idx="2225">
                  <c:v>79.900000000000006</c:v>
                </c:pt>
                <c:pt idx="2226">
                  <c:v>77.3</c:v>
                </c:pt>
                <c:pt idx="2227">
                  <c:v>83.2</c:v>
                </c:pt>
                <c:pt idx="2228">
                  <c:v>80.2</c:v>
                </c:pt>
                <c:pt idx="2229">
                  <c:v>78.8</c:v>
                </c:pt>
                <c:pt idx="2230">
                  <c:v>84.5</c:v>
                </c:pt>
                <c:pt idx="2231">
                  <c:v>88.9</c:v>
                </c:pt>
                <c:pt idx="2232">
                  <c:v>87.4</c:v>
                </c:pt>
                <c:pt idx="2233">
                  <c:v>90.8</c:v>
                </c:pt>
                <c:pt idx="2234">
                  <c:v>91.4</c:v>
                </c:pt>
                <c:pt idx="2235">
                  <c:v>90.9</c:v>
                </c:pt>
                <c:pt idx="2236">
                  <c:v>86</c:v>
                </c:pt>
                <c:pt idx="2237">
                  <c:v>87.7</c:v>
                </c:pt>
                <c:pt idx="2238">
                  <c:v>89.1</c:v>
                </c:pt>
                <c:pt idx="2239">
                  <c:v>87.9</c:v>
                </c:pt>
                <c:pt idx="2240">
                  <c:v>87.2</c:v>
                </c:pt>
                <c:pt idx="2241">
                  <c:v>86.9</c:v>
                </c:pt>
                <c:pt idx="2242">
                  <c:v>85.7</c:v>
                </c:pt>
                <c:pt idx="2243">
                  <c:v>86.7</c:v>
                </c:pt>
                <c:pt idx="2244">
                  <c:v>89</c:v>
                </c:pt>
                <c:pt idx="2245">
                  <c:v>86.1</c:v>
                </c:pt>
                <c:pt idx="2246">
                  <c:v>72.400000000000006</c:v>
                </c:pt>
                <c:pt idx="2247">
                  <c:v>86.9</c:v>
                </c:pt>
                <c:pt idx="2248">
                  <c:v>84.9</c:v>
                </c:pt>
                <c:pt idx="2249">
                  <c:v>82.6</c:v>
                </c:pt>
                <c:pt idx="2250">
                  <c:v>82.8</c:v>
                </c:pt>
                <c:pt idx="2251">
                  <c:v>82.8</c:v>
                </c:pt>
                <c:pt idx="2252">
                  <c:v>87.3</c:v>
                </c:pt>
                <c:pt idx="2253">
                  <c:v>85.6</c:v>
                </c:pt>
                <c:pt idx="2254">
                  <c:v>87.1</c:v>
                </c:pt>
                <c:pt idx="2255">
                  <c:v>91</c:v>
                </c:pt>
                <c:pt idx="2256">
                  <c:v>90.5</c:v>
                </c:pt>
                <c:pt idx="2257">
                  <c:v>89.4</c:v>
                </c:pt>
                <c:pt idx="2258">
                  <c:v>87.3</c:v>
                </c:pt>
                <c:pt idx="2259">
                  <c:v>87.6</c:v>
                </c:pt>
                <c:pt idx="2260">
                  <c:v>88.7</c:v>
                </c:pt>
                <c:pt idx="2261">
                  <c:v>86.5</c:v>
                </c:pt>
                <c:pt idx="2262">
                  <c:v>91.8</c:v>
                </c:pt>
                <c:pt idx="2263">
                  <c:v>90.8</c:v>
                </c:pt>
                <c:pt idx="2264">
                  <c:v>88</c:v>
                </c:pt>
                <c:pt idx="2265">
                  <c:v>89.3</c:v>
                </c:pt>
                <c:pt idx="2266">
                  <c:v>92.5</c:v>
                </c:pt>
                <c:pt idx="2267">
                  <c:v>89</c:v>
                </c:pt>
                <c:pt idx="2268">
                  <c:v>88.1</c:v>
                </c:pt>
                <c:pt idx="2269">
                  <c:v>90.3</c:v>
                </c:pt>
                <c:pt idx="2270">
                  <c:v>87.6</c:v>
                </c:pt>
                <c:pt idx="2271">
                  <c:v>92.2</c:v>
                </c:pt>
                <c:pt idx="2272">
                  <c:v>84.1</c:v>
                </c:pt>
                <c:pt idx="2273">
                  <c:v>87.1</c:v>
                </c:pt>
                <c:pt idx="2274">
                  <c:v>90.5</c:v>
                </c:pt>
                <c:pt idx="2275">
                  <c:v>88.1</c:v>
                </c:pt>
                <c:pt idx="2276">
                  <c:v>86.5</c:v>
                </c:pt>
                <c:pt idx="2277">
                  <c:v>88.5</c:v>
                </c:pt>
                <c:pt idx="2278">
                  <c:v>88.2</c:v>
                </c:pt>
                <c:pt idx="2279">
                  <c:v>86</c:v>
                </c:pt>
                <c:pt idx="2280">
                  <c:v>86.3</c:v>
                </c:pt>
                <c:pt idx="2281">
                  <c:v>88.4</c:v>
                </c:pt>
                <c:pt idx="2282">
                  <c:v>90.3</c:v>
                </c:pt>
                <c:pt idx="2283">
                  <c:v>83.9</c:v>
                </c:pt>
                <c:pt idx="2284">
                  <c:v>87</c:v>
                </c:pt>
                <c:pt idx="2285">
                  <c:v>89</c:v>
                </c:pt>
                <c:pt idx="2286">
                  <c:v>89.6</c:v>
                </c:pt>
                <c:pt idx="2287">
                  <c:v>89.9</c:v>
                </c:pt>
                <c:pt idx="2288">
                  <c:v>89.8</c:v>
                </c:pt>
                <c:pt idx="2289">
                  <c:v>91.2</c:v>
                </c:pt>
                <c:pt idx="2290">
                  <c:v>89.7</c:v>
                </c:pt>
                <c:pt idx="2291">
                  <c:v>87.1</c:v>
                </c:pt>
                <c:pt idx="2292">
                  <c:v>90.2</c:v>
                </c:pt>
                <c:pt idx="2293">
                  <c:v>87.3</c:v>
                </c:pt>
                <c:pt idx="2294">
                  <c:v>87.5</c:v>
                </c:pt>
                <c:pt idx="2295">
                  <c:v>87.4</c:v>
                </c:pt>
                <c:pt idx="2296">
                  <c:v>86.2</c:v>
                </c:pt>
                <c:pt idx="2297">
                  <c:v>86.9</c:v>
                </c:pt>
                <c:pt idx="2298">
                  <c:v>87.7</c:v>
                </c:pt>
                <c:pt idx="2299">
                  <c:v>89</c:v>
                </c:pt>
                <c:pt idx="2300">
                  <c:v>91</c:v>
                </c:pt>
                <c:pt idx="2301">
                  <c:v>90.3</c:v>
                </c:pt>
                <c:pt idx="2302">
                  <c:v>90.3</c:v>
                </c:pt>
                <c:pt idx="2303">
                  <c:v>89.1</c:v>
                </c:pt>
                <c:pt idx="2304">
                  <c:v>90.2</c:v>
                </c:pt>
                <c:pt idx="2305">
                  <c:v>89</c:v>
                </c:pt>
                <c:pt idx="2306">
                  <c:v>87</c:v>
                </c:pt>
                <c:pt idx="2307">
                  <c:v>88.2</c:v>
                </c:pt>
                <c:pt idx="2308">
                  <c:v>86.4</c:v>
                </c:pt>
                <c:pt idx="2309">
                  <c:v>89.3</c:v>
                </c:pt>
                <c:pt idx="2310">
                  <c:v>89.3</c:v>
                </c:pt>
                <c:pt idx="2311">
                  <c:v>90.5</c:v>
                </c:pt>
                <c:pt idx="2312">
                  <c:v>88.1</c:v>
                </c:pt>
                <c:pt idx="2313">
                  <c:v>88.3</c:v>
                </c:pt>
                <c:pt idx="2314">
                  <c:v>87.3</c:v>
                </c:pt>
                <c:pt idx="2315">
                  <c:v>91.3</c:v>
                </c:pt>
                <c:pt idx="2316">
                  <c:v>89.3</c:v>
                </c:pt>
                <c:pt idx="2317">
                  <c:v>90.7</c:v>
                </c:pt>
                <c:pt idx="2318">
                  <c:v>88.1</c:v>
                </c:pt>
                <c:pt idx="2319">
                  <c:v>87.2</c:v>
                </c:pt>
                <c:pt idx="2320">
                  <c:v>88.3</c:v>
                </c:pt>
                <c:pt idx="2321">
                  <c:v>90.6</c:v>
                </c:pt>
                <c:pt idx="2322">
                  <c:v>91.6</c:v>
                </c:pt>
                <c:pt idx="2323">
                  <c:v>90</c:v>
                </c:pt>
                <c:pt idx="2324">
                  <c:v>88.1</c:v>
                </c:pt>
                <c:pt idx="2325">
                  <c:v>89</c:v>
                </c:pt>
                <c:pt idx="2326">
                  <c:v>88.5</c:v>
                </c:pt>
                <c:pt idx="2327">
                  <c:v>88.7</c:v>
                </c:pt>
                <c:pt idx="2328">
                  <c:v>92</c:v>
                </c:pt>
                <c:pt idx="2329">
                  <c:v>87.9</c:v>
                </c:pt>
                <c:pt idx="2330">
                  <c:v>88.9</c:v>
                </c:pt>
                <c:pt idx="2331">
                  <c:v>86.2</c:v>
                </c:pt>
                <c:pt idx="2332">
                  <c:v>87.6</c:v>
                </c:pt>
                <c:pt idx="2333">
                  <c:v>86.7</c:v>
                </c:pt>
                <c:pt idx="2334">
                  <c:v>83.1</c:v>
                </c:pt>
                <c:pt idx="2335">
                  <c:v>86.2</c:v>
                </c:pt>
                <c:pt idx="2336">
                  <c:v>89.9</c:v>
                </c:pt>
                <c:pt idx="2337">
                  <c:v>88.2</c:v>
                </c:pt>
                <c:pt idx="2338">
                  <c:v>88.4</c:v>
                </c:pt>
                <c:pt idx="2339">
                  <c:v>88.1</c:v>
                </c:pt>
                <c:pt idx="2340">
                  <c:v>88</c:v>
                </c:pt>
                <c:pt idx="2341">
                  <c:v>85.7</c:v>
                </c:pt>
                <c:pt idx="2342">
                  <c:v>90.2</c:v>
                </c:pt>
                <c:pt idx="2343">
                  <c:v>90</c:v>
                </c:pt>
                <c:pt idx="2344">
                  <c:v>88.7</c:v>
                </c:pt>
                <c:pt idx="2345">
                  <c:v>89.3</c:v>
                </c:pt>
                <c:pt idx="2346">
                  <c:v>88.5</c:v>
                </c:pt>
                <c:pt idx="2347">
                  <c:v>88.4</c:v>
                </c:pt>
                <c:pt idx="2348">
                  <c:v>89.1</c:v>
                </c:pt>
                <c:pt idx="2349">
                  <c:v>91.7</c:v>
                </c:pt>
                <c:pt idx="2350">
                  <c:v>90.9</c:v>
                </c:pt>
                <c:pt idx="2351">
                  <c:v>90.4</c:v>
                </c:pt>
                <c:pt idx="2352">
                  <c:v>89.1</c:v>
                </c:pt>
                <c:pt idx="2353">
                  <c:v>88.8</c:v>
                </c:pt>
                <c:pt idx="2354">
                  <c:v>92.7</c:v>
                </c:pt>
                <c:pt idx="2355">
                  <c:v>92.3</c:v>
                </c:pt>
                <c:pt idx="2356">
                  <c:v>90.4</c:v>
                </c:pt>
                <c:pt idx="2357">
                  <c:v>86.8</c:v>
                </c:pt>
                <c:pt idx="2358">
                  <c:v>90.1</c:v>
                </c:pt>
                <c:pt idx="2359">
                  <c:v>89.2</c:v>
                </c:pt>
                <c:pt idx="2360">
                  <c:v>88.9</c:v>
                </c:pt>
                <c:pt idx="2361">
                  <c:v>87.3</c:v>
                </c:pt>
                <c:pt idx="2362">
                  <c:v>86</c:v>
                </c:pt>
                <c:pt idx="2363">
                  <c:v>87.8</c:v>
                </c:pt>
                <c:pt idx="2364">
                  <c:v>89.9</c:v>
                </c:pt>
                <c:pt idx="2365">
                  <c:v>92</c:v>
                </c:pt>
                <c:pt idx="2366">
                  <c:v>89.6</c:v>
                </c:pt>
                <c:pt idx="2367">
                  <c:v>90.4</c:v>
                </c:pt>
                <c:pt idx="2368">
                  <c:v>89.6</c:v>
                </c:pt>
                <c:pt idx="2369">
                  <c:v>89</c:v>
                </c:pt>
                <c:pt idx="2370">
                  <c:v>89.4</c:v>
                </c:pt>
                <c:pt idx="2371">
                  <c:v>91.5</c:v>
                </c:pt>
                <c:pt idx="2372">
                  <c:v>92.6</c:v>
                </c:pt>
                <c:pt idx="2373">
                  <c:v>85.4</c:v>
                </c:pt>
                <c:pt idx="2374">
                  <c:v>87.7</c:v>
                </c:pt>
                <c:pt idx="2375">
                  <c:v>90.8</c:v>
                </c:pt>
                <c:pt idx="2376">
                  <c:v>84.3</c:v>
                </c:pt>
                <c:pt idx="2377">
                  <c:v>89.1</c:v>
                </c:pt>
                <c:pt idx="2378">
                  <c:v>88.1</c:v>
                </c:pt>
                <c:pt idx="2379">
                  <c:v>89.9</c:v>
                </c:pt>
                <c:pt idx="2380">
                  <c:v>87.2</c:v>
                </c:pt>
                <c:pt idx="2381">
                  <c:v>93.3</c:v>
                </c:pt>
                <c:pt idx="2382">
                  <c:v>85.5</c:v>
                </c:pt>
                <c:pt idx="2383">
                  <c:v>87.9</c:v>
                </c:pt>
                <c:pt idx="2384">
                  <c:v>89.7</c:v>
                </c:pt>
                <c:pt idx="2385">
                  <c:v>88.2</c:v>
                </c:pt>
                <c:pt idx="2386">
                  <c:v>91.5</c:v>
                </c:pt>
                <c:pt idx="2387">
                  <c:v>90.6</c:v>
                </c:pt>
                <c:pt idx="2388">
                  <c:v>88.9</c:v>
                </c:pt>
                <c:pt idx="2389">
                  <c:v>89.2</c:v>
                </c:pt>
                <c:pt idx="2390">
                  <c:v>92.8</c:v>
                </c:pt>
                <c:pt idx="2391">
                  <c:v>91.4</c:v>
                </c:pt>
                <c:pt idx="2392">
                  <c:v>89.1</c:v>
                </c:pt>
                <c:pt idx="2393">
                  <c:v>87.6</c:v>
                </c:pt>
                <c:pt idx="2394">
                  <c:v>86.4</c:v>
                </c:pt>
                <c:pt idx="2395">
                  <c:v>88.3</c:v>
                </c:pt>
                <c:pt idx="2396">
                  <c:v>87.8</c:v>
                </c:pt>
                <c:pt idx="2397">
                  <c:v>90.4</c:v>
                </c:pt>
                <c:pt idx="2398">
                  <c:v>94.1</c:v>
                </c:pt>
                <c:pt idx="2399">
                  <c:v>88.8</c:v>
                </c:pt>
                <c:pt idx="2400">
                  <c:v>91</c:v>
                </c:pt>
                <c:pt idx="2401">
                  <c:v>92.1</c:v>
                </c:pt>
                <c:pt idx="2402">
                  <c:v>93.3</c:v>
                </c:pt>
                <c:pt idx="2403">
                  <c:v>86.1</c:v>
                </c:pt>
                <c:pt idx="2404">
                  <c:v>83.8</c:v>
                </c:pt>
                <c:pt idx="2405">
                  <c:v>88.1</c:v>
                </c:pt>
                <c:pt idx="2406">
                  <c:v>92.8</c:v>
                </c:pt>
                <c:pt idx="2407">
                  <c:v>90</c:v>
                </c:pt>
                <c:pt idx="2408">
                  <c:v>88.5</c:v>
                </c:pt>
                <c:pt idx="2409">
                  <c:v>87.4</c:v>
                </c:pt>
                <c:pt idx="2410">
                  <c:v>88.8</c:v>
                </c:pt>
                <c:pt idx="2411">
                  <c:v>90.3</c:v>
                </c:pt>
                <c:pt idx="2412">
                  <c:v>92.2</c:v>
                </c:pt>
                <c:pt idx="2413">
                  <c:v>91.9</c:v>
                </c:pt>
                <c:pt idx="2414">
                  <c:v>91.2</c:v>
                </c:pt>
                <c:pt idx="2415">
                  <c:v>92.3</c:v>
                </c:pt>
                <c:pt idx="2416">
                  <c:v>94.8</c:v>
                </c:pt>
                <c:pt idx="2417">
                  <c:v>90.4</c:v>
                </c:pt>
                <c:pt idx="2418">
                  <c:v>89.7</c:v>
                </c:pt>
                <c:pt idx="2419">
                  <c:v>92.8</c:v>
                </c:pt>
                <c:pt idx="2420">
                  <c:v>89.6</c:v>
                </c:pt>
                <c:pt idx="2421">
                  <c:v>90.9</c:v>
                </c:pt>
                <c:pt idx="2422">
                  <c:v>93.6</c:v>
                </c:pt>
                <c:pt idx="2423">
                  <c:v>91.4</c:v>
                </c:pt>
                <c:pt idx="2424">
                  <c:v>92.6</c:v>
                </c:pt>
                <c:pt idx="2425">
                  <c:v>91.3</c:v>
                </c:pt>
                <c:pt idx="2426">
                  <c:v>90.6</c:v>
                </c:pt>
                <c:pt idx="2427">
                  <c:v>91.1</c:v>
                </c:pt>
                <c:pt idx="2428">
                  <c:v>93.5</c:v>
                </c:pt>
                <c:pt idx="2429">
                  <c:v>85.4</c:v>
                </c:pt>
                <c:pt idx="2430">
                  <c:v>86.3</c:v>
                </c:pt>
                <c:pt idx="2431">
                  <c:v>88.3</c:v>
                </c:pt>
                <c:pt idx="2432">
                  <c:v>93.8</c:v>
                </c:pt>
                <c:pt idx="2433">
                  <c:v>92.1</c:v>
                </c:pt>
                <c:pt idx="2434">
                  <c:v>88.2</c:v>
                </c:pt>
                <c:pt idx="2435">
                  <c:v>89.5</c:v>
                </c:pt>
                <c:pt idx="2436">
                  <c:v>92.7</c:v>
                </c:pt>
                <c:pt idx="2437">
                  <c:v>93.5</c:v>
                </c:pt>
                <c:pt idx="2438">
                  <c:v>90.4</c:v>
                </c:pt>
                <c:pt idx="2439">
                  <c:v>88.1</c:v>
                </c:pt>
                <c:pt idx="2440">
                  <c:v>88.9</c:v>
                </c:pt>
                <c:pt idx="2441">
                  <c:v>91</c:v>
                </c:pt>
                <c:pt idx="2442">
                  <c:v>94.8</c:v>
                </c:pt>
                <c:pt idx="2443">
                  <c:v>93.5</c:v>
                </c:pt>
                <c:pt idx="2444">
                  <c:v>90.7</c:v>
                </c:pt>
                <c:pt idx="2445">
                  <c:v>90</c:v>
                </c:pt>
                <c:pt idx="2446">
                  <c:v>93.4</c:v>
                </c:pt>
                <c:pt idx="2447">
                  <c:v>96.2</c:v>
                </c:pt>
                <c:pt idx="2448">
                  <c:v>95.6</c:v>
                </c:pt>
                <c:pt idx="2449">
                  <c:v>94.3</c:v>
                </c:pt>
                <c:pt idx="2450">
                  <c:v>92</c:v>
                </c:pt>
                <c:pt idx="2451">
                  <c:v>95.7</c:v>
                </c:pt>
                <c:pt idx="2452">
                  <c:v>93.2</c:v>
                </c:pt>
                <c:pt idx="2453">
                  <c:v>85.8</c:v>
                </c:pt>
                <c:pt idx="2454">
                  <c:v>88.6</c:v>
                </c:pt>
                <c:pt idx="2455">
                  <c:v>89.3</c:v>
                </c:pt>
                <c:pt idx="2456">
                  <c:v>93</c:v>
                </c:pt>
                <c:pt idx="2457">
                  <c:v>91.6</c:v>
                </c:pt>
                <c:pt idx="2458">
                  <c:v>92.3</c:v>
                </c:pt>
                <c:pt idx="2459">
                  <c:v>89.2</c:v>
                </c:pt>
                <c:pt idx="2460">
                  <c:v>90</c:v>
                </c:pt>
                <c:pt idx="2461">
                  <c:v>91.4</c:v>
                </c:pt>
                <c:pt idx="2462">
                  <c:v>88.4</c:v>
                </c:pt>
                <c:pt idx="2463">
                  <c:v>89.4</c:v>
                </c:pt>
                <c:pt idx="2464">
                  <c:v>91.7</c:v>
                </c:pt>
                <c:pt idx="2465">
                  <c:v>90.6</c:v>
                </c:pt>
                <c:pt idx="2466">
                  <c:v>85.3</c:v>
                </c:pt>
                <c:pt idx="2467">
                  <c:v>87.2</c:v>
                </c:pt>
                <c:pt idx="2468">
                  <c:v>82.1</c:v>
                </c:pt>
                <c:pt idx="2469">
                  <c:v>83.7</c:v>
                </c:pt>
                <c:pt idx="2470">
                  <c:v>79.900000000000006</c:v>
                </c:pt>
                <c:pt idx="2471">
                  <c:v>77.8</c:v>
                </c:pt>
                <c:pt idx="2472">
                  <c:v>81.5</c:v>
                </c:pt>
                <c:pt idx="2473">
                  <c:v>88.6</c:v>
                </c:pt>
                <c:pt idx="2474">
                  <c:v>89.2</c:v>
                </c:pt>
                <c:pt idx="2475">
                  <c:v>90.4</c:v>
                </c:pt>
                <c:pt idx="2476">
                  <c:v>91</c:v>
                </c:pt>
                <c:pt idx="2477">
                  <c:v>89.6</c:v>
                </c:pt>
                <c:pt idx="2478">
                  <c:v>83.2</c:v>
                </c:pt>
                <c:pt idx="2479">
                  <c:v>83.2</c:v>
                </c:pt>
                <c:pt idx="2480">
                  <c:v>78.5</c:v>
                </c:pt>
                <c:pt idx="2481">
                  <c:v>81.400000000000006</c:v>
                </c:pt>
                <c:pt idx="2482">
                  <c:v>82.7</c:v>
                </c:pt>
                <c:pt idx="2483">
                  <c:v>81.95</c:v>
                </c:pt>
                <c:pt idx="2484">
                  <c:v>81.180000000000007</c:v>
                </c:pt>
                <c:pt idx="2485">
                  <c:v>81.58</c:v>
                </c:pt>
                <c:pt idx="2486">
                  <c:v>81.58</c:v>
                </c:pt>
                <c:pt idx="2487">
                  <c:v>78.84</c:v>
                </c:pt>
                <c:pt idx="2488">
                  <c:v>82.96</c:v>
                </c:pt>
                <c:pt idx="2489">
                  <c:v>86.16</c:v>
                </c:pt>
                <c:pt idx="2490">
                  <c:v>83.05</c:v>
                </c:pt>
                <c:pt idx="2491">
                  <c:v>71.94</c:v>
                </c:pt>
                <c:pt idx="2492">
                  <c:v>75.17</c:v>
                </c:pt>
                <c:pt idx="2493">
                  <c:v>76.099999999999994</c:v>
                </c:pt>
                <c:pt idx="2494">
                  <c:v>77.16</c:v>
                </c:pt>
                <c:pt idx="2495">
                  <c:v>80.540000000000006</c:v>
                </c:pt>
                <c:pt idx="2496">
                  <c:v>72.489999999999995</c:v>
                </c:pt>
                <c:pt idx="2497">
                  <c:v>74.77</c:v>
                </c:pt>
                <c:pt idx="2498">
                  <c:v>76.819999999999993</c:v>
                </c:pt>
                <c:pt idx="2499">
                  <c:v>79.16</c:v>
                </c:pt>
                <c:pt idx="2500">
                  <c:v>77.55</c:v>
                </c:pt>
                <c:pt idx="2501">
                  <c:v>82.69</c:v>
                </c:pt>
                <c:pt idx="2502">
                  <c:v>81.95</c:v>
                </c:pt>
                <c:pt idx="2503">
                  <c:v>86.25</c:v>
                </c:pt>
                <c:pt idx="2504">
                  <c:v>86.29</c:v>
                </c:pt>
                <c:pt idx="2505">
                  <c:v>88.15</c:v>
                </c:pt>
                <c:pt idx="2506">
                  <c:v>83.91</c:v>
                </c:pt>
                <c:pt idx="2507">
                  <c:v>74.08</c:v>
                </c:pt>
                <c:pt idx="2508">
                  <c:v>80.260000000000005</c:v>
                </c:pt>
                <c:pt idx="2509">
                  <c:v>78.84</c:v>
                </c:pt>
                <c:pt idx="2510">
                  <c:v>73.86</c:v>
                </c:pt>
                <c:pt idx="2511">
                  <c:v>75.87</c:v>
                </c:pt>
                <c:pt idx="2512">
                  <c:v>72.319999999999993</c:v>
                </c:pt>
                <c:pt idx="2513">
                  <c:v>79.13</c:v>
                </c:pt>
                <c:pt idx="2514">
                  <c:v>77.91</c:v>
                </c:pt>
                <c:pt idx="2515">
                  <c:v>73.34</c:v>
                </c:pt>
                <c:pt idx="2516">
                  <c:v>77.16</c:v>
                </c:pt>
                <c:pt idx="2517">
                  <c:v>79.14</c:v>
                </c:pt>
                <c:pt idx="2518">
                  <c:v>76.88</c:v>
                </c:pt>
                <c:pt idx="2519">
                  <c:v>78.040000000000006</c:v>
                </c:pt>
                <c:pt idx="2520">
                  <c:v>77.61</c:v>
                </c:pt>
                <c:pt idx="2521">
                  <c:v>77.27</c:v>
                </c:pt>
                <c:pt idx="2522">
                  <c:v>78.150000000000006</c:v>
                </c:pt>
                <c:pt idx="2523">
                  <c:v>69.14</c:v>
                </c:pt>
                <c:pt idx="2524">
                  <c:v>70.14</c:v>
                </c:pt>
                <c:pt idx="2525">
                  <c:v>77.91</c:v>
                </c:pt>
                <c:pt idx="2526">
                  <c:v>83.29</c:v>
                </c:pt>
                <c:pt idx="2527">
                  <c:v>85.16</c:v>
                </c:pt>
                <c:pt idx="2528">
                  <c:v>83.6</c:v>
                </c:pt>
                <c:pt idx="2529">
                  <c:v>83.39</c:v>
                </c:pt>
                <c:pt idx="2530">
                  <c:v>80.08</c:v>
                </c:pt>
                <c:pt idx="2531">
                  <c:v>82.53</c:v>
                </c:pt>
                <c:pt idx="2532">
                  <c:v>79.06</c:v>
                </c:pt>
                <c:pt idx="2533">
                  <c:v>74.599999999999994</c:v>
                </c:pt>
                <c:pt idx="2534">
                  <c:v>80.489999999999995</c:v>
                </c:pt>
                <c:pt idx="2535">
                  <c:v>86.84</c:v>
                </c:pt>
                <c:pt idx="2536">
                  <c:v>90.54</c:v>
                </c:pt>
                <c:pt idx="2537">
                  <c:v>90.71</c:v>
                </c:pt>
                <c:pt idx="2538">
                  <c:v>89.1</c:v>
                </c:pt>
                <c:pt idx="2539">
                  <c:v>78.27</c:v>
                </c:pt>
                <c:pt idx="2540">
                  <c:v>71.94</c:v>
                </c:pt>
                <c:pt idx="2541">
                  <c:v>76.099999999999994</c:v>
                </c:pt>
                <c:pt idx="2542">
                  <c:v>76.95</c:v>
                </c:pt>
                <c:pt idx="2543">
                  <c:v>78.3</c:v>
                </c:pt>
                <c:pt idx="2544">
                  <c:v>76.540000000000006</c:v>
                </c:pt>
                <c:pt idx="2545">
                  <c:v>73.650000000000006</c:v>
                </c:pt>
                <c:pt idx="2546">
                  <c:v>78.25</c:v>
                </c:pt>
                <c:pt idx="2547">
                  <c:v>78.59</c:v>
                </c:pt>
                <c:pt idx="2548">
                  <c:v>77.23</c:v>
                </c:pt>
                <c:pt idx="2549">
                  <c:v>78.45</c:v>
                </c:pt>
                <c:pt idx="2550">
                  <c:v>78.39</c:v>
                </c:pt>
                <c:pt idx="2551">
                  <c:v>76.86</c:v>
                </c:pt>
                <c:pt idx="2552">
                  <c:v>80.7</c:v>
                </c:pt>
                <c:pt idx="2553">
                  <c:v>86.08</c:v>
                </c:pt>
                <c:pt idx="2554">
                  <c:v>82.09</c:v>
                </c:pt>
                <c:pt idx="2555">
                  <c:v>83.74</c:v>
                </c:pt>
                <c:pt idx="2556">
                  <c:v>73.650000000000006</c:v>
                </c:pt>
                <c:pt idx="2557">
                  <c:v>75.08</c:v>
                </c:pt>
                <c:pt idx="2558">
                  <c:v>74.92</c:v>
                </c:pt>
                <c:pt idx="2559">
                  <c:v>74.010000000000005</c:v>
                </c:pt>
                <c:pt idx="2560">
                  <c:v>66.45</c:v>
                </c:pt>
                <c:pt idx="2561">
                  <c:v>75.48</c:v>
                </c:pt>
                <c:pt idx="2562">
                  <c:v>74.88</c:v>
                </c:pt>
                <c:pt idx="2563">
                  <c:v>75.7</c:v>
                </c:pt>
                <c:pt idx="2564">
                  <c:v>73.760000000000005</c:v>
                </c:pt>
                <c:pt idx="2565">
                  <c:v>71.39</c:v>
                </c:pt>
                <c:pt idx="2566">
                  <c:v>86.18</c:v>
                </c:pt>
                <c:pt idx="2567">
                  <c:v>88.76</c:v>
                </c:pt>
                <c:pt idx="2568">
                  <c:v>83.79</c:v>
                </c:pt>
                <c:pt idx="2569">
                  <c:v>82.43</c:v>
                </c:pt>
                <c:pt idx="2570">
                  <c:v>79.91</c:v>
                </c:pt>
                <c:pt idx="2571">
                  <c:v>83.15</c:v>
                </c:pt>
                <c:pt idx="2572">
                  <c:v>89.98</c:v>
                </c:pt>
                <c:pt idx="2573">
                  <c:v>91.06</c:v>
                </c:pt>
                <c:pt idx="2574">
                  <c:v>90.67</c:v>
                </c:pt>
                <c:pt idx="2575">
                  <c:v>88.23</c:v>
                </c:pt>
                <c:pt idx="2576">
                  <c:v>84.66</c:v>
                </c:pt>
                <c:pt idx="2577">
                  <c:v>82.24</c:v>
                </c:pt>
                <c:pt idx="2578">
                  <c:v>76.44</c:v>
                </c:pt>
                <c:pt idx="2579">
                  <c:v>78.66</c:v>
                </c:pt>
                <c:pt idx="2580">
                  <c:v>71.81</c:v>
                </c:pt>
                <c:pt idx="2581">
                  <c:v>73.92</c:v>
                </c:pt>
                <c:pt idx="2582">
                  <c:v>77.55</c:v>
                </c:pt>
                <c:pt idx="2583">
                  <c:v>76.14</c:v>
                </c:pt>
                <c:pt idx="2584">
                  <c:v>74.27</c:v>
                </c:pt>
                <c:pt idx="2585">
                  <c:v>76</c:v>
                </c:pt>
                <c:pt idx="2586">
                  <c:v>78.010000000000005</c:v>
                </c:pt>
                <c:pt idx="2587">
                  <c:v>78.31</c:v>
                </c:pt>
                <c:pt idx="2588">
                  <c:v>80.27</c:v>
                </c:pt>
                <c:pt idx="2589">
                  <c:v>89.68</c:v>
                </c:pt>
                <c:pt idx="2590">
                  <c:v>92.18</c:v>
                </c:pt>
                <c:pt idx="2591">
                  <c:v>92.24</c:v>
                </c:pt>
                <c:pt idx="2592">
                  <c:v>94.49</c:v>
                </c:pt>
                <c:pt idx="2593">
                  <c:v>93.91</c:v>
                </c:pt>
                <c:pt idx="2594">
                  <c:v>89.12</c:v>
                </c:pt>
                <c:pt idx="2595">
                  <c:v>86.46</c:v>
                </c:pt>
                <c:pt idx="2596">
                  <c:v>83.32</c:v>
                </c:pt>
                <c:pt idx="2597">
                  <c:v>82.08</c:v>
                </c:pt>
                <c:pt idx="2598">
                  <c:v>87.5</c:v>
                </c:pt>
                <c:pt idx="2599">
                  <c:v>90.45</c:v>
                </c:pt>
                <c:pt idx="2600">
                  <c:v>85.74</c:v>
                </c:pt>
                <c:pt idx="2601">
                  <c:v>87.54</c:v>
                </c:pt>
                <c:pt idx="2602">
                  <c:v>90.57</c:v>
                </c:pt>
                <c:pt idx="2603">
                  <c:v>91.48</c:v>
                </c:pt>
                <c:pt idx="2604">
                  <c:v>90.29</c:v>
                </c:pt>
                <c:pt idx="2605">
                  <c:v>93.63</c:v>
                </c:pt>
                <c:pt idx="2606">
                  <c:v>86.45</c:v>
                </c:pt>
                <c:pt idx="2607">
                  <c:v>88.31</c:v>
                </c:pt>
                <c:pt idx="2608">
                  <c:v>91.17</c:v>
                </c:pt>
                <c:pt idx="2609">
                  <c:v>92.33</c:v>
                </c:pt>
                <c:pt idx="2610">
                  <c:v>88.69</c:v>
                </c:pt>
                <c:pt idx="2611">
                  <c:v>90.02</c:v>
                </c:pt>
                <c:pt idx="2612">
                  <c:v>88.68</c:v>
                </c:pt>
                <c:pt idx="2613">
                  <c:v>93.3</c:v>
                </c:pt>
                <c:pt idx="2614">
                  <c:v>85.91</c:v>
                </c:pt>
                <c:pt idx="2615">
                  <c:v>86.29</c:v>
                </c:pt>
                <c:pt idx="2616">
                  <c:v>86.48</c:v>
                </c:pt>
                <c:pt idx="2617">
                  <c:v>85.28</c:v>
                </c:pt>
                <c:pt idx="2618">
                  <c:v>84.91</c:v>
                </c:pt>
                <c:pt idx="2619">
                  <c:v>87.52</c:v>
                </c:pt>
                <c:pt idx="2620">
                  <c:v>86.65</c:v>
                </c:pt>
                <c:pt idx="2621">
                  <c:v>87.95</c:v>
                </c:pt>
                <c:pt idx="2622">
                  <c:v>89.2</c:v>
                </c:pt>
                <c:pt idx="2623">
                  <c:v>89.55</c:v>
                </c:pt>
                <c:pt idx="2624">
                  <c:v>88.86</c:v>
                </c:pt>
                <c:pt idx="2625">
                  <c:v>89.68</c:v>
                </c:pt>
                <c:pt idx="2626">
                  <c:v>88.18</c:v>
                </c:pt>
                <c:pt idx="2627">
                  <c:v>92.66</c:v>
                </c:pt>
                <c:pt idx="2628">
                  <c:v>95.23</c:v>
                </c:pt>
                <c:pt idx="2629">
                  <c:v>88.41</c:v>
                </c:pt>
                <c:pt idx="2630">
                  <c:v>90.26</c:v>
                </c:pt>
                <c:pt idx="2631">
                  <c:v>88.83</c:v>
                </c:pt>
                <c:pt idx="2632">
                  <c:v>92.59</c:v>
                </c:pt>
                <c:pt idx="2633">
                  <c:v>89.69</c:v>
                </c:pt>
                <c:pt idx="2634">
                  <c:v>89.91</c:v>
                </c:pt>
                <c:pt idx="2635">
                  <c:v>91.24</c:v>
                </c:pt>
                <c:pt idx="2636">
                  <c:v>87.83</c:v>
                </c:pt>
                <c:pt idx="2637">
                  <c:v>89.75</c:v>
                </c:pt>
                <c:pt idx="2638">
                  <c:v>91.44</c:v>
                </c:pt>
                <c:pt idx="2639">
                  <c:v>85.16</c:v>
                </c:pt>
                <c:pt idx="2640">
                  <c:v>94.45</c:v>
                </c:pt>
                <c:pt idx="2641">
                  <c:v>90.11</c:v>
                </c:pt>
                <c:pt idx="2642">
                  <c:v>88.6</c:v>
                </c:pt>
                <c:pt idx="2643">
                  <c:v>90.66</c:v>
                </c:pt>
                <c:pt idx="2644">
                  <c:v>91.12</c:v>
                </c:pt>
                <c:pt idx="2645">
                  <c:v>88.71</c:v>
                </c:pt>
                <c:pt idx="2646">
                  <c:v>86.9</c:v>
                </c:pt>
                <c:pt idx="2647">
                  <c:v>87.2</c:v>
                </c:pt>
                <c:pt idx="2648">
                  <c:v>84.88</c:v>
                </c:pt>
                <c:pt idx="2649">
                  <c:v>91.45</c:v>
                </c:pt>
                <c:pt idx="2650">
                  <c:v>89.61</c:v>
                </c:pt>
                <c:pt idx="2651">
                  <c:v>87.51</c:v>
                </c:pt>
                <c:pt idx="2652">
                  <c:v>90.3</c:v>
                </c:pt>
                <c:pt idx="2653">
                  <c:v>87.84</c:v>
                </c:pt>
                <c:pt idx="2654">
                  <c:v>92.14</c:v>
                </c:pt>
                <c:pt idx="2655">
                  <c:v>85.73</c:v>
                </c:pt>
                <c:pt idx="2656">
                  <c:v>90.21</c:v>
                </c:pt>
                <c:pt idx="2657">
                  <c:v>92.21</c:v>
                </c:pt>
                <c:pt idx="2658">
                  <c:v>89.02</c:v>
                </c:pt>
                <c:pt idx="2659">
                  <c:v>91.05</c:v>
                </c:pt>
                <c:pt idx="2660">
                  <c:v>87.09</c:v>
                </c:pt>
                <c:pt idx="2661">
                  <c:v>90.97</c:v>
                </c:pt>
                <c:pt idx="2662">
                  <c:v>90.13</c:v>
                </c:pt>
                <c:pt idx="2663">
                  <c:v>88.96</c:v>
                </c:pt>
                <c:pt idx="2664">
                  <c:v>89.86</c:v>
                </c:pt>
                <c:pt idx="2665">
                  <c:v>92.23</c:v>
                </c:pt>
                <c:pt idx="2666">
                  <c:v>91.21</c:v>
                </c:pt>
                <c:pt idx="2667">
                  <c:v>90.95</c:v>
                </c:pt>
                <c:pt idx="2668">
                  <c:v>89.69</c:v>
                </c:pt>
                <c:pt idx="2669">
                  <c:v>89.52</c:v>
                </c:pt>
                <c:pt idx="2670">
                  <c:v>93.99</c:v>
                </c:pt>
                <c:pt idx="2671">
                  <c:v>93.11</c:v>
                </c:pt>
                <c:pt idx="2672">
                  <c:v>91.98</c:v>
                </c:pt>
                <c:pt idx="2673">
                  <c:v>92.71</c:v>
                </c:pt>
                <c:pt idx="2674">
                  <c:v>92.84</c:v>
                </c:pt>
                <c:pt idx="2675">
                  <c:v>88.26</c:v>
                </c:pt>
                <c:pt idx="2676">
                  <c:v>90.55</c:v>
                </c:pt>
                <c:pt idx="2677">
                  <c:v>91.8</c:v>
                </c:pt>
                <c:pt idx="2678">
                  <c:v>90.1</c:v>
                </c:pt>
                <c:pt idx="2679">
                  <c:v>89.36</c:v>
                </c:pt>
                <c:pt idx="2680">
                  <c:v>88.23</c:v>
                </c:pt>
                <c:pt idx="2681">
                  <c:v>92.21</c:v>
                </c:pt>
                <c:pt idx="2682">
                  <c:v>89.58</c:v>
                </c:pt>
                <c:pt idx="2683">
                  <c:v>88.63</c:v>
                </c:pt>
                <c:pt idx="2684">
                  <c:v>91.23</c:v>
                </c:pt>
                <c:pt idx="2685">
                  <c:v>92.04</c:v>
                </c:pt>
                <c:pt idx="2686">
                  <c:v>87.93</c:v>
                </c:pt>
                <c:pt idx="2687">
                  <c:v>90.78</c:v>
                </c:pt>
                <c:pt idx="2688">
                  <c:v>90.7</c:v>
                </c:pt>
                <c:pt idx="2689">
                  <c:v>89.9</c:v>
                </c:pt>
                <c:pt idx="2690">
                  <c:v>86.99</c:v>
                </c:pt>
                <c:pt idx="2691">
                  <c:v>90.84</c:v>
                </c:pt>
                <c:pt idx="2692">
                  <c:v>91.69</c:v>
                </c:pt>
                <c:pt idx="2693">
                  <c:v>91.28</c:v>
                </c:pt>
                <c:pt idx="2694">
                  <c:v>88.07</c:v>
                </c:pt>
                <c:pt idx="2695">
                  <c:v>87.12</c:v>
                </c:pt>
                <c:pt idx="2696">
                  <c:v>86.65</c:v>
                </c:pt>
                <c:pt idx="2697">
                  <c:v>87.65</c:v>
                </c:pt>
                <c:pt idx="2698">
                  <c:v>92.63</c:v>
                </c:pt>
                <c:pt idx="2699">
                  <c:v>92.29</c:v>
                </c:pt>
                <c:pt idx="2700">
                  <c:v>86.47</c:v>
                </c:pt>
                <c:pt idx="2701">
                  <c:v>89.56</c:v>
                </c:pt>
                <c:pt idx="2702">
                  <c:v>94.18</c:v>
                </c:pt>
                <c:pt idx="2703">
                  <c:v>91.32</c:v>
                </c:pt>
                <c:pt idx="2704">
                  <c:v>90.8</c:v>
                </c:pt>
                <c:pt idx="2705">
                  <c:v>93.99</c:v>
                </c:pt>
                <c:pt idx="2706">
                  <c:v>92.28</c:v>
                </c:pt>
                <c:pt idx="2707">
                  <c:v>89.92</c:v>
                </c:pt>
                <c:pt idx="2708">
                  <c:v>90.29</c:v>
                </c:pt>
                <c:pt idx="2709">
                  <c:v>90.66</c:v>
                </c:pt>
                <c:pt idx="2710">
                  <c:v>91.08</c:v>
                </c:pt>
                <c:pt idx="2711">
                  <c:v>90.6</c:v>
                </c:pt>
                <c:pt idx="2712">
                  <c:v>91.74</c:v>
                </c:pt>
                <c:pt idx="2713">
                  <c:v>95.15</c:v>
                </c:pt>
                <c:pt idx="2714">
                  <c:v>95.05</c:v>
                </c:pt>
                <c:pt idx="2715">
                  <c:v>86.99</c:v>
                </c:pt>
                <c:pt idx="2716">
                  <c:v>85.31</c:v>
                </c:pt>
                <c:pt idx="2717">
                  <c:v>91.64</c:v>
                </c:pt>
                <c:pt idx="2718">
                  <c:v>87.71</c:v>
                </c:pt>
                <c:pt idx="2719">
                  <c:v>89.58</c:v>
                </c:pt>
                <c:pt idx="2720">
                  <c:v>87.08</c:v>
                </c:pt>
                <c:pt idx="2721">
                  <c:v>91.57</c:v>
                </c:pt>
                <c:pt idx="2722">
                  <c:v>91.5</c:v>
                </c:pt>
                <c:pt idx="2723">
                  <c:v>90.73</c:v>
                </c:pt>
                <c:pt idx="2724">
                  <c:v>92.98</c:v>
                </c:pt>
                <c:pt idx="2725">
                  <c:v>89.09</c:v>
                </c:pt>
                <c:pt idx="2726">
                  <c:v>87.28</c:v>
                </c:pt>
                <c:pt idx="2727">
                  <c:v>91.02</c:v>
                </c:pt>
                <c:pt idx="2728">
                  <c:v>90.76</c:v>
                </c:pt>
                <c:pt idx="2729">
                  <c:v>89.78</c:v>
                </c:pt>
                <c:pt idx="2730">
                  <c:v>91.43</c:v>
                </c:pt>
                <c:pt idx="2731">
                  <c:v>90.04</c:v>
                </c:pt>
                <c:pt idx="2732">
                  <c:v>93.16</c:v>
                </c:pt>
                <c:pt idx="2733">
                  <c:v>88.91</c:v>
                </c:pt>
                <c:pt idx="2734">
                  <c:v>94.9</c:v>
                </c:pt>
                <c:pt idx="2735">
                  <c:v>92.28</c:v>
                </c:pt>
                <c:pt idx="2736">
                  <c:v>86.72</c:v>
                </c:pt>
                <c:pt idx="2737">
                  <c:v>89.87</c:v>
                </c:pt>
                <c:pt idx="2738">
                  <c:v>91.09</c:v>
                </c:pt>
                <c:pt idx="2739">
                  <c:v>92.08</c:v>
                </c:pt>
                <c:pt idx="2740">
                  <c:v>92.25</c:v>
                </c:pt>
                <c:pt idx="2741">
                  <c:v>92</c:v>
                </c:pt>
                <c:pt idx="2742">
                  <c:v>91.32</c:v>
                </c:pt>
                <c:pt idx="2743">
                  <c:v>89.53</c:v>
                </c:pt>
                <c:pt idx="2744">
                  <c:v>90.49</c:v>
                </c:pt>
                <c:pt idx="2745">
                  <c:v>91.89</c:v>
                </c:pt>
                <c:pt idx="2746">
                  <c:v>91.73</c:v>
                </c:pt>
                <c:pt idx="2747">
                  <c:v>87.29</c:v>
                </c:pt>
                <c:pt idx="2748">
                  <c:v>88.81</c:v>
                </c:pt>
                <c:pt idx="2749">
                  <c:v>88.27</c:v>
                </c:pt>
                <c:pt idx="2750">
                  <c:v>90.14</c:v>
                </c:pt>
                <c:pt idx="2751">
                  <c:v>86.52</c:v>
                </c:pt>
                <c:pt idx="2752">
                  <c:v>84.45</c:v>
                </c:pt>
                <c:pt idx="2753">
                  <c:v>90.43</c:v>
                </c:pt>
                <c:pt idx="2754">
                  <c:v>87.37</c:v>
                </c:pt>
                <c:pt idx="2755">
                  <c:v>88.65</c:v>
                </c:pt>
                <c:pt idx="2756" formatCode="General">
                  <c:v>86.94</c:v>
                </c:pt>
                <c:pt idx="2757">
                  <c:v>88.97</c:v>
                </c:pt>
                <c:pt idx="2758">
                  <c:v>91.22</c:v>
                </c:pt>
                <c:pt idx="2759">
                  <c:v>90.51</c:v>
                </c:pt>
                <c:pt idx="2760">
                  <c:v>87.6</c:v>
                </c:pt>
                <c:pt idx="2761">
                  <c:v>84.08</c:v>
                </c:pt>
                <c:pt idx="2762">
                  <c:v>86.09</c:v>
                </c:pt>
                <c:pt idx="2763">
                  <c:v>86.14</c:v>
                </c:pt>
                <c:pt idx="2764">
                  <c:v>89.82</c:v>
                </c:pt>
                <c:pt idx="2765">
                  <c:v>89.92</c:v>
                </c:pt>
                <c:pt idx="2766">
                  <c:v>89.18</c:v>
                </c:pt>
                <c:pt idx="2767">
                  <c:v>89.65</c:v>
                </c:pt>
                <c:pt idx="2768">
                  <c:v>92.45</c:v>
                </c:pt>
                <c:pt idx="2769">
                  <c:v>94.15</c:v>
                </c:pt>
                <c:pt idx="2770">
                  <c:v>90.05</c:v>
                </c:pt>
                <c:pt idx="2771">
                  <c:v>90.57</c:v>
                </c:pt>
                <c:pt idx="2772">
                  <c:v>90.47</c:v>
                </c:pt>
                <c:pt idx="2773">
                  <c:v>91.77</c:v>
                </c:pt>
                <c:pt idx="2774">
                  <c:v>93.3</c:v>
                </c:pt>
                <c:pt idx="2775">
                  <c:v>91.59</c:v>
                </c:pt>
                <c:pt idx="2776">
                  <c:v>93.03</c:v>
                </c:pt>
                <c:pt idx="2777">
                  <c:v>94.49</c:v>
                </c:pt>
                <c:pt idx="2778">
                  <c:v>97.17</c:v>
                </c:pt>
                <c:pt idx="2779">
                  <c:v>90.17</c:v>
                </c:pt>
                <c:pt idx="2780">
                  <c:v>88.59</c:v>
                </c:pt>
                <c:pt idx="2781">
                  <c:v>87.42</c:v>
                </c:pt>
                <c:pt idx="2782">
                  <c:v>89.18</c:v>
                </c:pt>
                <c:pt idx="2783">
                  <c:v>92.24</c:v>
                </c:pt>
                <c:pt idx="2784">
                  <c:v>90.66</c:v>
                </c:pt>
                <c:pt idx="2785">
                  <c:v>90.42</c:v>
                </c:pt>
                <c:pt idx="2786">
                  <c:v>88.51</c:v>
                </c:pt>
                <c:pt idx="2787">
                  <c:v>90.02</c:v>
                </c:pt>
                <c:pt idx="2788">
                  <c:v>90.99</c:v>
                </c:pt>
                <c:pt idx="2789">
                  <c:v>92.29</c:v>
                </c:pt>
                <c:pt idx="2790">
                  <c:v>91.25</c:v>
                </c:pt>
                <c:pt idx="2791">
                  <c:v>93.5</c:v>
                </c:pt>
                <c:pt idx="2792">
                  <c:v>89.39</c:v>
                </c:pt>
                <c:pt idx="2793">
                  <c:v>92.13</c:v>
                </c:pt>
                <c:pt idx="2794">
                  <c:v>89.72</c:v>
                </c:pt>
                <c:pt idx="2795">
                  <c:v>89.65</c:v>
                </c:pt>
                <c:pt idx="2796">
                  <c:v>91.57</c:v>
                </c:pt>
                <c:pt idx="2797">
                  <c:v>90.35</c:v>
                </c:pt>
                <c:pt idx="2798">
                  <c:v>88.81</c:v>
                </c:pt>
                <c:pt idx="2799">
                  <c:v>94.3</c:v>
                </c:pt>
                <c:pt idx="2800">
                  <c:v>91.3</c:v>
                </c:pt>
                <c:pt idx="2801">
                  <c:v>89.54</c:v>
                </c:pt>
                <c:pt idx="2802">
                  <c:v>91.89</c:v>
                </c:pt>
                <c:pt idx="2803">
                  <c:v>94.91</c:v>
                </c:pt>
                <c:pt idx="2804">
                  <c:v>89.23</c:v>
                </c:pt>
                <c:pt idx="2805">
                  <c:v>89.76</c:v>
                </c:pt>
                <c:pt idx="2806">
                  <c:v>86.8</c:v>
                </c:pt>
                <c:pt idx="2807">
                  <c:v>89.75</c:v>
                </c:pt>
                <c:pt idx="2808">
                  <c:v>92.64</c:v>
                </c:pt>
                <c:pt idx="2809">
                  <c:v>92.53</c:v>
                </c:pt>
                <c:pt idx="2810">
                  <c:v>92.85</c:v>
                </c:pt>
                <c:pt idx="2811">
                  <c:v>91.98</c:v>
                </c:pt>
                <c:pt idx="2812">
                  <c:v>93.59</c:v>
                </c:pt>
                <c:pt idx="2813">
                  <c:v>90.22</c:v>
                </c:pt>
                <c:pt idx="2814">
                  <c:v>91.27</c:v>
                </c:pt>
                <c:pt idx="2815">
                  <c:v>92.85</c:v>
                </c:pt>
                <c:pt idx="2816">
                  <c:v>93.07</c:v>
                </c:pt>
                <c:pt idx="2817">
                  <c:v>94.06</c:v>
                </c:pt>
                <c:pt idx="2818">
                  <c:v>93.14</c:v>
                </c:pt>
                <c:pt idx="2819">
                  <c:v>87.41</c:v>
                </c:pt>
                <c:pt idx="2820">
                  <c:v>94.53</c:v>
                </c:pt>
                <c:pt idx="2821">
                  <c:v>90.52</c:v>
                </c:pt>
                <c:pt idx="2822">
                  <c:v>91.19</c:v>
                </c:pt>
                <c:pt idx="2823">
                  <c:v>90.95</c:v>
                </c:pt>
                <c:pt idx="2824">
                  <c:v>94.58</c:v>
                </c:pt>
                <c:pt idx="2825">
                  <c:v>94.66</c:v>
                </c:pt>
                <c:pt idx="2826">
                  <c:v>92.49</c:v>
                </c:pt>
                <c:pt idx="2827">
                  <c:v>89.33</c:v>
                </c:pt>
                <c:pt idx="2828">
                  <c:v>90.52</c:v>
                </c:pt>
                <c:pt idx="2829">
                  <c:v>92.71</c:v>
                </c:pt>
                <c:pt idx="2830">
                  <c:v>87.82</c:v>
                </c:pt>
                <c:pt idx="2831">
                  <c:v>87.77</c:v>
                </c:pt>
                <c:pt idx="2832">
                  <c:v>83.34</c:v>
                </c:pt>
                <c:pt idx="2833">
                  <c:v>80.83</c:v>
                </c:pt>
                <c:pt idx="2834">
                  <c:v>80.37</c:v>
                </c:pt>
                <c:pt idx="2835">
                  <c:v>81.260000000000005</c:v>
                </c:pt>
                <c:pt idx="2836">
                  <c:v>82.5</c:v>
                </c:pt>
                <c:pt idx="2837">
                  <c:v>83.38</c:v>
                </c:pt>
                <c:pt idx="2838">
                  <c:v>82.33</c:v>
                </c:pt>
                <c:pt idx="2839">
                  <c:v>81.73</c:v>
                </c:pt>
                <c:pt idx="2840">
                  <c:v>81.53</c:v>
                </c:pt>
                <c:pt idx="2841">
                  <c:v>82.51</c:v>
                </c:pt>
                <c:pt idx="2842">
                  <c:v>78.27</c:v>
                </c:pt>
                <c:pt idx="2843">
                  <c:v>80.75</c:v>
                </c:pt>
                <c:pt idx="2844">
                  <c:v>86.35</c:v>
                </c:pt>
                <c:pt idx="2845">
                  <c:v>91.32</c:v>
                </c:pt>
                <c:pt idx="2846">
                  <c:v>92.3</c:v>
                </c:pt>
                <c:pt idx="2847">
                  <c:v>93.76</c:v>
                </c:pt>
                <c:pt idx="2848">
                  <c:v>92.16</c:v>
                </c:pt>
                <c:pt idx="2849">
                  <c:v>94.76</c:v>
                </c:pt>
                <c:pt idx="2850">
                  <c:v>89.25</c:v>
                </c:pt>
                <c:pt idx="2851">
                  <c:v>89.32</c:v>
                </c:pt>
                <c:pt idx="2852">
                  <c:v>91</c:v>
                </c:pt>
                <c:pt idx="2853">
                  <c:v>91.84</c:v>
                </c:pt>
                <c:pt idx="2854">
                  <c:v>84.45</c:v>
                </c:pt>
                <c:pt idx="2855">
                  <c:v>88.23</c:v>
                </c:pt>
                <c:pt idx="2856">
                  <c:v>88.63</c:v>
                </c:pt>
                <c:pt idx="2857">
                  <c:v>87.54</c:v>
                </c:pt>
                <c:pt idx="2858">
                  <c:v>86.51</c:v>
                </c:pt>
                <c:pt idx="2859">
                  <c:v>86.78</c:v>
                </c:pt>
                <c:pt idx="2860">
                  <c:v>89.38</c:v>
                </c:pt>
                <c:pt idx="2861">
                  <c:v>86.99</c:v>
                </c:pt>
                <c:pt idx="2862">
                  <c:v>84.61</c:v>
                </c:pt>
                <c:pt idx="2863">
                  <c:v>87.81</c:v>
                </c:pt>
                <c:pt idx="2864">
                  <c:v>92.77</c:v>
                </c:pt>
                <c:pt idx="2865">
                  <c:v>90.98</c:v>
                </c:pt>
                <c:pt idx="2866">
                  <c:v>89.69</c:v>
                </c:pt>
                <c:pt idx="2867">
                  <c:v>84.31</c:v>
                </c:pt>
                <c:pt idx="2868">
                  <c:v>85.28</c:v>
                </c:pt>
                <c:pt idx="2869">
                  <c:v>90.75</c:v>
                </c:pt>
                <c:pt idx="2870">
                  <c:v>88.84</c:v>
                </c:pt>
                <c:pt idx="2871">
                  <c:v>81.5</c:v>
                </c:pt>
                <c:pt idx="2872">
                  <c:v>78.81</c:v>
                </c:pt>
                <c:pt idx="2873">
                  <c:v>79.209999999999994</c:v>
                </c:pt>
                <c:pt idx="2874">
                  <c:v>80.83</c:v>
                </c:pt>
                <c:pt idx="2875">
                  <c:v>81.97</c:v>
                </c:pt>
                <c:pt idx="2876">
                  <c:v>81.510000000000005</c:v>
                </c:pt>
                <c:pt idx="2877">
                  <c:v>78.13</c:v>
                </c:pt>
                <c:pt idx="2878">
                  <c:v>80.180000000000007</c:v>
                </c:pt>
                <c:pt idx="2879">
                  <c:v>79.36</c:v>
                </c:pt>
                <c:pt idx="2880">
                  <c:v>73.790000000000006</c:v>
                </c:pt>
                <c:pt idx="2881">
                  <c:v>77.010000000000005</c:v>
                </c:pt>
                <c:pt idx="2882">
                  <c:v>75.81</c:v>
                </c:pt>
                <c:pt idx="2883">
                  <c:v>74.39</c:v>
                </c:pt>
                <c:pt idx="2884">
                  <c:v>76.349999999999994</c:v>
                </c:pt>
                <c:pt idx="2885">
                  <c:v>79.53</c:v>
                </c:pt>
                <c:pt idx="2886">
                  <c:v>79.17</c:v>
                </c:pt>
                <c:pt idx="2887">
                  <c:v>80.08</c:v>
                </c:pt>
                <c:pt idx="2888">
                  <c:v>81.96</c:v>
                </c:pt>
                <c:pt idx="2889">
                  <c:v>83.56</c:v>
                </c:pt>
                <c:pt idx="2890">
                  <c:v>78.2</c:v>
                </c:pt>
                <c:pt idx="2891">
                  <c:v>76.94</c:v>
                </c:pt>
                <c:pt idx="2892">
                  <c:v>73.8</c:v>
                </c:pt>
                <c:pt idx="2893">
                  <c:v>77.38</c:v>
                </c:pt>
                <c:pt idx="2894">
                  <c:v>80.290000000000006</c:v>
                </c:pt>
                <c:pt idx="2895">
                  <c:v>81.34</c:v>
                </c:pt>
                <c:pt idx="2896">
                  <c:v>77.06</c:v>
                </c:pt>
                <c:pt idx="2897">
                  <c:v>77.17</c:v>
                </c:pt>
                <c:pt idx="2898">
                  <c:v>79.260000000000005</c:v>
                </c:pt>
                <c:pt idx="2899">
                  <c:v>81.010000000000005</c:v>
                </c:pt>
                <c:pt idx="2900">
                  <c:v>81.19</c:v>
                </c:pt>
                <c:pt idx="2901">
                  <c:v>81.37</c:v>
                </c:pt>
                <c:pt idx="2902">
                  <c:v>81.06</c:v>
                </c:pt>
                <c:pt idx="2903">
                  <c:v>83.23</c:v>
                </c:pt>
                <c:pt idx="2904">
                  <c:v>82.21</c:v>
                </c:pt>
                <c:pt idx="2905">
                  <c:v>75.239999999999995</c:v>
                </c:pt>
                <c:pt idx="2906">
                  <c:v>72.349999999999994</c:v>
                </c:pt>
                <c:pt idx="2907">
                  <c:v>80.489999999999995</c:v>
                </c:pt>
                <c:pt idx="2908">
                  <c:v>81.27</c:v>
                </c:pt>
                <c:pt idx="2909">
                  <c:v>75.47</c:v>
                </c:pt>
                <c:pt idx="2910">
                  <c:v>68.72</c:v>
                </c:pt>
                <c:pt idx="2911">
                  <c:v>72.58</c:v>
                </c:pt>
                <c:pt idx="2912">
                  <c:v>75.86</c:v>
                </c:pt>
                <c:pt idx="2913">
                  <c:v>81.56</c:v>
                </c:pt>
                <c:pt idx="2914">
                  <c:v>79.83</c:v>
                </c:pt>
                <c:pt idx="2915">
                  <c:v>79.56</c:v>
                </c:pt>
                <c:pt idx="2916">
                  <c:v>82.37</c:v>
                </c:pt>
                <c:pt idx="2917">
                  <c:v>81.42</c:v>
                </c:pt>
                <c:pt idx="2918">
                  <c:v>80.81</c:v>
                </c:pt>
                <c:pt idx="2919">
                  <c:v>80.430000000000007</c:v>
                </c:pt>
                <c:pt idx="2920">
                  <c:v>79.150000000000006</c:v>
                </c:pt>
                <c:pt idx="2921">
                  <c:v>73.61</c:v>
                </c:pt>
                <c:pt idx="2922">
                  <c:v>73.56</c:v>
                </c:pt>
                <c:pt idx="2923">
                  <c:v>75.59</c:v>
                </c:pt>
                <c:pt idx="2924">
                  <c:v>79.92</c:v>
                </c:pt>
                <c:pt idx="2925">
                  <c:v>80.69</c:v>
                </c:pt>
                <c:pt idx="2926">
                  <c:v>83.27</c:v>
                </c:pt>
                <c:pt idx="2927">
                  <c:v>76.03</c:v>
                </c:pt>
                <c:pt idx="2928">
                  <c:v>75.709999999999994</c:v>
                </c:pt>
                <c:pt idx="2929">
                  <c:v>87.1</c:v>
                </c:pt>
                <c:pt idx="2930">
                  <c:v>81.790000000000006</c:v>
                </c:pt>
                <c:pt idx="2931">
                  <c:v>75.739999999999995</c:v>
                </c:pt>
                <c:pt idx="2932">
                  <c:v>74</c:v>
                </c:pt>
                <c:pt idx="2933">
                  <c:v>74.05</c:v>
                </c:pt>
                <c:pt idx="2934">
                  <c:v>77.37</c:v>
                </c:pt>
                <c:pt idx="2935">
                  <c:v>78.05</c:v>
                </c:pt>
                <c:pt idx="2936">
                  <c:v>76.84</c:v>
                </c:pt>
                <c:pt idx="2937">
                  <c:v>73.25</c:v>
                </c:pt>
                <c:pt idx="2938">
                  <c:v>71.319999999999993</c:v>
                </c:pt>
                <c:pt idx="2939">
                  <c:v>74.62</c:v>
                </c:pt>
                <c:pt idx="2940">
                  <c:v>81.239999999999995</c:v>
                </c:pt>
                <c:pt idx="2941">
                  <c:v>83.67</c:v>
                </c:pt>
                <c:pt idx="2942">
                  <c:v>80.75</c:v>
                </c:pt>
                <c:pt idx="2943">
                  <c:v>89.26</c:v>
                </c:pt>
                <c:pt idx="2944">
                  <c:v>89.29</c:v>
                </c:pt>
                <c:pt idx="2945">
                  <c:v>86.48</c:v>
                </c:pt>
                <c:pt idx="2946">
                  <c:v>85.24</c:v>
                </c:pt>
                <c:pt idx="2947">
                  <c:v>85.22</c:v>
                </c:pt>
                <c:pt idx="2948">
                  <c:v>89.56</c:v>
                </c:pt>
                <c:pt idx="2949">
                  <c:v>93.46</c:v>
                </c:pt>
                <c:pt idx="2950">
                  <c:v>90.71</c:v>
                </c:pt>
                <c:pt idx="2951">
                  <c:v>87.83</c:v>
                </c:pt>
                <c:pt idx="2952">
                  <c:v>83.52</c:v>
                </c:pt>
                <c:pt idx="2953">
                  <c:v>85.25</c:v>
                </c:pt>
                <c:pt idx="2954">
                  <c:v>79.599999999999994</c:v>
                </c:pt>
                <c:pt idx="2955">
                  <c:v>80.349999999999994</c:v>
                </c:pt>
                <c:pt idx="2956">
                  <c:v>79.98</c:v>
                </c:pt>
                <c:pt idx="2957">
                  <c:v>82.43</c:v>
                </c:pt>
                <c:pt idx="2958">
                  <c:v>85.58</c:v>
                </c:pt>
                <c:pt idx="2959">
                  <c:v>85.74</c:v>
                </c:pt>
                <c:pt idx="2960">
                  <c:v>89.23</c:v>
                </c:pt>
                <c:pt idx="2961">
                  <c:v>85.8</c:v>
                </c:pt>
                <c:pt idx="2962">
                  <c:v>86.23</c:v>
                </c:pt>
                <c:pt idx="2963">
                  <c:v>90.48</c:v>
                </c:pt>
                <c:pt idx="2964">
                  <c:v>94.32</c:v>
                </c:pt>
                <c:pt idx="2965">
                  <c:v>89.34</c:v>
                </c:pt>
                <c:pt idx="2966">
                  <c:v>89.77</c:v>
                </c:pt>
                <c:pt idx="2967">
                  <c:v>86.56</c:v>
                </c:pt>
                <c:pt idx="2968">
                  <c:v>81.260000000000005</c:v>
                </c:pt>
                <c:pt idx="2969">
                  <c:v>85.04</c:v>
                </c:pt>
                <c:pt idx="2970">
                  <c:v>89.53</c:v>
                </c:pt>
                <c:pt idx="2971">
                  <c:v>93.72</c:v>
                </c:pt>
                <c:pt idx="2972">
                  <c:v>92.08</c:v>
                </c:pt>
                <c:pt idx="2973">
                  <c:v>90.95</c:v>
                </c:pt>
                <c:pt idx="2974">
                  <c:v>90.96</c:v>
                </c:pt>
                <c:pt idx="2975">
                  <c:v>88.24</c:v>
                </c:pt>
                <c:pt idx="2976">
                  <c:v>83.83</c:v>
                </c:pt>
                <c:pt idx="2977">
                  <c:v>84.34</c:v>
                </c:pt>
                <c:pt idx="2978">
                  <c:v>84.33</c:v>
                </c:pt>
                <c:pt idx="2979">
                  <c:v>83.4</c:v>
                </c:pt>
                <c:pt idx="2980">
                  <c:v>87.17</c:v>
                </c:pt>
                <c:pt idx="2981">
                  <c:v>91.11</c:v>
                </c:pt>
                <c:pt idx="2982">
                  <c:v>86.13</c:v>
                </c:pt>
                <c:pt idx="2983">
                  <c:v>83.48</c:v>
                </c:pt>
                <c:pt idx="2984">
                  <c:v>86.87</c:v>
                </c:pt>
                <c:pt idx="2985">
                  <c:v>88.87</c:v>
                </c:pt>
                <c:pt idx="2986">
                  <c:v>83.57</c:v>
                </c:pt>
                <c:pt idx="2987">
                  <c:v>84.22</c:v>
                </c:pt>
                <c:pt idx="2988">
                  <c:v>87.01</c:v>
                </c:pt>
                <c:pt idx="2989">
                  <c:v>88.8</c:v>
                </c:pt>
                <c:pt idx="2990">
                  <c:v>84.71</c:v>
                </c:pt>
                <c:pt idx="2991">
                  <c:v>90.15</c:v>
                </c:pt>
                <c:pt idx="2992">
                  <c:v>85.43</c:v>
                </c:pt>
                <c:pt idx="2993">
                  <c:v>89.55</c:v>
                </c:pt>
                <c:pt idx="2994">
                  <c:v>83.52</c:v>
                </c:pt>
                <c:pt idx="2995">
                  <c:v>85.51</c:v>
                </c:pt>
                <c:pt idx="2996">
                  <c:v>85.9</c:v>
                </c:pt>
                <c:pt idx="2997">
                  <c:v>89.89</c:v>
                </c:pt>
                <c:pt idx="2998">
                  <c:v>87.51</c:v>
                </c:pt>
                <c:pt idx="2999">
                  <c:v>86.49</c:v>
                </c:pt>
                <c:pt idx="3000">
                  <c:v>89.64</c:v>
                </c:pt>
                <c:pt idx="3001">
                  <c:v>88.16</c:v>
                </c:pt>
                <c:pt idx="3002">
                  <c:v>88.85</c:v>
                </c:pt>
                <c:pt idx="3003">
                  <c:v>91.02</c:v>
                </c:pt>
                <c:pt idx="3004">
                  <c:v>87.38</c:v>
                </c:pt>
                <c:pt idx="3005">
                  <c:v>88.65</c:v>
                </c:pt>
                <c:pt idx="3006">
                  <c:v>90.26</c:v>
                </c:pt>
                <c:pt idx="3007">
                  <c:v>91.75</c:v>
                </c:pt>
                <c:pt idx="3008">
                  <c:v>92.08</c:v>
                </c:pt>
                <c:pt idx="3009">
                  <c:v>88.79</c:v>
                </c:pt>
                <c:pt idx="3010">
                  <c:v>84.6</c:v>
                </c:pt>
                <c:pt idx="3011">
                  <c:v>87.14</c:v>
                </c:pt>
                <c:pt idx="3012">
                  <c:v>88.58</c:v>
                </c:pt>
                <c:pt idx="3013">
                  <c:v>91.07</c:v>
                </c:pt>
                <c:pt idx="3014">
                  <c:v>88.05</c:v>
                </c:pt>
                <c:pt idx="3015">
                  <c:v>87.48</c:v>
                </c:pt>
                <c:pt idx="3016">
                  <c:v>88.3</c:v>
                </c:pt>
                <c:pt idx="3017">
                  <c:v>91.82</c:v>
                </c:pt>
                <c:pt idx="3018">
                  <c:v>82.71</c:v>
                </c:pt>
                <c:pt idx="3019">
                  <c:v>85.44</c:v>
                </c:pt>
                <c:pt idx="3020">
                  <c:v>87.04</c:v>
                </c:pt>
                <c:pt idx="3021">
                  <c:v>91.04</c:v>
                </c:pt>
                <c:pt idx="3022">
                  <c:v>89.67</c:v>
                </c:pt>
                <c:pt idx="3023">
                  <c:v>86.23</c:v>
                </c:pt>
                <c:pt idx="3024">
                  <c:v>89.24</c:v>
                </c:pt>
                <c:pt idx="3025">
                  <c:v>90.09</c:v>
                </c:pt>
                <c:pt idx="3026">
                  <c:v>91.1</c:v>
                </c:pt>
                <c:pt idx="3027">
                  <c:v>90.54</c:v>
                </c:pt>
                <c:pt idx="3028">
                  <c:v>89.01</c:v>
                </c:pt>
                <c:pt idx="3029">
                  <c:v>90.88</c:v>
                </c:pt>
                <c:pt idx="3030">
                  <c:v>92.07</c:v>
                </c:pt>
                <c:pt idx="3031">
                  <c:v>84.78</c:v>
                </c:pt>
                <c:pt idx="3032">
                  <c:v>84.41</c:v>
                </c:pt>
                <c:pt idx="3033">
                  <c:v>85.57</c:v>
                </c:pt>
                <c:pt idx="3034">
                  <c:v>89.11</c:v>
                </c:pt>
                <c:pt idx="3035">
                  <c:v>85.37</c:v>
                </c:pt>
                <c:pt idx="3036">
                  <c:v>81.03</c:v>
                </c:pt>
                <c:pt idx="3037">
                  <c:v>82.52</c:v>
                </c:pt>
                <c:pt idx="3038">
                  <c:v>87.87</c:v>
                </c:pt>
                <c:pt idx="3039">
                  <c:v>85.81</c:v>
                </c:pt>
                <c:pt idx="3040">
                  <c:v>86.42</c:v>
                </c:pt>
                <c:pt idx="3041">
                  <c:v>85.66</c:v>
                </c:pt>
                <c:pt idx="3042">
                  <c:v>86.59</c:v>
                </c:pt>
                <c:pt idx="3043">
                  <c:v>87.22</c:v>
                </c:pt>
                <c:pt idx="3044">
                  <c:v>88.61</c:v>
                </c:pt>
                <c:pt idx="3045">
                  <c:v>89.28</c:v>
                </c:pt>
                <c:pt idx="3046">
                  <c:v>84.45</c:v>
                </c:pt>
                <c:pt idx="3047">
                  <c:v>84.44</c:v>
                </c:pt>
                <c:pt idx="3048">
                  <c:v>85</c:v>
                </c:pt>
                <c:pt idx="3049">
                  <c:v>88.98</c:v>
                </c:pt>
                <c:pt idx="3050">
                  <c:v>90.12</c:v>
                </c:pt>
                <c:pt idx="3051">
                  <c:v>92.83</c:v>
                </c:pt>
                <c:pt idx="3052">
                  <c:v>89.1</c:v>
                </c:pt>
                <c:pt idx="3053">
                  <c:v>93.74</c:v>
                </c:pt>
                <c:pt idx="3054">
                  <c:v>92.56</c:v>
                </c:pt>
                <c:pt idx="3055">
                  <c:v>90.35</c:v>
                </c:pt>
                <c:pt idx="3056">
                  <c:v>89.68</c:v>
                </c:pt>
                <c:pt idx="3057">
                  <c:v>89.5</c:v>
                </c:pt>
                <c:pt idx="3058">
                  <c:v>91.28</c:v>
                </c:pt>
                <c:pt idx="3059">
                  <c:v>88.49</c:v>
                </c:pt>
                <c:pt idx="3060">
                  <c:v>88.67</c:v>
                </c:pt>
                <c:pt idx="3061">
                  <c:v>87.93</c:v>
                </c:pt>
                <c:pt idx="3062">
                  <c:v>89.13</c:v>
                </c:pt>
                <c:pt idx="3063">
                  <c:v>90.58</c:v>
                </c:pt>
                <c:pt idx="3064">
                  <c:v>85.3</c:v>
                </c:pt>
                <c:pt idx="3065">
                  <c:v>88.99</c:v>
                </c:pt>
                <c:pt idx="3066">
                  <c:v>89.68</c:v>
                </c:pt>
                <c:pt idx="3067">
                  <c:v>88.89</c:v>
                </c:pt>
                <c:pt idx="3068">
                  <c:v>88.45</c:v>
                </c:pt>
                <c:pt idx="3069">
                  <c:v>88.99</c:v>
                </c:pt>
                <c:pt idx="3070">
                  <c:v>87.03</c:v>
                </c:pt>
                <c:pt idx="3071">
                  <c:v>86.68</c:v>
                </c:pt>
                <c:pt idx="3072">
                  <c:v>89.7</c:v>
                </c:pt>
                <c:pt idx="3073">
                  <c:v>88.77</c:v>
                </c:pt>
                <c:pt idx="3074">
                  <c:v>89.5</c:v>
                </c:pt>
                <c:pt idx="3075">
                  <c:v>87.04</c:v>
                </c:pt>
                <c:pt idx="3076">
                  <c:v>85.84</c:v>
                </c:pt>
                <c:pt idx="3077">
                  <c:v>85.09</c:v>
                </c:pt>
                <c:pt idx="3078">
                  <c:v>91.69</c:v>
                </c:pt>
                <c:pt idx="3079">
                  <c:v>87.53</c:v>
                </c:pt>
                <c:pt idx="3080">
                  <c:v>85.23</c:v>
                </c:pt>
                <c:pt idx="3081">
                  <c:v>90.79</c:v>
                </c:pt>
                <c:pt idx="3082">
                  <c:v>91.59</c:v>
                </c:pt>
                <c:pt idx="3083">
                  <c:v>87.91</c:v>
                </c:pt>
                <c:pt idx="3084">
                  <c:v>87.68</c:v>
                </c:pt>
                <c:pt idx="3085">
                  <c:v>89.51</c:v>
                </c:pt>
                <c:pt idx="3086">
                  <c:v>88.5</c:v>
                </c:pt>
                <c:pt idx="3087">
                  <c:v>88.45</c:v>
                </c:pt>
                <c:pt idx="3088">
                  <c:v>91.59</c:v>
                </c:pt>
                <c:pt idx="3089">
                  <c:v>87.68</c:v>
                </c:pt>
                <c:pt idx="3090">
                  <c:v>86.09</c:v>
                </c:pt>
                <c:pt idx="3091">
                  <c:v>88.17</c:v>
                </c:pt>
                <c:pt idx="3092">
                  <c:v>87.37</c:v>
                </c:pt>
                <c:pt idx="3093">
                  <c:v>87.73</c:v>
                </c:pt>
                <c:pt idx="3094">
                  <c:v>89.53</c:v>
                </c:pt>
                <c:pt idx="3095">
                  <c:v>90.94</c:v>
                </c:pt>
                <c:pt idx="3096">
                  <c:v>90.11</c:v>
                </c:pt>
                <c:pt idx="3097">
                  <c:v>86.66</c:v>
                </c:pt>
                <c:pt idx="3098">
                  <c:v>88.03</c:v>
                </c:pt>
                <c:pt idx="3099">
                  <c:v>88.63</c:v>
                </c:pt>
                <c:pt idx="3100">
                  <c:v>86.95</c:v>
                </c:pt>
                <c:pt idx="3101">
                  <c:v>88.32</c:v>
                </c:pt>
                <c:pt idx="3102">
                  <c:v>89.31</c:v>
                </c:pt>
                <c:pt idx="3103">
                  <c:v>90.32</c:v>
                </c:pt>
                <c:pt idx="3104">
                  <c:v>92.39</c:v>
                </c:pt>
                <c:pt idx="3105">
                  <c:v>91.74</c:v>
                </c:pt>
                <c:pt idx="3106">
                  <c:v>91.96</c:v>
                </c:pt>
                <c:pt idx="3107">
                  <c:v>88.65</c:v>
                </c:pt>
                <c:pt idx="3108">
                  <c:v>86.59</c:v>
                </c:pt>
                <c:pt idx="3109">
                  <c:v>88.45</c:v>
                </c:pt>
                <c:pt idx="3110">
                  <c:v>88.99</c:v>
                </c:pt>
                <c:pt idx="3111">
                  <c:v>88.15</c:v>
                </c:pt>
                <c:pt idx="3112">
                  <c:v>92.43</c:v>
                </c:pt>
                <c:pt idx="3113">
                  <c:v>89.91</c:v>
                </c:pt>
                <c:pt idx="3114">
                  <c:v>90.75</c:v>
                </c:pt>
                <c:pt idx="3115">
                  <c:v>86.03</c:v>
                </c:pt>
                <c:pt idx="3116">
                  <c:v>92.07</c:v>
                </c:pt>
                <c:pt idx="3117">
                  <c:v>90.19</c:v>
                </c:pt>
                <c:pt idx="3118">
                  <c:v>88.46</c:v>
                </c:pt>
                <c:pt idx="3119">
                  <c:v>88.58</c:v>
                </c:pt>
                <c:pt idx="3120">
                  <c:v>87.58</c:v>
                </c:pt>
                <c:pt idx="3121">
                  <c:v>86.77</c:v>
                </c:pt>
                <c:pt idx="3122">
                  <c:v>87.9</c:v>
                </c:pt>
                <c:pt idx="3123">
                  <c:v>83.82</c:v>
                </c:pt>
                <c:pt idx="3124">
                  <c:v>81.849999999999994</c:v>
                </c:pt>
                <c:pt idx="3125">
                  <c:v>77.400000000000006</c:v>
                </c:pt>
                <c:pt idx="3126">
                  <c:v>75.94</c:v>
                </c:pt>
                <c:pt idx="3127">
                  <c:v>81.849999999999994</c:v>
                </c:pt>
                <c:pt idx="3128">
                  <c:v>83.73</c:v>
                </c:pt>
                <c:pt idx="3129">
                  <c:v>89.6</c:v>
                </c:pt>
                <c:pt idx="3130">
                  <c:v>91.09</c:v>
                </c:pt>
                <c:pt idx="3131">
                  <c:v>91.25</c:v>
                </c:pt>
                <c:pt idx="3132">
                  <c:v>87.09</c:v>
                </c:pt>
                <c:pt idx="3133">
                  <c:v>86.81</c:v>
                </c:pt>
                <c:pt idx="3134">
                  <c:v>89.86</c:v>
                </c:pt>
                <c:pt idx="3135">
                  <c:v>86.57</c:v>
                </c:pt>
                <c:pt idx="3136">
                  <c:v>85.83</c:v>
                </c:pt>
                <c:pt idx="3137">
                  <c:v>90.2</c:v>
                </c:pt>
                <c:pt idx="3138">
                  <c:v>90.33</c:v>
                </c:pt>
                <c:pt idx="3139">
                  <c:v>93.17</c:v>
                </c:pt>
                <c:pt idx="3140">
                  <c:v>89.62</c:v>
                </c:pt>
                <c:pt idx="3141">
                  <c:v>89.65</c:v>
                </c:pt>
                <c:pt idx="3142">
                  <c:v>92.19</c:v>
                </c:pt>
                <c:pt idx="3143">
                  <c:v>91.15</c:v>
                </c:pt>
                <c:pt idx="3144">
                  <c:v>89.1</c:v>
                </c:pt>
                <c:pt idx="3145">
                  <c:v>90.12</c:v>
                </c:pt>
                <c:pt idx="3146">
                  <c:v>88.45</c:v>
                </c:pt>
                <c:pt idx="3147">
                  <c:v>90.86</c:v>
                </c:pt>
                <c:pt idx="3148">
                  <c:v>87.26</c:v>
                </c:pt>
                <c:pt idx="3149">
                  <c:v>88.71</c:v>
                </c:pt>
                <c:pt idx="3150">
                  <c:v>87.08</c:v>
                </c:pt>
                <c:pt idx="3151">
                  <c:v>85.93</c:v>
                </c:pt>
                <c:pt idx="3152">
                  <c:v>89.4</c:v>
                </c:pt>
                <c:pt idx="3153">
                  <c:v>92.05</c:v>
                </c:pt>
                <c:pt idx="3154">
                  <c:v>93.35</c:v>
                </c:pt>
                <c:pt idx="3155">
                  <c:v>90.22</c:v>
                </c:pt>
                <c:pt idx="3156">
                  <c:v>91.9</c:v>
                </c:pt>
                <c:pt idx="3157">
                  <c:v>90.55</c:v>
                </c:pt>
                <c:pt idx="3158">
                  <c:v>89.52</c:v>
                </c:pt>
                <c:pt idx="3159">
                  <c:v>87.41</c:v>
                </c:pt>
                <c:pt idx="3160">
                  <c:v>88.31</c:v>
                </c:pt>
                <c:pt idx="3161">
                  <c:v>92.51</c:v>
                </c:pt>
                <c:pt idx="3162">
                  <c:v>88.24</c:v>
                </c:pt>
                <c:pt idx="3163">
                  <c:v>85.8</c:v>
                </c:pt>
                <c:pt idx="3164">
                  <c:v>91.57</c:v>
                </c:pt>
                <c:pt idx="3165">
                  <c:v>90.61</c:v>
                </c:pt>
                <c:pt idx="3166">
                  <c:v>90.04</c:v>
                </c:pt>
                <c:pt idx="3167">
                  <c:v>89.84</c:v>
                </c:pt>
                <c:pt idx="3168">
                  <c:v>88.75</c:v>
                </c:pt>
                <c:pt idx="3169">
                  <c:v>88.96</c:v>
                </c:pt>
                <c:pt idx="3170">
                  <c:v>93.73</c:v>
                </c:pt>
                <c:pt idx="3171">
                  <c:v>90.82</c:v>
                </c:pt>
                <c:pt idx="3172">
                  <c:v>91.45</c:v>
                </c:pt>
                <c:pt idx="3173">
                  <c:v>93.16</c:v>
                </c:pt>
                <c:pt idx="3174">
                  <c:v>86.55</c:v>
                </c:pt>
                <c:pt idx="3175">
                  <c:v>79.92</c:v>
                </c:pt>
                <c:pt idx="3176">
                  <c:v>86</c:v>
                </c:pt>
                <c:pt idx="3177">
                  <c:v>85.41</c:v>
                </c:pt>
                <c:pt idx="3178">
                  <c:v>83.7</c:v>
                </c:pt>
                <c:pt idx="3179">
                  <c:v>88.35</c:v>
                </c:pt>
                <c:pt idx="3180">
                  <c:v>84.93</c:v>
                </c:pt>
                <c:pt idx="3181">
                  <c:v>86.05</c:v>
                </c:pt>
                <c:pt idx="3182">
                  <c:v>85.04</c:v>
                </c:pt>
                <c:pt idx="3183">
                  <c:v>88.86</c:v>
                </c:pt>
                <c:pt idx="3184">
                  <c:v>87.23</c:v>
                </c:pt>
                <c:pt idx="3185">
                  <c:v>86.04</c:v>
                </c:pt>
                <c:pt idx="3186">
                  <c:v>80.23</c:v>
                </c:pt>
                <c:pt idx="3187">
                  <c:v>80.34</c:v>
                </c:pt>
                <c:pt idx="3188">
                  <c:v>82.66</c:v>
                </c:pt>
                <c:pt idx="3189">
                  <c:v>84.99</c:v>
                </c:pt>
                <c:pt idx="3190">
                  <c:v>85.71</c:v>
                </c:pt>
                <c:pt idx="3191">
                  <c:v>78.930000000000007</c:v>
                </c:pt>
                <c:pt idx="3192">
                  <c:v>78.56</c:v>
                </c:pt>
                <c:pt idx="3193">
                  <c:v>77.28</c:v>
                </c:pt>
                <c:pt idx="3194">
                  <c:v>79.7</c:v>
                </c:pt>
                <c:pt idx="3195">
                  <c:v>85.56</c:v>
                </c:pt>
                <c:pt idx="3196">
                  <c:v>85.35</c:v>
                </c:pt>
                <c:pt idx="3197">
                  <c:v>78</c:v>
                </c:pt>
                <c:pt idx="3198">
                  <c:v>74.91</c:v>
                </c:pt>
                <c:pt idx="3199">
                  <c:v>75.36</c:v>
                </c:pt>
                <c:pt idx="3200">
                  <c:v>86.51</c:v>
                </c:pt>
                <c:pt idx="3201">
                  <c:v>84.94</c:v>
                </c:pt>
                <c:pt idx="3202">
                  <c:v>80.87</c:v>
                </c:pt>
                <c:pt idx="3203">
                  <c:v>77.819999999999993</c:v>
                </c:pt>
                <c:pt idx="3204">
                  <c:v>75.81</c:v>
                </c:pt>
                <c:pt idx="3205">
                  <c:v>76.3</c:v>
                </c:pt>
                <c:pt idx="3206">
                  <c:v>74.930000000000007</c:v>
                </c:pt>
                <c:pt idx="3207">
                  <c:v>74.95</c:v>
                </c:pt>
                <c:pt idx="3208">
                  <c:v>79.53</c:v>
                </c:pt>
                <c:pt idx="3209">
                  <c:v>79.7</c:v>
                </c:pt>
                <c:pt idx="3210">
                  <c:v>78.930000000000007</c:v>
                </c:pt>
                <c:pt idx="3211">
                  <c:v>76.349999999999994</c:v>
                </c:pt>
                <c:pt idx="3212">
                  <c:v>75.069999999999993</c:v>
                </c:pt>
                <c:pt idx="3213">
                  <c:v>76.66</c:v>
                </c:pt>
                <c:pt idx="3214">
                  <c:v>77.52</c:v>
                </c:pt>
                <c:pt idx="3215">
                  <c:v>78.760000000000005</c:v>
                </c:pt>
                <c:pt idx="3216">
                  <c:v>79.34</c:v>
                </c:pt>
                <c:pt idx="3217">
                  <c:v>76.38</c:v>
                </c:pt>
                <c:pt idx="3218">
                  <c:v>74.72</c:v>
                </c:pt>
                <c:pt idx="3219">
                  <c:v>78.53</c:v>
                </c:pt>
                <c:pt idx="3220">
                  <c:v>80.5</c:v>
                </c:pt>
                <c:pt idx="3221">
                  <c:v>83.62</c:v>
                </c:pt>
                <c:pt idx="3222">
                  <c:v>79.349999999999994</c:v>
                </c:pt>
                <c:pt idx="3223">
                  <c:v>78.64</c:v>
                </c:pt>
                <c:pt idx="3224">
                  <c:v>76.42</c:v>
                </c:pt>
                <c:pt idx="3225">
                  <c:v>76.77</c:v>
                </c:pt>
                <c:pt idx="3226">
                  <c:v>73.53</c:v>
                </c:pt>
                <c:pt idx="3227">
                  <c:v>73.790000000000006</c:v>
                </c:pt>
                <c:pt idx="3228">
                  <c:v>71.63</c:v>
                </c:pt>
                <c:pt idx="3229">
                  <c:v>73.28</c:v>
                </c:pt>
                <c:pt idx="3230">
                  <c:v>75.760000000000005</c:v>
                </c:pt>
                <c:pt idx="3231">
                  <c:v>77.02</c:v>
                </c:pt>
                <c:pt idx="3232">
                  <c:v>76.84</c:v>
                </c:pt>
                <c:pt idx="3233">
                  <c:v>73.89</c:v>
                </c:pt>
                <c:pt idx="3234">
                  <c:v>75.53</c:v>
                </c:pt>
                <c:pt idx="3235">
                  <c:v>76.37</c:v>
                </c:pt>
                <c:pt idx="3236">
                  <c:v>78.48</c:v>
                </c:pt>
                <c:pt idx="3237">
                  <c:v>75.25</c:v>
                </c:pt>
                <c:pt idx="3238">
                  <c:v>77.02</c:v>
                </c:pt>
                <c:pt idx="3239">
                  <c:v>75.64</c:v>
                </c:pt>
                <c:pt idx="3240">
                  <c:v>81.53</c:v>
                </c:pt>
                <c:pt idx="3241">
                  <c:v>79.08</c:v>
                </c:pt>
                <c:pt idx="3242">
                  <c:v>69.790000000000006</c:v>
                </c:pt>
                <c:pt idx="3243">
                  <c:v>74.239999999999995</c:v>
                </c:pt>
                <c:pt idx="3244">
                  <c:v>77.819999999999993</c:v>
                </c:pt>
                <c:pt idx="3245">
                  <c:v>75.56</c:v>
                </c:pt>
                <c:pt idx="3246">
                  <c:v>75.540000000000006</c:v>
                </c:pt>
                <c:pt idx="3247">
                  <c:v>70.63</c:v>
                </c:pt>
                <c:pt idx="3248">
                  <c:v>75.33</c:v>
                </c:pt>
                <c:pt idx="3249">
                  <c:v>73.48</c:v>
                </c:pt>
                <c:pt idx="3250">
                  <c:v>74.03</c:v>
                </c:pt>
                <c:pt idx="3251">
                  <c:v>71.569999999999993</c:v>
                </c:pt>
                <c:pt idx="3252">
                  <c:v>66.97</c:v>
                </c:pt>
                <c:pt idx="3253">
                  <c:v>70.319999999999993</c:v>
                </c:pt>
                <c:pt idx="3254">
                  <c:v>74.569999999999993</c:v>
                </c:pt>
                <c:pt idx="3255">
                  <c:v>77.81</c:v>
                </c:pt>
                <c:pt idx="3256">
                  <c:v>76.92</c:v>
                </c:pt>
                <c:pt idx="3257">
                  <c:v>77.81</c:v>
                </c:pt>
                <c:pt idx="3258">
                  <c:v>78.37</c:v>
                </c:pt>
                <c:pt idx="3259">
                  <c:v>81.92</c:v>
                </c:pt>
                <c:pt idx="3260">
                  <c:v>82.39</c:v>
                </c:pt>
                <c:pt idx="3261">
                  <c:v>76.55</c:v>
                </c:pt>
                <c:pt idx="3262">
                  <c:v>72.53</c:v>
                </c:pt>
                <c:pt idx="3263">
                  <c:v>79.55</c:v>
                </c:pt>
                <c:pt idx="3264">
                  <c:v>80.209999999999994</c:v>
                </c:pt>
                <c:pt idx="3265">
                  <c:v>77.069999999999993</c:v>
                </c:pt>
                <c:pt idx="3266">
                  <c:v>78.540000000000006</c:v>
                </c:pt>
                <c:pt idx="3267">
                  <c:v>80.150000000000006</c:v>
                </c:pt>
                <c:pt idx="3268">
                  <c:v>77.180000000000007</c:v>
                </c:pt>
                <c:pt idx="3269">
                  <c:v>71.97</c:v>
                </c:pt>
                <c:pt idx="3270">
                  <c:v>75.180000000000007</c:v>
                </c:pt>
                <c:pt idx="3271">
                  <c:v>77.14</c:v>
                </c:pt>
                <c:pt idx="3272">
                  <c:v>79.260000000000005</c:v>
                </c:pt>
                <c:pt idx="3273">
                  <c:v>80.7</c:v>
                </c:pt>
                <c:pt idx="3274">
                  <c:v>79.849999999999994</c:v>
                </c:pt>
                <c:pt idx="3275">
                  <c:v>76.23</c:v>
                </c:pt>
                <c:pt idx="3276">
                  <c:v>76.39</c:v>
                </c:pt>
                <c:pt idx="3277">
                  <c:v>71.12</c:v>
                </c:pt>
                <c:pt idx="3278">
                  <c:v>70.27</c:v>
                </c:pt>
                <c:pt idx="3279">
                  <c:v>72.67</c:v>
                </c:pt>
                <c:pt idx="3280">
                  <c:v>75.78</c:v>
                </c:pt>
                <c:pt idx="3281">
                  <c:v>76.150000000000006</c:v>
                </c:pt>
                <c:pt idx="3282">
                  <c:v>77.95</c:v>
                </c:pt>
                <c:pt idx="3283">
                  <c:v>71.319999999999993</c:v>
                </c:pt>
                <c:pt idx="3284">
                  <c:v>69.52</c:v>
                </c:pt>
                <c:pt idx="3285">
                  <c:v>76.599999999999994</c:v>
                </c:pt>
                <c:pt idx="3286">
                  <c:v>78.39</c:v>
                </c:pt>
                <c:pt idx="3287">
                  <c:v>70.77</c:v>
                </c:pt>
                <c:pt idx="3288">
                  <c:v>69.47</c:v>
                </c:pt>
                <c:pt idx="3289">
                  <c:v>73.569999999999993</c:v>
                </c:pt>
                <c:pt idx="3290">
                  <c:v>83.47</c:v>
                </c:pt>
                <c:pt idx="3291">
                  <c:v>82.77</c:v>
                </c:pt>
                <c:pt idx="3292">
                  <c:v>72.349999999999994</c:v>
                </c:pt>
                <c:pt idx="3293">
                  <c:v>68.209999999999994</c:v>
                </c:pt>
                <c:pt idx="3294">
                  <c:v>70.02</c:v>
                </c:pt>
                <c:pt idx="3295">
                  <c:v>76.459999999999994</c:v>
                </c:pt>
                <c:pt idx="3296">
                  <c:v>80.09</c:v>
                </c:pt>
                <c:pt idx="3297">
                  <c:v>71.569999999999993</c:v>
                </c:pt>
                <c:pt idx="3298">
                  <c:v>69.56</c:v>
                </c:pt>
                <c:pt idx="3299">
                  <c:v>73.44</c:v>
                </c:pt>
                <c:pt idx="3300">
                  <c:v>69.36</c:v>
                </c:pt>
                <c:pt idx="3301">
                  <c:v>77.319999999999993</c:v>
                </c:pt>
                <c:pt idx="3302">
                  <c:v>78.48</c:v>
                </c:pt>
                <c:pt idx="3303">
                  <c:v>79.45</c:v>
                </c:pt>
                <c:pt idx="3304">
                  <c:v>78.72</c:v>
                </c:pt>
                <c:pt idx="3305">
                  <c:v>69.569999999999993</c:v>
                </c:pt>
                <c:pt idx="3306">
                  <c:v>76.27</c:v>
                </c:pt>
                <c:pt idx="3307">
                  <c:v>85.49</c:v>
                </c:pt>
                <c:pt idx="3308">
                  <c:v>85.78</c:v>
                </c:pt>
                <c:pt idx="3309">
                  <c:v>82.92</c:v>
                </c:pt>
                <c:pt idx="3310">
                  <c:v>77.89</c:v>
                </c:pt>
                <c:pt idx="3311">
                  <c:v>85.1</c:v>
                </c:pt>
                <c:pt idx="3312">
                  <c:v>89.09</c:v>
                </c:pt>
                <c:pt idx="3313">
                  <c:v>86.18</c:v>
                </c:pt>
                <c:pt idx="3314">
                  <c:v>80.989999999999995</c:v>
                </c:pt>
                <c:pt idx="3315">
                  <c:v>77.89</c:v>
                </c:pt>
                <c:pt idx="3316">
                  <c:v>78.349999999999994</c:v>
                </c:pt>
                <c:pt idx="3317">
                  <c:v>80.52</c:v>
                </c:pt>
                <c:pt idx="3318">
                  <c:v>72.98</c:v>
                </c:pt>
                <c:pt idx="3319">
                  <c:v>73.94</c:v>
                </c:pt>
                <c:pt idx="3320">
                  <c:v>83.35</c:v>
                </c:pt>
                <c:pt idx="3321">
                  <c:v>84.41</c:v>
                </c:pt>
                <c:pt idx="3322">
                  <c:v>81.650000000000006</c:v>
                </c:pt>
                <c:pt idx="3323">
                  <c:v>88.22</c:v>
                </c:pt>
                <c:pt idx="3324">
                  <c:v>83.9</c:v>
                </c:pt>
                <c:pt idx="3325">
                  <c:v>83.63</c:v>
                </c:pt>
                <c:pt idx="3326">
                  <c:v>79.36</c:v>
                </c:pt>
                <c:pt idx="3327">
                  <c:v>81.95</c:v>
                </c:pt>
                <c:pt idx="3328">
                  <c:v>83.99</c:v>
                </c:pt>
                <c:pt idx="3329">
                  <c:v>81.55</c:v>
                </c:pt>
                <c:pt idx="3330">
                  <c:v>79.47</c:v>
                </c:pt>
                <c:pt idx="3331">
                  <c:v>82.83</c:v>
                </c:pt>
                <c:pt idx="3332">
                  <c:v>83.78</c:v>
                </c:pt>
                <c:pt idx="3333">
                  <c:v>81.858000000000004</c:v>
                </c:pt>
                <c:pt idx="3334">
                  <c:v>76.662999999999997</c:v>
                </c:pt>
                <c:pt idx="3335">
                  <c:v>81.379000000000005</c:v>
                </c:pt>
                <c:pt idx="3336">
                  <c:v>83.525000000000006</c:v>
                </c:pt>
                <c:pt idx="3337">
                  <c:v>83.674999999999997</c:v>
                </c:pt>
                <c:pt idx="3338">
                  <c:v>82.316000000000003</c:v>
                </c:pt>
                <c:pt idx="3339">
                  <c:v>83.930999999999997</c:v>
                </c:pt>
                <c:pt idx="3340">
                  <c:v>89.277000000000001</c:v>
                </c:pt>
                <c:pt idx="3341">
                  <c:v>93.804000000000002</c:v>
                </c:pt>
                <c:pt idx="3342">
                  <c:v>90.179000000000002</c:v>
                </c:pt>
                <c:pt idx="3343">
                  <c:v>87.734999999999999</c:v>
                </c:pt>
                <c:pt idx="3344">
                  <c:v>84.959000000000003</c:v>
                </c:pt>
                <c:pt idx="3345">
                  <c:v>88.242999999999995</c:v>
                </c:pt>
                <c:pt idx="3346">
                  <c:v>89.968999999999994</c:v>
                </c:pt>
                <c:pt idx="3347">
                  <c:v>91.19</c:v>
                </c:pt>
                <c:pt idx="3348">
                  <c:v>87.873999999999995</c:v>
                </c:pt>
                <c:pt idx="3349">
                  <c:v>89.888000000000005</c:v>
                </c:pt>
                <c:pt idx="3350">
                  <c:v>93.296000000000006</c:v>
                </c:pt>
                <c:pt idx="3351">
                  <c:v>89.721000000000004</c:v>
                </c:pt>
                <c:pt idx="3352">
                  <c:v>88.769000000000005</c:v>
                </c:pt>
                <c:pt idx="3353">
                  <c:v>88.537999999999997</c:v>
                </c:pt>
                <c:pt idx="3354">
                  <c:v>88.171000000000006</c:v>
                </c:pt>
                <c:pt idx="3355">
                  <c:v>88.114999999999995</c:v>
                </c:pt>
                <c:pt idx="3356">
                  <c:v>88.177999999999997</c:v>
                </c:pt>
                <c:pt idx="3357">
                  <c:v>85.171999999999997</c:v>
                </c:pt>
                <c:pt idx="3358">
                  <c:v>85.433999999999997</c:v>
                </c:pt>
                <c:pt idx="3359">
                  <c:v>85.826999999999998</c:v>
                </c:pt>
                <c:pt idx="3360">
                  <c:v>84.013999999999996</c:v>
                </c:pt>
                <c:pt idx="3361">
                  <c:v>83.316999999999993</c:v>
                </c:pt>
                <c:pt idx="3362">
                  <c:v>87.576999999999998</c:v>
                </c:pt>
                <c:pt idx="3363">
                  <c:v>92.102999999999994</c:v>
                </c:pt>
                <c:pt idx="3364">
                  <c:v>91.144999999999996</c:v>
                </c:pt>
                <c:pt idx="3365">
                  <c:v>86.873000000000005</c:v>
                </c:pt>
                <c:pt idx="3366">
                  <c:v>87.17</c:v>
                </c:pt>
                <c:pt idx="3367">
                  <c:v>88.137</c:v>
                </c:pt>
                <c:pt idx="3368">
                  <c:v>89.649000000000001</c:v>
                </c:pt>
                <c:pt idx="3369">
                  <c:v>88.53</c:v>
                </c:pt>
                <c:pt idx="3370">
                  <c:v>88.233999999999995</c:v>
                </c:pt>
                <c:pt idx="3371">
                  <c:v>85.614999999999995</c:v>
                </c:pt>
                <c:pt idx="3372">
                  <c:v>89.49</c:v>
                </c:pt>
                <c:pt idx="3373">
                  <c:v>92.295000000000002</c:v>
                </c:pt>
                <c:pt idx="3374">
                  <c:v>90.384</c:v>
                </c:pt>
                <c:pt idx="3375">
                  <c:v>88.275000000000006</c:v>
                </c:pt>
                <c:pt idx="3376">
                  <c:v>88.555999999999997</c:v>
                </c:pt>
                <c:pt idx="3377">
                  <c:v>86.935000000000002</c:v>
                </c:pt>
                <c:pt idx="3378">
                  <c:v>88.138999999999996</c:v>
                </c:pt>
                <c:pt idx="3379">
                  <c:v>85.534999999999997</c:v>
                </c:pt>
                <c:pt idx="3380">
                  <c:v>83.754999999999995</c:v>
                </c:pt>
                <c:pt idx="3381">
                  <c:v>83.134</c:v>
                </c:pt>
                <c:pt idx="3382">
                  <c:v>86.132000000000005</c:v>
                </c:pt>
                <c:pt idx="3383">
                  <c:v>87.85</c:v>
                </c:pt>
                <c:pt idx="3384">
                  <c:v>92.522000000000006</c:v>
                </c:pt>
                <c:pt idx="3385">
                  <c:v>89.495999999999995</c:v>
                </c:pt>
                <c:pt idx="3386">
                  <c:v>87.784999999999997</c:v>
                </c:pt>
                <c:pt idx="3387">
                  <c:v>87.676000000000002</c:v>
                </c:pt>
                <c:pt idx="3388">
                  <c:v>91.049000000000007</c:v>
                </c:pt>
                <c:pt idx="3389">
                  <c:v>85.536000000000001</c:v>
                </c:pt>
                <c:pt idx="3390">
                  <c:v>90.540999999999997</c:v>
                </c:pt>
                <c:pt idx="3391">
                  <c:v>88.201999999999998</c:v>
                </c:pt>
                <c:pt idx="3392">
                  <c:v>87.41</c:v>
                </c:pt>
                <c:pt idx="3393">
                  <c:v>87.394000000000005</c:v>
                </c:pt>
                <c:pt idx="3394">
                  <c:v>90.147000000000006</c:v>
                </c:pt>
                <c:pt idx="3395">
                  <c:v>91.816000000000003</c:v>
                </c:pt>
                <c:pt idx="3396">
                  <c:v>89.938000000000002</c:v>
                </c:pt>
                <c:pt idx="3397">
                  <c:v>81.197000000000003</c:v>
                </c:pt>
                <c:pt idx="3398">
                  <c:v>81.099999999999994</c:v>
                </c:pt>
                <c:pt idx="3399">
                  <c:v>86.825000000000003</c:v>
                </c:pt>
                <c:pt idx="3400">
                  <c:v>88.555999999999997</c:v>
                </c:pt>
                <c:pt idx="3401">
                  <c:v>89.82</c:v>
                </c:pt>
                <c:pt idx="3402">
                  <c:v>92.034000000000006</c:v>
                </c:pt>
                <c:pt idx="3403">
                  <c:v>92.644000000000005</c:v>
                </c:pt>
                <c:pt idx="3404">
                  <c:v>86.924000000000007</c:v>
                </c:pt>
                <c:pt idx="3405">
                  <c:v>87.724999999999994</c:v>
                </c:pt>
                <c:pt idx="3406">
                  <c:v>90.561999999999998</c:v>
                </c:pt>
                <c:pt idx="3407">
                  <c:v>91.506</c:v>
                </c:pt>
                <c:pt idx="3408">
                  <c:v>90.823999999999998</c:v>
                </c:pt>
                <c:pt idx="3409">
                  <c:v>85.753</c:v>
                </c:pt>
                <c:pt idx="3410">
                  <c:v>88.102999999999994</c:v>
                </c:pt>
                <c:pt idx="3411">
                  <c:v>88.268000000000001</c:v>
                </c:pt>
                <c:pt idx="3412">
                  <c:v>87.870999999999995</c:v>
                </c:pt>
                <c:pt idx="3413">
                  <c:v>84.448999999999998</c:v>
                </c:pt>
                <c:pt idx="3414">
                  <c:v>86.034000000000006</c:v>
                </c:pt>
                <c:pt idx="3415">
                  <c:v>88.451999999999998</c:v>
                </c:pt>
                <c:pt idx="3416">
                  <c:v>90.694999999999993</c:v>
                </c:pt>
                <c:pt idx="3417">
                  <c:v>89.680999999999997</c:v>
                </c:pt>
                <c:pt idx="3418">
                  <c:v>90.558999999999997</c:v>
                </c:pt>
                <c:pt idx="3419">
                  <c:v>91.415000000000006</c:v>
                </c:pt>
                <c:pt idx="3420">
                  <c:v>87.828999999999994</c:v>
                </c:pt>
                <c:pt idx="3421">
                  <c:v>85.8</c:v>
                </c:pt>
                <c:pt idx="3422">
                  <c:v>83.784000000000006</c:v>
                </c:pt>
                <c:pt idx="3423">
                  <c:v>83.076999999999998</c:v>
                </c:pt>
                <c:pt idx="3424">
                  <c:v>87.460999999999999</c:v>
                </c:pt>
                <c:pt idx="3425">
                  <c:v>90.69</c:v>
                </c:pt>
                <c:pt idx="3426">
                  <c:v>88.945999999999998</c:v>
                </c:pt>
                <c:pt idx="3427">
                  <c:v>93.492999999999995</c:v>
                </c:pt>
                <c:pt idx="3428">
                  <c:v>87.724000000000004</c:v>
                </c:pt>
                <c:pt idx="3429">
                  <c:v>90.581999999999994</c:v>
                </c:pt>
                <c:pt idx="3430">
                  <c:v>91.697000000000003</c:v>
                </c:pt>
                <c:pt idx="3431">
                  <c:v>83.548000000000002</c:v>
                </c:pt>
                <c:pt idx="3432">
                  <c:v>87.718000000000004</c:v>
                </c:pt>
                <c:pt idx="3433">
                  <c:v>86.69</c:v>
                </c:pt>
                <c:pt idx="3434">
                  <c:v>87.813999999999993</c:v>
                </c:pt>
                <c:pt idx="3435">
                  <c:v>88.242999999999995</c:v>
                </c:pt>
                <c:pt idx="3436">
                  <c:v>91.846000000000004</c:v>
                </c:pt>
                <c:pt idx="3437">
                  <c:v>89.602000000000004</c:v>
                </c:pt>
                <c:pt idx="3438">
                  <c:v>90.21</c:v>
                </c:pt>
                <c:pt idx="3439">
                  <c:v>90.903000000000006</c:v>
                </c:pt>
                <c:pt idx="3440">
                  <c:v>86.725999999999999</c:v>
                </c:pt>
                <c:pt idx="3441">
                  <c:v>85.835999999999999</c:v>
                </c:pt>
                <c:pt idx="3442">
                  <c:v>83.16</c:v>
                </c:pt>
                <c:pt idx="3443">
                  <c:v>88.177000000000007</c:v>
                </c:pt>
                <c:pt idx="3444">
                  <c:v>85.99</c:v>
                </c:pt>
                <c:pt idx="3445">
                  <c:v>87.001999999999995</c:v>
                </c:pt>
                <c:pt idx="3446">
                  <c:v>84.644999999999996</c:v>
                </c:pt>
                <c:pt idx="3447">
                  <c:v>83.296000000000006</c:v>
                </c:pt>
                <c:pt idx="3448">
                  <c:v>89.828999999999994</c:v>
                </c:pt>
                <c:pt idx="3449">
                  <c:v>84.915000000000006</c:v>
                </c:pt>
                <c:pt idx="3450">
                  <c:v>84.606999999999999</c:v>
                </c:pt>
                <c:pt idx="3451">
                  <c:v>82.811999999999998</c:v>
                </c:pt>
                <c:pt idx="3452">
                  <c:v>89.284000000000006</c:v>
                </c:pt>
                <c:pt idx="3453">
                  <c:v>85.86</c:v>
                </c:pt>
                <c:pt idx="3454">
                  <c:v>88.055000000000007</c:v>
                </c:pt>
                <c:pt idx="3455">
                  <c:v>86.418000000000006</c:v>
                </c:pt>
                <c:pt idx="3456">
                  <c:v>89.234999999999999</c:v>
                </c:pt>
                <c:pt idx="3457">
                  <c:v>89.537999999999997</c:v>
                </c:pt>
                <c:pt idx="3458">
                  <c:v>87.332999999999998</c:v>
                </c:pt>
                <c:pt idx="3459">
                  <c:v>87.849000000000004</c:v>
                </c:pt>
                <c:pt idx="3460">
                  <c:v>86.046000000000006</c:v>
                </c:pt>
                <c:pt idx="3461">
                  <c:v>89.457999999999998</c:v>
                </c:pt>
                <c:pt idx="3462">
                  <c:v>90.161000000000001</c:v>
                </c:pt>
                <c:pt idx="3463">
                  <c:v>88.566000000000003</c:v>
                </c:pt>
                <c:pt idx="3464">
                  <c:v>88.99</c:v>
                </c:pt>
                <c:pt idx="3465">
                  <c:v>88.347999999999999</c:v>
                </c:pt>
                <c:pt idx="3466">
                  <c:v>89.736999999999995</c:v>
                </c:pt>
                <c:pt idx="3467">
                  <c:v>92.019000000000005</c:v>
                </c:pt>
                <c:pt idx="3468">
                  <c:v>91.072999999999993</c:v>
                </c:pt>
                <c:pt idx="3469">
                  <c:v>87.92</c:v>
                </c:pt>
                <c:pt idx="3470">
                  <c:v>90.620999999999995</c:v>
                </c:pt>
                <c:pt idx="3471">
                  <c:v>85.290999999999997</c:v>
                </c:pt>
                <c:pt idx="3472">
                  <c:v>86.712000000000003</c:v>
                </c:pt>
                <c:pt idx="3473">
                  <c:v>89.120999999999995</c:v>
                </c:pt>
                <c:pt idx="3474">
                  <c:v>90.442999999999998</c:v>
                </c:pt>
                <c:pt idx="3475">
                  <c:v>85.980999999999995</c:v>
                </c:pt>
                <c:pt idx="3476">
                  <c:v>84.174000000000007</c:v>
                </c:pt>
                <c:pt idx="3477">
                  <c:v>85.947999999999993</c:v>
                </c:pt>
                <c:pt idx="3478">
                  <c:v>87.447999999999993</c:v>
                </c:pt>
                <c:pt idx="3479">
                  <c:v>89.52</c:v>
                </c:pt>
                <c:pt idx="3480">
                  <c:v>85.078000000000003</c:v>
                </c:pt>
                <c:pt idx="3481">
                  <c:v>85.992000000000004</c:v>
                </c:pt>
                <c:pt idx="3482">
                  <c:v>85.68</c:v>
                </c:pt>
                <c:pt idx="3483">
                  <c:v>85.765000000000001</c:v>
                </c:pt>
                <c:pt idx="3484">
                  <c:v>89.832999999999998</c:v>
                </c:pt>
                <c:pt idx="3485">
                  <c:v>93.188000000000002</c:v>
                </c:pt>
                <c:pt idx="3486">
                  <c:v>87.899000000000001</c:v>
                </c:pt>
                <c:pt idx="3487">
                  <c:v>84.38</c:v>
                </c:pt>
                <c:pt idx="3488">
                  <c:v>85.840999999999994</c:v>
                </c:pt>
                <c:pt idx="3489">
                  <c:v>86.655000000000001</c:v>
                </c:pt>
                <c:pt idx="3490">
                  <c:v>88.9</c:v>
                </c:pt>
                <c:pt idx="3491">
                  <c:v>88.954999999999998</c:v>
                </c:pt>
                <c:pt idx="3492">
                  <c:v>84.275999999999996</c:v>
                </c:pt>
                <c:pt idx="3493">
                  <c:v>84.531999999999996</c:v>
                </c:pt>
                <c:pt idx="3494">
                  <c:v>89.481999999999999</c:v>
                </c:pt>
                <c:pt idx="3495">
                  <c:v>89.823999999999998</c:v>
                </c:pt>
                <c:pt idx="3496">
                  <c:v>87.941000000000003</c:v>
                </c:pt>
                <c:pt idx="3497">
                  <c:v>89.564999999999998</c:v>
                </c:pt>
                <c:pt idx="3498">
                  <c:v>91.481999999999999</c:v>
                </c:pt>
                <c:pt idx="3499">
                  <c:v>82.405000000000001</c:v>
                </c:pt>
                <c:pt idx="3500">
                  <c:v>83.980999999999995</c:v>
                </c:pt>
                <c:pt idx="3501">
                  <c:v>87.408000000000001</c:v>
                </c:pt>
                <c:pt idx="3502">
                  <c:v>90.197000000000003</c:v>
                </c:pt>
                <c:pt idx="3503">
                  <c:v>89.995000000000005</c:v>
                </c:pt>
                <c:pt idx="3504">
                  <c:v>89.393000000000001</c:v>
                </c:pt>
                <c:pt idx="3505">
                  <c:v>88.56</c:v>
                </c:pt>
                <c:pt idx="3506">
                  <c:v>83.93</c:v>
                </c:pt>
                <c:pt idx="3507">
                  <c:v>91.504000000000005</c:v>
                </c:pt>
                <c:pt idx="3508">
                  <c:v>86.88</c:v>
                </c:pt>
                <c:pt idx="3509">
                  <c:v>89.962999999999994</c:v>
                </c:pt>
                <c:pt idx="3510">
                  <c:v>86.099000000000004</c:v>
                </c:pt>
                <c:pt idx="3511">
                  <c:v>86.290999999999997</c:v>
                </c:pt>
                <c:pt idx="3512">
                  <c:v>88.364000000000004</c:v>
                </c:pt>
                <c:pt idx="3513">
                  <c:v>89.7</c:v>
                </c:pt>
                <c:pt idx="3514">
                  <c:v>90.230999999999995</c:v>
                </c:pt>
                <c:pt idx="3515">
                  <c:v>90.468000000000004</c:v>
                </c:pt>
                <c:pt idx="3516">
                  <c:v>89.31</c:v>
                </c:pt>
                <c:pt idx="3517">
                  <c:v>93.168999999999997</c:v>
                </c:pt>
                <c:pt idx="3518">
                  <c:v>90.918999999999997</c:v>
                </c:pt>
                <c:pt idx="3519">
                  <c:v>88.263999999999996</c:v>
                </c:pt>
                <c:pt idx="3520">
                  <c:v>86.974000000000004</c:v>
                </c:pt>
                <c:pt idx="3521">
                  <c:v>86.858000000000004</c:v>
                </c:pt>
                <c:pt idx="3522">
                  <c:v>86.65</c:v>
                </c:pt>
                <c:pt idx="3523">
                  <c:v>88.364999999999995</c:v>
                </c:pt>
                <c:pt idx="3524">
                  <c:v>86.924000000000007</c:v>
                </c:pt>
                <c:pt idx="3525">
                  <c:v>91.603999999999999</c:v>
                </c:pt>
                <c:pt idx="3526">
                  <c:v>95.42</c:v>
                </c:pt>
                <c:pt idx="3527">
                  <c:v>91.436000000000007</c:v>
                </c:pt>
                <c:pt idx="3528">
                  <c:v>90.216999999999999</c:v>
                </c:pt>
                <c:pt idx="3529">
                  <c:v>87.114999999999995</c:v>
                </c:pt>
                <c:pt idx="3530">
                  <c:v>89.798000000000002</c:v>
                </c:pt>
                <c:pt idx="3531">
                  <c:v>91.454999999999998</c:v>
                </c:pt>
                <c:pt idx="3532">
                  <c:v>93.004000000000005</c:v>
                </c:pt>
                <c:pt idx="3533">
                  <c:v>89.248000000000005</c:v>
                </c:pt>
                <c:pt idx="3534">
                  <c:v>90.262</c:v>
                </c:pt>
                <c:pt idx="3535">
                  <c:v>87.945999999999998</c:v>
                </c:pt>
                <c:pt idx="3536">
                  <c:v>88.784000000000006</c:v>
                </c:pt>
                <c:pt idx="3537">
                  <c:v>86.016999999999996</c:v>
                </c:pt>
                <c:pt idx="3538">
                  <c:v>88.155000000000001</c:v>
                </c:pt>
                <c:pt idx="3539">
                  <c:v>88.478999999999999</c:v>
                </c:pt>
                <c:pt idx="3540">
                  <c:v>87.081000000000003</c:v>
                </c:pt>
                <c:pt idx="3541">
                  <c:v>85.644000000000005</c:v>
                </c:pt>
                <c:pt idx="3542">
                  <c:v>87.641000000000005</c:v>
                </c:pt>
                <c:pt idx="3543">
                  <c:v>85.21</c:v>
                </c:pt>
                <c:pt idx="3544">
                  <c:v>93.203000000000003</c:v>
                </c:pt>
                <c:pt idx="3545">
                  <c:v>91.718999999999994</c:v>
                </c:pt>
                <c:pt idx="3546">
                  <c:v>79.774000000000001</c:v>
                </c:pt>
                <c:pt idx="3547">
                  <c:v>82.765000000000001</c:v>
                </c:pt>
                <c:pt idx="3548">
                  <c:v>83.942999999999998</c:v>
                </c:pt>
                <c:pt idx="3549">
                  <c:v>84.676000000000002</c:v>
                </c:pt>
                <c:pt idx="3550">
                  <c:v>89.545000000000002</c:v>
                </c:pt>
                <c:pt idx="3551">
                  <c:v>91.06</c:v>
                </c:pt>
                <c:pt idx="3552">
                  <c:v>92.738</c:v>
                </c:pt>
                <c:pt idx="3553">
                  <c:v>91.361000000000004</c:v>
                </c:pt>
                <c:pt idx="3554">
                  <c:v>88.004000000000005</c:v>
                </c:pt>
                <c:pt idx="3555">
                  <c:v>80.900000000000006</c:v>
                </c:pt>
                <c:pt idx="3556">
                  <c:v>85.448999999999998</c:v>
                </c:pt>
                <c:pt idx="3557">
                  <c:v>89.745000000000005</c:v>
                </c:pt>
                <c:pt idx="3558">
                  <c:v>81.933999999999997</c:v>
                </c:pt>
                <c:pt idx="3559">
                  <c:v>85.947000000000003</c:v>
                </c:pt>
                <c:pt idx="3560">
                  <c:v>86.393000000000001</c:v>
                </c:pt>
                <c:pt idx="3561">
                  <c:v>86.655000000000001</c:v>
                </c:pt>
                <c:pt idx="3562">
                  <c:v>87.864999999999995</c:v>
                </c:pt>
                <c:pt idx="3563">
                  <c:v>87.296000000000006</c:v>
                </c:pt>
                <c:pt idx="3564">
                  <c:v>90.531000000000006</c:v>
                </c:pt>
                <c:pt idx="3565">
                  <c:v>91.27</c:v>
                </c:pt>
                <c:pt idx="3566">
                  <c:v>90.358999999999995</c:v>
                </c:pt>
                <c:pt idx="3567">
                  <c:v>87.671000000000006</c:v>
                </c:pt>
                <c:pt idx="3568">
                  <c:v>90.876999999999995</c:v>
                </c:pt>
                <c:pt idx="3569">
                  <c:v>90.647999999999996</c:v>
                </c:pt>
                <c:pt idx="3570">
                  <c:v>89.042000000000002</c:v>
                </c:pt>
                <c:pt idx="3571">
                  <c:v>86.016000000000005</c:v>
                </c:pt>
                <c:pt idx="3572">
                  <c:v>82.763999999999996</c:v>
                </c:pt>
                <c:pt idx="3573">
                  <c:v>83.793999999999997</c:v>
                </c:pt>
                <c:pt idx="3574">
                  <c:v>87.405000000000001</c:v>
                </c:pt>
                <c:pt idx="3575">
                  <c:v>83.274000000000001</c:v>
                </c:pt>
                <c:pt idx="3576">
                  <c:v>83.042000000000002</c:v>
                </c:pt>
                <c:pt idx="3577">
                  <c:v>84.58</c:v>
                </c:pt>
                <c:pt idx="3578">
                  <c:v>89.114999999999995</c:v>
                </c:pt>
                <c:pt idx="3579">
                  <c:v>87.435000000000002</c:v>
                </c:pt>
                <c:pt idx="3580">
                  <c:v>85.192999999999998</c:v>
                </c:pt>
                <c:pt idx="3581">
                  <c:v>80.900999999999996</c:v>
                </c:pt>
                <c:pt idx="3582">
                  <c:v>70.453000000000003</c:v>
                </c:pt>
                <c:pt idx="3583">
                  <c:v>76.575000000000003</c:v>
                </c:pt>
                <c:pt idx="3584">
                  <c:v>75.459999999999994</c:v>
                </c:pt>
                <c:pt idx="3585">
                  <c:v>76.340999999999994</c:v>
                </c:pt>
                <c:pt idx="3586">
                  <c:v>75.725999999999999</c:v>
                </c:pt>
                <c:pt idx="3587">
                  <c:v>75.793999999999997</c:v>
                </c:pt>
                <c:pt idx="3588">
                  <c:v>79.043999999999997</c:v>
                </c:pt>
                <c:pt idx="3589">
                  <c:v>79.432000000000002</c:v>
                </c:pt>
                <c:pt idx="3590">
                  <c:v>76.808000000000007</c:v>
                </c:pt>
                <c:pt idx="3591">
                  <c:v>75.353999999999999</c:v>
                </c:pt>
                <c:pt idx="3592">
                  <c:v>75.974000000000004</c:v>
                </c:pt>
                <c:pt idx="3593">
                  <c:v>76.504999999999995</c:v>
                </c:pt>
                <c:pt idx="3594">
                  <c:v>79.817999999999998</c:v>
                </c:pt>
                <c:pt idx="3595">
                  <c:v>81.433000000000007</c:v>
                </c:pt>
                <c:pt idx="3596">
                  <c:v>78.177999999999997</c:v>
                </c:pt>
                <c:pt idx="3597">
                  <c:v>77.841999999999999</c:v>
                </c:pt>
                <c:pt idx="3598">
                  <c:v>78.004000000000005</c:v>
                </c:pt>
                <c:pt idx="3599">
                  <c:v>87.207999999999998</c:v>
                </c:pt>
                <c:pt idx="3600">
                  <c:v>86.918000000000006</c:v>
                </c:pt>
                <c:pt idx="3601">
                  <c:v>75.135999999999996</c:v>
                </c:pt>
                <c:pt idx="3602">
                  <c:v>74.105999999999995</c:v>
                </c:pt>
                <c:pt idx="3603">
                  <c:v>73.236000000000004</c:v>
                </c:pt>
                <c:pt idx="3604">
                  <c:v>83.403999999999996</c:v>
                </c:pt>
                <c:pt idx="3605">
                  <c:v>84.87</c:v>
                </c:pt>
                <c:pt idx="3606">
                  <c:v>84.739000000000004</c:v>
                </c:pt>
                <c:pt idx="3607">
                  <c:v>79.641000000000005</c:v>
                </c:pt>
                <c:pt idx="3608">
                  <c:v>76.728999999999999</c:v>
                </c:pt>
                <c:pt idx="3609">
                  <c:v>83.046999999999997</c:v>
                </c:pt>
                <c:pt idx="3610">
                  <c:v>74.778000000000006</c:v>
                </c:pt>
                <c:pt idx="3611">
                  <c:v>76.492000000000004</c:v>
                </c:pt>
                <c:pt idx="3612">
                  <c:v>75.626000000000005</c:v>
                </c:pt>
                <c:pt idx="3613">
                  <c:v>78.628</c:v>
                </c:pt>
                <c:pt idx="3614">
                  <c:v>75.524000000000001</c:v>
                </c:pt>
                <c:pt idx="3615">
                  <c:v>78.869</c:v>
                </c:pt>
                <c:pt idx="3616">
                  <c:v>74.477000000000004</c:v>
                </c:pt>
                <c:pt idx="3617">
                  <c:v>72.168999999999997</c:v>
                </c:pt>
                <c:pt idx="3618">
                  <c:v>72.942999999999998</c:v>
                </c:pt>
                <c:pt idx="3619">
                  <c:v>76.174999999999997</c:v>
                </c:pt>
                <c:pt idx="3620">
                  <c:v>73.918999999999997</c:v>
                </c:pt>
                <c:pt idx="3621">
                  <c:v>72.959999999999994</c:v>
                </c:pt>
                <c:pt idx="3622">
                  <c:v>72.91</c:v>
                </c:pt>
                <c:pt idx="3623">
                  <c:v>74.227999999999994</c:v>
                </c:pt>
                <c:pt idx="3624">
                  <c:v>74.218000000000004</c:v>
                </c:pt>
                <c:pt idx="3625">
                  <c:v>77.58</c:v>
                </c:pt>
                <c:pt idx="3626">
                  <c:v>77.16</c:v>
                </c:pt>
                <c:pt idx="3627">
                  <c:v>77.040000000000006</c:v>
                </c:pt>
                <c:pt idx="3628">
                  <c:v>76.444000000000003</c:v>
                </c:pt>
                <c:pt idx="3629">
                  <c:v>75.400000000000006</c:v>
                </c:pt>
                <c:pt idx="3630">
                  <c:v>73.22</c:v>
                </c:pt>
                <c:pt idx="3631">
                  <c:v>68.766000000000005</c:v>
                </c:pt>
                <c:pt idx="3632">
                  <c:v>77.501999999999995</c:v>
                </c:pt>
                <c:pt idx="3633">
                  <c:v>81.341999999999999</c:v>
                </c:pt>
                <c:pt idx="3634">
                  <c:v>89.281000000000006</c:v>
                </c:pt>
                <c:pt idx="3635">
                  <c:v>84.551000000000002</c:v>
                </c:pt>
                <c:pt idx="3636">
                  <c:v>72.269000000000005</c:v>
                </c:pt>
                <c:pt idx="3637">
                  <c:v>68.069999999999993</c:v>
                </c:pt>
                <c:pt idx="3638">
                  <c:v>70.201999999999998</c:v>
                </c:pt>
                <c:pt idx="3639">
                  <c:v>73.597999999999999</c:v>
                </c:pt>
                <c:pt idx="3640">
                  <c:v>76.903000000000006</c:v>
                </c:pt>
                <c:pt idx="3641">
                  <c:v>75.754999999999995</c:v>
                </c:pt>
                <c:pt idx="3642">
                  <c:v>75.400000000000006</c:v>
                </c:pt>
                <c:pt idx="3643">
                  <c:v>71.805999999999997</c:v>
                </c:pt>
                <c:pt idx="3644">
                  <c:v>72.156999999999996</c:v>
                </c:pt>
                <c:pt idx="3645">
                  <c:v>68.527000000000001</c:v>
                </c:pt>
                <c:pt idx="3646">
                  <c:v>66.674999999999997</c:v>
                </c:pt>
                <c:pt idx="3647">
                  <c:v>70.995999999999995</c:v>
                </c:pt>
                <c:pt idx="3648">
                  <c:v>74.471999999999994</c:v>
                </c:pt>
                <c:pt idx="3649">
                  <c:v>72.457999999999998</c:v>
                </c:pt>
                <c:pt idx="3650">
                  <c:v>75.808000000000007</c:v>
                </c:pt>
                <c:pt idx="3651">
                  <c:v>73.176000000000002</c:v>
                </c:pt>
                <c:pt idx="3652">
                  <c:v>71.233999999999995</c:v>
                </c:pt>
                <c:pt idx="3653">
                  <c:v>70.100999999999999</c:v>
                </c:pt>
                <c:pt idx="3654">
                  <c:v>70.805999999999997</c:v>
                </c:pt>
                <c:pt idx="3655">
                  <c:v>73.177000000000007</c:v>
                </c:pt>
                <c:pt idx="3656">
                  <c:v>74.507999999999996</c:v>
                </c:pt>
                <c:pt idx="3657">
                  <c:v>75.299000000000007</c:v>
                </c:pt>
                <c:pt idx="3658">
                  <c:v>82.456000000000003</c:v>
                </c:pt>
                <c:pt idx="3659">
                  <c:v>74.843999999999994</c:v>
                </c:pt>
                <c:pt idx="3660">
                  <c:v>74.596000000000004</c:v>
                </c:pt>
                <c:pt idx="3661">
                  <c:v>76.3</c:v>
                </c:pt>
                <c:pt idx="3662">
                  <c:v>75.352000000000004</c:v>
                </c:pt>
                <c:pt idx="3663">
                  <c:v>74.759</c:v>
                </c:pt>
                <c:pt idx="3664">
                  <c:v>74.432000000000002</c:v>
                </c:pt>
                <c:pt idx="3665">
                  <c:v>71.084999999999994</c:v>
                </c:pt>
                <c:pt idx="3666">
                  <c:v>69.906999999999996</c:v>
                </c:pt>
                <c:pt idx="3667">
                  <c:v>72.816000000000003</c:v>
                </c:pt>
                <c:pt idx="3668">
                  <c:v>76.775000000000006</c:v>
                </c:pt>
                <c:pt idx="3669">
                  <c:v>87.042000000000002</c:v>
                </c:pt>
                <c:pt idx="3670">
                  <c:v>82.9</c:v>
                </c:pt>
                <c:pt idx="3671">
                  <c:v>82.058000000000007</c:v>
                </c:pt>
                <c:pt idx="3672">
                  <c:v>77.847999999999999</c:v>
                </c:pt>
                <c:pt idx="3673">
                  <c:v>73.811999999999998</c:v>
                </c:pt>
                <c:pt idx="3674">
                  <c:v>78.894000000000005</c:v>
                </c:pt>
                <c:pt idx="3675">
                  <c:v>78.224000000000004</c:v>
                </c:pt>
                <c:pt idx="3676">
                  <c:v>78.174999999999997</c:v>
                </c:pt>
                <c:pt idx="3677">
                  <c:v>77.777000000000001</c:v>
                </c:pt>
                <c:pt idx="3678">
                  <c:v>79.468999999999994</c:v>
                </c:pt>
                <c:pt idx="3679">
                  <c:v>82.113</c:v>
                </c:pt>
                <c:pt idx="3680">
                  <c:v>88.978999999999999</c:v>
                </c:pt>
                <c:pt idx="3681">
                  <c:v>92.671000000000006</c:v>
                </c:pt>
                <c:pt idx="3682">
                  <c:v>93.697000000000003</c:v>
                </c:pt>
                <c:pt idx="3683">
                  <c:v>87.798000000000002</c:v>
                </c:pt>
                <c:pt idx="3684">
                  <c:v>82.218000000000004</c:v>
                </c:pt>
                <c:pt idx="3685">
                  <c:v>74.77</c:v>
                </c:pt>
                <c:pt idx="3686">
                  <c:v>77.757000000000005</c:v>
                </c:pt>
                <c:pt idx="3687">
                  <c:v>81.466999999999999</c:v>
                </c:pt>
                <c:pt idx="3688">
                  <c:v>81.185000000000002</c:v>
                </c:pt>
                <c:pt idx="3689">
                  <c:v>85.385999999999996</c:v>
                </c:pt>
                <c:pt idx="3690">
                  <c:v>85.653999999999996</c:v>
                </c:pt>
                <c:pt idx="3691">
                  <c:v>85.516999999999996</c:v>
                </c:pt>
                <c:pt idx="3692">
                  <c:v>89.382999999999996</c:v>
                </c:pt>
                <c:pt idx="3693">
                  <c:v>85.653000000000006</c:v>
                </c:pt>
                <c:pt idx="3694">
                  <c:v>83.271000000000001</c:v>
                </c:pt>
                <c:pt idx="3695">
                  <c:v>83.846999999999994</c:v>
                </c:pt>
                <c:pt idx="3696">
                  <c:v>77.95</c:v>
                </c:pt>
                <c:pt idx="3697">
                  <c:v>80.260999999999996</c:v>
                </c:pt>
                <c:pt idx="3698">
                  <c:v>79.712000000000003</c:v>
                </c:pt>
                <c:pt idx="3699">
                  <c:v>81.709000000000003</c:v>
                </c:pt>
                <c:pt idx="3700">
                  <c:v>78.430000000000007</c:v>
                </c:pt>
                <c:pt idx="3701">
                  <c:v>76.31</c:v>
                </c:pt>
                <c:pt idx="3702">
                  <c:v>83.757999999999996</c:v>
                </c:pt>
                <c:pt idx="3703">
                  <c:v>86.260999999999996</c:v>
                </c:pt>
                <c:pt idx="3704">
                  <c:v>84.852000000000004</c:v>
                </c:pt>
                <c:pt idx="3705">
                  <c:v>88.542000000000002</c:v>
                </c:pt>
                <c:pt idx="3706">
                  <c:v>87.968000000000004</c:v>
                </c:pt>
                <c:pt idx="3707">
                  <c:v>87.076999999999998</c:v>
                </c:pt>
                <c:pt idx="3708">
                  <c:v>85.792000000000002</c:v>
                </c:pt>
                <c:pt idx="3709">
                  <c:v>88.355999999999995</c:v>
                </c:pt>
                <c:pt idx="3710">
                  <c:v>84.453999999999994</c:v>
                </c:pt>
                <c:pt idx="3711">
                  <c:v>88.046999999999997</c:v>
                </c:pt>
                <c:pt idx="3712">
                  <c:v>89.929000000000002</c:v>
                </c:pt>
                <c:pt idx="3713">
                  <c:v>88.778000000000006</c:v>
                </c:pt>
                <c:pt idx="3714">
                  <c:v>83.084999999999994</c:v>
                </c:pt>
                <c:pt idx="3715">
                  <c:v>91.5</c:v>
                </c:pt>
                <c:pt idx="3716">
                  <c:v>90.647000000000006</c:v>
                </c:pt>
                <c:pt idx="3717">
                  <c:v>90.796999999999997</c:v>
                </c:pt>
                <c:pt idx="3718">
                  <c:v>86.891000000000005</c:v>
                </c:pt>
                <c:pt idx="3719">
                  <c:v>84.649000000000001</c:v>
                </c:pt>
                <c:pt idx="3720">
                  <c:v>88.507999999999996</c:v>
                </c:pt>
                <c:pt idx="3721">
                  <c:v>84.186000000000007</c:v>
                </c:pt>
                <c:pt idx="3722">
                  <c:v>86.247</c:v>
                </c:pt>
                <c:pt idx="3723">
                  <c:v>87.903999999999996</c:v>
                </c:pt>
                <c:pt idx="3724">
                  <c:v>88.296000000000006</c:v>
                </c:pt>
                <c:pt idx="3725">
                  <c:v>90.070999999999998</c:v>
                </c:pt>
                <c:pt idx="3726">
                  <c:v>89.034999999999997</c:v>
                </c:pt>
                <c:pt idx="3727">
                  <c:v>87.62</c:v>
                </c:pt>
                <c:pt idx="3728">
                  <c:v>88.323999999999998</c:v>
                </c:pt>
                <c:pt idx="3729">
                  <c:v>87.382999999999996</c:v>
                </c:pt>
                <c:pt idx="3730">
                  <c:v>89.444999999999993</c:v>
                </c:pt>
                <c:pt idx="3731">
                  <c:v>92.563000000000002</c:v>
                </c:pt>
                <c:pt idx="3732">
                  <c:v>89.23</c:v>
                </c:pt>
                <c:pt idx="3733">
                  <c:v>83.328999999999994</c:v>
                </c:pt>
                <c:pt idx="3734">
                  <c:v>85.641999999999996</c:v>
                </c:pt>
                <c:pt idx="3735">
                  <c:v>88.457999999999998</c:v>
                </c:pt>
                <c:pt idx="3736">
                  <c:v>89.738</c:v>
                </c:pt>
                <c:pt idx="3737">
                  <c:v>88.177999999999997</c:v>
                </c:pt>
                <c:pt idx="3738">
                  <c:v>89.614000000000004</c:v>
                </c:pt>
                <c:pt idx="3739">
                  <c:v>92.215000000000003</c:v>
                </c:pt>
                <c:pt idx="3740">
                  <c:v>85.96</c:v>
                </c:pt>
                <c:pt idx="3741">
                  <c:v>84.554000000000002</c:v>
                </c:pt>
                <c:pt idx="3742">
                  <c:v>87</c:v>
                </c:pt>
                <c:pt idx="3743">
                  <c:v>86.534000000000006</c:v>
                </c:pt>
                <c:pt idx="3744">
                  <c:v>92.245999999999995</c:v>
                </c:pt>
                <c:pt idx="3745">
                  <c:v>87.534999999999997</c:v>
                </c:pt>
                <c:pt idx="3746">
                  <c:v>89.513000000000005</c:v>
                </c:pt>
                <c:pt idx="3747">
                  <c:v>89.91</c:v>
                </c:pt>
                <c:pt idx="3748">
                  <c:v>89.572000000000003</c:v>
                </c:pt>
                <c:pt idx="3749">
                  <c:v>90.242000000000004</c:v>
                </c:pt>
                <c:pt idx="3750">
                  <c:v>88.2</c:v>
                </c:pt>
                <c:pt idx="3751">
                  <c:v>88.141000000000005</c:v>
                </c:pt>
                <c:pt idx="3752">
                  <c:v>92.658000000000001</c:v>
                </c:pt>
                <c:pt idx="3753">
                  <c:v>89.335999999999999</c:v>
                </c:pt>
                <c:pt idx="3754">
                  <c:v>86.069000000000003</c:v>
                </c:pt>
                <c:pt idx="3755">
                  <c:v>91.844999999999999</c:v>
                </c:pt>
                <c:pt idx="3756">
                  <c:v>93.533000000000001</c:v>
                </c:pt>
                <c:pt idx="3757">
                  <c:v>90.378</c:v>
                </c:pt>
                <c:pt idx="3758">
                  <c:v>91.522999999999996</c:v>
                </c:pt>
                <c:pt idx="3759">
                  <c:v>92.433000000000007</c:v>
                </c:pt>
                <c:pt idx="3760">
                  <c:v>87.88</c:v>
                </c:pt>
                <c:pt idx="3761">
                  <c:v>88.608999999999995</c:v>
                </c:pt>
                <c:pt idx="3762">
                  <c:v>91.626999999999995</c:v>
                </c:pt>
                <c:pt idx="3763">
                  <c:v>93.575999999999993</c:v>
                </c:pt>
                <c:pt idx="3764">
                  <c:v>90.769000000000005</c:v>
                </c:pt>
                <c:pt idx="3765">
                  <c:v>86.543000000000006</c:v>
                </c:pt>
                <c:pt idx="3766">
                  <c:v>87.856999999999999</c:v>
                </c:pt>
                <c:pt idx="3767">
                  <c:v>89.600999999999999</c:v>
                </c:pt>
                <c:pt idx="3768">
                  <c:v>87.539000000000001</c:v>
                </c:pt>
                <c:pt idx="3769">
                  <c:v>88.114000000000004</c:v>
                </c:pt>
                <c:pt idx="3770">
                  <c:v>91.257999999999996</c:v>
                </c:pt>
                <c:pt idx="3771">
                  <c:v>88.869</c:v>
                </c:pt>
                <c:pt idx="3772">
                  <c:v>91.983999999999995</c:v>
                </c:pt>
                <c:pt idx="3773">
                  <c:v>87.870999999999995</c:v>
                </c:pt>
                <c:pt idx="3774">
                  <c:v>85.257000000000005</c:v>
                </c:pt>
                <c:pt idx="3775">
                  <c:v>82.968999999999994</c:v>
                </c:pt>
                <c:pt idx="3776">
                  <c:v>87.682000000000002</c:v>
                </c:pt>
                <c:pt idx="3777">
                  <c:v>90.283000000000001</c:v>
                </c:pt>
                <c:pt idx="3778">
                  <c:v>89.614999999999995</c:v>
                </c:pt>
                <c:pt idx="3779">
                  <c:v>89.164000000000001</c:v>
                </c:pt>
                <c:pt idx="3780">
                  <c:v>88.49</c:v>
                </c:pt>
                <c:pt idx="3781">
                  <c:v>90.575999999999993</c:v>
                </c:pt>
                <c:pt idx="3782">
                  <c:v>90.02</c:v>
                </c:pt>
                <c:pt idx="3783">
                  <c:v>94.578999999999994</c:v>
                </c:pt>
                <c:pt idx="3784">
                  <c:v>90.191000000000003</c:v>
                </c:pt>
                <c:pt idx="3785">
                  <c:v>90.850999999999999</c:v>
                </c:pt>
                <c:pt idx="3786">
                  <c:v>90.027000000000001</c:v>
                </c:pt>
                <c:pt idx="3787">
                  <c:v>90.388999999999996</c:v>
                </c:pt>
                <c:pt idx="3788">
                  <c:v>89.343000000000004</c:v>
                </c:pt>
                <c:pt idx="3789">
                  <c:v>85.843000000000004</c:v>
                </c:pt>
                <c:pt idx="3790">
                  <c:v>82.366</c:v>
                </c:pt>
                <c:pt idx="3791">
                  <c:v>84.713999999999999</c:v>
                </c:pt>
                <c:pt idx="3792">
                  <c:v>86.341999999999999</c:v>
                </c:pt>
                <c:pt idx="3793">
                  <c:v>91.433999999999997</c:v>
                </c:pt>
                <c:pt idx="3794">
                  <c:v>92</c:v>
                </c:pt>
                <c:pt idx="3795">
                  <c:v>92.254999999999995</c:v>
                </c:pt>
                <c:pt idx="3796">
                  <c:v>90.504000000000005</c:v>
                </c:pt>
                <c:pt idx="3797">
                  <c:v>87.090999999999994</c:v>
                </c:pt>
                <c:pt idx="3798">
                  <c:v>88.882000000000005</c:v>
                </c:pt>
                <c:pt idx="3799">
                  <c:v>91.194000000000003</c:v>
                </c:pt>
                <c:pt idx="3800">
                  <c:v>90.231999999999999</c:v>
                </c:pt>
                <c:pt idx="3801">
                  <c:v>89.87</c:v>
                </c:pt>
                <c:pt idx="3802">
                  <c:v>93.438999999999993</c:v>
                </c:pt>
                <c:pt idx="3803">
                  <c:v>91.701999999999998</c:v>
                </c:pt>
                <c:pt idx="3804">
                  <c:v>90.492000000000004</c:v>
                </c:pt>
                <c:pt idx="3805">
                  <c:v>90.965000000000003</c:v>
                </c:pt>
                <c:pt idx="3806">
                  <c:v>90.53</c:v>
                </c:pt>
                <c:pt idx="3807">
                  <c:v>91</c:v>
                </c:pt>
                <c:pt idx="3808">
                  <c:v>91.783000000000001</c:v>
                </c:pt>
                <c:pt idx="3809">
                  <c:v>90.055000000000007</c:v>
                </c:pt>
                <c:pt idx="3810">
                  <c:v>93.96</c:v>
                </c:pt>
                <c:pt idx="3811">
                  <c:v>85.72</c:v>
                </c:pt>
                <c:pt idx="3812">
                  <c:v>90.861999999999995</c:v>
                </c:pt>
                <c:pt idx="3813">
                  <c:v>88.378</c:v>
                </c:pt>
                <c:pt idx="3814">
                  <c:v>87.119</c:v>
                </c:pt>
                <c:pt idx="3815">
                  <c:v>90.081000000000003</c:v>
                </c:pt>
                <c:pt idx="3816">
                  <c:v>78.710999999999999</c:v>
                </c:pt>
                <c:pt idx="3817">
                  <c:v>76.326999999999998</c:v>
                </c:pt>
                <c:pt idx="3818">
                  <c:v>87.771000000000001</c:v>
                </c:pt>
                <c:pt idx="3819">
                  <c:v>88.617000000000004</c:v>
                </c:pt>
                <c:pt idx="3820">
                  <c:v>88.465999999999994</c:v>
                </c:pt>
                <c:pt idx="3821">
                  <c:v>86.759</c:v>
                </c:pt>
                <c:pt idx="3822">
                  <c:v>87.802999999999997</c:v>
                </c:pt>
                <c:pt idx="3823">
                  <c:v>88.263999999999996</c:v>
                </c:pt>
                <c:pt idx="3824">
                  <c:v>91.316999999999993</c:v>
                </c:pt>
                <c:pt idx="3825">
                  <c:v>86.649000000000001</c:v>
                </c:pt>
                <c:pt idx="3826">
                  <c:v>85.712000000000003</c:v>
                </c:pt>
                <c:pt idx="3827">
                  <c:v>89.424000000000007</c:v>
                </c:pt>
                <c:pt idx="3828">
                  <c:v>90.165999999999997</c:v>
                </c:pt>
                <c:pt idx="3829">
                  <c:v>90.417000000000002</c:v>
                </c:pt>
                <c:pt idx="3830">
                  <c:v>88.399000000000001</c:v>
                </c:pt>
                <c:pt idx="3831">
                  <c:v>88.492999999999995</c:v>
                </c:pt>
                <c:pt idx="3832">
                  <c:v>88.674000000000007</c:v>
                </c:pt>
                <c:pt idx="3833">
                  <c:v>90.575999999999993</c:v>
                </c:pt>
                <c:pt idx="3834">
                  <c:v>89.400999999999996</c:v>
                </c:pt>
                <c:pt idx="3835">
                  <c:v>88.263000000000005</c:v>
                </c:pt>
                <c:pt idx="3836">
                  <c:v>87.807000000000002</c:v>
                </c:pt>
                <c:pt idx="3837">
                  <c:v>88.501000000000005</c:v>
                </c:pt>
                <c:pt idx="3838">
                  <c:v>88.26</c:v>
                </c:pt>
                <c:pt idx="3839">
                  <c:v>87.471999999999994</c:v>
                </c:pt>
                <c:pt idx="3840">
                  <c:v>89.061999999999998</c:v>
                </c:pt>
                <c:pt idx="3841">
                  <c:v>89.44</c:v>
                </c:pt>
                <c:pt idx="3842">
                  <c:v>91.435000000000002</c:v>
                </c:pt>
                <c:pt idx="3843">
                  <c:v>94.563999999999993</c:v>
                </c:pt>
                <c:pt idx="3844">
                  <c:v>88.804000000000002</c:v>
                </c:pt>
                <c:pt idx="3845">
                  <c:v>95.019000000000005</c:v>
                </c:pt>
                <c:pt idx="3846">
                  <c:v>90.268000000000001</c:v>
                </c:pt>
                <c:pt idx="3847">
                  <c:v>86.897000000000006</c:v>
                </c:pt>
                <c:pt idx="3848">
                  <c:v>91.998999999999995</c:v>
                </c:pt>
                <c:pt idx="3849">
                  <c:v>90.93</c:v>
                </c:pt>
                <c:pt idx="3850">
                  <c:v>87.427000000000007</c:v>
                </c:pt>
                <c:pt idx="3851">
                  <c:v>94.021000000000001</c:v>
                </c:pt>
                <c:pt idx="3852">
                  <c:v>88.01</c:v>
                </c:pt>
                <c:pt idx="3853">
                  <c:v>89.879000000000005</c:v>
                </c:pt>
                <c:pt idx="3854">
                  <c:v>88.69</c:v>
                </c:pt>
                <c:pt idx="3855">
                  <c:v>86.87</c:v>
                </c:pt>
                <c:pt idx="3856">
                  <c:v>86.076999999999998</c:v>
                </c:pt>
                <c:pt idx="3857">
                  <c:v>88.936000000000007</c:v>
                </c:pt>
                <c:pt idx="3858">
                  <c:v>89.477999999999994</c:v>
                </c:pt>
                <c:pt idx="3859">
                  <c:v>89.786000000000001</c:v>
                </c:pt>
                <c:pt idx="3860">
                  <c:v>90.399000000000001</c:v>
                </c:pt>
                <c:pt idx="3861">
                  <c:v>88.04</c:v>
                </c:pt>
                <c:pt idx="3862">
                  <c:v>86.997</c:v>
                </c:pt>
                <c:pt idx="3863">
                  <c:v>90.988</c:v>
                </c:pt>
                <c:pt idx="3864">
                  <c:v>90.165000000000006</c:v>
                </c:pt>
                <c:pt idx="3865">
                  <c:v>90.94</c:v>
                </c:pt>
                <c:pt idx="3866">
                  <c:v>84.787999999999997</c:v>
                </c:pt>
                <c:pt idx="3867">
                  <c:v>88.03</c:v>
                </c:pt>
                <c:pt idx="3868">
                  <c:v>91.27</c:v>
                </c:pt>
                <c:pt idx="3869">
                  <c:v>92.855000000000004</c:v>
                </c:pt>
                <c:pt idx="3870">
                  <c:v>91.308999999999997</c:v>
                </c:pt>
                <c:pt idx="3871">
                  <c:v>88.2</c:v>
                </c:pt>
                <c:pt idx="3872">
                  <c:v>87.626999999999995</c:v>
                </c:pt>
                <c:pt idx="3873">
                  <c:v>86.174999999999997</c:v>
                </c:pt>
                <c:pt idx="3874">
                  <c:v>90.551000000000002</c:v>
                </c:pt>
                <c:pt idx="3875">
                  <c:v>90.338999999999999</c:v>
                </c:pt>
                <c:pt idx="3876">
                  <c:v>87.144999999999996</c:v>
                </c:pt>
                <c:pt idx="3877">
                  <c:v>84.903999999999996</c:v>
                </c:pt>
                <c:pt idx="3878">
                  <c:v>88.643000000000001</c:v>
                </c:pt>
                <c:pt idx="3879">
                  <c:v>88.158000000000001</c:v>
                </c:pt>
                <c:pt idx="3880">
                  <c:v>90.302999999999997</c:v>
                </c:pt>
                <c:pt idx="3881">
                  <c:v>84.540999999999997</c:v>
                </c:pt>
                <c:pt idx="3882">
                  <c:v>90.622</c:v>
                </c:pt>
                <c:pt idx="3883">
                  <c:v>89.475999999999999</c:v>
                </c:pt>
                <c:pt idx="3884">
                  <c:v>90.953000000000003</c:v>
                </c:pt>
                <c:pt idx="3885">
                  <c:v>86.251000000000005</c:v>
                </c:pt>
                <c:pt idx="3886">
                  <c:v>85.212999999999994</c:v>
                </c:pt>
                <c:pt idx="3887">
                  <c:v>83.585999999999999</c:v>
                </c:pt>
                <c:pt idx="3888">
                  <c:v>84.787000000000006</c:v>
                </c:pt>
                <c:pt idx="3889">
                  <c:v>82.198999999999998</c:v>
                </c:pt>
                <c:pt idx="3890">
                  <c:v>81.406999999999996</c:v>
                </c:pt>
                <c:pt idx="3891">
                  <c:v>86.251999999999995</c:v>
                </c:pt>
                <c:pt idx="3892">
                  <c:v>85.475999999999999</c:v>
                </c:pt>
                <c:pt idx="3893">
                  <c:v>89.778000000000006</c:v>
                </c:pt>
                <c:pt idx="3894">
                  <c:v>92.667000000000002</c:v>
                </c:pt>
                <c:pt idx="3895">
                  <c:v>92.388000000000005</c:v>
                </c:pt>
                <c:pt idx="3896">
                  <c:v>88.832999999999998</c:v>
                </c:pt>
                <c:pt idx="3897">
                  <c:v>89.849000000000004</c:v>
                </c:pt>
                <c:pt idx="3898">
                  <c:v>90.304000000000002</c:v>
                </c:pt>
                <c:pt idx="3899">
                  <c:v>90.510999999999996</c:v>
                </c:pt>
                <c:pt idx="3900">
                  <c:v>92.156999999999996</c:v>
                </c:pt>
                <c:pt idx="3901">
                  <c:v>91.908000000000001</c:v>
                </c:pt>
                <c:pt idx="3902">
                  <c:v>90.703000000000003</c:v>
                </c:pt>
                <c:pt idx="3903">
                  <c:v>90.358999999999995</c:v>
                </c:pt>
                <c:pt idx="3904">
                  <c:v>86.644000000000005</c:v>
                </c:pt>
                <c:pt idx="3905">
                  <c:v>90.751000000000005</c:v>
                </c:pt>
                <c:pt idx="3906">
                  <c:v>92.941999999999993</c:v>
                </c:pt>
                <c:pt idx="3907">
                  <c:v>93.513000000000005</c:v>
                </c:pt>
                <c:pt idx="3908">
                  <c:v>94.721999999999994</c:v>
                </c:pt>
                <c:pt idx="3909">
                  <c:v>90.762</c:v>
                </c:pt>
                <c:pt idx="3910">
                  <c:v>89.25</c:v>
                </c:pt>
                <c:pt idx="3911">
                  <c:v>91.674000000000007</c:v>
                </c:pt>
                <c:pt idx="3912">
                  <c:v>91.397000000000006</c:v>
                </c:pt>
                <c:pt idx="3913">
                  <c:v>91.793999999999997</c:v>
                </c:pt>
                <c:pt idx="3914">
                  <c:v>90.352000000000004</c:v>
                </c:pt>
                <c:pt idx="3915">
                  <c:v>89.484999999999999</c:v>
                </c:pt>
                <c:pt idx="3916">
                  <c:v>83.132000000000005</c:v>
                </c:pt>
                <c:pt idx="3917">
                  <c:v>86.248999999999995</c:v>
                </c:pt>
                <c:pt idx="3918">
                  <c:v>88.426000000000002</c:v>
                </c:pt>
                <c:pt idx="3919">
                  <c:v>86.96</c:v>
                </c:pt>
                <c:pt idx="3920">
                  <c:v>87.241</c:v>
                </c:pt>
                <c:pt idx="3921">
                  <c:v>90.15</c:v>
                </c:pt>
                <c:pt idx="3922">
                  <c:v>83.307000000000002</c:v>
                </c:pt>
                <c:pt idx="3923">
                  <c:v>76.921000000000006</c:v>
                </c:pt>
                <c:pt idx="3924">
                  <c:v>79.102999999999994</c:v>
                </c:pt>
                <c:pt idx="3925">
                  <c:v>83.055000000000007</c:v>
                </c:pt>
                <c:pt idx="3926">
                  <c:v>82.462999999999994</c:v>
                </c:pt>
                <c:pt idx="3927">
                  <c:v>87.58</c:v>
                </c:pt>
                <c:pt idx="3928">
                  <c:v>89.22</c:v>
                </c:pt>
                <c:pt idx="3929">
                  <c:v>86.361000000000004</c:v>
                </c:pt>
                <c:pt idx="3930">
                  <c:v>79.539000000000001</c:v>
                </c:pt>
                <c:pt idx="3931">
                  <c:v>83.293000000000006</c:v>
                </c:pt>
                <c:pt idx="3932">
                  <c:v>79.423000000000002</c:v>
                </c:pt>
                <c:pt idx="3933">
                  <c:v>83.893000000000001</c:v>
                </c:pt>
                <c:pt idx="3934">
                  <c:v>82.311999999999998</c:v>
                </c:pt>
                <c:pt idx="3935">
                  <c:v>83.775000000000006</c:v>
                </c:pt>
                <c:pt idx="3936">
                  <c:v>81.111000000000004</c:v>
                </c:pt>
                <c:pt idx="3937">
                  <c:v>90.766999999999996</c:v>
                </c:pt>
                <c:pt idx="3938">
                  <c:v>85.206000000000003</c:v>
                </c:pt>
                <c:pt idx="3939">
                  <c:v>87.498999999999995</c:v>
                </c:pt>
                <c:pt idx="3940">
                  <c:v>91.203000000000003</c:v>
                </c:pt>
                <c:pt idx="3941">
                  <c:v>89.539000000000001</c:v>
                </c:pt>
                <c:pt idx="3942">
                  <c:v>89.417000000000002</c:v>
                </c:pt>
                <c:pt idx="3943">
                  <c:v>89.119</c:v>
                </c:pt>
                <c:pt idx="3944">
                  <c:v>84.316999999999993</c:v>
                </c:pt>
                <c:pt idx="3945">
                  <c:v>84.798000000000002</c:v>
                </c:pt>
                <c:pt idx="3946">
                  <c:v>85.35</c:v>
                </c:pt>
                <c:pt idx="3947">
                  <c:v>84.756</c:v>
                </c:pt>
                <c:pt idx="3948">
                  <c:v>76.144000000000005</c:v>
                </c:pt>
                <c:pt idx="3949">
                  <c:v>81.186999999999998</c:v>
                </c:pt>
                <c:pt idx="3950">
                  <c:v>85.677000000000007</c:v>
                </c:pt>
                <c:pt idx="3951">
                  <c:v>78.974999999999994</c:v>
                </c:pt>
                <c:pt idx="3952">
                  <c:v>89.100999999999999</c:v>
                </c:pt>
                <c:pt idx="3953">
                  <c:v>88.463999999999999</c:v>
                </c:pt>
                <c:pt idx="3954">
                  <c:v>86.935000000000002</c:v>
                </c:pt>
                <c:pt idx="3955">
                  <c:v>85.661000000000001</c:v>
                </c:pt>
                <c:pt idx="3956">
                  <c:v>83.710999999999999</c:v>
                </c:pt>
                <c:pt idx="3957">
                  <c:v>84.016999999999996</c:v>
                </c:pt>
                <c:pt idx="3958">
                  <c:v>83.168000000000006</c:v>
                </c:pt>
                <c:pt idx="3959">
                  <c:v>82.457999999999998</c:v>
                </c:pt>
                <c:pt idx="3960">
                  <c:v>84.274000000000001</c:v>
                </c:pt>
                <c:pt idx="3961">
                  <c:v>78.025999999999996</c:v>
                </c:pt>
                <c:pt idx="3962">
                  <c:v>76.668000000000006</c:v>
                </c:pt>
                <c:pt idx="3963">
                  <c:v>78.614999999999995</c:v>
                </c:pt>
                <c:pt idx="3964">
                  <c:v>78.665999999999997</c:v>
                </c:pt>
                <c:pt idx="3965">
                  <c:v>78.495999999999995</c:v>
                </c:pt>
                <c:pt idx="3966">
                  <c:v>83.257000000000005</c:v>
                </c:pt>
                <c:pt idx="3967">
                  <c:v>78.286000000000001</c:v>
                </c:pt>
                <c:pt idx="3968">
                  <c:v>77.099000000000004</c:v>
                </c:pt>
                <c:pt idx="3969">
                  <c:v>76.570999999999998</c:v>
                </c:pt>
                <c:pt idx="3970">
                  <c:v>79.905000000000001</c:v>
                </c:pt>
                <c:pt idx="3971">
                  <c:v>72.527000000000001</c:v>
                </c:pt>
                <c:pt idx="3972">
                  <c:v>71.864000000000004</c:v>
                </c:pt>
                <c:pt idx="3973">
                  <c:v>73.893000000000001</c:v>
                </c:pt>
                <c:pt idx="3974">
                  <c:v>77.391999999999996</c:v>
                </c:pt>
                <c:pt idx="3975">
                  <c:v>76.921999999999997</c:v>
                </c:pt>
                <c:pt idx="3976">
                  <c:v>75.757000000000005</c:v>
                </c:pt>
                <c:pt idx="3977">
                  <c:v>73.388999999999996</c:v>
                </c:pt>
                <c:pt idx="3978">
                  <c:v>73.716999999999999</c:v>
                </c:pt>
                <c:pt idx="3979">
                  <c:v>81.278999999999996</c:v>
                </c:pt>
                <c:pt idx="3980">
                  <c:v>84.867999999999995</c:v>
                </c:pt>
                <c:pt idx="3981">
                  <c:v>81.709000000000003</c:v>
                </c:pt>
                <c:pt idx="3982">
                  <c:v>80.814999999999998</c:v>
                </c:pt>
                <c:pt idx="3983">
                  <c:v>77.866</c:v>
                </c:pt>
                <c:pt idx="3984">
                  <c:v>81.777000000000001</c:v>
                </c:pt>
                <c:pt idx="3985">
                  <c:v>79.590999999999994</c:v>
                </c:pt>
                <c:pt idx="3986">
                  <c:v>79.807000000000002</c:v>
                </c:pt>
                <c:pt idx="3987">
                  <c:v>80.397999999999996</c:v>
                </c:pt>
                <c:pt idx="3988">
                  <c:v>80.608999999999995</c:v>
                </c:pt>
                <c:pt idx="3989">
                  <c:v>82.546000000000006</c:v>
                </c:pt>
                <c:pt idx="3990">
                  <c:v>86.947000000000003</c:v>
                </c:pt>
                <c:pt idx="3991">
                  <c:v>79.778000000000006</c:v>
                </c:pt>
                <c:pt idx="3992">
                  <c:v>81.379000000000005</c:v>
                </c:pt>
                <c:pt idx="3993">
                  <c:v>87.820999999999998</c:v>
                </c:pt>
                <c:pt idx="3994">
                  <c:v>88.165999999999997</c:v>
                </c:pt>
                <c:pt idx="3995">
                  <c:v>76.793999999999997</c:v>
                </c:pt>
                <c:pt idx="3996">
                  <c:v>74.429000000000002</c:v>
                </c:pt>
                <c:pt idx="3997">
                  <c:v>73.808999999999997</c:v>
                </c:pt>
                <c:pt idx="3998">
                  <c:v>75.695999999999998</c:v>
                </c:pt>
                <c:pt idx="3999">
                  <c:v>74.676000000000002</c:v>
                </c:pt>
                <c:pt idx="4000">
                  <c:v>75.36</c:v>
                </c:pt>
                <c:pt idx="4001">
                  <c:v>79.149000000000001</c:v>
                </c:pt>
                <c:pt idx="4002">
                  <c:v>72.481999999999999</c:v>
                </c:pt>
                <c:pt idx="4003">
                  <c:v>79.932000000000002</c:v>
                </c:pt>
                <c:pt idx="4004">
                  <c:v>73.372</c:v>
                </c:pt>
                <c:pt idx="4005">
                  <c:v>74.400000000000006</c:v>
                </c:pt>
                <c:pt idx="4006">
                  <c:v>73.713999999999999</c:v>
                </c:pt>
                <c:pt idx="4007">
                  <c:v>73.456999999999994</c:v>
                </c:pt>
                <c:pt idx="4008">
                  <c:v>73.582999999999998</c:v>
                </c:pt>
                <c:pt idx="4009">
                  <c:v>80.453000000000003</c:v>
                </c:pt>
                <c:pt idx="4010">
                  <c:v>87.804000000000002</c:v>
                </c:pt>
                <c:pt idx="4011">
                  <c:v>74.745000000000005</c:v>
                </c:pt>
                <c:pt idx="4012">
                  <c:v>75.98</c:v>
                </c:pt>
                <c:pt idx="4013">
                  <c:v>76.855000000000004</c:v>
                </c:pt>
                <c:pt idx="4014">
                  <c:v>82.117000000000004</c:v>
                </c:pt>
                <c:pt idx="4015">
                  <c:v>75.328999999999994</c:v>
                </c:pt>
                <c:pt idx="4016">
                  <c:v>76.239000000000004</c:v>
                </c:pt>
                <c:pt idx="4017">
                  <c:v>80.177999999999997</c:v>
                </c:pt>
                <c:pt idx="4018">
                  <c:v>79.63</c:v>
                </c:pt>
                <c:pt idx="4019">
                  <c:v>83.756</c:v>
                </c:pt>
                <c:pt idx="4020">
                  <c:v>88.935000000000002</c:v>
                </c:pt>
                <c:pt idx="4021">
                  <c:v>89.834999999999994</c:v>
                </c:pt>
                <c:pt idx="4022">
                  <c:v>77.688999999999993</c:v>
                </c:pt>
                <c:pt idx="4023">
                  <c:v>76.819999999999993</c:v>
                </c:pt>
                <c:pt idx="4024">
                  <c:v>77.852000000000004</c:v>
                </c:pt>
                <c:pt idx="4025">
                  <c:v>82.509</c:v>
                </c:pt>
                <c:pt idx="4026">
                  <c:v>84.137</c:v>
                </c:pt>
                <c:pt idx="4027">
                  <c:v>81.039000000000001</c:v>
                </c:pt>
                <c:pt idx="4028">
                  <c:v>76.572999999999993</c:v>
                </c:pt>
                <c:pt idx="4029">
                  <c:v>72.744</c:v>
                </c:pt>
                <c:pt idx="4030">
                  <c:v>76.078000000000003</c:v>
                </c:pt>
                <c:pt idx="4031">
                  <c:v>79.379000000000005</c:v>
                </c:pt>
                <c:pt idx="4032">
                  <c:v>82.739000000000004</c:v>
                </c:pt>
                <c:pt idx="4033">
                  <c:v>80.334999999999994</c:v>
                </c:pt>
                <c:pt idx="4034">
                  <c:v>78.406999999999996</c:v>
                </c:pt>
                <c:pt idx="4035">
                  <c:v>78.072000000000003</c:v>
                </c:pt>
                <c:pt idx="4036">
                  <c:v>77.686000000000007</c:v>
                </c:pt>
                <c:pt idx="4037">
                  <c:v>86.156999999999996</c:v>
                </c:pt>
                <c:pt idx="4038">
                  <c:v>77.98</c:v>
                </c:pt>
                <c:pt idx="4039">
                  <c:v>83.43</c:v>
                </c:pt>
                <c:pt idx="4040">
                  <c:v>88.929000000000002</c:v>
                </c:pt>
                <c:pt idx="4041">
                  <c:v>91.364000000000004</c:v>
                </c:pt>
                <c:pt idx="4042">
                  <c:v>94.715999999999994</c:v>
                </c:pt>
                <c:pt idx="4043">
                  <c:v>88.81</c:v>
                </c:pt>
                <c:pt idx="4044">
                  <c:v>87.599000000000004</c:v>
                </c:pt>
                <c:pt idx="4045">
                  <c:v>85.506</c:v>
                </c:pt>
                <c:pt idx="4046">
                  <c:v>84.48</c:v>
                </c:pt>
                <c:pt idx="4047">
                  <c:v>81.787999999999997</c:v>
                </c:pt>
                <c:pt idx="4048">
                  <c:v>87.228999999999999</c:v>
                </c:pt>
                <c:pt idx="4049">
                  <c:v>93.331999999999994</c:v>
                </c:pt>
                <c:pt idx="4050">
                  <c:v>93.02</c:v>
                </c:pt>
                <c:pt idx="4051">
                  <c:v>89.316999999999993</c:v>
                </c:pt>
                <c:pt idx="4052">
                  <c:v>87.444000000000003</c:v>
                </c:pt>
                <c:pt idx="4053">
                  <c:v>88.668999999999997</c:v>
                </c:pt>
                <c:pt idx="4054">
                  <c:v>85.756</c:v>
                </c:pt>
                <c:pt idx="4055">
                  <c:v>81.921000000000006</c:v>
                </c:pt>
                <c:pt idx="4056">
                  <c:v>83.75</c:v>
                </c:pt>
                <c:pt idx="4057">
                  <c:v>83.777000000000001</c:v>
                </c:pt>
                <c:pt idx="4058">
                  <c:v>75.430999999999997</c:v>
                </c:pt>
                <c:pt idx="4059">
                  <c:v>80.573999999999998</c:v>
                </c:pt>
                <c:pt idx="4060">
                  <c:v>71.634</c:v>
                </c:pt>
                <c:pt idx="4061">
                  <c:v>78.546000000000006</c:v>
                </c:pt>
                <c:pt idx="4062">
                  <c:v>79.817999999999998</c:v>
                </c:pt>
                <c:pt idx="4063">
                  <c:v>87.126000000000005</c:v>
                </c:pt>
                <c:pt idx="4064">
                  <c:v>88.486999999999995</c:v>
                </c:pt>
                <c:pt idx="4065">
                  <c:v>88.765000000000001</c:v>
                </c:pt>
                <c:pt idx="4066">
                  <c:v>88.975999999999999</c:v>
                </c:pt>
                <c:pt idx="4067">
                  <c:v>85.308999999999997</c:v>
                </c:pt>
                <c:pt idx="4068">
                  <c:v>86.704999999999998</c:v>
                </c:pt>
                <c:pt idx="4069">
                  <c:v>87.387</c:v>
                </c:pt>
                <c:pt idx="4070">
                  <c:v>86.162000000000006</c:v>
                </c:pt>
                <c:pt idx="4071">
                  <c:v>87.156999999999996</c:v>
                </c:pt>
                <c:pt idx="4072">
                  <c:v>85.957999999999998</c:v>
                </c:pt>
                <c:pt idx="4073">
                  <c:v>87.238</c:v>
                </c:pt>
                <c:pt idx="4074">
                  <c:v>89.197000000000003</c:v>
                </c:pt>
                <c:pt idx="4075">
                  <c:v>88.984999999999999</c:v>
                </c:pt>
                <c:pt idx="4076">
                  <c:v>86.403000000000006</c:v>
                </c:pt>
                <c:pt idx="4077">
                  <c:v>81.876000000000005</c:v>
                </c:pt>
                <c:pt idx="4078">
                  <c:v>77.641999999999996</c:v>
                </c:pt>
                <c:pt idx="4079">
                  <c:v>79.325000000000003</c:v>
                </c:pt>
                <c:pt idx="4080">
                  <c:v>82.778000000000006</c:v>
                </c:pt>
                <c:pt idx="4081">
                  <c:v>87.879000000000005</c:v>
                </c:pt>
                <c:pt idx="4082">
                  <c:v>85.364000000000004</c:v>
                </c:pt>
                <c:pt idx="4083">
                  <c:v>86.39</c:v>
                </c:pt>
                <c:pt idx="4084">
                  <c:v>85.792000000000002</c:v>
                </c:pt>
                <c:pt idx="4085">
                  <c:v>89.501999999999995</c:v>
                </c:pt>
                <c:pt idx="4086">
                  <c:v>92.619</c:v>
                </c:pt>
                <c:pt idx="4087">
                  <c:v>90.108000000000004</c:v>
                </c:pt>
                <c:pt idx="4088">
                  <c:v>92.081999999999994</c:v>
                </c:pt>
                <c:pt idx="4089">
                  <c:v>90.629000000000005</c:v>
                </c:pt>
                <c:pt idx="4090">
                  <c:v>92.171000000000006</c:v>
                </c:pt>
                <c:pt idx="4091">
                  <c:v>91.397999999999996</c:v>
                </c:pt>
                <c:pt idx="4092">
                  <c:v>92.555000000000007</c:v>
                </c:pt>
                <c:pt idx="4093">
                  <c:v>88.34</c:v>
                </c:pt>
                <c:pt idx="4094">
                  <c:v>84.703999999999994</c:v>
                </c:pt>
                <c:pt idx="4095">
                  <c:v>81.381</c:v>
                </c:pt>
                <c:pt idx="4096">
                  <c:v>87.096999999999994</c:v>
                </c:pt>
                <c:pt idx="4097">
                  <c:v>89.738</c:v>
                </c:pt>
                <c:pt idx="4098">
                  <c:v>87.174000000000007</c:v>
                </c:pt>
                <c:pt idx="4099">
                  <c:v>87.248999999999995</c:v>
                </c:pt>
                <c:pt idx="4100">
                  <c:v>88.616</c:v>
                </c:pt>
                <c:pt idx="4101">
                  <c:v>90.730999999999995</c:v>
                </c:pt>
                <c:pt idx="4102">
                  <c:v>87.763999999999996</c:v>
                </c:pt>
                <c:pt idx="4103">
                  <c:v>91.031999999999996</c:v>
                </c:pt>
                <c:pt idx="4104">
                  <c:v>87.915000000000006</c:v>
                </c:pt>
                <c:pt idx="4105">
                  <c:v>87.867000000000004</c:v>
                </c:pt>
                <c:pt idx="4106">
                  <c:v>91.183000000000007</c:v>
                </c:pt>
                <c:pt idx="4107">
                  <c:v>90.188999999999993</c:v>
                </c:pt>
                <c:pt idx="4108">
                  <c:v>88.364999999999995</c:v>
                </c:pt>
                <c:pt idx="4109">
                  <c:v>88.018000000000001</c:v>
                </c:pt>
                <c:pt idx="4110">
                  <c:v>85.421000000000006</c:v>
                </c:pt>
                <c:pt idx="4111">
                  <c:v>89.450999999999993</c:v>
                </c:pt>
                <c:pt idx="4112">
                  <c:v>88.91</c:v>
                </c:pt>
                <c:pt idx="4113">
                  <c:v>90.808000000000007</c:v>
                </c:pt>
                <c:pt idx="4114">
                  <c:v>89.74</c:v>
                </c:pt>
                <c:pt idx="4115">
                  <c:v>90.643000000000001</c:v>
                </c:pt>
                <c:pt idx="4116">
                  <c:v>88.119</c:v>
                </c:pt>
                <c:pt idx="4117">
                  <c:v>90.903999999999996</c:v>
                </c:pt>
                <c:pt idx="4118">
                  <c:v>83.811999999999998</c:v>
                </c:pt>
                <c:pt idx="4119">
                  <c:v>85.983999999999995</c:v>
                </c:pt>
                <c:pt idx="4120">
                  <c:v>91.012</c:v>
                </c:pt>
                <c:pt idx="4121">
                  <c:v>89.174999999999997</c:v>
                </c:pt>
                <c:pt idx="4122">
                  <c:v>86.715999999999994</c:v>
                </c:pt>
                <c:pt idx="4123">
                  <c:v>90.733000000000004</c:v>
                </c:pt>
                <c:pt idx="4124">
                  <c:v>92.144999999999996</c:v>
                </c:pt>
                <c:pt idx="4125">
                  <c:v>87.572999999999993</c:v>
                </c:pt>
                <c:pt idx="4126">
                  <c:v>87.688999999999993</c:v>
                </c:pt>
                <c:pt idx="4127">
                  <c:v>90.602999999999994</c:v>
                </c:pt>
                <c:pt idx="4128">
                  <c:v>89.894000000000005</c:v>
                </c:pt>
                <c:pt idx="4129">
                  <c:v>85.602000000000004</c:v>
                </c:pt>
                <c:pt idx="4130">
                  <c:v>87.692999999999998</c:v>
                </c:pt>
                <c:pt idx="4131">
                  <c:v>88.382000000000005</c:v>
                </c:pt>
                <c:pt idx="4132">
                  <c:v>85.007000000000005</c:v>
                </c:pt>
                <c:pt idx="4133">
                  <c:v>87.85</c:v>
                </c:pt>
                <c:pt idx="4134">
                  <c:v>95.253</c:v>
                </c:pt>
                <c:pt idx="4135">
                  <c:v>88.287000000000006</c:v>
                </c:pt>
                <c:pt idx="4136">
                  <c:v>88.915000000000006</c:v>
                </c:pt>
                <c:pt idx="4137">
                  <c:v>90.334999999999994</c:v>
                </c:pt>
                <c:pt idx="4138">
                  <c:v>92.44</c:v>
                </c:pt>
                <c:pt idx="4139">
                  <c:v>85.353999999999999</c:v>
                </c:pt>
                <c:pt idx="4140">
                  <c:v>85.899000000000001</c:v>
                </c:pt>
                <c:pt idx="4141">
                  <c:v>90.412000000000006</c:v>
                </c:pt>
                <c:pt idx="4142">
                  <c:v>89.123999999999995</c:v>
                </c:pt>
                <c:pt idx="4143">
                  <c:v>87.138999999999996</c:v>
                </c:pt>
                <c:pt idx="4144">
                  <c:v>87.138000000000005</c:v>
                </c:pt>
                <c:pt idx="4145">
                  <c:v>87.093000000000004</c:v>
                </c:pt>
                <c:pt idx="4146">
                  <c:v>87.247</c:v>
                </c:pt>
                <c:pt idx="4147">
                  <c:v>87.03</c:v>
                </c:pt>
                <c:pt idx="4148">
                  <c:v>92.421999999999997</c:v>
                </c:pt>
                <c:pt idx="4149">
                  <c:v>95.251999999999995</c:v>
                </c:pt>
                <c:pt idx="4150">
                  <c:v>92.4</c:v>
                </c:pt>
                <c:pt idx="4151">
                  <c:v>89.445999999999998</c:v>
                </c:pt>
                <c:pt idx="4152">
                  <c:v>90.299000000000007</c:v>
                </c:pt>
                <c:pt idx="4153">
                  <c:v>92.135000000000005</c:v>
                </c:pt>
                <c:pt idx="4154">
                  <c:v>91.524000000000001</c:v>
                </c:pt>
                <c:pt idx="4155">
                  <c:v>87.554000000000002</c:v>
                </c:pt>
                <c:pt idx="4156">
                  <c:v>89.195999999999998</c:v>
                </c:pt>
                <c:pt idx="4157">
                  <c:v>86.962999999999994</c:v>
                </c:pt>
                <c:pt idx="4158">
                  <c:v>90.599000000000004</c:v>
                </c:pt>
                <c:pt idx="4159">
                  <c:v>87.945999999999998</c:v>
                </c:pt>
                <c:pt idx="4160">
                  <c:v>89.584999999999994</c:v>
                </c:pt>
                <c:pt idx="4161">
                  <c:v>91.543000000000006</c:v>
                </c:pt>
                <c:pt idx="4162">
                  <c:v>91.116</c:v>
                </c:pt>
                <c:pt idx="4163">
                  <c:v>90.308999999999997</c:v>
                </c:pt>
                <c:pt idx="4164">
                  <c:v>93.823999999999998</c:v>
                </c:pt>
                <c:pt idx="4165">
                  <c:v>90.009</c:v>
                </c:pt>
                <c:pt idx="4166">
                  <c:v>89.177000000000007</c:v>
                </c:pt>
                <c:pt idx="4167">
                  <c:v>90.926000000000002</c:v>
                </c:pt>
                <c:pt idx="4168">
                  <c:v>92.016000000000005</c:v>
                </c:pt>
                <c:pt idx="4169">
                  <c:v>90.272000000000006</c:v>
                </c:pt>
                <c:pt idx="4170">
                  <c:v>91.745000000000005</c:v>
                </c:pt>
                <c:pt idx="4171">
                  <c:v>90.114000000000004</c:v>
                </c:pt>
                <c:pt idx="4172">
                  <c:v>88.150999999999996</c:v>
                </c:pt>
                <c:pt idx="4173">
                  <c:v>87.757999999999996</c:v>
                </c:pt>
                <c:pt idx="4174">
                  <c:v>89.119</c:v>
                </c:pt>
                <c:pt idx="4175">
                  <c:v>92.188000000000002</c:v>
                </c:pt>
                <c:pt idx="4176">
                  <c:v>87.241</c:v>
                </c:pt>
                <c:pt idx="4177">
                  <c:v>88.933000000000007</c:v>
                </c:pt>
                <c:pt idx="4178">
                  <c:v>86.709000000000003</c:v>
                </c:pt>
                <c:pt idx="4179">
                  <c:v>90.947999999999993</c:v>
                </c:pt>
                <c:pt idx="4180">
                  <c:v>86.38</c:v>
                </c:pt>
                <c:pt idx="4181">
                  <c:v>87.988</c:v>
                </c:pt>
                <c:pt idx="4182">
                  <c:v>87.231999999999999</c:v>
                </c:pt>
                <c:pt idx="4183">
                  <c:v>89.260999999999996</c:v>
                </c:pt>
                <c:pt idx="4184">
                  <c:v>89.509</c:v>
                </c:pt>
                <c:pt idx="4185">
                  <c:v>87.272999999999996</c:v>
                </c:pt>
                <c:pt idx="4186">
                  <c:v>87.51</c:v>
                </c:pt>
                <c:pt idx="4187">
                  <c:v>87.158000000000001</c:v>
                </c:pt>
                <c:pt idx="4188">
                  <c:v>85.795000000000002</c:v>
                </c:pt>
                <c:pt idx="4189">
                  <c:v>89.19</c:v>
                </c:pt>
                <c:pt idx="4190">
                  <c:v>92.956999999999994</c:v>
                </c:pt>
                <c:pt idx="4191">
                  <c:v>91.665000000000006</c:v>
                </c:pt>
                <c:pt idx="4192">
                  <c:v>92.56</c:v>
                </c:pt>
                <c:pt idx="4193">
                  <c:v>84.703000000000003</c:v>
                </c:pt>
                <c:pt idx="4194">
                  <c:v>89.052999999999997</c:v>
                </c:pt>
                <c:pt idx="4195">
                  <c:v>87.412999999999997</c:v>
                </c:pt>
                <c:pt idx="4196">
                  <c:v>88.347999999999999</c:v>
                </c:pt>
                <c:pt idx="4197">
                  <c:v>89.486000000000004</c:v>
                </c:pt>
                <c:pt idx="4198">
                  <c:v>91.088999999999999</c:v>
                </c:pt>
                <c:pt idx="4199">
                  <c:v>91.417000000000002</c:v>
                </c:pt>
                <c:pt idx="4200">
                  <c:v>90.233000000000004</c:v>
                </c:pt>
                <c:pt idx="4201">
                  <c:v>93.176000000000002</c:v>
                </c:pt>
                <c:pt idx="4202">
                  <c:v>87.512</c:v>
                </c:pt>
                <c:pt idx="4203">
                  <c:v>89.215000000000003</c:v>
                </c:pt>
                <c:pt idx="4204">
                  <c:v>91.179000000000002</c:v>
                </c:pt>
                <c:pt idx="4205">
                  <c:v>89.796000000000006</c:v>
                </c:pt>
                <c:pt idx="4206">
                  <c:v>89.522000000000006</c:v>
                </c:pt>
                <c:pt idx="4207">
                  <c:v>90.548000000000002</c:v>
                </c:pt>
                <c:pt idx="4208">
                  <c:v>92.57</c:v>
                </c:pt>
                <c:pt idx="4209">
                  <c:v>88.617999999999995</c:v>
                </c:pt>
                <c:pt idx="4210">
                  <c:v>93.63</c:v>
                </c:pt>
                <c:pt idx="4211">
                  <c:v>89.537999999999997</c:v>
                </c:pt>
                <c:pt idx="4212">
                  <c:v>87.935000000000002</c:v>
                </c:pt>
                <c:pt idx="4213">
                  <c:v>90.478999999999999</c:v>
                </c:pt>
                <c:pt idx="4214">
                  <c:v>90.429000000000002</c:v>
                </c:pt>
                <c:pt idx="4215">
                  <c:v>89.516000000000005</c:v>
                </c:pt>
                <c:pt idx="4216">
                  <c:v>89.721999999999994</c:v>
                </c:pt>
                <c:pt idx="4217">
                  <c:v>87.953000000000003</c:v>
                </c:pt>
                <c:pt idx="4218">
                  <c:v>91.015000000000001</c:v>
                </c:pt>
                <c:pt idx="4219">
                  <c:v>86.971999999999994</c:v>
                </c:pt>
                <c:pt idx="4220">
                  <c:v>87.676000000000002</c:v>
                </c:pt>
                <c:pt idx="4221">
                  <c:v>90.769000000000005</c:v>
                </c:pt>
                <c:pt idx="4222">
                  <c:v>90.558999999999997</c:v>
                </c:pt>
                <c:pt idx="4223">
                  <c:v>93.463999999999999</c:v>
                </c:pt>
                <c:pt idx="4224">
                  <c:v>92.906000000000006</c:v>
                </c:pt>
                <c:pt idx="4225">
                  <c:v>90.45</c:v>
                </c:pt>
                <c:pt idx="4226">
                  <c:v>92.373999999999995</c:v>
                </c:pt>
                <c:pt idx="4227">
                  <c:v>87.929000000000002</c:v>
                </c:pt>
                <c:pt idx="4228">
                  <c:v>91.691000000000003</c:v>
                </c:pt>
                <c:pt idx="4229">
                  <c:v>91.549000000000007</c:v>
                </c:pt>
                <c:pt idx="4230">
                  <c:v>90.004000000000005</c:v>
                </c:pt>
                <c:pt idx="4231">
                  <c:v>90.024000000000001</c:v>
                </c:pt>
                <c:pt idx="4232">
                  <c:v>93.200999999999993</c:v>
                </c:pt>
                <c:pt idx="4233">
                  <c:v>88.981999999999999</c:v>
                </c:pt>
                <c:pt idx="4234">
                  <c:v>91.31</c:v>
                </c:pt>
                <c:pt idx="4235">
                  <c:v>88.412999999999997</c:v>
                </c:pt>
                <c:pt idx="4236">
                  <c:v>87.620999999999995</c:v>
                </c:pt>
                <c:pt idx="4237">
                  <c:v>90.335999999999999</c:v>
                </c:pt>
                <c:pt idx="4238">
                  <c:v>89.436999999999998</c:v>
                </c:pt>
                <c:pt idx="4239">
                  <c:v>88.322999999999993</c:v>
                </c:pt>
                <c:pt idx="4240">
                  <c:v>87.561000000000007</c:v>
                </c:pt>
                <c:pt idx="4241">
                  <c:v>90.075000000000003</c:v>
                </c:pt>
                <c:pt idx="4242">
                  <c:v>90.741</c:v>
                </c:pt>
                <c:pt idx="4243">
                  <c:v>90.808000000000007</c:v>
                </c:pt>
                <c:pt idx="4244">
                  <c:v>86.768000000000001</c:v>
                </c:pt>
                <c:pt idx="4245">
                  <c:v>89.23</c:v>
                </c:pt>
                <c:pt idx="4246">
                  <c:v>83.448999999999998</c:v>
                </c:pt>
                <c:pt idx="4247">
                  <c:v>86.84</c:v>
                </c:pt>
                <c:pt idx="4248">
                  <c:v>88.293999999999997</c:v>
                </c:pt>
                <c:pt idx="4249">
                  <c:v>86.88</c:v>
                </c:pt>
                <c:pt idx="4250">
                  <c:v>87.34</c:v>
                </c:pt>
                <c:pt idx="4251">
                  <c:v>84.516999999999996</c:v>
                </c:pt>
                <c:pt idx="4252">
                  <c:v>86.394999999999996</c:v>
                </c:pt>
                <c:pt idx="4253">
                  <c:v>86.316999999999993</c:v>
                </c:pt>
                <c:pt idx="4254">
                  <c:v>87.632999999999996</c:v>
                </c:pt>
                <c:pt idx="4255">
                  <c:v>90.072999999999993</c:v>
                </c:pt>
                <c:pt idx="4256">
                  <c:v>88.045000000000002</c:v>
                </c:pt>
                <c:pt idx="4257">
                  <c:v>86.632999999999996</c:v>
                </c:pt>
                <c:pt idx="4258">
                  <c:v>86.596999999999994</c:v>
                </c:pt>
                <c:pt idx="4259">
                  <c:v>86.694999999999993</c:v>
                </c:pt>
                <c:pt idx="4260">
                  <c:v>87.004000000000005</c:v>
                </c:pt>
                <c:pt idx="4261">
                  <c:v>88.177999999999997</c:v>
                </c:pt>
                <c:pt idx="4262">
                  <c:v>87.007000000000005</c:v>
                </c:pt>
                <c:pt idx="4263">
                  <c:v>89.852999999999994</c:v>
                </c:pt>
                <c:pt idx="4264">
                  <c:v>90.087000000000003</c:v>
                </c:pt>
                <c:pt idx="4265">
                  <c:v>88.091999999999999</c:v>
                </c:pt>
                <c:pt idx="4266">
                  <c:v>88.152000000000001</c:v>
                </c:pt>
                <c:pt idx="4267">
                  <c:v>88.808999999999997</c:v>
                </c:pt>
                <c:pt idx="4268">
                  <c:v>91.26</c:v>
                </c:pt>
                <c:pt idx="4269">
                  <c:v>89.521000000000001</c:v>
                </c:pt>
                <c:pt idx="4270">
                  <c:v>91.778000000000006</c:v>
                </c:pt>
                <c:pt idx="4271">
                  <c:v>87.944000000000003</c:v>
                </c:pt>
                <c:pt idx="4272">
                  <c:v>91.081999999999994</c:v>
                </c:pt>
                <c:pt idx="4273">
                  <c:v>92.403000000000006</c:v>
                </c:pt>
                <c:pt idx="4274">
                  <c:v>90.927000000000007</c:v>
                </c:pt>
                <c:pt idx="4275">
                  <c:v>90.869</c:v>
                </c:pt>
                <c:pt idx="4276">
                  <c:v>90.105000000000004</c:v>
                </c:pt>
                <c:pt idx="4277">
                  <c:v>93.774000000000001</c:v>
                </c:pt>
                <c:pt idx="4278">
                  <c:v>93.241</c:v>
                </c:pt>
                <c:pt idx="4279">
                  <c:v>83.647999999999996</c:v>
                </c:pt>
                <c:pt idx="4280">
                  <c:v>88.6</c:v>
                </c:pt>
                <c:pt idx="4281">
                  <c:v>86.450999999999993</c:v>
                </c:pt>
                <c:pt idx="4282">
                  <c:v>85.878</c:v>
                </c:pt>
                <c:pt idx="4283">
                  <c:v>86.706000000000003</c:v>
                </c:pt>
                <c:pt idx="4284">
                  <c:v>81.981999999999999</c:v>
                </c:pt>
                <c:pt idx="4285">
                  <c:v>82.257000000000005</c:v>
                </c:pt>
                <c:pt idx="4286">
                  <c:v>79.194999999999993</c:v>
                </c:pt>
                <c:pt idx="4287">
                  <c:v>75.269000000000005</c:v>
                </c:pt>
                <c:pt idx="4288">
                  <c:v>79.316999999999993</c:v>
                </c:pt>
                <c:pt idx="4289">
                  <c:v>81.674000000000007</c:v>
                </c:pt>
                <c:pt idx="4290">
                  <c:v>83.992000000000004</c:v>
                </c:pt>
                <c:pt idx="4291">
                  <c:v>86.474000000000004</c:v>
                </c:pt>
                <c:pt idx="4292">
                  <c:v>87.632000000000005</c:v>
                </c:pt>
                <c:pt idx="4293">
                  <c:v>87.144999999999996</c:v>
                </c:pt>
                <c:pt idx="4294">
                  <c:v>89.007000000000005</c:v>
                </c:pt>
                <c:pt idx="4295">
                  <c:v>86.501000000000005</c:v>
                </c:pt>
                <c:pt idx="4296">
                  <c:v>90.25</c:v>
                </c:pt>
                <c:pt idx="4297">
                  <c:v>89.183999999999997</c:v>
                </c:pt>
                <c:pt idx="4298">
                  <c:v>84.843000000000004</c:v>
                </c:pt>
                <c:pt idx="4299">
                  <c:v>87.784000000000006</c:v>
                </c:pt>
                <c:pt idx="4300">
                  <c:v>82.697999999999993</c:v>
                </c:pt>
                <c:pt idx="4301">
                  <c:v>91.259</c:v>
                </c:pt>
                <c:pt idx="4309">
                  <c:v>76.049000000000007</c:v>
                </c:pt>
                <c:pt idx="4310">
                  <c:v>79.736000000000004</c:v>
                </c:pt>
                <c:pt idx="4311">
                  <c:v>79.793999999999997</c:v>
                </c:pt>
                <c:pt idx="4312">
                  <c:v>73.438999999999993</c:v>
                </c:pt>
                <c:pt idx="4313">
                  <c:v>73.08</c:v>
                </c:pt>
                <c:pt idx="4314">
                  <c:v>76.95</c:v>
                </c:pt>
                <c:pt idx="4315">
                  <c:v>78.75</c:v>
                </c:pt>
                <c:pt idx="4316">
                  <c:v>77.444999999999993</c:v>
                </c:pt>
                <c:pt idx="4317">
                  <c:v>74.903999999999996</c:v>
                </c:pt>
                <c:pt idx="4318">
                  <c:v>75.192999999999998</c:v>
                </c:pt>
                <c:pt idx="4319">
                  <c:v>73.998999999999995</c:v>
                </c:pt>
                <c:pt idx="4320">
                  <c:v>79.790000000000006</c:v>
                </c:pt>
                <c:pt idx="4321">
                  <c:v>77.319999999999993</c:v>
                </c:pt>
                <c:pt idx="4322">
                  <c:v>76.863</c:v>
                </c:pt>
                <c:pt idx="4323">
                  <c:v>75.283000000000001</c:v>
                </c:pt>
                <c:pt idx="4324">
                  <c:v>78.509</c:v>
                </c:pt>
                <c:pt idx="4325">
                  <c:v>74.471000000000004</c:v>
                </c:pt>
                <c:pt idx="4326">
                  <c:v>76.254999999999995</c:v>
                </c:pt>
                <c:pt idx="4327">
                  <c:v>74.019000000000005</c:v>
                </c:pt>
                <c:pt idx="4328">
                  <c:v>74.872</c:v>
                </c:pt>
                <c:pt idx="4329">
                  <c:v>80.647999999999996</c:v>
                </c:pt>
                <c:pt idx="4330">
                  <c:v>74.221999999999994</c:v>
                </c:pt>
                <c:pt idx="4331">
                  <c:v>72.302000000000007</c:v>
                </c:pt>
                <c:pt idx="4332">
                  <c:v>72.521000000000001</c:v>
                </c:pt>
                <c:pt idx="4333">
                  <c:v>76.346999999999994</c:v>
                </c:pt>
                <c:pt idx="4334">
                  <c:v>75.393000000000001</c:v>
                </c:pt>
                <c:pt idx="4335">
                  <c:v>75.037999999999997</c:v>
                </c:pt>
                <c:pt idx="4336">
                  <c:v>76.792000000000002</c:v>
                </c:pt>
                <c:pt idx="4337">
                  <c:v>77.326999999999998</c:v>
                </c:pt>
                <c:pt idx="4338">
                  <c:v>68.531000000000006</c:v>
                </c:pt>
                <c:pt idx="4339">
                  <c:v>73.088999999999999</c:v>
                </c:pt>
                <c:pt idx="4340">
                  <c:v>76.558999999999997</c:v>
                </c:pt>
                <c:pt idx="4341">
                  <c:v>79.203999999999994</c:v>
                </c:pt>
                <c:pt idx="4342">
                  <c:v>80.218999999999994</c:v>
                </c:pt>
                <c:pt idx="4343">
                  <c:v>76.988</c:v>
                </c:pt>
                <c:pt idx="4344">
                  <c:v>72.049000000000007</c:v>
                </c:pt>
                <c:pt idx="4345">
                  <c:v>71.188000000000002</c:v>
                </c:pt>
                <c:pt idx="4346">
                  <c:v>76.001999999999995</c:v>
                </c:pt>
                <c:pt idx="4347">
                  <c:v>77.545000000000002</c:v>
                </c:pt>
                <c:pt idx="4348">
                  <c:v>83.046999999999997</c:v>
                </c:pt>
                <c:pt idx="4349">
                  <c:v>85.599000000000004</c:v>
                </c:pt>
                <c:pt idx="4350">
                  <c:v>76.867000000000004</c:v>
                </c:pt>
                <c:pt idx="4351">
                  <c:v>73.632999999999996</c:v>
                </c:pt>
                <c:pt idx="4352">
                  <c:v>80.012</c:v>
                </c:pt>
                <c:pt idx="4353">
                  <c:v>76.926000000000002</c:v>
                </c:pt>
                <c:pt idx="4354">
                  <c:v>77.194999999999993</c:v>
                </c:pt>
                <c:pt idx="4355">
                  <c:v>68.921000000000006</c:v>
                </c:pt>
                <c:pt idx="4356">
                  <c:v>76.17</c:v>
                </c:pt>
                <c:pt idx="4357">
                  <c:v>73.953000000000003</c:v>
                </c:pt>
                <c:pt idx="4358">
                  <c:v>68.150999999999996</c:v>
                </c:pt>
                <c:pt idx="4359">
                  <c:v>71.703000000000003</c:v>
                </c:pt>
                <c:pt idx="4360">
                  <c:v>67.006</c:v>
                </c:pt>
                <c:pt idx="4361">
                  <c:v>69.617000000000004</c:v>
                </c:pt>
                <c:pt idx="4362">
                  <c:v>69.504999999999995</c:v>
                </c:pt>
                <c:pt idx="4363">
                  <c:v>70.894999999999996</c:v>
                </c:pt>
                <c:pt idx="4364">
                  <c:v>71.852999999999994</c:v>
                </c:pt>
                <c:pt idx="4365">
                  <c:v>69.352999999999994</c:v>
                </c:pt>
                <c:pt idx="4366">
                  <c:v>70.504000000000005</c:v>
                </c:pt>
                <c:pt idx="4367">
                  <c:v>77.908000000000001</c:v>
                </c:pt>
                <c:pt idx="4368">
                  <c:v>82.784000000000006</c:v>
                </c:pt>
                <c:pt idx="4369">
                  <c:v>85.313000000000002</c:v>
                </c:pt>
                <c:pt idx="4370">
                  <c:v>85.367000000000004</c:v>
                </c:pt>
                <c:pt idx="4371">
                  <c:v>77.858999999999995</c:v>
                </c:pt>
                <c:pt idx="4372">
                  <c:v>71.695999999999998</c:v>
                </c:pt>
                <c:pt idx="4373">
                  <c:v>82.274000000000001</c:v>
                </c:pt>
                <c:pt idx="4374">
                  <c:v>79.855999999999995</c:v>
                </c:pt>
                <c:pt idx="4375">
                  <c:v>80.727999999999994</c:v>
                </c:pt>
                <c:pt idx="4376">
                  <c:v>83.766999999999996</c:v>
                </c:pt>
                <c:pt idx="4377">
                  <c:v>83.944000000000003</c:v>
                </c:pt>
                <c:pt idx="4378">
                  <c:v>86.644000000000005</c:v>
                </c:pt>
                <c:pt idx="4379">
                  <c:v>82.397999999999996</c:v>
                </c:pt>
                <c:pt idx="4380">
                  <c:v>82.081999999999994</c:v>
                </c:pt>
                <c:pt idx="4381">
                  <c:v>78.376000000000005</c:v>
                </c:pt>
                <c:pt idx="4382">
                  <c:v>77.230999999999995</c:v>
                </c:pt>
                <c:pt idx="4383">
                  <c:v>81.337000000000003</c:v>
                </c:pt>
                <c:pt idx="4384">
                  <c:v>81.608999999999995</c:v>
                </c:pt>
                <c:pt idx="4385">
                  <c:v>80.367000000000004</c:v>
                </c:pt>
                <c:pt idx="4386">
                  <c:v>77.153999999999996</c:v>
                </c:pt>
                <c:pt idx="4387">
                  <c:v>74.004000000000005</c:v>
                </c:pt>
                <c:pt idx="4388">
                  <c:v>77.757999999999996</c:v>
                </c:pt>
                <c:pt idx="4389">
                  <c:v>78.262</c:v>
                </c:pt>
                <c:pt idx="4390">
                  <c:v>78.260000000000005</c:v>
                </c:pt>
                <c:pt idx="4391">
                  <c:v>75.486999999999995</c:v>
                </c:pt>
                <c:pt idx="4392">
                  <c:v>76.564999999999998</c:v>
                </c:pt>
                <c:pt idx="4393">
                  <c:v>71.834000000000003</c:v>
                </c:pt>
                <c:pt idx="4394">
                  <c:v>86.897000000000006</c:v>
                </c:pt>
                <c:pt idx="4395">
                  <c:v>84.165000000000006</c:v>
                </c:pt>
                <c:pt idx="4396">
                  <c:v>80.941000000000003</c:v>
                </c:pt>
                <c:pt idx="4397">
                  <c:v>85.572999999999993</c:v>
                </c:pt>
                <c:pt idx="4398">
                  <c:v>85.659000000000006</c:v>
                </c:pt>
                <c:pt idx="4399">
                  <c:v>88.125</c:v>
                </c:pt>
                <c:pt idx="4400">
                  <c:v>81.879000000000005</c:v>
                </c:pt>
                <c:pt idx="4401">
                  <c:v>87.873000000000005</c:v>
                </c:pt>
                <c:pt idx="4402">
                  <c:v>90.632999999999996</c:v>
                </c:pt>
                <c:pt idx="4403">
                  <c:v>88.847999999999999</c:v>
                </c:pt>
                <c:pt idx="4404">
                  <c:v>82.93</c:v>
                </c:pt>
                <c:pt idx="4405">
                  <c:v>83.894999999999996</c:v>
                </c:pt>
                <c:pt idx="4406">
                  <c:v>88.489000000000004</c:v>
                </c:pt>
                <c:pt idx="4407">
                  <c:v>88.864000000000004</c:v>
                </c:pt>
                <c:pt idx="4408">
                  <c:v>79.436999999999998</c:v>
                </c:pt>
                <c:pt idx="4409">
                  <c:v>77.903000000000006</c:v>
                </c:pt>
                <c:pt idx="4410">
                  <c:v>77.94</c:v>
                </c:pt>
                <c:pt idx="4411">
                  <c:v>84.364999999999995</c:v>
                </c:pt>
                <c:pt idx="4412">
                  <c:v>86.453999999999994</c:v>
                </c:pt>
                <c:pt idx="4413">
                  <c:v>84.567999999999998</c:v>
                </c:pt>
                <c:pt idx="4414">
                  <c:v>79.641999999999996</c:v>
                </c:pt>
                <c:pt idx="4415">
                  <c:v>86.855999999999995</c:v>
                </c:pt>
                <c:pt idx="4416">
                  <c:v>82.131</c:v>
                </c:pt>
                <c:pt idx="4417">
                  <c:v>83.986000000000004</c:v>
                </c:pt>
                <c:pt idx="4418">
                  <c:v>82.944000000000003</c:v>
                </c:pt>
                <c:pt idx="4419">
                  <c:v>82.402000000000001</c:v>
                </c:pt>
                <c:pt idx="4420">
                  <c:v>82.513999999999996</c:v>
                </c:pt>
                <c:pt idx="4421">
                  <c:v>85.584000000000003</c:v>
                </c:pt>
                <c:pt idx="4422">
                  <c:v>85.813000000000002</c:v>
                </c:pt>
                <c:pt idx="4423">
                  <c:v>84.635999999999996</c:v>
                </c:pt>
                <c:pt idx="4424">
                  <c:v>85.826999999999998</c:v>
                </c:pt>
                <c:pt idx="4425">
                  <c:v>88.147999999999996</c:v>
                </c:pt>
                <c:pt idx="4426">
                  <c:v>86.997</c:v>
                </c:pt>
                <c:pt idx="4427">
                  <c:v>89.554000000000002</c:v>
                </c:pt>
                <c:pt idx="4428">
                  <c:v>87.141999999999996</c:v>
                </c:pt>
                <c:pt idx="4429">
                  <c:v>87.340999999999994</c:v>
                </c:pt>
                <c:pt idx="4430">
                  <c:v>88.59</c:v>
                </c:pt>
                <c:pt idx="4431">
                  <c:v>84.852999999999994</c:v>
                </c:pt>
                <c:pt idx="4432">
                  <c:v>85.49</c:v>
                </c:pt>
                <c:pt idx="4433">
                  <c:v>90.186000000000007</c:v>
                </c:pt>
                <c:pt idx="4434">
                  <c:v>82.956000000000003</c:v>
                </c:pt>
                <c:pt idx="4435">
                  <c:v>85.378</c:v>
                </c:pt>
                <c:pt idx="4436">
                  <c:v>83.968999999999994</c:v>
                </c:pt>
                <c:pt idx="4437">
                  <c:v>85.391999999999996</c:v>
                </c:pt>
                <c:pt idx="4438">
                  <c:v>89.343000000000004</c:v>
                </c:pt>
                <c:pt idx="4439">
                  <c:v>88.427999999999997</c:v>
                </c:pt>
                <c:pt idx="4440">
                  <c:v>86.489000000000004</c:v>
                </c:pt>
                <c:pt idx="4441">
                  <c:v>83.102999999999994</c:v>
                </c:pt>
                <c:pt idx="4442">
                  <c:v>87.087999999999994</c:v>
                </c:pt>
                <c:pt idx="4443">
                  <c:v>88.403000000000006</c:v>
                </c:pt>
                <c:pt idx="4444">
                  <c:v>88.412999999999997</c:v>
                </c:pt>
                <c:pt idx="4445">
                  <c:v>88.805000000000007</c:v>
                </c:pt>
                <c:pt idx="4446">
                  <c:v>90.727999999999994</c:v>
                </c:pt>
                <c:pt idx="4447">
                  <c:v>89.525000000000006</c:v>
                </c:pt>
                <c:pt idx="4448">
                  <c:v>89.006</c:v>
                </c:pt>
                <c:pt idx="4449">
                  <c:v>85.39</c:v>
                </c:pt>
                <c:pt idx="4450">
                  <c:v>89.269000000000005</c:v>
                </c:pt>
                <c:pt idx="4451">
                  <c:v>89.183000000000007</c:v>
                </c:pt>
                <c:pt idx="4452">
                  <c:v>84.12</c:v>
                </c:pt>
                <c:pt idx="4453">
                  <c:v>83.698999999999998</c:v>
                </c:pt>
                <c:pt idx="4454">
                  <c:v>86.765000000000001</c:v>
                </c:pt>
                <c:pt idx="4455">
                  <c:v>89.903999999999996</c:v>
                </c:pt>
                <c:pt idx="4456">
                  <c:v>88.588999999999999</c:v>
                </c:pt>
                <c:pt idx="4457">
                  <c:v>87.468000000000004</c:v>
                </c:pt>
                <c:pt idx="4458">
                  <c:v>87.558999999999997</c:v>
                </c:pt>
                <c:pt idx="4459">
                  <c:v>90.620999999999995</c:v>
                </c:pt>
                <c:pt idx="4460">
                  <c:v>85.027000000000001</c:v>
                </c:pt>
                <c:pt idx="4461">
                  <c:v>83.582999999999998</c:v>
                </c:pt>
                <c:pt idx="4462">
                  <c:v>85.009</c:v>
                </c:pt>
                <c:pt idx="4463">
                  <c:v>84.069000000000003</c:v>
                </c:pt>
                <c:pt idx="4464">
                  <c:v>85.995999999999995</c:v>
                </c:pt>
                <c:pt idx="4465">
                  <c:v>85.561999999999998</c:v>
                </c:pt>
                <c:pt idx="4466">
                  <c:v>85.096000000000004</c:v>
                </c:pt>
                <c:pt idx="4467">
                  <c:v>85.311999999999998</c:v>
                </c:pt>
                <c:pt idx="4468">
                  <c:v>86.882999999999996</c:v>
                </c:pt>
                <c:pt idx="4469">
                  <c:v>88.096000000000004</c:v>
                </c:pt>
                <c:pt idx="4470">
                  <c:v>87.471000000000004</c:v>
                </c:pt>
                <c:pt idx="4471">
                  <c:v>84.957999999999998</c:v>
                </c:pt>
                <c:pt idx="4472">
                  <c:v>86.313999999999993</c:v>
                </c:pt>
                <c:pt idx="4473">
                  <c:v>89.1</c:v>
                </c:pt>
                <c:pt idx="4474">
                  <c:v>84.603999999999999</c:v>
                </c:pt>
                <c:pt idx="4475">
                  <c:v>82.451999999999998</c:v>
                </c:pt>
                <c:pt idx="4476">
                  <c:v>90.224000000000004</c:v>
                </c:pt>
                <c:pt idx="4477">
                  <c:v>88.96</c:v>
                </c:pt>
                <c:pt idx="4478">
                  <c:v>87.543000000000006</c:v>
                </c:pt>
                <c:pt idx="4479">
                  <c:v>83.94</c:v>
                </c:pt>
                <c:pt idx="4480">
                  <c:v>90.6</c:v>
                </c:pt>
                <c:pt idx="4481">
                  <c:v>86.146000000000001</c:v>
                </c:pt>
                <c:pt idx="4482">
                  <c:v>86.65</c:v>
                </c:pt>
                <c:pt idx="4483">
                  <c:v>87.588999999999999</c:v>
                </c:pt>
                <c:pt idx="4484">
                  <c:v>89.183000000000007</c:v>
                </c:pt>
                <c:pt idx="4485">
                  <c:v>89.869</c:v>
                </c:pt>
                <c:pt idx="4486">
                  <c:v>91.813000000000002</c:v>
                </c:pt>
                <c:pt idx="4487">
                  <c:v>89.457999999999998</c:v>
                </c:pt>
                <c:pt idx="4488">
                  <c:v>88.197999999999993</c:v>
                </c:pt>
                <c:pt idx="4489">
                  <c:v>88.605000000000004</c:v>
                </c:pt>
                <c:pt idx="4490">
                  <c:v>88.3</c:v>
                </c:pt>
                <c:pt idx="4491">
                  <c:v>89.358000000000004</c:v>
                </c:pt>
                <c:pt idx="4492">
                  <c:v>88.197999999999993</c:v>
                </c:pt>
                <c:pt idx="4493">
                  <c:v>88.537000000000006</c:v>
                </c:pt>
                <c:pt idx="4494">
                  <c:v>88.575000000000003</c:v>
                </c:pt>
                <c:pt idx="4495">
                  <c:v>89.207999999999998</c:v>
                </c:pt>
                <c:pt idx="4496">
                  <c:v>88.168999999999997</c:v>
                </c:pt>
                <c:pt idx="4497">
                  <c:v>88.155000000000001</c:v>
                </c:pt>
                <c:pt idx="4498">
                  <c:v>90.694999999999993</c:v>
                </c:pt>
                <c:pt idx="4499">
                  <c:v>89.608000000000004</c:v>
                </c:pt>
                <c:pt idx="4500">
                  <c:v>89.522999999999996</c:v>
                </c:pt>
                <c:pt idx="4501">
                  <c:v>91.510999999999996</c:v>
                </c:pt>
                <c:pt idx="4502">
                  <c:v>88.122</c:v>
                </c:pt>
                <c:pt idx="4503">
                  <c:v>88.605999999999995</c:v>
                </c:pt>
                <c:pt idx="4504">
                  <c:v>88.616</c:v>
                </c:pt>
                <c:pt idx="4505">
                  <c:v>84.346000000000004</c:v>
                </c:pt>
                <c:pt idx="4506">
                  <c:v>85.492000000000004</c:v>
                </c:pt>
                <c:pt idx="4507">
                  <c:v>88.475999999999999</c:v>
                </c:pt>
                <c:pt idx="4508">
                  <c:v>89.411000000000001</c:v>
                </c:pt>
                <c:pt idx="4509">
                  <c:v>87.266999999999996</c:v>
                </c:pt>
                <c:pt idx="4510">
                  <c:v>90.924000000000007</c:v>
                </c:pt>
                <c:pt idx="4511">
                  <c:v>89.841999999999999</c:v>
                </c:pt>
                <c:pt idx="4512">
                  <c:v>90.31</c:v>
                </c:pt>
                <c:pt idx="4513">
                  <c:v>89.375</c:v>
                </c:pt>
                <c:pt idx="4514">
                  <c:v>89.061000000000007</c:v>
                </c:pt>
                <c:pt idx="4515">
                  <c:v>88.459000000000003</c:v>
                </c:pt>
                <c:pt idx="4516">
                  <c:v>88.507999999999996</c:v>
                </c:pt>
                <c:pt idx="4517">
                  <c:v>91.067999999999998</c:v>
                </c:pt>
                <c:pt idx="4518">
                  <c:v>88.1</c:v>
                </c:pt>
                <c:pt idx="4519">
                  <c:v>88.433999999999997</c:v>
                </c:pt>
                <c:pt idx="4520">
                  <c:v>84.224999999999994</c:v>
                </c:pt>
                <c:pt idx="4521">
                  <c:v>89.768000000000001</c:v>
                </c:pt>
                <c:pt idx="4522">
                  <c:v>88.394000000000005</c:v>
                </c:pt>
                <c:pt idx="4523">
                  <c:v>88.938000000000002</c:v>
                </c:pt>
                <c:pt idx="4524">
                  <c:v>86.994</c:v>
                </c:pt>
                <c:pt idx="4525">
                  <c:v>88.66</c:v>
                </c:pt>
                <c:pt idx="4526">
                  <c:v>91.036000000000001</c:v>
                </c:pt>
                <c:pt idx="4527">
                  <c:v>89.125</c:v>
                </c:pt>
                <c:pt idx="4528">
                  <c:v>87</c:v>
                </c:pt>
                <c:pt idx="4529">
                  <c:v>85.991</c:v>
                </c:pt>
                <c:pt idx="4530">
                  <c:v>87.498000000000005</c:v>
                </c:pt>
                <c:pt idx="4531">
                  <c:v>88.489000000000004</c:v>
                </c:pt>
                <c:pt idx="4532">
                  <c:v>88.519000000000005</c:v>
                </c:pt>
                <c:pt idx="4533">
                  <c:v>88.302000000000007</c:v>
                </c:pt>
                <c:pt idx="4534">
                  <c:v>86.671000000000006</c:v>
                </c:pt>
                <c:pt idx="4535">
                  <c:v>93.215999999999994</c:v>
                </c:pt>
                <c:pt idx="4536">
                  <c:v>85.774000000000001</c:v>
                </c:pt>
                <c:pt idx="4537">
                  <c:v>84.989000000000004</c:v>
                </c:pt>
                <c:pt idx="4538">
                  <c:v>83.994</c:v>
                </c:pt>
                <c:pt idx="4539">
                  <c:v>85.116</c:v>
                </c:pt>
                <c:pt idx="4540">
                  <c:v>87.125</c:v>
                </c:pt>
                <c:pt idx="4541">
                  <c:v>91.195999999999998</c:v>
                </c:pt>
                <c:pt idx="4542">
                  <c:v>90.131</c:v>
                </c:pt>
                <c:pt idx="4543">
                  <c:v>85.869</c:v>
                </c:pt>
                <c:pt idx="4544">
                  <c:v>85.346999999999994</c:v>
                </c:pt>
                <c:pt idx="4545">
                  <c:v>91.108999999999995</c:v>
                </c:pt>
                <c:pt idx="4546">
                  <c:v>89.709000000000003</c:v>
                </c:pt>
                <c:pt idx="4547">
                  <c:v>90.388000000000005</c:v>
                </c:pt>
                <c:pt idx="4548">
                  <c:v>87.727999999999994</c:v>
                </c:pt>
                <c:pt idx="4549">
                  <c:v>84.192999999999998</c:v>
                </c:pt>
                <c:pt idx="4550">
                  <c:v>85.394000000000005</c:v>
                </c:pt>
                <c:pt idx="4551">
                  <c:v>86.278999999999996</c:v>
                </c:pt>
                <c:pt idx="4552">
                  <c:v>88.92</c:v>
                </c:pt>
                <c:pt idx="4553">
                  <c:v>86.316000000000003</c:v>
                </c:pt>
                <c:pt idx="4554">
                  <c:v>87.304000000000002</c:v>
                </c:pt>
                <c:pt idx="4555">
                  <c:v>88.519000000000005</c:v>
                </c:pt>
                <c:pt idx="4556">
                  <c:v>85.822999999999993</c:v>
                </c:pt>
                <c:pt idx="4557">
                  <c:v>88.643000000000001</c:v>
                </c:pt>
                <c:pt idx="4558">
                  <c:v>90.873999999999995</c:v>
                </c:pt>
                <c:pt idx="4559">
                  <c:v>88.590999999999994</c:v>
                </c:pt>
                <c:pt idx="4560">
                  <c:v>84.031000000000006</c:v>
                </c:pt>
                <c:pt idx="4561">
                  <c:v>86.832999999999998</c:v>
                </c:pt>
                <c:pt idx="4562">
                  <c:v>87.177000000000007</c:v>
                </c:pt>
                <c:pt idx="4563">
                  <c:v>84.965000000000003</c:v>
                </c:pt>
                <c:pt idx="4564">
                  <c:v>86.462999999999994</c:v>
                </c:pt>
                <c:pt idx="4565">
                  <c:v>88.462000000000003</c:v>
                </c:pt>
                <c:pt idx="4566">
                  <c:v>87.557000000000002</c:v>
                </c:pt>
                <c:pt idx="4567">
                  <c:v>88.878</c:v>
                </c:pt>
                <c:pt idx="4568">
                  <c:v>87.555999999999997</c:v>
                </c:pt>
                <c:pt idx="4569">
                  <c:v>87.834000000000003</c:v>
                </c:pt>
                <c:pt idx="4570">
                  <c:v>86.33</c:v>
                </c:pt>
                <c:pt idx="4571">
                  <c:v>85.311000000000007</c:v>
                </c:pt>
                <c:pt idx="4572">
                  <c:v>86.441999999999993</c:v>
                </c:pt>
                <c:pt idx="4573">
                  <c:v>86.941999999999993</c:v>
                </c:pt>
                <c:pt idx="4574">
                  <c:v>85.558000000000007</c:v>
                </c:pt>
                <c:pt idx="4575">
                  <c:v>88.483999999999995</c:v>
                </c:pt>
                <c:pt idx="4576">
                  <c:v>86.766999999999996</c:v>
                </c:pt>
                <c:pt idx="4577">
                  <c:v>85.200999999999993</c:v>
                </c:pt>
                <c:pt idx="4578">
                  <c:v>85.02</c:v>
                </c:pt>
                <c:pt idx="4579">
                  <c:v>86.557000000000002</c:v>
                </c:pt>
                <c:pt idx="4580">
                  <c:v>86.27</c:v>
                </c:pt>
                <c:pt idx="4581">
                  <c:v>83.363</c:v>
                </c:pt>
                <c:pt idx="4582">
                  <c:v>87.213999999999999</c:v>
                </c:pt>
                <c:pt idx="4583">
                  <c:v>85.072999999999993</c:v>
                </c:pt>
                <c:pt idx="4584">
                  <c:v>84.622</c:v>
                </c:pt>
                <c:pt idx="4585">
                  <c:v>84.069000000000003</c:v>
                </c:pt>
                <c:pt idx="4586">
                  <c:v>88.820999999999998</c:v>
                </c:pt>
                <c:pt idx="4587">
                  <c:v>87.682000000000002</c:v>
                </c:pt>
                <c:pt idx="4588">
                  <c:v>88.626999999999995</c:v>
                </c:pt>
                <c:pt idx="4589">
                  <c:v>86.703999999999994</c:v>
                </c:pt>
                <c:pt idx="4590">
                  <c:v>83.287000000000006</c:v>
                </c:pt>
                <c:pt idx="4591">
                  <c:v>83.804000000000002</c:v>
                </c:pt>
                <c:pt idx="4592">
                  <c:v>87.108999999999995</c:v>
                </c:pt>
                <c:pt idx="4593">
                  <c:v>88.542000000000002</c:v>
                </c:pt>
                <c:pt idx="4594">
                  <c:v>88.64</c:v>
                </c:pt>
                <c:pt idx="4595">
                  <c:v>83.849000000000004</c:v>
                </c:pt>
                <c:pt idx="4596">
                  <c:v>84.174999999999997</c:v>
                </c:pt>
                <c:pt idx="4597">
                  <c:v>86.981999999999999</c:v>
                </c:pt>
                <c:pt idx="4598">
                  <c:v>87.543000000000006</c:v>
                </c:pt>
                <c:pt idx="4599">
                  <c:v>89.13</c:v>
                </c:pt>
                <c:pt idx="4600">
                  <c:v>88.296000000000006</c:v>
                </c:pt>
                <c:pt idx="4601">
                  <c:v>86.084000000000003</c:v>
                </c:pt>
                <c:pt idx="4602">
                  <c:v>91.120999999999995</c:v>
                </c:pt>
                <c:pt idx="4603">
                  <c:v>88.254000000000005</c:v>
                </c:pt>
                <c:pt idx="4604">
                  <c:v>88.997</c:v>
                </c:pt>
                <c:pt idx="4605">
                  <c:v>90.138000000000005</c:v>
                </c:pt>
                <c:pt idx="4606">
                  <c:v>89.75</c:v>
                </c:pt>
                <c:pt idx="4607">
                  <c:v>88.307000000000002</c:v>
                </c:pt>
                <c:pt idx="4608">
                  <c:v>89.11</c:v>
                </c:pt>
                <c:pt idx="4609">
                  <c:v>84.994</c:v>
                </c:pt>
                <c:pt idx="4610">
                  <c:v>84.787999999999997</c:v>
                </c:pt>
                <c:pt idx="4611">
                  <c:v>86.05</c:v>
                </c:pt>
                <c:pt idx="4612">
                  <c:v>86.775999999999996</c:v>
                </c:pt>
                <c:pt idx="4613">
                  <c:v>84.450999999999993</c:v>
                </c:pt>
                <c:pt idx="4614">
                  <c:v>83.757999999999996</c:v>
                </c:pt>
                <c:pt idx="4615">
                  <c:v>88.301000000000002</c:v>
                </c:pt>
                <c:pt idx="4616">
                  <c:v>87.605999999999995</c:v>
                </c:pt>
                <c:pt idx="4617">
                  <c:v>84.623999999999995</c:v>
                </c:pt>
                <c:pt idx="4618">
                  <c:v>87.168000000000006</c:v>
                </c:pt>
                <c:pt idx="4619">
                  <c:v>88.445999999999998</c:v>
                </c:pt>
                <c:pt idx="4620">
                  <c:v>89.369</c:v>
                </c:pt>
                <c:pt idx="4621">
                  <c:v>88.494</c:v>
                </c:pt>
                <c:pt idx="4622">
                  <c:v>87.73</c:v>
                </c:pt>
                <c:pt idx="4623">
                  <c:v>85.869</c:v>
                </c:pt>
                <c:pt idx="4624">
                  <c:v>87.227999999999994</c:v>
                </c:pt>
                <c:pt idx="4625">
                  <c:v>91.38</c:v>
                </c:pt>
                <c:pt idx="4626">
                  <c:v>88.974000000000004</c:v>
                </c:pt>
                <c:pt idx="4627">
                  <c:v>90.052000000000007</c:v>
                </c:pt>
                <c:pt idx="4628">
                  <c:v>87.694000000000003</c:v>
                </c:pt>
                <c:pt idx="4629">
                  <c:v>88.951999999999998</c:v>
                </c:pt>
                <c:pt idx="4630">
                  <c:v>87.272999999999996</c:v>
                </c:pt>
                <c:pt idx="4631">
                  <c:v>89.438000000000002</c:v>
                </c:pt>
                <c:pt idx="4632">
                  <c:v>86.948999999999998</c:v>
                </c:pt>
                <c:pt idx="4633">
                  <c:v>89.415000000000006</c:v>
                </c:pt>
                <c:pt idx="4634">
                  <c:v>86.697000000000003</c:v>
                </c:pt>
                <c:pt idx="4635">
                  <c:v>87.841999999999999</c:v>
                </c:pt>
                <c:pt idx="4636">
                  <c:v>86.840999999999994</c:v>
                </c:pt>
                <c:pt idx="4637">
                  <c:v>86.024000000000001</c:v>
                </c:pt>
                <c:pt idx="4638">
                  <c:v>87.263000000000005</c:v>
                </c:pt>
                <c:pt idx="4639">
                  <c:v>86.966999999999999</c:v>
                </c:pt>
                <c:pt idx="4640">
                  <c:v>89.796999999999997</c:v>
                </c:pt>
                <c:pt idx="4641">
                  <c:v>91.885999999999996</c:v>
                </c:pt>
                <c:pt idx="4642">
                  <c:v>85.88</c:v>
                </c:pt>
                <c:pt idx="4643">
                  <c:v>78.691999999999993</c:v>
                </c:pt>
                <c:pt idx="4644">
                  <c:v>84.022999999999996</c:v>
                </c:pt>
                <c:pt idx="4645">
                  <c:v>78.106999999999999</c:v>
                </c:pt>
                <c:pt idx="4646">
                  <c:v>79.125</c:v>
                </c:pt>
                <c:pt idx="4647">
                  <c:v>85.245999999999995</c:v>
                </c:pt>
                <c:pt idx="4648">
                  <c:v>80.402000000000001</c:v>
                </c:pt>
                <c:pt idx="4649">
                  <c:v>73.894999999999996</c:v>
                </c:pt>
                <c:pt idx="4650">
                  <c:v>77.596000000000004</c:v>
                </c:pt>
                <c:pt idx="4651">
                  <c:v>77.036000000000001</c:v>
                </c:pt>
                <c:pt idx="4652">
                  <c:v>78.221999999999994</c:v>
                </c:pt>
                <c:pt idx="4653">
                  <c:v>78.262</c:v>
                </c:pt>
                <c:pt idx="4654">
                  <c:v>83.388000000000005</c:v>
                </c:pt>
                <c:pt idx="4655">
                  <c:v>85.703999999999994</c:v>
                </c:pt>
                <c:pt idx="4656">
                  <c:v>84.528999999999996</c:v>
                </c:pt>
                <c:pt idx="4657">
                  <c:v>87.71</c:v>
                </c:pt>
                <c:pt idx="4658">
                  <c:v>85.305999999999997</c:v>
                </c:pt>
                <c:pt idx="4659">
                  <c:v>83.516000000000005</c:v>
                </c:pt>
                <c:pt idx="4660">
                  <c:v>79.171000000000006</c:v>
                </c:pt>
                <c:pt idx="4661">
                  <c:v>81.311999999999998</c:v>
                </c:pt>
                <c:pt idx="4662">
                  <c:v>80.757000000000005</c:v>
                </c:pt>
                <c:pt idx="4663">
                  <c:v>77.84</c:v>
                </c:pt>
                <c:pt idx="4664">
                  <c:v>80.337999999999994</c:v>
                </c:pt>
                <c:pt idx="4665">
                  <c:v>79.036000000000001</c:v>
                </c:pt>
                <c:pt idx="4666">
                  <c:v>77.052000000000007</c:v>
                </c:pt>
                <c:pt idx="4667">
                  <c:v>74.926000000000002</c:v>
                </c:pt>
                <c:pt idx="4668">
                  <c:v>78.278000000000006</c:v>
                </c:pt>
                <c:pt idx="4669">
                  <c:v>81.522999999999996</c:v>
                </c:pt>
                <c:pt idx="4670">
                  <c:v>81.838999999999999</c:v>
                </c:pt>
                <c:pt idx="4671">
                  <c:v>81.718000000000004</c:v>
                </c:pt>
                <c:pt idx="4672">
                  <c:v>77.19</c:v>
                </c:pt>
                <c:pt idx="4673">
                  <c:v>81.001000000000005</c:v>
                </c:pt>
                <c:pt idx="4674">
                  <c:v>86.063999999999993</c:v>
                </c:pt>
                <c:pt idx="4675">
                  <c:v>85.257999999999996</c:v>
                </c:pt>
                <c:pt idx="4676">
                  <c:v>84.524000000000001</c:v>
                </c:pt>
                <c:pt idx="4677">
                  <c:v>79.224000000000004</c:v>
                </c:pt>
                <c:pt idx="4678">
                  <c:v>75.213999999999999</c:v>
                </c:pt>
                <c:pt idx="4679">
                  <c:v>78.448999999999998</c:v>
                </c:pt>
                <c:pt idx="4680">
                  <c:v>82.097999999999999</c:v>
                </c:pt>
                <c:pt idx="4681">
                  <c:v>83.900999999999996</c:v>
                </c:pt>
                <c:pt idx="4682">
                  <c:v>85.516000000000005</c:v>
                </c:pt>
                <c:pt idx="4683">
                  <c:v>87.688999999999993</c:v>
                </c:pt>
                <c:pt idx="4684">
                  <c:v>82.4</c:v>
                </c:pt>
                <c:pt idx="4685">
                  <c:v>83.293000000000006</c:v>
                </c:pt>
                <c:pt idx="4686">
                  <c:v>81.087999999999994</c:v>
                </c:pt>
                <c:pt idx="4687">
                  <c:v>79.441000000000003</c:v>
                </c:pt>
                <c:pt idx="4688">
                  <c:v>76.721000000000004</c:v>
                </c:pt>
                <c:pt idx="4689">
                  <c:v>79.320999999999998</c:v>
                </c:pt>
                <c:pt idx="4690">
                  <c:v>79.61</c:v>
                </c:pt>
                <c:pt idx="4691">
                  <c:v>82.185000000000002</c:v>
                </c:pt>
                <c:pt idx="4692">
                  <c:v>81.790000000000006</c:v>
                </c:pt>
                <c:pt idx="4693">
                  <c:v>79.114999999999995</c:v>
                </c:pt>
                <c:pt idx="4694">
                  <c:v>77.070999999999998</c:v>
                </c:pt>
                <c:pt idx="4695">
                  <c:v>83.55</c:v>
                </c:pt>
                <c:pt idx="4696">
                  <c:v>83.855000000000004</c:v>
                </c:pt>
                <c:pt idx="4697">
                  <c:v>81.147999999999996</c:v>
                </c:pt>
                <c:pt idx="4698">
                  <c:v>80.644000000000005</c:v>
                </c:pt>
                <c:pt idx="4699">
                  <c:v>76.709000000000003</c:v>
                </c:pt>
                <c:pt idx="4700">
                  <c:v>73.438999999999993</c:v>
                </c:pt>
                <c:pt idx="4701">
                  <c:v>69.462999999999994</c:v>
                </c:pt>
                <c:pt idx="4702">
                  <c:v>74.084999999999994</c:v>
                </c:pt>
                <c:pt idx="4703">
                  <c:v>75.233999999999995</c:v>
                </c:pt>
                <c:pt idx="4704">
                  <c:v>71.034999999999997</c:v>
                </c:pt>
                <c:pt idx="4705">
                  <c:v>72.242999999999995</c:v>
                </c:pt>
                <c:pt idx="4706">
                  <c:v>72.765000000000001</c:v>
                </c:pt>
                <c:pt idx="4707">
                  <c:v>74.251999999999995</c:v>
                </c:pt>
                <c:pt idx="4708">
                  <c:v>72.418000000000006</c:v>
                </c:pt>
                <c:pt idx="4709">
                  <c:v>71.474000000000004</c:v>
                </c:pt>
                <c:pt idx="4710">
                  <c:v>75.096000000000004</c:v>
                </c:pt>
                <c:pt idx="4711">
                  <c:v>76.450999999999993</c:v>
                </c:pt>
                <c:pt idx="4712">
                  <c:v>75.03</c:v>
                </c:pt>
                <c:pt idx="4713">
                  <c:v>73.766999999999996</c:v>
                </c:pt>
                <c:pt idx="4714">
                  <c:v>78.600999999999999</c:v>
                </c:pt>
                <c:pt idx="4715">
                  <c:v>73.138999999999996</c:v>
                </c:pt>
                <c:pt idx="4716">
                  <c:v>73.040999999999997</c:v>
                </c:pt>
                <c:pt idx="4717">
                  <c:v>71.694999999999993</c:v>
                </c:pt>
                <c:pt idx="4718">
                  <c:v>72.733000000000004</c:v>
                </c:pt>
                <c:pt idx="4719">
                  <c:v>73.222999999999999</c:v>
                </c:pt>
                <c:pt idx="4720">
                  <c:v>77.603999999999999</c:v>
                </c:pt>
                <c:pt idx="4721">
                  <c:v>75.316999999999993</c:v>
                </c:pt>
                <c:pt idx="4722">
                  <c:v>70.447000000000003</c:v>
                </c:pt>
                <c:pt idx="4723">
                  <c:v>70.754999999999995</c:v>
                </c:pt>
                <c:pt idx="4724">
                  <c:v>73.731999999999999</c:v>
                </c:pt>
                <c:pt idx="4725">
                  <c:v>74.266000000000005</c:v>
                </c:pt>
                <c:pt idx="4726">
                  <c:v>73.983999999999995</c:v>
                </c:pt>
                <c:pt idx="4727">
                  <c:v>75.024000000000001</c:v>
                </c:pt>
                <c:pt idx="4728">
                  <c:v>75.594999999999999</c:v>
                </c:pt>
                <c:pt idx="4729">
                  <c:v>73.816000000000003</c:v>
                </c:pt>
                <c:pt idx="4730">
                  <c:v>74.471000000000004</c:v>
                </c:pt>
                <c:pt idx="4731">
                  <c:v>74.308999999999997</c:v>
                </c:pt>
                <c:pt idx="4732">
                  <c:v>76.712999999999994</c:v>
                </c:pt>
                <c:pt idx="4733">
                  <c:v>75.094999999999999</c:v>
                </c:pt>
                <c:pt idx="4734">
                  <c:v>75.548000000000002</c:v>
                </c:pt>
                <c:pt idx="4735">
                  <c:v>76.685000000000002</c:v>
                </c:pt>
                <c:pt idx="4736">
                  <c:v>80.358999999999995</c:v>
                </c:pt>
                <c:pt idx="4737">
                  <c:v>77.260999999999996</c:v>
                </c:pt>
                <c:pt idx="4738">
                  <c:v>76.698999999999998</c:v>
                </c:pt>
                <c:pt idx="4739">
                  <c:v>80.350999999999999</c:v>
                </c:pt>
                <c:pt idx="4740">
                  <c:v>76.918000000000006</c:v>
                </c:pt>
                <c:pt idx="4741">
                  <c:v>75.965000000000003</c:v>
                </c:pt>
                <c:pt idx="4742">
                  <c:v>80.584000000000003</c:v>
                </c:pt>
                <c:pt idx="4743">
                  <c:v>86.215000000000003</c:v>
                </c:pt>
                <c:pt idx="4744">
                  <c:v>87.736000000000004</c:v>
                </c:pt>
                <c:pt idx="4745">
                  <c:v>87.66</c:v>
                </c:pt>
                <c:pt idx="4746">
                  <c:v>87.721000000000004</c:v>
                </c:pt>
                <c:pt idx="4747">
                  <c:v>88.313999999999993</c:v>
                </c:pt>
                <c:pt idx="4748">
                  <c:v>83.733999999999995</c:v>
                </c:pt>
                <c:pt idx="4749">
                  <c:v>79.111999999999995</c:v>
                </c:pt>
                <c:pt idx="4750">
                  <c:v>82.251000000000005</c:v>
                </c:pt>
                <c:pt idx="4751">
                  <c:v>79.114000000000004</c:v>
                </c:pt>
                <c:pt idx="4752">
                  <c:v>78.153000000000006</c:v>
                </c:pt>
                <c:pt idx="4753">
                  <c:v>71.716999999999999</c:v>
                </c:pt>
                <c:pt idx="4754">
                  <c:v>70.234999999999999</c:v>
                </c:pt>
                <c:pt idx="4755">
                  <c:v>72.224000000000004</c:v>
                </c:pt>
                <c:pt idx="4756">
                  <c:v>71.524000000000001</c:v>
                </c:pt>
                <c:pt idx="4757">
                  <c:v>80.418000000000006</c:v>
                </c:pt>
                <c:pt idx="4758">
                  <c:v>78.372</c:v>
                </c:pt>
                <c:pt idx="4759">
                  <c:v>76.527000000000001</c:v>
                </c:pt>
                <c:pt idx="4760">
                  <c:v>74.102999999999994</c:v>
                </c:pt>
                <c:pt idx="4761">
                  <c:v>72.983000000000004</c:v>
                </c:pt>
                <c:pt idx="4762">
                  <c:v>75.968000000000004</c:v>
                </c:pt>
                <c:pt idx="4763">
                  <c:v>71.995000000000005</c:v>
                </c:pt>
                <c:pt idx="4764">
                  <c:v>71.242999999999995</c:v>
                </c:pt>
                <c:pt idx="4765">
                  <c:v>75.27</c:v>
                </c:pt>
                <c:pt idx="4766">
                  <c:v>76.619</c:v>
                </c:pt>
                <c:pt idx="4767">
                  <c:v>75.057000000000002</c:v>
                </c:pt>
                <c:pt idx="4768">
                  <c:v>74.430999999999997</c:v>
                </c:pt>
                <c:pt idx="4769">
                  <c:v>77.106999999999999</c:v>
                </c:pt>
                <c:pt idx="4770">
                  <c:v>81.835999999999999</c:v>
                </c:pt>
                <c:pt idx="4771">
                  <c:v>80.3</c:v>
                </c:pt>
                <c:pt idx="4772">
                  <c:v>75.787999999999997</c:v>
                </c:pt>
                <c:pt idx="4773">
                  <c:v>72.447999999999993</c:v>
                </c:pt>
                <c:pt idx="4774">
                  <c:v>70.436000000000007</c:v>
                </c:pt>
                <c:pt idx="4775">
                  <c:v>75.209999999999994</c:v>
                </c:pt>
                <c:pt idx="4776">
                  <c:v>79.037000000000006</c:v>
                </c:pt>
                <c:pt idx="4777">
                  <c:v>71.623000000000005</c:v>
                </c:pt>
                <c:pt idx="4778">
                  <c:v>73.253</c:v>
                </c:pt>
                <c:pt idx="4779">
                  <c:v>75.802999999999997</c:v>
                </c:pt>
                <c:pt idx="4780">
                  <c:v>81.632000000000005</c:v>
                </c:pt>
                <c:pt idx="4781">
                  <c:v>78.83</c:v>
                </c:pt>
                <c:pt idx="4782">
                  <c:v>78.161000000000001</c:v>
                </c:pt>
                <c:pt idx="4783">
                  <c:v>72.197999999999993</c:v>
                </c:pt>
                <c:pt idx="4784">
                  <c:v>80.397000000000006</c:v>
                </c:pt>
                <c:pt idx="4785">
                  <c:v>84.671000000000006</c:v>
                </c:pt>
                <c:pt idx="4786">
                  <c:v>85.093999999999994</c:v>
                </c:pt>
                <c:pt idx="4787">
                  <c:v>82.528999999999996</c:v>
                </c:pt>
                <c:pt idx="4788">
                  <c:v>76.188999999999993</c:v>
                </c:pt>
                <c:pt idx="4789">
                  <c:v>75.027000000000001</c:v>
                </c:pt>
                <c:pt idx="4790">
                  <c:v>75.718999999999994</c:v>
                </c:pt>
                <c:pt idx="4791">
                  <c:v>80.100999999999999</c:v>
                </c:pt>
                <c:pt idx="4792">
                  <c:v>82.518000000000001</c:v>
                </c:pt>
                <c:pt idx="4793">
                  <c:v>89.537999999999997</c:v>
                </c:pt>
                <c:pt idx="4794">
                  <c:v>84.837999999999994</c:v>
                </c:pt>
                <c:pt idx="4795">
                  <c:v>79.344999999999999</c:v>
                </c:pt>
                <c:pt idx="4796">
                  <c:v>75.944999999999993</c:v>
                </c:pt>
                <c:pt idx="4797">
                  <c:v>77.319000000000003</c:v>
                </c:pt>
                <c:pt idx="4798">
                  <c:v>73.725999999999999</c:v>
                </c:pt>
                <c:pt idx="4799">
                  <c:v>75.320999999999998</c:v>
                </c:pt>
                <c:pt idx="4800">
                  <c:v>72.543000000000006</c:v>
                </c:pt>
                <c:pt idx="4801">
                  <c:v>76.409000000000006</c:v>
                </c:pt>
                <c:pt idx="4802">
                  <c:v>75.236000000000004</c:v>
                </c:pt>
                <c:pt idx="4803">
                  <c:v>83.674000000000007</c:v>
                </c:pt>
                <c:pt idx="4804">
                  <c:v>84.847999999999999</c:v>
                </c:pt>
                <c:pt idx="4805">
                  <c:v>82.561999999999998</c:v>
                </c:pt>
                <c:pt idx="4806">
                  <c:v>80.572999999999993</c:v>
                </c:pt>
                <c:pt idx="4807">
                  <c:v>79.965999999999994</c:v>
                </c:pt>
                <c:pt idx="4808">
                  <c:v>85.287999999999997</c:v>
                </c:pt>
                <c:pt idx="4809">
                  <c:v>87.462000000000003</c:v>
                </c:pt>
                <c:pt idx="4810">
                  <c:v>82.662000000000006</c:v>
                </c:pt>
                <c:pt idx="4811">
                  <c:v>80.400000000000006</c:v>
                </c:pt>
                <c:pt idx="4812">
                  <c:v>77.256</c:v>
                </c:pt>
                <c:pt idx="4813">
                  <c:v>83.820999999999998</c:v>
                </c:pt>
                <c:pt idx="4814">
                  <c:v>89.468000000000004</c:v>
                </c:pt>
                <c:pt idx="4815">
                  <c:v>90.876000000000005</c:v>
                </c:pt>
                <c:pt idx="4816">
                  <c:v>87.257000000000005</c:v>
                </c:pt>
                <c:pt idx="4817">
                  <c:v>87.94</c:v>
                </c:pt>
                <c:pt idx="4818">
                  <c:v>85.730999999999995</c:v>
                </c:pt>
                <c:pt idx="4819">
                  <c:v>87.75</c:v>
                </c:pt>
                <c:pt idx="4820">
                  <c:v>85.575999999999993</c:v>
                </c:pt>
                <c:pt idx="4821">
                  <c:v>85.930999999999997</c:v>
                </c:pt>
                <c:pt idx="4822">
                  <c:v>86.861999999999995</c:v>
                </c:pt>
                <c:pt idx="4823">
                  <c:v>85.804000000000002</c:v>
                </c:pt>
                <c:pt idx="4824">
                  <c:v>82.090999999999994</c:v>
                </c:pt>
                <c:pt idx="4825">
                  <c:v>88.177000000000007</c:v>
                </c:pt>
                <c:pt idx="4826">
                  <c:v>84.085999999999999</c:v>
                </c:pt>
                <c:pt idx="4827">
                  <c:v>84.977999999999994</c:v>
                </c:pt>
                <c:pt idx="4828">
                  <c:v>85.593000000000004</c:v>
                </c:pt>
                <c:pt idx="4829">
                  <c:v>84.010999999999996</c:v>
                </c:pt>
                <c:pt idx="4830">
                  <c:v>83.831999999999994</c:v>
                </c:pt>
                <c:pt idx="4831">
                  <c:v>83.965999999999994</c:v>
                </c:pt>
                <c:pt idx="4832">
                  <c:v>86.738</c:v>
                </c:pt>
                <c:pt idx="4833">
                  <c:v>87.308000000000007</c:v>
                </c:pt>
                <c:pt idx="4834">
                  <c:v>83.63</c:v>
                </c:pt>
                <c:pt idx="4835">
                  <c:v>82.805999999999997</c:v>
                </c:pt>
                <c:pt idx="4836">
                  <c:v>83.757000000000005</c:v>
                </c:pt>
                <c:pt idx="4837">
                  <c:v>88.128</c:v>
                </c:pt>
                <c:pt idx="4838">
                  <c:v>85.606999999999999</c:v>
                </c:pt>
                <c:pt idx="4839">
                  <c:v>87.909000000000006</c:v>
                </c:pt>
                <c:pt idx="4840">
                  <c:v>84.59</c:v>
                </c:pt>
                <c:pt idx="4841">
                  <c:v>83.655000000000001</c:v>
                </c:pt>
                <c:pt idx="4842">
                  <c:v>82.34</c:v>
                </c:pt>
                <c:pt idx="4843">
                  <c:v>83.033000000000001</c:v>
                </c:pt>
                <c:pt idx="4844">
                  <c:v>85.616</c:v>
                </c:pt>
                <c:pt idx="4845">
                  <c:v>88.102999999999994</c:v>
                </c:pt>
                <c:pt idx="4846">
                  <c:v>87.855999999999995</c:v>
                </c:pt>
                <c:pt idx="4847">
                  <c:v>88.438999999999993</c:v>
                </c:pt>
                <c:pt idx="4848">
                  <c:v>87.915999999999997</c:v>
                </c:pt>
                <c:pt idx="4849">
                  <c:v>88.260999999999996</c:v>
                </c:pt>
                <c:pt idx="4850">
                  <c:v>89.484999999999999</c:v>
                </c:pt>
                <c:pt idx="4851">
                  <c:v>82.588999999999999</c:v>
                </c:pt>
                <c:pt idx="4852">
                  <c:v>84.21</c:v>
                </c:pt>
                <c:pt idx="4853">
                  <c:v>83.245000000000005</c:v>
                </c:pt>
                <c:pt idx="4854">
                  <c:v>85.751999999999995</c:v>
                </c:pt>
                <c:pt idx="4855">
                  <c:v>89.328999999999994</c:v>
                </c:pt>
                <c:pt idx="4856">
                  <c:v>88.656999999999996</c:v>
                </c:pt>
                <c:pt idx="4857">
                  <c:v>89.015000000000001</c:v>
                </c:pt>
                <c:pt idx="4858">
                  <c:v>86.552000000000007</c:v>
                </c:pt>
                <c:pt idx="4859">
                  <c:v>86.998999999999995</c:v>
                </c:pt>
                <c:pt idx="4860">
                  <c:v>89.015000000000001</c:v>
                </c:pt>
                <c:pt idx="4861">
                  <c:v>87.016000000000005</c:v>
                </c:pt>
                <c:pt idx="4862">
                  <c:v>86.052000000000007</c:v>
                </c:pt>
                <c:pt idx="4863">
                  <c:v>85.863</c:v>
                </c:pt>
                <c:pt idx="4864">
                  <c:v>88.709000000000003</c:v>
                </c:pt>
                <c:pt idx="4865">
                  <c:v>82.674000000000007</c:v>
                </c:pt>
                <c:pt idx="4866">
                  <c:v>85.558999999999997</c:v>
                </c:pt>
                <c:pt idx="4867">
                  <c:v>86.519000000000005</c:v>
                </c:pt>
                <c:pt idx="4868">
                  <c:v>87.438999999999993</c:v>
                </c:pt>
                <c:pt idx="4869">
                  <c:v>87.108999999999995</c:v>
                </c:pt>
                <c:pt idx="4870">
                  <c:v>87.213999999999999</c:v>
                </c:pt>
                <c:pt idx="4871">
                  <c:v>85.317999999999998</c:v>
                </c:pt>
                <c:pt idx="4872">
                  <c:v>85.105000000000004</c:v>
                </c:pt>
                <c:pt idx="4873">
                  <c:v>80.798000000000002</c:v>
                </c:pt>
                <c:pt idx="4874">
                  <c:v>82.019000000000005</c:v>
                </c:pt>
                <c:pt idx="4875">
                  <c:v>80.700999999999993</c:v>
                </c:pt>
                <c:pt idx="4876">
                  <c:v>87.070999999999998</c:v>
                </c:pt>
                <c:pt idx="4877">
                  <c:v>86.241</c:v>
                </c:pt>
                <c:pt idx="4878">
                  <c:v>83.98</c:v>
                </c:pt>
                <c:pt idx="4879">
                  <c:v>83.572000000000003</c:v>
                </c:pt>
                <c:pt idx="4880">
                  <c:v>86.313000000000002</c:v>
                </c:pt>
                <c:pt idx="4881">
                  <c:v>87.521000000000001</c:v>
                </c:pt>
                <c:pt idx="4882">
                  <c:v>84.641000000000005</c:v>
                </c:pt>
                <c:pt idx="4883">
                  <c:v>87.103999999999999</c:v>
                </c:pt>
                <c:pt idx="4884">
                  <c:v>88.688999999999993</c:v>
                </c:pt>
                <c:pt idx="4885">
                  <c:v>88.707999999999998</c:v>
                </c:pt>
                <c:pt idx="4886">
                  <c:v>85.713999999999999</c:v>
                </c:pt>
                <c:pt idx="4887">
                  <c:v>84.278000000000006</c:v>
                </c:pt>
                <c:pt idx="4888">
                  <c:v>84.436999999999998</c:v>
                </c:pt>
                <c:pt idx="4889">
                  <c:v>81.378</c:v>
                </c:pt>
                <c:pt idx="4890">
                  <c:v>80.611000000000004</c:v>
                </c:pt>
                <c:pt idx="4891">
                  <c:v>83.084000000000003</c:v>
                </c:pt>
                <c:pt idx="4892">
                  <c:v>87.789000000000001</c:v>
                </c:pt>
                <c:pt idx="4893">
                  <c:v>86.366</c:v>
                </c:pt>
                <c:pt idx="4894">
                  <c:v>86.846000000000004</c:v>
                </c:pt>
                <c:pt idx="4895">
                  <c:v>89.266000000000005</c:v>
                </c:pt>
                <c:pt idx="4896">
                  <c:v>87.975999999999999</c:v>
                </c:pt>
                <c:pt idx="4897">
                  <c:v>87.102000000000004</c:v>
                </c:pt>
                <c:pt idx="4898">
                  <c:v>87.272999999999996</c:v>
                </c:pt>
                <c:pt idx="4899">
                  <c:v>85.373999999999995</c:v>
                </c:pt>
                <c:pt idx="4900">
                  <c:v>84.668000000000006</c:v>
                </c:pt>
                <c:pt idx="4901">
                  <c:v>84.554000000000002</c:v>
                </c:pt>
                <c:pt idx="4902">
                  <c:v>87.944999999999993</c:v>
                </c:pt>
                <c:pt idx="4903">
                  <c:v>86.947000000000003</c:v>
                </c:pt>
                <c:pt idx="4904">
                  <c:v>87.813999999999993</c:v>
                </c:pt>
                <c:pt idx="4905">
                  <c:v>86.424999999999997</c:v>
                </c:pt>
                <c:pt idx="4906">
                  <c:v>88.353999999999999</c:v>
                </c:pt>
                <c:pt idx="4907">
                  <c:v>89.429000000000002</c:v>
                </c:pt>
                <c:pt idx="4908">
                  <c:v>86.424000000000007</c:v>
                </c:pt>
                <c:pt idx="4909">
                  <c:v>83.784999999999997</c:v>
                </c:pt>
                <c:pt idx="4910">
                  <c:v>85.566000000000003</c:v>
                </c:pt>
                <c:pt idx="4911">
                  <c:v>84.064999999999998</c:v>
                </c:pt>
                <c:pt idx="4912">
                  <c:v>85.573999999999998</c:v>
                </c:pt>
                <c:pt idx="4913">
                  <c:v>82.153999999999996</c:v>
                </c:pt>
                <c:pt idx="4914">
                  <c:v>83.649000000000001</c:v>
                </c:pt>
                <c:pt idx="4915">
                  <c:v>83.094999999999999</c:v>
                </c:pt>
                <c:pt idx="4916">
                  <c:v>86.043999999999997</c:v>
                </c:pt>
                <c:pt idx="4917">
                  <c:v>85.902000000000001</c:v>
                </c:pt>
                <c:pt idx="4918">
                  <c:v>87.382000000000005</c:v>
                </c:pt>
                <c:pt idx="4919">
                  <c:v>83.738</c:v>
                </c:pt>
                <c:pt idx="4920">
                  <c:v>84.32</c:v>
                </c:pt>
                <c:pt idx="4921">
                  <c:v>83.515000000000001</c:v>
                </c:pt>
                <c:pt idx="4922">
                  <c:v>86.617999999999995</c:v>
                </c:pt>
                <c:pt idx="4923">
                  <c:v>88.147999999999996</c:v>
                </c:pt>
                <c:pt idx="4924">
                  <c:v>84.043000000000006</c:v>
                </c:pt>
                <c:pt idx="4925">
                  <c:v>86.369</c:v>
                </c:pt>
                <c:pt idx="4926">
                  <c:v>82.334999999999994</c:v>
                </c:pt>
                <c:pt idx="4927">
                  <c:v>82.656999999999996</c:v>
                </c:pt>
                <c:pt idx="4928">
                  <c:v>86.096000000000004</c:v>
                </c:pt>
                <c:pt idx="4929">
                  <c:v>82.435000000000002</c:v>
                </c:pt>
                <c:pt idx="4930">
                  <c:v>84.103999999999999</c:v>
                </c:pt>
                <c:pt idx="4931">
                  <c:v>88.840999999999994</c:v>
                </c:pt>
                <c:pt idx="4932">
                  <c:v>86.293000000000006</c:v>
                </c:pt>
                <c:pt idx="4933">
                  <c:v>83.897000000000006</c:v>
                </c:pt>
                <c:pt idx="4934">
                  <c:v>83.421000000000006</c:v>
                </c:pt>
                <c:pt idx="4935">
                  <c:v>84.85</c:v>
                </c:pt>
                <c:pt idx="4936">
                  <c:v>86.772000000000006</c:v>
                </c:pt>
                <c:pt idx="4937">
                  <c:v>86.313000000000002</c:v>
                </c:pt>
                <c:pt idx="4938">
                  <c:v>86.384</c:v>
                </c:pt>
                <c:pt idx="4939">
                  <c:v>86.084000000000003</c:v>
                </c:pt>
                <c:pt idx="4940">
                  <c:v>85.320999999999998</c:v>
                </c:pt>
                <c:pt idx="4941">
                  <c:v>86.126000000000005</c:v>
                </c:pt>
                <c:pt idx="4942">
                  <c:v>86.605999999999995</c:v>
                </c:pt>
                <c:pt idx="4943">
                  <c:v>86.259</c:v>
                </c:pt>
                <c:pt idx="4944">
                  <c:v>84.563000000000002</c:v>
                </c:pt>
                <c:pt idx="4945">
                  <c:v>82.534999999999997</c:v>
                </c:pt>
                <c:pt idx="4946">
                  <c:v>84.016000000000005</c:v>
                </c:pt>
                <c:pt idx="4947">
                  <c:v>83.909000000000006</c:v>
                </c:pt>
                <c:pt idx="4948">
                  <c:v>83.471999999999994</c:v>
                </c:pt>
                <c:pt idx="4949">
                  <c:v>83.054000000000002</c:v>
                </c:pt>
                <c:pt idx="4950">
                  <c:v>84.53</c:v>
                </c:pt>
                <c:pt idx="4951">
                  <c:v>82.855999999999995</c:v>
                </c:pt>
                <c:pt idx="4952">
                  <c:v>85.602999999999994</c:v>
                </c:pt>
                <c:pt idx="4953">
                  <c:v>83.634</c:v>
                </c:pt>
                <c:pt idx="4954">
                  <c:v>88.122</c:v>
                </c:pt>
                <c:pt idx="4955">
                  <c:v>86.849000000000004</c:v>
                </c:pt>
                <c:pt idx="4956">
                  <c:v>83.64</c:v>
                </c:pt>
                <c:pt idx="4957">
                  <c:v>86.805999999999997</c:v>
                </c:pt>
                <c:pt idx="4958">
                  <c:v>85.096999999999994</c:v>
                </c:pt>
                <c:pt idx="4959">
                  <c:v>82.86</c:v>
                </c:pt>
                <c:pt idx="4960">
                  <c:v>85.685000000000002</c:v>
                </c:pt>
                <c:pt idx="4961">
                  <c:v>83.52</c:v>
                </c:pt>
                <c:pt idx="4962">
                  <c:v>84.957999999999998</c:v>
                </c:pt>
                <c:pt idx="4963">
                  <c:v>85.600999999999999</c:v>
                </c:pt>
                <c:pt idx="4964">
                  <c:v>84.903999999999996</c:v>
                </c:pt>
                <c:pt idx="4965">
                  <c:v>85.322000000000003</c:v>
                </c:pt>
                <c:pt idx="4966">
                  <c:v>86.686999999999998</c:v>
                </c:pt>
                <c:pt idx="4967">
                  <c:v>84.093999999999994</c:v>
                </c:pt>
                <c:pt idx="4968">
                  <c:v>84.826999999999998</c:v>
                </c:pt>
                <c:pt idx="4969">
                  <c:v>83.688000000000002</c:v>
                </c:pt>
                <c:pt idx="4970">
                  <c:v>86.024000000000001</c:v>
                </c:pt>
                <c:pt idx="4971">
                  <c:v>85.673000000000002</c:v>
                </c:pt>
                <c:pt idx="4972">
                  <c:v>87.805000000000007</c:v>
                </c:pt>
                <c:pt idx="4973">
                  <c:v>85.617999999999995</c:v>
                </c:pt>
                <c:pt idx="4974">
                  <c:v>87.869</c:v>
                </c:pt>
                <c:pt idx="4975">
                  <c:v>85.180999999999997</c:v>
                </c:pt>
                <c:pt idx="4976">
                  <c:v>84.325999999999993</c:v>
                </c:pt>
                <c:pt idx="4977">
                  <c:v>89.036000000000001</c:v>
                </c:pt>
                <c:pt idx="4978">
                  <c:v>88.742000000000004</c:v>
                </c:pt>
                <c:pt idx="4979">
                  <c:v>88.754000000000005</c:v>
                </c:pt>
                <c:pt idx="4980">
                  <c:v>87.257000000000005</c:v>
                </c:pt>
                <c:pt idx="4981">
                  <c:v>86.658000000000001</c:v>
                </c:pt>
                <c:pt idx="4982">
                  <c:v>82.625</c:v>
                </c:pt>
                <c:pt idx="4983">
                  <c:v>85.34</c:v>
                </c:pt>
                <c:pt idx="4984">
                  <c:v>86.591999999999999</c:v>
                </c:pt>
                <c:pt idx="4985">
                  <c:v>83.337999999999994</c:v>
                </c:pt>
                <c:pt idx="4986">
                  <c:v>85.566999999999993</c:v>
                </c:pt>
                <c:pt idx="4987">
                  <c:v>85.162999999999997</c:v>
                </c:pt>
                <c:pt idx="4988">
                  <c:v>87.397000000000006</c:v>
                </c:pt>
                <c:pt idx="4989">
                  <c:v>87.364000000000004</c:v>
                </c:pt>
                <c:pt idx="4990">
                  <c:v>86.174999999999997</c:v>
                </c:pt>
                <c:pt idx="4991">
                  <c:v>85.206999999999994</c:v>
                </c:pt>
                <c:pt idx="4992">
                  <c:v>87.438000000000002</c:v>
                </c:pt>
                <c:pt idx="4993">
                  <c:v>86.093999999999994</c:v>
                </c:pt>
                <c:pt idx="4994">
                  <c:v>86.754000000000005</c:v>
                </c:pt>
                <c:pt idx="4995">
                  <c:v>87.847999999999999</c:v>
                </c:pt>
                <c:pt idx="4996">
                  <c:v>84.912000000000006</c:v>
                </c:pt>
                <c:pt idx="4997">
                  <c:v>87.927000000000007</c:v>
                </c:pt>
                <c:pt idx="4998">
                  <c:v>87.31</c:v>
                </c:pt>
                <c:pt idx="4999">
                  <c:v>87.94</c:v>
                </c:pt>
                <c:pt idx="5000">
                  <c:v>84.668000000000006</c:v>
                </c:pt>
                <c:pt idx="5001">
                  <c:v>86.882999999999996</c:v>
                </c:pt>
                <c:pt idx="5002">
                  <c:v>88.540999999999997</c:v>
                </c:pt>
                <c:pt idx="5003">
                  <c:v>84.570999999999998</c:v>
                </c:pt>
                <c:pt idx="5004">
                  <c:v>80.176000000000002</c:v>
                </c:pt>
                <c:pt idx="5005">
                  <c:v>81.284999999999997</c:v>
                </c:pt>
                <c:pt idx="5006">
                  <c:v>86.06</c:v>
                </c:pt>
                <c:pt idx="5007">
                  <c:v>82.864000000000004</c:v>
                </c:pt>
                <c:pt idx="5008">
                  <c:v>78.176000000000002</c:v>
                </c:pt>
                <c:pt idx="5009">
                  <c:v>79.224000000000004</c:v>
                </c:pt>
                <c:pt idx="5010">
                  <c:v>79.042000000000002</c:v>
                </c:pt>
                <c:pt idx="5011">
                  <c:v>78.515000000000001</c:v>
                </c:pt>
                <c:pt idx="5012">
                  <c:v>77.400999999999996</c:v>
                </c:pt>
                <c:pt idx="5013">
                  <c:v>75.257999999999996</c:v>
                </c:pt>
                <c:pt idx="5014">
                  <c:v>75.137</c:v>
                </c:pt>
                <c:pt idx="5015">
                  <c:v>79.885999999999996</c:v>
                </c:pt>
                <c:pt idx="5016">
                  <c:v>81.149000000000001</c:v>
                </c:pt>
                <c:pt idx="5017">
                  <c:v>81.709000000000003</c:v>
                </c:pt>
                <c:pt idx="5018">
                  <c:v>83.275999999999996</c:v>
                </c:pt>
                <c:pt idx="5019">
                  <c:v>79.619</c:v>
                </c:pt>
                <c:pt idx="5020">
                  <c:v>77.906000000000006</c:v>
                </c:pt>
                <c:pt idx="5021">
                  <c:v>76.879000000000005</c:v>
                </c:pt>
                <c:pt idx="5022">
                  <c:v>77.850999999999999</c:v>
                </c:pt>
                <c:pt idx="5023">
                  <c:v>83.480999999999995</c:v>
                </c:pt>
                <c:pt idx="5024">
                  <c:v>83.218000000000004</c:v>
                </c:pt>
                <c:pt idx="5025">
                  <c:v>83.361000000000004</c:v>
                </c:pt>
                <c:pt idx="5026">
                  <c:v>77.069000000000003</c:v>
                </c:pt>
                <c:pt idx="5027">
                  <c:v>76.534999999999997</c:v>
                </c:pt>
                <c:pt idx="5028">
                  <c:v>87.2</c:v>
                </c:pt>
                <c:pt idx="5029">
                  <c:v>82.117000000000004</c:v>
                </c:pt>
                <c:pt idx="5030">
                  <c:v>78.274000000000001</c:v>
                </c:pt>
                <c:pt idx="5031">
                  <c:v>82.17</c:v>
                </c:pt>
                <c:pt idx="5032">
                  <c:v>82.867000000000004</c:v>
                </c:pt>
                <c:pt idx="5033">
                  <c:v>84.228999999999999</c:v>
                </c:pt>
                <c:pt idx="5034">
                  <c:v>84.94</c:v>
                </c:pt>
                <c:pt idx="5035">
                  <c:v>85.736000000000004</c:v>
                </c:pt>
                <c:pt idx="5036">
                  <c:v>86.759</c:v>
                </c:pt>
                <c:pt idx="5037">
                  <c:v>84.700999999999993</c:v>
                </c:pt>
                <c:pt idx="5038">
                  <c:v>81.349000000000004</c:v>
                </c:pt>
              </c:numCache>
            </c:numRef>
          </c:yVal>
          <c:smooth val="0"/>
          <c:extLst>
            <c:ext xmlns:c16="http://schemas.microsoft.com/office/drawing/2014/chart" uri="{C3380CC4-5D6E-409C-BE32-E72D297353CC}">
              <c16:uniqueId val="{00000000-910F-4DCE-85B3-18F21D7A2488}"/>
            </c:ext>
          </c:extLst>
        </c:ser>
        <c:dLbls>
          <c:showLegendKey val="0"/>
          <c:showVal val="0"/>
          <c:showCatName val="0"/>
          <c:showSerName val="0"/>
          <c:showPercent val="0"/>
          <c:showBubbleSize val="0"/>
        </c:dLbls>
        <c:axId val="431695624"/>
        <c:axId val="431696016"/>
      </c:scatterChart>
      <c:valAx>
        <c:axId val="431695624"/>
        <c:scaling>
          <c:orientation val="minMax"/>
          <c:max val="45292"/>
          <c:min val="40253"/>
        </c:scaling>
        <c:delete val="0"/>
        <c:axPos val="b"/>
        <c:numFmt formatCode="[$-409]mmm\-yy;@" sourceLinked="0"/>
        <c:majorTickMark val="out"/>
        <c:minorTickMark val="none"/>
        <c:tickLblPos val="nextTo"/>
        <c:crossAx val="431696016"/>
        <c:crosses val="autoZero"/>
        <c:crossBetween val="midCat"/>
        <c:majorUnit val="150"/>
      </c:valAx>
      <c:valAx>
        <c:axId val="431696016"/>
        <c:scaling>
          <c:orientation val="minMax"/>
          <c:max val="100"/>
          <c:min val="65"/>
        </c:scaling>
        <c:delete val="0"/>
        <c:axPos val="l"/>
        <c:title>
          <c:tx>
            <c:rich>
              <a:bodyPr/>
              <a:lstStyle/>
              <a:p>
                <a:pPr>
                  <a:defRPr sz="1400"/>
                </a:pPr>
                <a:r>
                  <a:rPr lang="en-US" sz="1400"/>
                  <a:t>Rel. Humidity (%)</a:t>
                </a:r>
              </a:p>
            </c:rich>
          </c:tx>
          <c:overlay val="0"/>
        </c:title>
        <c:numFmt formatCode="0" sourceLinked="0"/>
        <c:majorTickMark val="out"/>
        <c:minorTickMark val="none"/>
        <c:tickLblPos val="nextTo"/>
        <c:txPr>
          <a:bodyPr/>
          <a:lstStyle/>
          <a:p>
            <a:pPr>
              <a:defRPr sz="1100"/>
            </a:pPr>
            <a:endParaRPr lang="en-US"/>
          </a:p>
        </c:txPr>
        <c:crossAx val="431695624"/>
        <c:crosses val="autoZero"/>
        <c:crossBetween val="midCat"/>
      </c:valAx>
    </c:plotArea>
    <c:plotVisOnly val="1"/>
    <c:dispBlanksAs val="gap"/>
    <c:showDLblsOverMax val="0"/>
  </c:chart>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Avg/Max/Min Air</a:t>
            </a:r>
            <a:r>
              <a:rPr lang="en-US" baseline="0"/>
              <a:t> Temperature</a:t>
            </a:r>
            <a:endParaRPr lang="en-US"/>
          </a:p>
        </c:rich>
      </c:tx>
      <c:overlay val="1"/>
    </c:title>
    <c:autoTitleDeleted val="0"/>
    <c:plotArea>
      <c:layout>
        <c:manualLayout>
          <c:layoutTarget val="inner"/>
          <c:xMode val="edge"/>
          <c:yMode val="edge"/>
          <c:x val="3.1156250667980692E-2"/>
          <c:y val="8.3692403032954207E-2"/>
          <c:w val="0.94964280611515928"/>
          <c:h val="0.76294364246135904"/>
        </c:manualLayout>
      </c:layout>
      <c:scatterChart>
        <c:scatterStyle val="lineMarker"/>
        <c:varyColors val="0"/>
        <c:ser>
          <c:idx val="0"/>
          <c:order val="0"/>
          <c:tx>
            <c:v>Daily Air Temp</c:v>
          </c:tx>
          <c:spPr>
            <a:ln w="15875">
              <a:solidFill>
                <a:srgbClr val="0000FF"/>
              </a:solidFill>
            </a:ln>
          </c:spPr>
          <c:marker>
            <c:symbol val="none"/>
          </c:marker>
          <c:xVal>
            <c:numRef>
              <c:f>Daily_Prev!$A$6:$A$10000</c:f>
              <c:numCache>
                <c:formatCode>[$-409]d\-mmm\-yy;@</c:formatCode>
                <c:ptCount val="9995"/>
                <c:pt idx="0">
                  <c:v>40253</c:v>
                </c:pt>
                <c:pt idx="1">
                  <c:v>40254</c:v>
                </c:pt>
                <c:pt idx="2">
                  <c:v>40255</c:v>
                </c:pt>
                <c:pt idx="3">
                  <c:v>40256</c:v>
                </c:pt>
                <c:pt idx="4">
                  <c:v>40257</c:v>
                </c:pt>
                <c:pt idx="5">
                  <c:v>40258</c:v>
                </c:pt>
                <c:pt idx="6">
                  <c:v>40259</c:v>
                </c:pt>
                <c:pt idx="7">
                  <c:v>40260</c:v>
                </c:pt>
                <c:pt idx="8">
                  <c:v>40261</c:v>
                </c:pt>
                <c:pt idx="9">
                  <c:v>40262</c:v>
                </c:pt>
                <c:pt idx="10">
                  <c:v>40263</c:v>
                </c:pt>
                <c:pt idx="11">
                  <c:v>40264</c:v>
                </c:pt>
                <c:pt idx="12">
                  <c:v>40265</c:v>
                </c:pt>
                <c:pt idx="13">
                  <c:v>40266</c:v>
                </c:pt>
                <c:pt idx="14">
                  <c:v>40267</c:v>
                </c:pt>
                <c:pt idx="15">
                  <c:v>40268</c:v>
                </c:pt>
                <c:pt idx="16">
                  <c:v>40269</c:v>
                </c:pt>
                <c:pt idx="17">
                  <c:v>40270</c:v>
                </c:pt>
                <c:pt idx="18">
                  <c:v>40271</c:v>
                </c:pt>
                <c:pt idx="19">
                  <c:v>40272</c:v>
                </c:pt>
                <c:pt idx="20">
                  <c:v>40273</c:v>
                </c:pt>
                <c:pt idx="21">
                  <c:v>40274</c:v>
                </c:pt>
                <c:pt idx="22">
                  <c:v>40275</c:v>
                </c:pt>
                <c:pt idx="23">
                  <c:v>40276</c:v>
                </c:pt>
                <c:pt idx="24">
                  <c:v>40277</c:v>
                </c:pt>
                <c:pt idx="25">
                  <c:v>40278</c:v>
                </c:pt>
                <c:pt idx="26">
                  <c:v>40279</c:v>
                </c:pt>
                <c:pt idx="27">
                  <c:v>40280</c:v>
                </c:pt>
                <c:pt idx="28">
                  <c:v>40281</c:v>
                </c:pt>
                <c:pt idx="29">
                  <c:v>40282</c:v>
                </c:pt>
                <c:pt idx="30">
                  <c:v>40283</c:v>
                </c:pt>
                <c:pt idx="31">
                  <c:v>40284</c:v>
                </c:pt>
                <c:pt idx="32">
                  <c:v>40285</c:v>
                </c:pt>
                <c:pt idx="33">
                  <c:v>40286</c:v>
                </c:pt>
                <c:pt idx="34">
                  <c:v>40287</c:v>
                </c:pt>
                <c:pt idx="35">
                  <c:v>40288</c:v>
                </c:pt>
                <c:pt idx="36">
                  <c:v>40289</c:v>
                </c:pt>
                <c:pt idx="37">
                  <c:v>40290</c:v>
                </c:pt>
                <c:pt idx="38">
                  <c:v>40291</c:v>
                </c:pt>
                <c:pt idx="39">
                  <c:v>40292</c:v>
                </c:pt>
                <c:pt idx="40">
                  <c:v>40293</c:v>
                </c:pt>
                <c:pt idx="41">
                  <c:v>40294</c:v>
                </c:pt>
                <c:pt idx="42">
                  <c:v>40295</c:v>
                </c:pt>
                <c:pt idx="43">
                  <c:v>40296</c:v>
                </c:pt>
                <c:pt idx="44">
                  <c:v>40297</c:v>
                </c:pt>
                <c:pt idx="45">
                  <c:v>40298</c:v>
                </c:pt>
                <c:pt idx="46">
                  <c:v>40299</c:v>
                </c:pt>
                <c:pt idx="47">
                  <c:v>40300</c:v>
                </c:pt>
                <c:pt idx="48">
                  <c:v>40301</c:v>
                </c:pt>
                <c:pt idx="49">
                  <c:v>40302</c:v>
                </c:pt>
                <c:pt idx="50">
                  <c:v>40303</c:v>
                </c:pt>
                <c:pt idx="51">
                  <c:v>40304</c:v>
                </c:pt>
                <c:pt idx="52">
                  <c:v>40305</c:v>
                </c:pt>
                <c:pt idx="53">
                  <c:v>40306</c:v>
                </c:pt>
                <c:pt idx="54">
                  <c:v>40307</c:v>
                </c:pt>
                <c:pt idx="55">
                  <c:v>40308</c:v>
                </c:pt>
                <c:pt idx="56">
                  <c:v>40309</c:v>
                </c:pt>
                <c:pt idx="57">
                  <c:v>40310</c:v>
                </c:pt>
                <c:pt idx="58">
                  <c:v>40311</c:v>
                </c:pt>
                <c:pt idx="59">
                  <c:v>40312</c:v>
                </c:pt>
                <c:pt idx="60">
                  <c:v>40313</c:v>
                </c:pt>
                <c:pt idx="61">
                  <c:v>40314</c:v>
                </c:pt>
                <c:pt idx="62">
                  <c:v>40315</c:v>
                </c:pt>
                <c:pt idx="63">
                  <c:v>40316</c:v>
                </c:pt>
                <c:pt idx="64">
                  <c:v>40317</c:v>
                </c:pt>
                <c:pt idx="65">
                  <c:v>40318</c:v>
                </c:pt>
                <c:pt idx="66">
                  <c:v>40319</c:v>
                </c:pt>
                <c:pt idx="67">
                  <c:v>40320</c:v>
                </c:pt>
                <c:pt idx="68">
                  <c:v>40321</c:v>
                </c:pt>
                <c:pt idx="69">
                  <c:v>40322</c:v>
                </c:pt>
                <c:pt idx="70">
                  <c:v>40323</c:v>
                </c:pt>
                <c:pt idx="71">
                  <c:v>40324</c:v>
                </c:pt>
                <c:pt idx="72">
                  <c:v>40325</c:v>
                </c:pt>
                <c:pt idx="73">
                  <c:v>40326</c:v>
                </c:pt>
                <c:pt idx="74">
                  <c:v>40327</c:v>
                </c:pt>
                <c:pt idx="75">
                  <c:v>40328</c:v>
                </c:pt>
                <c:pt idx="76">
                  <c:v>40329</c:v>
                </c:pt>
                <c:pt idx="77">
                  <c:v>40330</c:v>
                </c:pt>
                <c:pt idx="78">
                  <c:v>40331</c:v>
                </c:pt>
                <c:pt idx="79">
                  <c:v>40332</c:v>
                </c:pt>
                <c:pt idx="80">
                  <c:v>40333</c:v>
                </c:pt>
                <c:pt idx="81">
                  <c:v>40334</c:v>
                </c:pt>
                <c:pt idx="82">
                  <c:v>40335</c:v>
                </c:pt>
                <c:pt idx="83">
                  <c:v>40336</c:v>
                </c:pt>
                <c:pt idx="84">
                  <c:v>40337</c:v>
                </c:pt>
                <c:pt idx="85">
                  <c:v>40338</c:v>
                </c:pt>
                <c:pt idx="86">
                  <c:v>40339</c:v>
                </c:pt>
                <c:pt idx="87">
                  <c:v>40340</c:v>
                </c:pt>
                <c:pt idx="88">
                  <c:v>40341</c:v>
                </c:pt>
                <c:pt idx="89">
                  <c:v>40342</c:v>
                </c:pt>
                <c:pt idx="90">
                  <c:v>40343</c:v>
                </c:pt>
                <c:pt idx="91">
                  <c:v>40344</c:v>
                </c:pt>
                <c:pt idx="92">
                  <c:v>40345</c:v>
                </c:pt>
                <c:pt idx="93">
                  <c:v>40346</c:v>
                </c:pt>
                <c:pt idx="94">
                  <c:v>40347</c:v>
                </c:pt>
                <c:pt idx="95">
                  <c:v>40348</c:v>
                </c:pt>
                <c:pt idx="96">
                  <c:v>40349</c:v>
                </c:pt>
                <c:pt idx="97">
                  <c:v>40350</c:v>
                </c:pt>
                <c:pt idx="98">
                  <c:v>40351</c:v>
                </c:pt>
                <c:pt idx="99">
                  <c:v>40352</c:v>
                </c:pt>
                <c:pt idx="100">
                  <c:v>40353</c:v>
                </c:pt>
                <c:pt idx="101">
                  <c:v>40354</c:v>
                </c:pt>
                <c:pt idx="102">
                  <c:v>40355</c:v>
                </c:pt>
                <c:pt idx="103">
                  <c:v>40356</c:v>
                </c:pt>
                <c:pt idx="104">
                  <c:v>40357</c:v>
                </c:pt>
                <c:pt idx="105">
                  <c:v>40358</c:v>
                </c:pt>
                <c:pt idx="106">
                  <c:v>40359</c:v>
                </c:pt>
                <c:pt idx="107">
                  <c:v>40360</c:v>
                </c:pt>
                <c:pt idx="108">
                  <c:v>40361</c:v>
                </c:pt>
                <c:pt idx="109">
                  <c:v>40362</c:v>
                </c:pt>
                <c:pt idx="110">
                  <c:v>40363</c:v>
                </c:pt>
                <c:pt idx="111">
                  <c:v>40364</c:v>
                </c:pt>
                <c:pt idx="112">
                  <c:v>40365</c:v>
                </c:pt>
                <c:pt idx="113">
                  <c:v>40366</c:v>
                </c:pt>
                <c:pt idx="114">
                  <c:v>40367</c:v>
                </c:pt>
                <c:pt idx="115">
                  <c:v>40368</c:v>
                </c:pt>
                <c:pt idx="116">
                  <c:v>40369</c:v>
                </c:pt>
                <c:pt idx="117">
                  <c:v>40370</c:v>
                </c:pt>
                <c:pt idx="118">
                  <c:v>40371</c:v>
                </c:pt>
                <c:pt idx="119">
                  <c:v>40372</c:v>
                </c:pt>
                <c:pt idx="120">
                  <c:v>40373</c:v>
                </c:pt>
                <c:pt idx="121">
                  <c:v>40374</c:v>
                </c:pt>
                <c:pt idx="122">
                  <c:v>40375</c:v>
                </c:pt>
                <c:pt idx="123">
                  <c:v>40376</c:v>
                </c:pt>
                <c:pt idx="124">
                  <c:v>40377</c:v>
                </c:pt>
                <c:pt idx="125">
                  <c:v>40378</c:v>
                </c:pt>
                <c:pt idx="126">
                  <c:v>40379</c:v>
                </c:pt>
                <c:pt idx="127">
                  <c:v>40380</c:v>
                </c:pt>
                <c:pt idx="128">
                  <c:v>40381</c:v>
                </c:pt>
                <c:pt idx="129">
                  <c:v>40382</c:v>
                </c:pt>
                <c:pt idx="130">
                  <c:v>40383</c:v>
                </c:pt>
                <c:pt idx="131">
                  <c:v>40384</c:v>
                </c:pt>
                <c:pt idx="132">
                  <c:v>40385</c:v>
                </c:pt>
                <c:pt idx="133">
                  <c:v>40386</c:v>
                </c:pt>
                <c:pt idx="134">
                  <c:v>40387</c:v>
                </c:pt>
                <c:pt idx="135">
                  <c:v>40388</c:v>
                </c:pt>
                <c:pt idx="136">
                  <c:v>40389</c:v>
                </c:pt>
                <c:pt idx="137">
                  <c:v>40390</c:v>
                </c:pt>
                <c:pt idx="138">
                  <c:v>40391</c:v>
                </c:pt>
                <c:pt idx="139">
                  <c:v>40392</c:v>
                </c:pt>
                <c:pt idx="140">
                  <c:v>40393</c:v>
                </c:pt>
                <c:pt idx="141">
                  <c:v>40394</c:v>
                </c:pt>
                <c:pt idx="142">
                  <c:v>40395</c:v>
                </c:pt>
                <c:pt idx="143">
                  <c:v>40396</c:v>
                </c:pt>
                <c:pt idx="144">
                  <c:v>40397</c:v>
                </c:pt>
                <c:pt idx="145">
                  <c:v>40398</c:v>
                </c:pt>
                <c:pt idx="146">
                  <c:v>40399</c:v>
                </c:pt>
                <c:pt idx="147">
                  <c:v>40400</c:v>
                </c:pt>
                <c:pt idx="148">
                  <c:v>40401</c:v>
                </c:pt>
                <c:pt idx="149">
                  <c:v>40402</c:v>
                </c:pt>
                <c:pt idx="150">
                  <c:v>40403</c:v>
                </c:pt>
                <c:pt idx="151">
                  <c:v>40404</c:v>
                </c:pt>
                <c:pt idx="152">
                  <c:v>40405</c:v>
                </c:pt>
                <c:pt idx="153">
                  <c:v>40406</c:v>
                </c:pt>
                <c:pt idx="154">
                  <c:v>40407</c:v>
                </c:pt>
                <c:pt idx="155">
                  <c:v>40408</c:v>
                </c:pt>
                <c:pt idx="156">
                  <c:v>40409</c:v>
                </c:pt>
                <c:pt idx="157">
                  <c:v>40410</c:v>
                </c:pt>
                <c:pt idx="158">
                  <c:v>40411</c:v>
                </c:pt>
                <c:pt idx="159">
                  <c:v>40412</c:v>
                </c:pt>
                <c:pt idx="160">
                  <c:v>40413</c:v>
                </c:pt>
                <c:pt idx="161">
                  <c:v>40414</c:v>
                </c:pt>
                <c:pt idx="162">
                  <c:v>40415</c:v>
                </c:pt>
                <c:pt idx="163">
                  <c:v>40416</c:v>
                </c:pt>
                <c:pt idx="164">
                  <c:v>40417</c:v>
                </c:pt>
                <c:pt idx="165">
                  <c:v>40418</c:v>
                </c:pt>
                <c:pt idx="166">
                  <c:v>40419</c:v>
                </c:pt>
                <c:pt idx="167">
                  <c:v>40420</c:v>
                </c:pt>
                <c:pt idx="168">
                  <c:v>40421</c:v>
                </c:pt>
                <c:pt idx="169">
                  <c:v>40422</c:v>
                </c:pt>
                <c:pt idx="170">
                  <c:v>40423</c:v>
                </c:pt>
                <c:pt idx="171">
                  <c:v>40424</c:v>
                </c:pt>
                <c:pt idx="172">
                  <c:v>40425</c:v>
                </c:pt>
                <c:pt idx="173">
                  <c:v>40426</c:v>
                </c:pt>
                <c:pt idx="174">
                  <c:v>40427</c:v>
                </c:pt>
                <c:pt idx="175">
                  <c:v>40428</c:v>
                </c:pt>
                <c:pt idx="176">
                  <c:v>40429</c:v>
                </c:pt>
                <c:pt idx="177">
                  <c:v>40430</c:v>
                </c:pt>
                <c:pt idx="178">
                  <c:v>40431</c:v>
                </c:pt>
                <c:pt idx="179">
                  <c:v>40432</c:v>
                </c:pt>
                <c:pt idx="180">
                  <c:v>40433</c:v>
                </c:pt>
                <c:pt idx="181">
                  <c:v>40434</c:v>
                </c:pt>
                <c:pt idx="182">
                  <c:v>40435</c:v>
                </c:pt>
                <c:pt idx="183">
                  <c:v>40436</c:v>
                </c:pt>
                <c:pt idx="184">
                  <c:v>40437</c:v>
                </c:pt>
                <c:pt idx="185">
                  <c:v>40438</c:v>
                </c:pt>
                <c:pt idx="186">
                  <c:v>40439</c:v>
                </c:pt>
                <c:pt idx="187">
                  <c:v>40440</c:v>
                </c:pt>
                <c:pt idx="188">
                  <c:v>40441</c:v>
                </c:pt>
                <c:pt idx="189">
                  <c:v>40442</c:v>
                </c:pt>
                <c:pt idx="190">
                  <c:v>40443</c:v>
                </c:pt>
                <c:pt idx="191">
                  <c:v>40444</c:v>
                </c:pt>
                <c:pt idx="192">
                  <c:v>40445</c:v>
                </c:pt>
                <c:pt idx="193">
                  <c:v>40446</c:v>
                </c:pt>
                <c:pt idx="194">
                  <c:v>40447</c:v>
                </c:pt>
                <c:pt idx="195">
                  <c:v>40448</c:v>
                </c:pt>
                <c:pt idx="196">
                  <c:v>40449</c:v>
                </c:pt>
                <c:pt idx="197">
                  <c:v>40450</c:v>
                </c:pt>
                <c:pt idx="198">
                  <c:v>40451</c:v>
                </c:pt>
                <c:pt idx="199">
                  <c:v>40452</c:v>
                </c:pt>
                <c:pt idx="200">
                  <c:v>40453</c:v>
                </c:pt>
                <c:pt idx="201">
                  <c:v>40454</c:v>
                </c:pt>
                <c:pt idx="202">
                  <c:v>40455</c:v>
                </c:pt>
                <c:pt idx="203">
                  <c:v>40456</c:v>
                </c:pt>
                <c:pt idx="204">
                  <c:v>40457</c:v>
                </c:pt>
                <c:pt idx="205">
                  <c:v>40458</c:v>
                </c:pt>
                <c:pt idx="206">
                  <c:v>40459</c:v>
                </c:pt>
                <c:pt idx="207">
                  <c:v>40460</c:v>
                </c:pt>
                <c:pt idx="208">
                  <c:v>40461</c:v>
                </c:pt>
                <c:pt idx="209">
                  <c:v>40462</c:v>
                </c:pt>
                <c:pt idx="210">
                  <c:v>40463</c:v>
                </c:pt>
                <c:pt idx="211">
                  <c:v>40464</c:v>
                </c:pt>
                <c:pt idx="212">
                  <c:v>40465</c:v>
                </c:pt>
                <c:pt idx="213">
                  <c:v>40466</c:v>
                </c:pt>
                <c:pt idx="214">
                  <c:v>40467</c:v>
                </c:pt>
                <c:pt idx="215">
                  <c:v>40468</c:v>
                </c:pt>
                <c:pt idx="216">
                  <c:v>40469</c:v>
                </c:pt>
                <c:pt idx="217">
                  <c:v>40470</c:v>
                </c:pt>
                <c:pt idx="218">
                  <c:v>40471</c:v>
                </c:pt>
                <c:pt idx="219">
                  <c:v>40472</c:v>
                </c:pt>
                <c:pt idx="220">
                  <c:v>40473</c:v>
                </c:pt>
                <c:pt idx="221">
                  <c:v>40474</c:v>
                </c:pt>
                <c:pt idx="222">
                  <c:v>40475</c:v>
                </c:pt>
                <c:pt idx="223">
                  <c:v>40476</c:v>
                </c:pt>
                <c:pt idx="224">
                  <c:v>40477</c:v>
                </c:pt>
                <c:pt idx="225">
                  <c:v>40478</c:v>
                </c:pt>
                <c:pt idx="226">
                  <c:v>40479</c:v>
                </c:pt>
                <c:pt idx="227">
                  <c:v>40480</c:v>
                </c:pt>
                <c:pt idx="228">
                  <c:v>40481</c:v>
                </c:pt>
                <c:pt idx="229">
                  <c:v>40482</c:v>
                </c:pt>
                <c:pt idx="230">
                  <c:v>40483</c:v>
                </c:pt>
                <c:pt idx="231">
                  <c:v>40484</c:v>
                </c:pt>
                <c:pt idx="232">
                  <c:v>40485</c:v>
                </c:pt>
                <c:pt idx="233">
                  <c:v>40486</c:v>
                </c:pt>
                <c:pt idx="234">
                  <c:v>40487</c:v>
                </c:pt>
                <c:pt idx="235">
                  <c:v>40488</c:v>
                </c:pt>
                <c:pt idx="236">
                  <c:v>40489</c:v>
                </c:pt>
                <c:pt idx="237">
                  <c:v>40490</c:v>
                </c:pt>
                <c:pt idx="238">
                  <c:v>40491</c:v>
                </c:pt>
                <c:pt idx="239">
                  <c:v>40492</c:v>
                </c:pt>
                <c:pt idx="240">
                  <c:v>40493</c:v>
                </c:pt>
                <c:pt idx="241">
                  <c:v>40494</c:v>
                </c:pt>
                <c:pt idx="242">
                  <c:v>40495</c:v>
                </c:pt>
                <c:pt idx="243">
                  <c:v>40496</c:v>
                </c:pt>
                <c:pt idx="244">
                  <c:v>40497</c:v>
                </c:pt>
                <c:pt idx="245">
                  <c:v>40498</c:v>
                </c:pt>
                <c:pt idx="246">
                  <c:v>40499</c:v>
                </c:pt>
                <c:pt idx="247">
                  <c:v>40500</c:v>
                </c:pt>
                <c:pt idx="248">
                  <c:v>40501</c:v>
                </c:pt>
                <c:pt idx="249">
                  <c:v>40502</c:v>
                </c:pt>
                <c:pt idx="250">
                  <c:v>40503</c:v>
                </c:pt>
                <c:pt idx="251">
                  <c:v>40504</c:v>
                </c:pt>
                <c:pt idx="252">
                  <c:v>40505</c:v>
                </c:pt>
                <c:pt idx="253">
                  <c:v>40506</c:v>
                </c:pt>
                <c:pt idx="254">
                  <c:v>40507</c:v>
                </c:pt>
                <c:pt idx="255">
                  <c:v>40508</c:v>
                </c:pt>
                <c:pt idx="256">
                  <c:v>40509</c:v>
                </c:pt>
                <c:pt idx="257">
                  <c:v>40510</c:v>
                </c:pt>
                <c:pt idx="258">
                  <c:v>40511</c:v>
                </c:pt>
                <c:pt idx="259">
                  <c:v>40512</c:v>
                </c:pt>
                <c:pt idx="260">
                  <c:v>40513</c:v>
                </c:pt>
                <c:pt idx="261">
                  <c:v>40514</c:v>
                </c:pt>
                <c:pt idx="262">
                  <c:v>40515</c:v>
                </c:pt>
                <c:pt idx="263">
                  <c:v>40516</c:v>
                </c:pt>
                <c:pt idx="264">
                  <c:v>40517</c:v>
                </c:pt>
                <c:pt idx="265">
                  <c:v>40518</c:v>
                </c:pt>
                <c:pt idx="266">
                  <c:v>40519</c:v>
                </c:pt>
                <c:pt idx="267">
                  <c:v>40520</c:v>
                </c:pt>
                <c:pt idx="268">
                  <c:v>40521</c:v>
                </c:pt>
                <c:pt idx="269">
                  <c:v>40522</c:v>
                </c:pt>
                <c:pt idx="270">
                  <c:v>40523</c:v>
                </c:pt>
                <c:pt idx="271">
                  <c:v>40524</c:v>
                </c:pt>
                <c:pt idx="272">
                  <c:v>40525</c:v>
                </c:pt>
                <c:pt idx="273">
                  <c:v>40526</c:v>
                </c:pt>
                <c:pt idx="274">
                  <c:v>40527</c:v>
                </c:pt>
                <c:pt idx="275">
                  <c:v>40528</c:v>
                </c:pt>
                <c:pt idx="276">
                  <c:v>40529</c:v>
                </c:pt>
                <c:pt idx="277">
                  <c:v>40530</c:v>
                </c:pt>
                <c:pt idx="278">
                  <c:v>40531</c:v>
                </c:pt>
                <c:pt idx="279">
                  <c:v>40532</c:v>
                </c:pt>
                <c:pt idx="280">
                  <c:v>40533</c:v>
                </c:pt>
                <c:pt idx="281">
                  <c:v>40534</c:v>
                </c:pt>
                <c:pt idx="282">
                  <c:v>40535</c:v>
                </c:pt>
                <c:pt idx="283">
                  <c:v>40536</c:v>
                </c:pt>
                <c:pt idx="284">
                  <c:v>40537</c:v>
                </c:pt>
                <c:pt idx="285">
                  <c:v>40538</c:v>
                </c:pt>
                <c:pt idx="286">
                  <c:v>40539</c:v>
                </c:pt>
                <c:pt idx="287">
                  <c:v>40540</c:v>
                </c:pt>
                <c:pt idx="288">
                  <c:v>40541</c:v>
                </c:pt>
                <c:pt idx="289">
                  <c:v>40542</c:v>
                </c:pt>
                <c:pt idx="290">
                  <c:v>40543</c:v>
                </c:pt>
                <c:pt idx="291">
                  <c:v>40544</c:v>
                </c:pt>
                <c:pt idx="292">
                  <c:v>40545</c:v>
                </c:pt>
                <c:pt idx="293">
                  <c:v>40546</c:v>
                </c:pt>
                <c:pt idx="294">
                  <c:v>40547</c:v>
                </c:pt>
                <c:pt idx="295">
                  <c:v>40548</c:v>
                </c:pt>
                <c:pt idx="296">
                  <c:v>40549</c:v>
                </c:pt>
                <c:pt idx="297">
                  <c:v>40550</c:v>
                </c:pt>
                <c:pt idx="298">
                  <c:v>40551</c:v>
                </c:pt>
                <c:pt idx="299">
                  <c:v>40552</c:v>
                </c:pt>
                <c:pt idx="300">
                  <c:v>40553</c:v>
                </c:pt>
                <c:pt idx="301">
                  <c:v>40554</c:v>
                </c:pt>
                <c:pt idx="302">
                  <c:v>40555</c:v>
                </c:pt>
                <c:pt idx="303">
                  <c:v>40556</c:v>
                </c:pt>
                <c:pt idx="304">
                  <c:v>40557</c:v>
                </c:pt>
                <c:pt idx="305">
                  <c:v>40558</c:v>
                </c:pt>
                <c:pt idx="306">
                  <c:v>40559</c:v>
                </c:pt>
                <c:pt idx="307">
                  <c:v>40560</c:v>
                </c:pt>
                <c:pt idx="308">
                  <c:v>40561</c:v>
                </c:pt>
                <c:pt idx="309">
                  <c:v>40562</c:v>
                </c:pt>
                <c:pt idx="310">
                  <c:v>40563</c:v>
                </c:pt>
                <c:pt idx="311">
                  <c:v>40564</c:v>
                </c:pt>
                <c:pt idx="312">
                  <c:v>40565</c:v>
                </c:pt>
                <c:pt idx="313">
                  <c:v>40566</c:v>
                </c:pt>
                <c:pt idx="314">
                  <c:v>40567</c:v>
                </c:pt>
                <c:pt idx="315">
                  <c:v>40568</c:v>
                </c:pt>
                <c:pt idx="316">
                  <c:v>40569</c:v>
                </c:pt>
                <c:pt idx="317">
                  <c:v>40570</c:v>
                </c:pt>
                <c:pt idx="318">
                  <c:v>40571</c:v>
                </c:pt>
                <c:pt idx="319">
                  <c:v>40572</c:v>
                </c:pt>
                <c:pt idx="320">
                  <c:v>40573</c:v>
                </c:pt>
                <c:pt idx="321">
                  <c:v>40574</c:v>
                </c:pt>
                <c:pt idx="322">
                  <c:v>40575</c:v>
                </c:pt>
                <c:pt idx="323">
                  <c:v>40576</c:v>
                </c:pt>
                <c:pt idx="324">
                  <c:v>40577</c:v>
                </c:pt>
                <c:pt idx="325">
                  <c:v>40578</c:v>
                </c:pt>
                <c:pt idx="326">
                  <c:v>40579</c:v>
                </c:pt>
                <c:pt idx="327">
                  <c:v>40580</c:v>
                </c:pt>
                <c:pt idx="328">
                  <c:v>40581</c:v>
                </c:pt>
                <c:pt idx="329">
                  <c:v>40582</c:v>
                </c:pt>
                <c:pt idx="330">
                  <c:v>40583</c:v>
                </c:pt>
                <c:pt idx="331">
                  <c:v>40584</c:v>
                </c:pt>
                <c:pt idx="332">
                  <c:v>40585</c:v>
                </c:pt>
                <c:pt idx="333">
                  <c:v>40586</c:v>
                </c:pt>
                <c:pt idx="334">
                  <c:v>40587</c:v>
                </c:pt>
                <c:pt idx="335">
                  <c:v>40588</c:v>
                </c:pt>
                <c:pt idx="336">
                  <c:v>40589</c:v>
                </c:pt>
                <c:pt idx="337">
                  <c:v>40590</c:v>
                </c:pt>
                <c:pt idx="338">
                  <c:v>40591</c:v>
                </c:pt>
                <c:pt idx="339">
                  <c:v>40592</c:v>
                </c:pt>
                <c:pt idx="340">
                  <c:v>40593</c:v>
                </c:pt>
                <c:pt idx="341">
                  <c:v>40594</c:v>
                </c:pt>
                <c:pt idx="342">
                  <c:v>40595</c:v>
                </c:pt>
                <c:pt idx="343">
                  <c:v>40596</c:v>
                </c:pt>
                <c:pt idx="344">
                  <c:v>40597</c:v>
                </c:pt>
                <c:pt idx="345">
                  <c:v>40598</c:v>
                </c:pt>
                <c:pt idx="346">
                  <c:v>40599</c:v>
                </c:pt>
                <c:pt idx="347">
                  <c:v>40600</c:v>
                </c:pt>
                <c:pt idx="348">
                  <c:v>40601</c:v>
                </c:pt>
                <c:pt idx="349">
                  <c:v>40602</c:v>
                </c:pt>
                <c:pt idx="350">
                  <c:v>40603</c:v>
                </c:pt>
                <c:pt idx="351">
                  <c:v>40604</c:v>
                </c:pt>
                <c:pt idx="352">
                  <c:v>40605</c:v>
                </c:pt>
                <c:pt idx="353">
                  <c:v>40606</c:v>
                </c:pt>
                <c:pt idx="354">
                  <c:v>40607</c:v>
                </c:pt>
                <c:pt idx="355">
                  <c:v>40608</c:v>
                </c:pt>
                <c:pt idx="356">
                  <c:v>40609</c:v>
                </c:pt>
                <c:pt idx="357">
                  <c:v>40610</c:v>
                </c:pt>
                <c:pt idx="358">
                  <c:v>40611</c:v>
                </c:pt>
                <c:pt idx="359">
                  <c:v>40612</c:v>
                </c:pt>
                <c:pt idx="360">
                  <c:v>40613</c:v>
                </c:pt>
                <c:pt idx="361">
                  <c:v>40614</c:v>
                </c:pt>
                <c:pt idx="362">
                  <c:v>40615</c:v>
                </c:pt>
                <c:pt idx="363">
                  <c:v>40616</c:v>
                </c:pt>
                <c:pt idx="364">
                  <c:v>40617</c:v>
                </c:pt>
                <c:pt idx="365">
                  <c:v>40618</c:v>
                </c:pt>
                <c:pt idx="366">
                  <c:v>40619</c:v>
                </c:pt>
                <c:pt idx="367">
                  <c:v>40620</c:v>
                </c:pt>
                <c:pt idx="368">
                  <c:v>40621</c:v>
                </c:pt>
                <c:pt idx="369">
                  <c:v>40622</c:v>
                </c:pt>
                <c:pt idx="370">
                  <c:v>40623</c:v>
                </c:pt>
                <c:pt idx="371">
                  <c:v>40624</c:v>
                </c:pt>
                <c:pt idx="372">
                  <c:v>40625</c:v>
                </c:pt>
                <c:pt idx="373">
                  <c:v>40626</c:v>
                </c:pt>
                <c:pt idx="374">
                  <c:v>40627</c:v>
                </c:pt>
                <c:pt idx="375">
                  <c:v>40628</c:v>
                </c:pt>
                <c:pt idx="376">
                  <c:v>40629</c:v>
                </c:pt>
                <c:pt idx="377">
                  <c:v>40630</c:v>
                </c:pt>
                <c:pt idx="378">
                  <c:v>40631</c:v>
                </c:pt>
                <c:pt idx="379">
                  <c:v>40632</c:v>
                </c:pt>
                <c:pt idx="380">
                  <c:v>40633</c:v>
                </c:pt>
                <c:pt idx="381">
                  <c:v>40634</c:v>
                </c:pt>
                <c:pt idx="382">
                  <c:v>40635</c:v>
                </c:pt>
                <c:pt idx="383">
                  <c:v>40636</c:v>
                </c:pt>
                <c:pt idx="384">
                  <c:v>40637</c:v>
                </c:pt>
                <c:pt idx="385">
                  <c:v>40638</c:v>
                </c:pt>
                <c:pt idx="386">
                  <c:v>40639</c:v>
                </c:pt>
                <c:pt idx="387">
                  <c:v>40640</c:v>
                </c:pt>
                <c:pt idx="388">
                  <c:v>40641</c:v>
                </c:pt>
                <c:pt idx="389">
                  <c:v>40642</c:v>
                </c:pt>
                <c:pt idx="390">
                  <c:v>40643</c:v>
                </c:pt>
                <c:pt idx="391">
                  <c:v>40644</c:v>
                </c:pt>
                <c:pt idx="392">
                  <c:v>40645</c:v>
                </c:pt>
                <c:pt idx="393">
                  <c:v>40646</c:v>
                </c:pt>
                <c:pt idx="394">
                  <c:v>40647</c:v>
                </c:pt>
                <c:pt idx="395">
                  <c:v>40648</c:v>
                </c:pt>
                <c:pt idx="396">
                  <c:v>40649</c:v>
                </c:pt>
                <c:pt idx="397">
                  <c:v>40650</c:v>
                </c:pt>
                <c:pt idx="398">
                  <c:v>40651</c:v>
                </c:pt>
                <c:pt idx="399">
                  <c:v>40652</c:v>
                </c:pt>
                <c:pt idx="400">
                  <c:v>40653</c:v>
                </c:pt>
                <c:pt idx="401">
                  <c:v>40654</c:v>
                </c:pt>
                <c:pt idx="402">
                  <c:v>40655</c:v>
                </c:pt>
                <c:pt idx="403">
                  <c:v>40656</c:v>
                </c:pt>
                <c:pt idx="404">
                  <c:v>40657</c:v>
                </c:pt>
                <c:pt idx="405">
                  <c:v>40658</c:v>
                </c:pt>
                <c:pt idx="406">
                  <c:v>40659</c:v>
                </c:pt>
                <c:pt idx="407">
                  <c:v>40660</c:v>
                </c:pt>
                <c:pt idx="408">
                  <c:v>40661</c:v>
                </c:pt>
                <c:pt idx="409">
                  <c:v>40662</c:v>
                </c:pt>
                <c:pt idx="410">
                  <c:v>40663</c:v>
                </c:pt>
                <c:pt idx="411">
                  <c:v>40664</c:v>
                </c:pt>
                <c:pt idx="412">
                  <c:v>40665</c:v>
                </c:pt>
                <c:pt idx="413">
                  <c:v>40666</c:v>
                </c:pt>
                <c:pt idx="414">
                  <c:v>40667</c:v>
                </c:pt>
                <c:pt idx="415">
                  <c:v>40668</c:v>
                </c:pt>
                <c:pt idx="416">
                  <c:v>40669</c:v>
                </c:pt>
                <c:pt idx="417">
                  <c:v>40670</c:v>
                </c:pt>
                <c:pt idx="418">
                  <c:v>40671</c:v>
                </c:pt>
                <c:pt idx="419">
                  <c:v>40672</c:v>
                </c:pt>
                <c:pt idx="420">
                  <c:v>40673</c:v>
                </c:pt>
                <c:pt idx="421">
                  <c:v>40674</c:v>
                </c:pt>
                <c:pt idx="422">
                  <c:v>40675</c:v>
                </c:pt>
                <c:pt idx="423">
                  <c:v>40676</c:v>
                </c:pt>
                <c:pt idx="424">
                  <c:v>40677</c:v>
                </c:pt>
                <c:pt idx="425">
                  <c:v>40678</c:v>
                </c:pt>
                <c:pt idx="426">
                  <c:v>40679</c:v>
                </c:pt>
                <c:pt idx="427">
                  <c:v>40680</c:v>
                </c:pt>
                <c:pt idx="428">
                  <c:v>40681</c:v>
                </c:pt>
                <c:pt idx="429">
                  <c:v>40682</c:v>
                </c:pt>
                <c:pt idx="430">
                  <c:v>40683</c:v>
                </c:pt>
                <c:pt idx="431">
                  <c:v>40684</c:v>
                </c:pt>
                <c:pt idx="432">
                  <c:v>40685</c:v>
                </c:pt>
                <c:pt idx="433">
                  <c:v>40686</c:v>
                </c:pt>
                <c:pt idx="434">
                  <c:v>40687</c:v>
                </c:pt>
                <c:pt idx="435">
                  <c:v>40688</c:v>
                </c:pt>
                <c:pt idx="436">
                  <c:v>40689</c:v>
                </c:pt>
                <c:pt idx="437">
                  <c:v>40690</c:v>
                </c:pt>
                <c:pt idx="438">
                  <c:v>40691</c:v>
                </c:pt>
                <c:pt idx="439">
                  <c:v>40692</c:v>
                </c:pt>
                <c:pt idx="440">
                  <c:v>40693</c:v>
                </c:pt>
                <c:pt idx="441">
                  <c:v>40694</c:v>
                </c:pt>
                <c:pt idx="442">
                  <c:v>40695</c:v>
                </c:pt>
                <c:pt idx="443">
                  <c:v>40696</c:v>
                </c:pt>
                <c:pt idx="444">
                  <c:v>40697</c:v>
                </c:pt>
                <c:pt idx="445">
                  <c:v>40698</c:v>
                </c:pt>
                <c:pt idx="446">
                  <c:v>40699</c:v>
                </c:pt>
                <c:pt idx="447">
                  <c:v>40700</c:v>
                </c:pt>
                <c:pt idx="448">
                  <c:v>40701</c:v>
                </c:pt>
                <c:pt idx="449">
                  <c:v>40702</c:v>
                </c:pt>
                <c:pt idx="450">
                  <c:v>40703</c:v>
                </c:pt>
                <c:pt idx="451">
                  <c:v>40704</c:v>
                </c:pt>
                <c:pt idx="452">
                  <c:v>40705</c:v>
                </c:pt>
                <c:pt idx="453">
                  <c:v>40706</c:v>
                </c:pt>
                <c:pt idx="454">
                  <c:v>40707</c:v>
                </c:pt>
                <c:pt idx="455">
                  <c:v>40708</c:v>
                </c:pt>
                <c:pt idx="456">
                  <c:v>40709</c:v>
                </c:pt>
                <c:pt idx="457">
                  <c:v>40710</c:v>
                </c:pt>
                <c:pt idx="458">
                  <c:v>40711</c:v>
                </c:pt>
                <c:pt idx="459">
                  <c:v>40712</c:v>
                </c:pt>
                <c:pt idx="460">
                  <c:v>40713</c:v>
                </c:pt>
                <c:pt idx="461">
                  <c:v>40714</c:v>
                </c:pt>
                <c:pt idx="462">
                  <c:v>40715</c:v>
                </c:pt>
                <c:pt idx="463">
                  <c:v>40716</c:v>
                </c:pt>
                <c:pt idx="464">
                  <c:v>40717</c:v>
                </c:pt>
                <c:pt idx="465">
                  <c:v>40718</c:v>
                </c:pt>
                <c:pt idx="466">
                  <c:v>40719</c:v>
                </c:pt>
                <c:pt idx="467">
                  <c:v>40720</c:v>
                </c:pt>
                <c:pt idx="468">
                  <c:v>40721</c:v>
                </c:pt>
                <c:pt idx="469">
                  <c:v>40722</c:v>
                </c:pt>
                <c:pt idx="470">
                  <c:v>40723</c:v>
                </c:pt>
                <c:pt idx="471">
                  <c:v>40724</c:v>
                </c:pt>
                <c:pt idx="472">
                  <c:v>40725</c:v>
                </c:pt>
                <c:pt idx="473">
                  <c:v>40726</c:v>
                </c:pt>
                <c:pt idx="474">
                  <c:v>40727</c:v>
                </c:pt>
                <c:pt idx="475">
                  <c:v>40728</c:v>
                </c:pt>
                <c:pt idx="476">
                  <c:v>40729</c:v>
                </c:pt>
                <c:pt idx="477">
                  <c:v>40730</c:v>
                </c:pt>
                <c:pt idx="478">
                  <c:v>40731</c:v>
                </c:pt>
                <c:pt idx="479">
                  <c:v>40732</c:v>
                </c:pt>
                <c:pt idx="480">
                  <c:v>40733</c:v>
                </c:pt>
                <c:pt idx="481">
                  <c:v>40734</c:v>
                </c:pt>
                <c:pt idx="482">
                  <c:v>40735</c:v>
                </c:pt>
                <c:pt idx="483">
                  <c:v>40736</c:v>
                </c:pt>
                <c:pt idx="484">
                  <c:v>40737</c:v>
                </c:pt>
                <c:pt idx="485">
                  <c:v>40738</c:v>
                </c:pt>
                <c:pt idx="486">
                  <c:v>40739</c:v>
                </c:pt>
                <c:pt idx="487">
                  <c:v>40740</c:v>
                </c:pt>
                <c:pt idx="488">
                  <c:v>40741</c:v>
                </c:pt>
                <c:pt idx="489">
                  <c:v>40742</c:v>
                </c:pt>
                <c:pt idx="490">
                  <c:v>40743</c:v>
                </c:pt>
                <c:pt idx="491">
                  <c:v>40744</c:v>
                </c:pt>
                <c:pt idx="492">
                  <c:v>40745</c:v>
                </c:pt>
                <c:pt idx="493">
                  <c:v>40746</c:v>
                </c:pt>
                <c:pt idx="494">
                  <c:v>40747</c:v>
                </c:pt>
                <c:pt idx="495">
                  <c:v>40748</c:v>
                </c:pt>
                <c:pt idx="496">
                  <c:v>40749</c:v>
                </c:pt>
                <c:pt idx="497">
                  <c:v>40750</c:v>
                </c:pt>
                <c:pt idx="498">
                  <c:v>40751</c:v>
                </c:pt>
                <c:pt idx="499">
                  <c:v>40752</c:v>
                </c:pt>
                <c:pt idx="500">
                  <c:v>40753</c:v>
                </c:pt>
                <c:pt idx="501">
                  <c:v>40754</c:v>
                </c:pt>
                <c:pt idx="502">
                  <c:v>40755</c:v>
                </c:pt>
                <c:pt idx="503">
                  <c:v>40756</c:v>
                </c:pt>
                <c:pt idx="504">
                  <c:v>40757</c:v>
                </c:pt>
                <c:pt idx="505">
                  <c:v>40758</c:v>
                </c:pt>
                <c:pt idx="506">
                  <c:v>40759</c:v>
                </c:pt>
                <c:pt idx="507">
                  <c:v>40760</c:v>
                </c:pt>
                <c:pt idx="508">
                  <c:v>40761</c:v>
                </c:pt>
                <c:pt idx="509">
                  <c:v>40762</c:v>
                </c:pt>
                <c:pt idx="510">
                  <c:v>40763</c:v>
                </c:pt>
                <c:pt idx="511">
                  <c:v>40764</c:v>
                </c:pt>
                <c:pt idx="512">
                  <c:v>40765</c:v>
                </c:pt>
                <c:pt idx="513">
                  <c:v>40766</c:v>
                </c:pt>
                <c:pt idx="514">
                  <c:v>40767</c:v>
                </c:pt>
                <c:pt idx="515">
                  <c:v>40768</c:v>
                </c:pt>
                <c:pt idx="516">
                  <c:v>40769</c:v>
                </c:pt>
                <c:pt idx="517">
                  <c:v>40770</c:v>
                </c:pt>
                <c:pt idx="518">
                  <c:v>40771</c:v>
                </c:pt>
                <c:pt idx="519">
                  <c:v>40772</c:v>
                </c:pt>
                <c:pt idx="520">
                  <c:v>40773</c:v>
                </c:pt>
                <c:pt idx="521">
                  <c:v>40774</c:v>
                </c:pt>
                <c:pt idx="522">
                  <c:v>40775</c:v>
                </c:pt>
                <c:pt idx="523">
                  <c:v>40776</c:v>
                </c:pt>
                <c:pt idx="524">
                  <c:v>40777</c:v>
                </c:pt>
                <c:pt idx="525">
                  <c:v>40778</c:v>
                </c:pt>
                <c:pt idx="526">
                  <c:v>40779</c:v>
                </c:pt>
                <c:pt idx="527">
                  <c:v>40780</c:v>
                </c:pt>
                <c:pt idx="528">
                  <c:v>40781</c:v>
                </c:pt>
                <c:pt idx="529">
                  <c:v>40782</c:v>
                </c:pt>
                <c:pt idx="530">
                  <c:v>40783</c:v>
                </c:pt>
                <c:pt idx="531">
                  <c:v>40784</c:v>
                </c:pt>
                <c:pt idx="532">
                  <c:v>40785</c:v>
                </c:pt>
                <c:pt idx="533">
                  <c:v>40786</c:v>
                </c:pt>
                <c:pt idx="534">
                  <c:v>40787</c:v>
                </c:pt>
                <c:pt idx="535">
                  <c:v>40788</c:v>
                </c:pt>
                <c:pt idx="536">
                  <c:v>40789</c:v>
                </c:pt>
                <c:pt idx="537">
                  <c:v>40790</c:v>
                </c:pt>
                <c:pt idx="538">
                  <c:v>40791</c:v>
                </c:pt>
                <c:pt idx="539">
                  <c:v>40792</c:v>
                </c:pt>
                <c:pt idx="540">
                  <c:v>40793</c:v>
                </c:pt>
                <c:pt idx="541">
                  <c:v>40794</c:v>
                </c:pt>
                <c:pt idx="542">
                  <c:v>40795</c:v>
                </c:pt>
                <c:pt idx="543">
                  <c:v>40796</c:v>
                </c:pt>
                <c:pt idx="544">
                  <c:v>40797</c:v>
                </c:pt>
                <c:pt idx="545">
                  <c:v>40798</c:v>
                </c:pt>
                <c:pt idx="546">
                  <c:v>40799</c:v>
                </c:pt>
                <c:pt idx="547">
                  <c:v>40800</c:v>
                </c:pt>
                <c:pt idx="548">
                  <c:v>40801</c:v>
                </c:pt>
                <c:pt idx="549">
                  <c:v>40802</c:v>
                </c:pt>
                <c:pt idx="550">
                  <c:v>40803</c:v>
                </c:pt>
                <c:pt idx="551">
                  <c:v>40804</c:v>
                </c:pt>
                <c:pt idx="552">
                  <c:v>40805</c:v>
                </c:pt>
                <c:pt idx="553">
                  <c:v>40806</c:v>
                </c:pt>
                <c:pt idx="554">
                  <c:v>40807</c:v>
                </c:pt>
                <c:pt idx="555">
                  <c:v>40808</c:v>
                </c:pt>
                <c:pt idx="556">
                  <c:v>40809</c:v>
                </c:pt>
                <c:pt idx="557">
                  <c:v>40810</c:v>
                </c:pt>
                <c:pt idx="558">
                  <c:v>40811</c:v>
                </c:pt>
                <c:pt idx="559">
                  <c:v>40812</c:v>
                </c:pt>
                <c:pt idx="560">
                  <c:v>40813</c:v>
                </c:pt>
                <c:pt idx="561">
                  <c:v>40814</c:v>
                </c:pt>
                <c:pt idx="562">
                  <c:v>40815</c:v>
                </c:pt>
                <c:pt idx="563">
                  <c:v>40816</c:v>
                </c:pt>
                <c:pt idx="564">
                  <c:v>40817</c:v>
                </c:pt>
                <c:pt idx="565">
                  <c:v>40818</c:v>
                </c:pt>
                <c:pt idx="566">
                  <c:v>40819</c:v>
                </c:pt>
                <c:pt idx="567">
                  <c:v>40820</c:v>
                </c:pt>
                <c:pt idx="568">
                  <c:v>40821</c:v>
                </c:pt>
                <c:pt idx="569">
                  <c:v>40822</c:v>
                </c:pt>
                <c:pt idx="570">
                  <c:v>40823</c:v>
                </c:pt>
                <c:pt idx="571">
                  <c:v>40824</c:v>
                </c:pt>
                <c:pt idx="572">
                  <c:v>40825</c:v>
                </c:pt>
                <c:pt idx="573">
                  <c:v>40826</c:v>
                </c:pt>
                <c:pt idx="574">
                  <c:v>40827</c:v>
                </c:pt>
                <c:pt idx="575">
                  <c:v>40828</c:v>
                </c:pt>
                <c:pt idx="576">
                  <c:v>40829</c:v>
                </c:pt>
                <c:pt idx="577">
                  <c:v>40830</c:v>
                </c:pt>
                <c:pt idx="578">
                  <c:v>40831</c:v>
                </c:pt>
                <c:pt idx="579">
                  <c:v>40832</c:v>
                </c:pt>
                <c:pt idx="580">
                  <c:v>40833</c:v>
                </c:pt>
                <c:pt idx="581">
                  <c:v>40834</c:v>
                </c:pt>
                <c:pt idx="582">
                  <c:v>40835</c:v>
                </c:pt>
                <c:pt idx="583">
                  <c:v>40836</c:v>
                </c:pt>
                <c:pt idx="584">
                  <c:v>40837</c:v>
                </c:pt>
                <c:pt idx="585">
                  <c:v>40838</c:v>
                </c:pt>
                <c:pt idx="586">
                  <c:v>40839</c:v>
                </c:pt>
                <c:pt idx="587">
                  <c:v>40840</c:v>
                </c:pt>
                <c:pt idx="588">
                  <c:v>40841</c:v>
                </c:pt>
                <c:pt idx="589">
                  <c:v>40842</c:v>
                </c:pt>
                <c:pt idx="590">
                  <c:v>40843</c:v>
                </c:pt>
                <c:pt idx="591">
                  <c:v>40844</c:v>
                </c:pt>
                <c:pt idx="592">
                  <c:v>40845</c:v>
                </c:pt>
                <c:pt idx="593">
                  <c:v>40846</c:v>
                </c:pt>
                <c:pt idx="594">
                  <c:v>40847</c:v>
                </c:pt>
                <c:pt idx="595">
                  <c:v>40848</c:v>
                </c:pt>
                <c:pt idx="596">
                  <c:v>40849</c:v>
                </c:pt>
                <c:pt idx="597">
                  <c:v>40850</c:v>
                </c:pt>
                <c:pt idx="598">
                  <c:v>40851</c:v>
                </c:pt>
                <c:pt idx="599">
                  <c:v>40852</c:v>
                </c:pt>
                <c:pt idx="600">
                  <c:v>40853</c:v>
                </c:pt>
                <c:pt idx="601">
                  <c:v>40854</c:v>
                </c:pt>
                <c:pt idx="602">
                  <c:v>40855</c:v>
                </c:pt>
                <c:pt idx="603">
                  <c:v>40856</c:v>
                </c:pt>
                <c:pt idx="604">
                  <c:v>40857</c:v>
                </c:pt>
                <c:pt idx="605">
                  <c:v>40858</c:v>
                </c:pt>
                <c:pt idx="606">
                  <c:v>40859</c:v>
                </c:pt>
                <c:pt idx="607">
                  <c:v>40860</c:v>
                </c:pt>
                <c:pt idx="608">
                  <c:v>40861</c:v>
                </c:pt>
                <c:pt idx="609">
                  <c:v>40862</c:v>
                </c:pt>
                <c:pt idx="610">
                  <c:v>40863</c:v>
                </c:pt>
                <c:pt idx="611">
                  <c:v>40864</c:v>
                </c:pt>
                <c:pt idx="612">
                  <c:v>40865</c:v>
                </c:pt>
                <c:pt idx="613">
                  <c:v>40866</c:v>
                </c:pt>
                <c:pt idx="614">
                  <c:v>40867</c:v>
                </c:pt>
                <c:pt idx="615">
                  <c:v>40868</c:v>
                </c:pt>
                <c:pt idx="616">
                  <c:v>40869</c:v>
                </c:pt>
                <c:pt idx="617">
                  <c:v>40870</c:v>
                </c:pt>
                <c:pt idx="618">
                  <c:v>40871</c:v>
                </c:pt>
                <c:pt idx="619">
                  <c:v>40872</c:v>
                </c:pt>
                <c:pt idx="620">
                  <c:v>40873</c:v>
                </c:pt>
                <c:pt idx="621">
                  <c:v>40874</c:v>
                </c:pt>
                <c:pt idx="622">
                  <c:v>40875</c:v>
                </c:pt>
                <c:pt idx="623">
                  <c:v>40876</c:v>
                </c:pt>
                <c:pt idx="624">
                  <c:v>40877</c:v>
                </c:pt>
                <c:pt idx="625">
                  <c:v>40878</c:v>
                </c:pt>
                <c:pt idx="626">
                  <c:v>40879</c:v>
                </c:pt>
                <c:pt idx="627">
                  <c:v>40880</c:v>
                </c:pt>
                <c:pt idx="628">
                  <c:v>40881</c:v>
                </c:pt>
                <c:pt idx="629">
                  <c:v>40882</c:v>
                </c:pt>
                <c:pt idx="630">
                  <c:v>40883</c:v>
                </c:pt>
                <c:pt idx="631">
                  <c:v>40884</c:v>
                </c:pt>
                <c:pt idx="632">
                  <c:v>40885</c:v>
                </c:pt>
                <c:pt idx="633">
                  <c:v>40886</c:v>
                </c:pt>
                <c:pt idx="634">
                  <c:v>40887</c:v>
                </c:pt>
                <c:pt idx="635">
                  <c:v>40888</c:v>
                </c:pt>
                <c:pt idx="636">
                  <c:v>40889</c:v>
                </c:pt>
                <c:pt idx="637">
                  <c:v>40890</c:v>
                </c:pt>
                <c:pt idx="638">
                  <c:v>40891</c:v>
                </c:pt>
                <c:pt idx="639">
                  <c:v>40892</c:v>
                </c:pt>
                <c:pt idx="640">
                  <c:v>40893</c:v>
                </c:pt>
                <c:pt idx="641">
                  <c:v>40894</c:v>
                </c:pt>
                <c:pt idx="642">
                  <c:v>40895</c:v>
                </c:pt>
                <c:pt idx="643">
                  <c:v>40896</c:v>
                </c:pt>
                <c:pt idx="644">
                  <c:v>40897</c:v>
                </c:pt>
                <c:pt idx="645">
                  <c:v>40898</c:v>
                </c:pt>
                <c:pt idx="646">
                  <c:v>40899</c:v>
                </c:pt>
                <c:pt idx="647">
                  <c:v>40900</c:v>
                </c:pt>
                <c:pt idx="648">
                  <c:v>40901</c:v>
                </c:pt>
                <c:pt idx="649">
                  <c:v>40902</c:v>
                </c:pt>
                <c:pt idx="650">
                  <c:v>40903</c:v>
                </c:pt>
                <c:pt idx="651">
                  <c:v>40904</c:v>
                </c:pt>
                <c:pt idx="652">
                  <c:v>40905</c:v>
                </c:pt>
                <c:pt idx="653">
                  <c:v>40906</c:v>
                </c:pt>
                <c:pt idx="654">
                  <c:v>40907</c:v>
                </c:pt>
                <c:pt idx="655">
                  <c:v>40908</c:v>
                </c:pt>
                <c:pt idx="656">
                  <c:v>40909</c:v>
                </c:pt>
                <c:pt idx="657">
                  <c:v>40910</c:v>
                </c:pt>
                <c:pt idx="658">
                  <c:v>40911</c:v>
                </c:pt>
                <c:pt idx="659">
                  <c:v>40912</c:v>
                </c:pt>
                <c:pt idx="660">
                  <c:v>40913</c:v>
                </c:pt>
                <c:pt idx="661">
                  <c:v>40914</c:v>
                </c:pt>
                <c:pt idx="662">
                  <c:v>40915</c:v>
                </c:pt>
                <c:pt idx="663">
                  <c:v>40916</c:v>
                </c:pt>
                <c:pt idx="664">
                  <c:v>40917</c:v>
                </c:pt>
                <c:pt idx="665">
                  <c:v>40918</c:v>
                </c:pt>
                <c:pt idx="666">
                  <c:v>40919</c:v>
                </c:pt>
                <c:pt idx="667">
                  <c:v>40920</c:v>
                </c:pt>
                <c:pt idx="668">
                  <c:v>40921</c:v>
                </c:pt>
                <c:pt idx="669">
                  <c:v>40922</c:v>
                </c:pt>
                <c:pt idx="670">
                  <c:v>40923</c:v>
                </c:pt>
                <c:pt idx="671">
                  <c:v>40924</c:v>
                </c:pt>
                <c:pt idx="672">
                  <c:v>40925</c:v>
                </c:pt>
                <c:pt idx="673">
                  <c:v>40926</c:v>
                </c:pt>
                <c:pt idx="674">
                  <c:v>40927</c:v>
                </c:pt>
                <c:pt idx="675">
                  <c:v>40928</c:v>
                </c:pt>
                <c:pt idx="676">
                  <c:v>40929</c:v>
                </c:pt>
                <c:pt idx="677">
                  <c:v>40930</c:v>
                </c:pt>
                <c:pt idx="678">
                  <c:v>40931</c:v>
                </c:pt>
                <c:pt idx="679">
                  <c:v>40932</c:v>
                </c:pt>
                <c:pt idx="680">
                  <c:v>40933</c:v>
                </c:pt>
                <c:pt idx="681">
                  <c:v>40934</c:v>
                </c:pt>
                <c:pt idx="682">
                  <c:v>40935</c:v>
                </c:pt>
                <c:pt idx="683">
                  <c:v>40936</c:v>
                </c:pt>
                <c:pt idx="684">
                  <c:v>40937</c:v>
                </c:pt>
                <c:pt idx="685">
                  <c:v>40938</c:v>
                </c:pt>
                <c:pt idx="686">
                  <c:v>40939</c:v>
                </c:pt>
                <c:pt idx="687">
                  <c:v>40940</c:v>
                </c:pt>
                <c:pt idx="688">
                  <c:v>40941</c:v>
                </c:pt>
                <c:pt idx="689">
                  <c:v>40942</c:v>
                </c:pt>
                <c:pt idx="690">
                  <c:v>40943</c:v>
                </c:pt>
                <c:pt idx="691">
                  <c:v>40944</c:v>
                </c:pt>
                <c:pt idx="692">
                  <c:v>40945</c:v>
                </c:pt>
                <c:pt idx="693">
                  <c:v>40946</c:v>
                </c:pt>
                <c:pt idx="694">
                  <c:v>40947</c:v>
                </c:pt>
                <c:pt idx="695">
                  <c:v>40948</c:v>
                </c:pt>
                <c:pt idx="696">
                  <c:v>40949</c:v>
                </c:pt>
                <c:pt idx="697">
                  <c:v>40950</c:v>
                </c:pt>
                <c:pt idx="698">
                  <c:v>40951</c:v>
                </c:pt>
                <c:pt idx="699">
                  <c:v>40952</c:v>
                </c:pt>
                <c:pt idx="700">
                  <c:v>40953</c:v>
                </c:pt>
                <c:pt idx="701">
                  <c:v>40954</c:v>
                </c:pt>
                <c:pt idx="702">
                  <c:v>40955</c:v>
                </c:pt>
                <c:pt idx="703">
                  <c:v>40956</c:v>
                </c:pt>
                <c:pt idx="704">
                  <c:v>40957</c:v>
                </c:pt>
                <c:pt idx="705">
                  <c:v>40958</c:v>
                </c:pt>
                <c:pt idx="706">
                  <c:v>40959</c:v>
                </c:pt>
                <c:pt idx="707">
                  <c:v>40960</c:v>
                </c:pt>
                <c:pt idx="708">
                  <c:v>40961</c:v>
                </c:pt>
                <c:pt idx="709">
                  <c:v>40962</c:v>
                </c:pt>
                <c:pt idx="710">
                  <c:v>40963</c:v>
                </c:pt>
                <c:pt idx="711">
                  <c:v>40964</c:v>
                </c:pt>
                <c:pt idx="712">
                  <c:v>40965</c:v>
                </c:pt>
                <c:pt idx="713">
                  <c:v>40966</c:v>
                </c:pt>
                <c:pt idx="714">
                  <c:v>40967</c:v>
                </c:pt>
                <c:pt idx="715">
                  <c:v>40968</c:v>
                </c:pt>
                <c:pt idx="716">
                  <c:v>40969</c:v>
                </c:pt>
                <c:pt idx="717">
                  <c:v>40970</c:v>
                </c:pt>
                <c:pt idx="718">
                  <c:v>40971</c:v>
                </c:pt>
                <c:pt idx="719">
                  <c:v>40972</c:v>
                </c:pt>
                <c:pt idx="720">
                  <c:v>40973</c:v>
                </c:pt>
                <c:pt idx="721">
                  <c:v>40974</c:v>
                </c:pt>
                <c:pt idx="722">
                  <c:v>40975</c:v>
                </c:pt>
                <c:pt idx="723">
                  <c:v>40976</c:v>
                </c:pt>
                <c:pt idx="724">
                  <c:v>40977</c:v>
                </c:pt>
                <c:pt idx="725">
                  <c:v>40978</c:v>
                </c:pt>
                <c:pt idx="726">
                  <c:v>40979</c:v>
                </c:pt>
                <c:pt idx="727">
                  <c:v>40980</c:v>
                </c:pt>
                <c:pt idx="728">
                  <c:v>40981</c:v>
                </c:pt>
                <c:pt idx="729">
                  <c:v>40982</c:v>
                </c:pt>
                <c:pt idx="730">
                  <c:v>40983</c:v>
                </c:pt>
                <c:pt idx="731">
                  <c:v>40984</c:v>
                </c:pt>
                <c:pt idx="732">
                  <c:v>40985</c:v>
                </c:pt>
                <c:pt idx="733">
                  <c:v>40986</c:v>
                </c:pt>
                <c:pt idx="734">
                  <c:v>40987</c:v>
                </c:pt>
                <c:pt idx="735">
                  <c:v>40988</c:v>
                </c:pt>
                <c:pt idx="736">
                  <c:v>40989</c:v>
                </c:pt>
                <c:pt idx="737">
                  <c:v>40990</c:v>
                </c:pt>
                <c:pt idx="738">
                  <c:v>40991</c:v>
                </c:pt>
                <c:pt idx="739">
                  <c:v>40992</c:v>
                </c:pt>
                <c:pt idx="740">
                  <c:v>40993</c:v>
                </c:pt>
                <c:pt idx="741">
                  <c:v>40994</c:v>
                </c:pt>
                <c:pt idx="742">
                  <c:v>40995</c:v>
                </c:pt>
                <c:pt idx="743">
                  <c:v>40996</c:v>
                </c:pt>
                <c:pt idx="744">
                  <c:v>40997</c:v>
                </c:pt>
                <c:pt idx="745">
                  <c:v>40998</c:v>
                </c:pt>
                <c:pt idx="746">
                  <c:v>40999</c:v>
                </c:pt>
                <c:pt idx="747">
                  <c:v>41000</c:v>
                </c:pt>
                <c:pt idx="748">
                  <c:v>41001</c:v>
                </c:pt>
                <c:pt idx="749">
                  <c:v>41002</c:v>
                </c:pt>
                <c:pt idx="750">
                  <c:v>41003</c:v>
                </c:pt>
                <c:pt idx="751">
                  <c:v>41004</c:v>
                </c:pt>
                <c:pt idx="752">
                  <c:v>41005</c:v>
                </c:pt>
                <c:pt idx="753">
                  <c:v>41006</c:v>
                </c:pt>
                <c:pt idx="754">
                  <c:v>41007</c:v>
                </c:pt>
                <c:pt idx="755">
                  <c:v>41008</c:v>
                </c:pt>
                <c:pt idx="756">
                  <c:v>41009</c:v>
                </c:pt>
                <c:pt idx="757">
                  <c:v>41010</c:v>
                </c:pt>
                <c:pt idx="758">
                  <c:v>41011</c:v>
                </c:pt>
                <c:pt idx="759">
                  <c:v>41012</c:v>
                </c:pt>
                <c:pt idx="760">
                  <c:v>41013</c:v>
                </c:pt>
                <c:pt idx="761">
                  <c:v>41014</c:v>
                </c:pt>
                <c:pt idx="762">
                  <c:v>41015</c:v>
                </c:pt>
                <c:pt idx="763">
                  <c:v>41016</c:v>
                </c:pt>
                <c:pt idx="764">
                  <c:v>41017</c:v>
                </c:pt>
                <c:pt idx="765">
                  <c:v>41018</c:v>
                </c:pt>
                <c:pt idx="766">
                  <c:v>41019</c:v>
                </c:pt>
                <c:pt idx="767">
                  <c:v>41020</c:v>
                </c:pt>
                <c:pt idx="768">
                  <c:v>41021</c:v>
                </c:pt>
                <c:pt idx="769">
                  <c:v>41022</c:v>
                </c:pt>
                <c:pt idx="770">
                  <c:v>41023</c:v>
                </c:pt>
                <c:pt idx="771">
                  <c:v>41024</c:v>
                </c:pt>
                <c:pt idx="772">
                  <c:v>41025</c:v>
                </c:pt>
                <c:pt idx="773">
                  <c:v>41026</c:v>
                </c:pt>
                <c:pt idx="774">
                  <c:v>41027</c:v>
                </c:pt>
                <c:pt idx="775">
                  <c:v>41028</c:v>
                </c:pt>
                <c:pt idx="776">
                  <c:v>41029</c:v>
                </c:pt>
                <c:pt idx="777">
                  <c:v>41030</c:v>
                </c:pt>
                <c:pt idx="778">
                  <c:v>41031</c:v>
                </c:pt>
                <c:pt idx="779">
                  <c:v>41032</c:v>
                </c:pt>
                <c:pt idx="780">
                  <c:v>41033</c:v>
                </c:pt>
                <c:pt idx="781">
                  <c:v>41034</c:v>
                </c:pt>
                <c:pt idx="782">
                  <c:v>41035</c:v>
                </c:pt>
                <c:pt idx="783">
                  <c:v>41036</c:v>
                </c:pt>
                <c:pt idx="784">
                  <c:v>41037</c:v>
                </c:pt>
                <c:pt idx="785">
                  <c:v>41038</c:v>
                </c:pt>
                <c:pt idx="786">
                  <c:v>41039</c:v>
                </c:pt>
                <c:pt idx="787">
                  <c:v>41040</c:v>
                </c:pt>
                <c:pt idx="788">
                  <c:v>41041</c:v>
                </c:pt>
                <c:pt idx="789">
                  <c:v>41042</c:v>
                </c:pt>
                <c:pt idx="790">
                  <c:v>41043</c:v>
                </c:pt>
                <c:pt idx="791">
                  <c:v>41044</c:v>
                </c:pt>
                <c:pt idx="792">
                  <c:v>41045</c:v>
                </c:pt>
                <c:pt idx="793">
                  <c:v>41046</c:v>
                </c:pt>
                <c:pt idx="794">
                  <c:v>41047</c:v>
                </c:pt>
                <c:pt idx="795">
                  <c:v>41048</c:v>
                </c:pt>
                <c:pt idx="796">
                  <c:v>41049</c:v>
                </c:pt>
                <c:pt idx="797">
                  <c:v>41050</c:v>
                </c:pt>
                <c:pt idx="798">
                  <c:v>41051</c:v>
                </c:pt>
                <c:pt idx="799">
                  <c:v>41052</c:v>
                </c:pt>
                <c:pt idx="800">
                  <c:v>41053</c:v>
                </c:pt>
                <c:pt idx="801">
                  <c:v>41054</c:v>
                </c:pt>
                <c:pt idx="802">
                  <c:v>41055</c:v>
                </c:pt>
                <c:pt idx="803">
                  <c:v>41056</c:v>
                </c:pt>
                <c:pt idx="804">
                  <c:v>41057</c:v>
                </c:pt>
                <c:pt idx="805">
                  <c:v>41058</c:v>
                </c:pt>
                <c:pt idx="806">
                  <c:v>41059</c:v>
                </c:pt>
                <c:pt idx="807">
                  <c:v>41060</c:v>
                </c:pt>
                <c:pt idx="808">
                  <c:v>41061</c:v>
                </c:pt>
                <c:pt idx="809">
                  <c:v>41062</c:v>
                </c:pt>
                <c:pt idx="810">
                  <c:v>41063</c:v>
                </c:pt>
                <c:pt idx="811">
                  <c:v>41064</c:v>
                </c:pt>
                <c:pt idx="812">
                  <c:v>41065</c:v>
                </c:pt>
                <c:pt idx="813">
                  <c:v>41066</c:v>
                </c:pt>
                <c:pt idx="814">
                  <c:v>41067</c:v>
                </c:pt>
                <c:pt idx="815">
                  <c:v>41068</c:v>
                </c:pt>
                <c:pt idx="816">
                  <c:v>41069</c:v>
                </c:pt>
                <c:pt idx="817">
                  <c:v>41070</c:v>
                </c:pt>
                <c:pt idx="818">
                  <c:v>41071</c:v>
                </c:pt>
                <c:pt idx="819">
                  <c:v>41072</c:v>
                </c:pt>
                <c:pt idx="820">
                  <c:v>41073</c:v>
                </c:pt>
                <c:pt idx="821">
                  <c:v>41074</c:v>
                </c:pt>
                <c:pt idx="822">
                  <c:v>41075</c:v>
                </c:pt>
                <c:pt idx="823">
                  <c:v>41076</c:v>
                </c:pt>
                <c:pt idx="824">
                  <c:v>41077</c:v>
                </c:pt>
                <c:pt idx="825">
                  <c:v>41078</c:v>
                </c:pt>
                <c:pt idx="826">
                  <c:v>41079</c:v>
                </c:pt>
                <c:pt idx="827">
                  <c:v>41080</c:v>
                </c:pt>
                <c:pt idx="828">
                  <c:v>41081</c:v>
                </c:pt>
                <c:pt idx="829">
                  <c:v>41082</c:v>
                </c:pt>
                <c:pt idx="830">
                  <c:v>41083</c:v>
                </c:pt>
                <c:pt idx="831">
                  <c:v>41084</c:v>
                </c:pt>
                <c:pt idx="832">
                  <c:v>41085</c:v>
                </c:pt>
                <c:pt idx="833">
                  <c:v>41086</c:v>
                </c:pt>
                <c:pt idx="834">
                  <c:v>41087</c:v>
                </c:pt>
                <c:pt idx="835">
                  <c:v>41088</c:v>
                </c:pt>
                <c:pt idx="836">
                  <c:v>41089</c:v>
                </c:pt>
                <c:pt idx="837">
                  <c:v>41090</c:v>
                </c:pt>
                <c:pt idx="838">
                  <c:v>41091</c:v>
                </c:pt>
                <c:pt idx="839">
                  <c:v>41092</c:v>
                </c:pt>
                <c:pt idx="840">
                  <c:v>41093</c:v>
                </c:pt>
                <c:pt idx="841">
                  <c:v>41094</c:v>
                </c:pt>
                <c:pt idx="842">
                  <c:v>41095</c:v>
                </c:pt>
                <c:pt idx="843">
                  <c:v>41096</c:v>
                </c:pt>
                <c:pt idx="844">
                  <c:v>41097</c:v>
                </c:pt>
                <c:pt idx="845">
                  <c:v>41098</c:v>
                </c:pt>
                <c:pt idx="846">
                  <c:v>41099</c:v>
                </c:pt>
                <c:pt idx="847">
                  <c:v>41100</c:v>
                </c:pt>
                <c:pt idx="848">
                  <c:v>41101</c:v>
                </c:pt>
                <c:pt idx="849">
                  <c:v>41102</c:v>
                </c:pt>
                <c:pt idx="850">
                  <c:v>41103</c:v>
                </c:pt>
                <c:pt idx="851">
                  <c:v>41104</c:v>
                </c:pt>
                <c:pt idx="852">
                  <c:v>41105</c:v>
                </c:pt>
                <c:pt idx="853">
                  <c:v>41106</c:v>
                </c:pt>
                <c:pt idx="854">
                  <c:v>41107</c:v>
                </c:pt>
                <c:pt idx="855">
                  <c:v>41108</c:v>
                </c:pt>
                <c:pt idx="856">
                  <c:v>41109</c:v>
                </c:pt>
                <c:pt idx="857">
                  <c:v>41110</c:v>
                </c:pt>
                <c:pt idx="858">
                  <c:v>41111</c:v>
                </c:pt>
                <c:pt idx="859">
                  <c:v>41112</c:v>
                </c:pt>
                <c:pt idx="860">
                  <c:v>41113</c:v>
                </c:pt>
                <c:pt idx="861">
                  <c:v>41114</c:v>
                </c:pt>
                <c:pt idx="862">
                  <c:v>41115</c:v>
                </c:pt>
                <c:pt idx="863">
                  <c:v>41116</c:v>
                </c:pt>
                <c:pt idx="864">
                  <c:v>41117</c:v>
                </c:pt>
                <c:pt idx="865">
                  <c:v>41118</c:v>
                </c:pt>
                <c:pt idx="866">
                  <c:v>41119</c:v>
                </c:pt>
                <c:pt idx="867">
                  <c:v>41120</c:v>
                </c:pt>
                <c:pt idx="868">
                  <c:v>41121</c:v>
                </c:pt>
                <c:pt idx="869">
                  <c:v>41122</c:v>
                </c:pt>
                <c:pt idx="870">
                  <c:v>41123</c:v>
                </c:pt>
                <c:pt idx="871">
                  <c:v>41124</c:v>
                </c:pt>
                <c:pt idx="872">
                  <c:v>41125</c:v>
                </c:pt>
                <c:pt idx="873">
                  <c:v>41126</c:v>
                </c:pt>
                <c:pt idx="874">
                  <c:v>41127</c:v>
                </c:pt>
                <c:pt idx="875">
                  <c:v>41128</c:v>
                </c:pt>
                <c:pt idx="876">
                  <c:v>41129</c:v>
                </c:pt>
                <c:pt idx="877">
                  <c:v>41130</c:v>
                </c:pt>
                <c:pt idx="878">
                  <c:v>41131</c:v>
                </c:pt>
                <c:pt idx="879">
                  <c:v>41132</c:v>
                </c:pt>
                <c:pt idx="880">
                  <c:v>41133</c:v>
                </c:pt>
                <c:pt idx="881">
                  <c:v>41134</c:v>
                </c:pt>
                <c:pt idx="882">
                  <c:v>41135</c:v>
                </c:pt>
                <c:pt idx="883">
                  <c:v>41136</c:v>
                </c:pt>
                <c:pt idx="884">
                  <c:v>41137</c:v>
                </c:pt>
                <c:pt idx="885">
                  <c:v>41138</c:v>
                </c:pt>
                <c:pt idx="886">
                  <c:v>41139</c:v>
                </c:pt>
                <c:pt idx="887">
                  <c:v>41140</c:v>
                </c:pt>
                <c:pt idx="888">
                  <c:v>41141</c:v>
                </c:pt>
                <c:pt idx="889">
                  <c:v>41142</c:v>
                </c:pt>
                <c:pt idx="890">
                  <c:v>41143</c:v>
                </c:pt>
                <c:pt idx="891">
                  <c:v>41144</c:v>
                </c:pt>
                <c:pt idx="892">
                  <c:v>41145</c:v>
                </c:pt>
                <c:pt idx="893">
                  <c:v>41146</c:v>
                </c:pt>
                <c:pt idx="894">
                  <c:v>41147</c:v>
                </c:pt>
                <c:pt idx="895">
                  <c:v>41148</c:v>
                </c:pt>
                <c:pt idx="896">
                  <c:v>41149</c:v>
                </c:pt>
                <c:pt idx="897">
                  <c:v>41150</c:v>
                </c:pt>
                <c:pt idx="898">
                  <c:v>41151</c:v>
                </c:pt>
                <c:pt idx="899">
                  <c:v>41152</c:v>
                </c:pt>
                <c:pt idx="900">
                  <c:v>41153</c:v>
                </c:pt>
                <c:pt idx="901">
                  <c:v>41154</c:v>
                </c:pt>
                <c:pt idx="902">
                  <c:v>41155</c:v>
                </c:pt>
                <c:pt idx="903">
                  <c:v>41156</c:v>
                </c:pt>
                <c:pt idx="904">
                  <c:v>41157</c:v>
                </c:pt>
                <c:pt idx="905">
                  <c:v>41158</c:v>
                </c:pt>
                <c:pt idx="906">
                  <c:v>41159</c:v>
                </c:pt>
                <c:pt idx="907">
                  <c:v>41160</c:v>
                </c:pt>
                <c:pt idx="908">
                  <c:v>41161</c:v>
                </c:pt>
                <c:pt idx="909">
                  <c:v>41162</c:v>
                </c:pt>
                <c:pt idx="910">
                  <c:v>41163</c:v>
                </c:pt>
                <c:pt idx="911">
                  <c:v>41164</c:v>
                </c:pt>
                <c:pt idx="912">
                  <c:v>41165</c:v>
                </c:pt>
                <c:pt idx="913">
                  <c:v>41166</c:v>
                </c:pt>
                <c:pt idx="914">
                  <c:v>41167</c:v>
                </c:pt>
                <c:pt idx="915">
                  <c:v>41168</c:v>
                </c:pt>
                <c:pt idx="916">
                  <c:v>41169</c:v>
                </c:pt>
                <c:pt idx="917">
                  <c:v>41170</c:v>
                </c:pt>
                <c:pt idx="918">
                  <c:v>41171</c:v>
                </c:pt>
                <c:pt idx="919">
                  <c:v>41172</c:v>
                </c:pt>
                <c:pt idx="920">
                  <c:v>41173</c:v>
                </c:pt>
                <c:pt idx="921">
                  <c:v>41174</c:v>
                </c:pt>
                <c:pt idx="922">
                  <c:v>41175</c:v>
                </c:pt>
                <c:pt idx="923">
                  <c:v>41176</c:v>
                </c:pt>
                <c:pt idx="924">
                  <c:v>41177</c:v>
                </c:pt>
                <c:pt idx="925">
                  <c:v>41178</c:v>
                </c:pt>
                <c:pt idx="926">
                  <c:v>41179</c:v>
                </c:pt>
                <c:pt idx="927">
                  <c:v>41180</c:v>
                </c:pt>
                <c:pt idx="928">
                  <c:v>41181</c:v>
                </c:pt>
                <c:pt idx="929">
                  <c:v>41182</c:v>
                </c:pt>
                <c:pt idx="930">
                  <c:v>41183</c:v>
                </c:pt>
                <c:pt idx="931">
                  <c:v>41184</c:v>
                </c:pt>
                <c:pt idx="932">
                  <c:v>41185</c:v>
                </c:pt>
                <c:pt idx="933">
                  <c:v>41186</c:v>
                </c:pt>
                <c:pt idx="934">
                  <c:v>41187</c:v>
                </c:pt>
                <c:pt idx="935">
                  <c:v>41188</c:v>
                </c:pt>
                <c:pt idx="936">
                  <c:v>41189</c:v>
                </c:pt>
                <c:pt idx="937">
                  <c:v>41190</c:v>
                </c:pt>
                <c:pt idx="938">
                  <c:v>41191</c:v>
                </c:pt>
                <c:pt idx="939">
                  <c:v>41192</c:v>
                </c:pt>
                <c:pt idx="940">
                  <c:v>41193</c:v>
                </c:pt>
                <c:pt idx="941">
                  <c:v>41194</c:v>
                </c:pt>
                <c:pt idx="942">
                  <c:v>41195</c:v>
                </c:pt>
                <c:pt idx="943">
                  <c:v>41196</c:v>
                </c:pt>
                <c:pt idx="944">
                  <c:v>41197</c:v>
                </c:pt>
                <c:pt idx="945">
                  <c:v>41198</c:v>
                </c:pt>
                <c:pt idx="946">
                  <c:v>41199</c:v>
                </c:pt>
                <c:pt idx="947">
                  <c:v>41200</c:v>
                </c:pt>
                <c:pt idx="948">
                  <c:v>41201</c:v>
                </c:pt>
                <c:pt idx="949">
                  <c:v>41202</c:v>
                </c:pt>
                <c:pt idx="950">
                  <c:v>41203</c:v>
                </c:pt>
                <c:pt idx="951">
                  <c:v>41204</c:v>
                </c:pt>
                <c:pt idx="952">
                  <c:v>41205</c:v>
                </c:pt>
                <c:pt idx="953">
                  <c:v>41206</c:v>
                </c:pt>
                <c:pt idx="954">
                  <c:v>41207</c:v>
                </c:pt>
                <c:pt idx="955">
                  <c:v>41208</c:v>
                </c:pt>
                <c:pt idx="956">
                  <c:v>41209</c:v>
                </c:pt>
                <c:pt idx="957">
                  <c:v>41210</c:v>
                </c:pt>
                <c:pt idx="958">
                  <c:v>41211</c:v>
                </c:pt>
                <c:pt idx="959">
                  <c:v>41212</c:v>
                </c:pt>
                <c:pt idx="960">
                  <c:v>41213</c:v>
                </c:pt>
                <c:pt idx="961">
                  <c:v>41214</c:v>
                </c:pt>
                <c:pt idx="962">
                  <c:v>41215</c:v>
                </c:pt>
                <c:pt idx="963">
                  <c:v>41216</c:v>
                </c:pt>
                <c:pt idx="964">
                  <c:v>41217</c:v>
                </c:pt>
                <c:pt idx="965">
                  <c:v>41218</c:v>
                </c:pt>
                <c:pt idx="966">
                  <c:v>41219</c:v>
                </c:pt>
                <c:pt idx="967">
                  <c:v>41220</c:v>
                </c:pt>
                <c:pt idx="968">
                  <c:v>41221</c:v>
                </c:pt>
                <c:pt idx="969">
                  <c:v>41222</c:v>
                </c:pt>
                <c:pt idx="970">
                  <c:v>41223</c:v>
                </c:pt>
                <c:pt idx="971">
                  <c:v>41224</c:v>
                </c:pt>
                <c:pt idx="972">
                  <c:v>41225</c:v>
                </c:pt>
                <c:pt idx="973">
                  <c:v>41226</c:v>
                </c:pt>
                <c:pt idx="974">
                  <c:v>41227</c:v>
                </c:pt>
                <c:pt idx="975">
                  <c:v>41228</c:v>
                </c:pt>
                <c:pt idx="976">
                  <c:v>41229</c:v>
                </c:pt>
                <c:pt idx="977">
                  <c:v>41230</c:v>
                </c:pt>
                <c:pt idx="978">
                  <c:v>41231</c:v>
                </c:pt>
                <c:pt idx="979">
                  <c:v>41232</c:v>
                </c:pt>
                <c:pt idx="980">
                  <c:v>41233</c:v>
                </c:pt>
                <c:pt idx="981">
                  <c:v>41234</c:v>
                </c:pt>
                <c:pt idx="982">
                  <c:v>41235</c:v>
                </c:pt>
                <c:pt idx="983">
                  <c:v>41236</c:v>
                </c:pt>
                <c:pt idx="984">
                  <c:v>41237</c:v>
                </c:pt>
                <c:pt idx="985">
                  <c:v>41238</c:v>
                </c:pt>
                <c:pt idx="986">
                  <c:v>41239</c:v>
                </c:pt>
                <c:pt idx="987">
                  <c:v>41240</c:v>
                </c:pt>
                <c:pt idx="988">
                  <c:v>41241</c:v>
                </c:pt>
                <c:pt idx="989">
                  <c:v>41242</c:v>
                </c:pt>
                <c:pt idx="990">
                  <c:v>41243</c:v>
                </c:pt>
                <c:pt idx="991">
                  <c:v>41244</c:v>
                </c:pt>
                <c:pt idx="992">
                  <c:v>41245</c:v>
                </c:pt>
                <c:pt idx="993">
                  <c:v>41246</c:v>
                </c:pt>
                <c:pt idx="994">
                  <c:v>41247</c:v>
                </c:pt>
                <c:pt idx="995">
                  <c:v>41248</c:v>
                </c:pt>
                <c:pt idx="996">
                  <c:v>41249</c:v>
                </c:pt>
                <c:pt idx="997">
                  <c:v>41250</c:v>
                </c:pt>
                <c:pt idx="998">
                  <c:v>41251</c:v>
                </c:pt>
                <c:pt idx="999">
                  <c:v>41252</c:v>
                </c:pt>
                <c:pt idx="1000">
                  <c:v>41253</c:v>
                </c:pt>
                <c:pt idx="1001">
                  <c:v>41254</c:v>
                </c:pt>
                <c:pt idx="1002">
                  <c:v>41255</c:v>
                </c:pt>
                <c:pt idx="1003">
                  <c:v>41256</c:v>
                </c:pt>
                <c:pt idx="1004">
                  <c:v>41257</c:v>
                </c:pt>
                <c:pt idx="1005">
                  <c:v>41258</c:v>
                </c:pt>
                <c:pt idx="1006">
                  <c:v>41259</c:v>
                </c:pt>
                <c:pt idx="1007">
                  <c:v>41260</c:v>
                </c:pt>
                <c:pt idx="1008">
                  <c:v>41261</c:v>
                </c:pt>
                <c:pt idx="1009">
                  <c:v>41262</c:v>
                </c:pt>
                <c:pt idx="1010">
                  <c:v>41263</c:v>
                </c:pt>
                <c:pt idx="1011">
                  <c:v>41264</c:v>
                </c:pt>
                <c:pt idx="1012">
                  <c:v>41265</c:v>
                </c:pt>
                <c:pt idx="1013">
                  <c:v>41266</c:v>
                </c:pt>
                <c:pt idx="1014">
                  <c:v>41267</c:v>
                </c:pt>
                <c:pt idx="1015">
                  <c:v>41268</c:v>
                </c:pt>
                <c:pt idx="1016">
                  <c:v>41269</c:v>
                </c:pt>
                <c:pt idx="1017">
                  <c:v>41270</c:v>
                </c:pt>
                <c:pt idx="1018">
                  <c:v>41271</c:v>
                </c:pt>
                <c:pt idx="1019">
                  <c:v>41272</c:v>
                </c:pt>
                <c:pt idx="1020">
                  <c:v>41273</c:v>
                </c:pt>
                <c:pt idx="1021">
                  <c:v>41274</c:v>
                </c:pt>
                <c:pt idx="1022">
                  <c:v>41275</c:v>
                </c:pt>
                <c:pt idx="1023">
                  <c:v>41276</c:v>
                </c:pt>
                <c:pt idx="1024">
                  <c:v>41277</c:v>
                </c:pt>
                <c:pt idx="1025">
                  <c:v>41278</c:v>
                </c:pt>
                <c:pt idx="1026">
                  <c:v>41279</c:v>
                </c:pt>
                <c:pt idx="1027">
                  <c:v>41280</c:v>
                </c:pt>
                <c:pt idx="1028">
                  <c:v>41281</c:v>
                </c:pt>
                <c:pt idx="1029">
                  <c:v>41282</c:v>
                </c:pt>
                <c:pt idx="1030">
                  <c:v>41283</c:v>
                </c:pt>
                <c:pt idx="1031">
                  <c:v>41284</c:v>
                </c:pt>
                <c:pt idx="1032">
                  <c:v>41285</c:v>
                </c:pt>
                <c:pt idx="1033">
                  <c:v>41286</c:v>
                </c:pt>
                <c:pt idx="1034">
                  <c:v>41287</c:v>
                </c:pt>
                <c:pt idx="1035">
                  <c:v>41288</c:v>
                </c:pt>
                <c:pt idx="1036">
                  <c:v>41289</c:v>
                </c:pt>
                <c:pt idx="1037">
                  <c:v>41290</c:v>
                </c:pt>
                <c:pt idx="1038">
                  <c:v>41291</c:v>
                </c:pt>
                <c:pt idx="1039">
                  <c:v>41292</c:v>
                </c:pt>
                <c:pt idx="1040">
                  <c:v>41293</c:v>
                </c:pt>
                <c:pt idx="1041">
                  <c:v>41294</c:v>
                </c:pt>
                <c:pt idx="1042">
                  <c:v>41295</c:v>
                </c:pt>
                <c:pt idx="1043">
                  <c:v>41296</c:v>
                </c:pt>
                <c:pt idx="1044">
                  <c:v>41297</c:v>
                </c:pt>
                <c:pt idx="1045">
                  <c:v>41298</c:v>
                </c:pt>
                <c:pt idx="1046">
                  <c:v>41299</c:v>
                </c:pt>
                <c:pt idx="1047">
                  <c:v>41300</c:v>
                </c:pt>
                <c:pt idx="1048">
                  <c:v>41301</c:v>
                </c:pt>
                <c:pt idx="1049">
                  <c:v>41302</c:v>
                </c:pt>
                <c:pt idx="1050">
                  <c:v>41303</c:v>
                </c:pt>
                <c:pt idx="1051">
                  <c:v>41304</c:v>
                </c:pt>
                <c:pt idx="1052">
                  <c:v>41305</c:v>
                </c:pt>
                <c:pt idx="1053">
                  <c:v>41306</c:v>
                </c:pt>
                <c:pt idx="1054">
                  <c:v>41307</c:v>
                </c:pt>
                <c:pt idx="1055">
                  <c:v>41308</c:v>
                </c:pt>
                <c:pt idx="1056">
                  <c:v>41309</c:v>
                </c:pt>
                <c:pt idx="1057">
                  <c:v>41310</c:v>
                </c:pt>
                <c:pt idx="1058">
                  <c:v>41311</c:v>
                </c:pt>
                <c:pt idx="1059">
                  <c:v>41312</c:v>
                </c:pt>
                <c:pt idx="1060">
                  <c:v>41313</c:v>
                </c:pt>
                <c:pt idx="1061">
                  <c:v>41314</c:v>
                </c:pt>
                <c:pt idx="1062">
                  <c:v>41315</c:v>
                </c:pt>
                <c:pt idx="1063">
                  <c:v>41316</c:v>
                </c:pt>
                <c:pt idx="1064">
                  <c:v>41317</c:v>
                </c:pt>
                <c:pt idx="1065">
                  <c:v>41318</c:v>
                </c:pt>
                <c:pt idx="1066">
                  <c:v>41319</c:v>
                </c:pt>
                <c:pt idx="1067">
                  <c:v>41320</c:v>
                </c:pt>
                <c:pt idx="1068">
                  <c:v>41321</c:v>
                </c:pt>
                <c:pt idx="1069">
                  <c:v>41322</c:v>
                </c:pt>
                <c:pt idx="1070">
                  <c:v>41323</c:v>
                </c:pt>
                <c:pt idx="1071">
                  <c:v>41324</c:v>
                </c:pt>
                <c:pt idx="1072">
                  <c:v>41325</c:v>
                </c:pt>
                <c:pt idx="1073">
                  <c:v>41326</c:v>
                </c:pt>
                <c:pt idx="1074">
                  <c:v>41327</c:v>
                </c:pt>
                <c:pt idx="1075">
                  <c:v>41328</c:v>
                </c:pt>
                <c:pt idx="1076">
                  <c:v>41329</c:v>
                </c:pt>
                <c:pt idx="1077">
                  <c:v>41330</c:v>
                </c:pt>
                <c:pt idx="1078">
                  <c:v>41331</c:v>
                </c:pt>
                <c:pt idx="1079">
                  <c:v>41332</c:v>
                </c:pt>
                <c:pt idx="1080">
                  <c:v>41333</c:v>
                </c:pt>
                <c:pt idx="1081">
                  <c:v>41334</c:v>
                </c:pt>
                <c:pt idx="1082">
                  <c:v>41335</c:v>
                </c:pt>
                <c:pt idx="1083">
                  <c:v>41336</c:v>
                </c:pt>
                <c:pt idx="1084">
                  <c:v>41337</c:v>
                </c:pt>
                <c:pt idx="1085">
                  <c:v>41338</c:v>
                </c:pt>
                <c:pt idx="1086">
                  <c:v>41339</c:v>
                </c:pt>
                <c:pt idx="1087">
                  <c:v>41340</c:v>
                </c:pt>
                <c:pt idx="1088">
                  <c:v>41341</c:v>
                </c:pt>
                <c:pt idx="1089">
                  <c:v>41342</c:v>
                </c:pt>
                <c:pt idx="1090">
                  <c:v>41343</c:v>
                </c:pt>
                <c:pt idx="1091">
                  <c:v>41344</c:v>
                </c:pt>
                <c:pt idx="1092">
                  <c:v>41345</c:v>
                </c:pt>
                <c:pt idx="1093">
                  <c:v>41346</c:v>
                </c:pt>
                <c:pt idx="1094">
                  <c:v>41347</c:v>
                </c:pt>
                <c:pt idx="1095">
                  <c:v>41348</c:v>
                </c:pt>
                <c:pt idx="1096">
                  <c:v>41349</c:v>
                </c:pt>
                <c:pt idx="1097">
                  <c:v>41350</c:v>
                </c:pt>
                <c:pt idx="1098">
                  <c:v>41351</c:v>
                </c:pt>
                <c:pt idx="1099">
                  <c:v>41352</c:v>
                </c:pt>
                <c:pt idx="1100">
                  <c:v>41353</c:v>
                </c:pt>
                <c:pt idx="1101">
                  <c:v>41354</c:v>
                </c:pt>
                <c:pt idx="1102">
                  <c:v>41355</c:v>
                </c:pt>
                <c:pt idx="1103">
                  <c:v>41356</c:v>
                </c:pt>
                <c:pt idx="1104">
                  <c:v>41357</c:v>
                </c:pt>
                <c:pt idx="1105">
                  <c:v>41358</c:v>
                </c:pt>
                <c:pt idx="1106">
                  <c:v>41359</c:v>
                </c:pt>
                <c:pt idx="1107">
                  <c:v>41360</c:v>
                </c:pt>
                <c:pt idx="1108">
                  <c:v>41361</c:v>
                </c:pt>
                <c:pt idx="1109">
                  <c:v>41362</c:v>
                </c:pt>
                <c:pt idx="1110">
                  <c:v>41363</c:v>
                </c:pt>
                <c:pt idx="1111">
                  <c:v>41364</c:v>
                </c:pt>
                <c:pt idx="1112">
                  <c:v>41365</c:v>
                </c:pt>
                <c:pt idx="1113">
                  <c:v>41366</c:v>
                </c:pt>
                <c:pt idx="1114">
                  <c:v>41367</c:v>
                </c:pt>
                <c:pt idx="1115">
                  <c:v>41368</c:v>
                </c:pt>
                <c:pt idx="1116">
                  <c:v>41369</c:v>
                </c:pt>
                <c:pt idx="1117">
                  <c:v>41370</c:v>
                </c:pt>
                <c:pt idx="1118">
                  <c:v>41371</c:v>
                </c:pt>
                <c:pt idx="1119">
                  <c:v>41372</c:v>
                </c:pt>
                <c:pt idx="1120">
                  <c:v>41373</c:v>
                </c:pt>
                <c:pt idx="1121">
                  <c:v>41374</c:v>
                </c:pt>
                <c:pt idx="1122">
                  <c:v>41375</c:v>
                </c:pt>
                <c:pt idx="1123">
                  <c:v>41376</c:v>
                </c:pt>
                <c:pt idx="1124">
                  <c:v>41377</c:v>
                </c:pt>
                <c:pt idx="1125">
                  <c:v>41378</c:v>
                </c:pt>
                <c:pt idx="1126">
                  <c:v>41379</c:v>
                </c:pt>
                <c:pt idx="1127">
                  <c:v>41380</c:v>
                </c:pt>
                <c:pt idx="1128">
                  <c:v>41381</c:v>
                </c:pt>
                <c:pt idx="1129">
                  <c:v>41382</c:v>
                </c:pt>
                <c:pt idx="1130">
                  <c:v>41383</c:v>
                </c:pt>
                <c:pt idx="1131">
                  <c:v>41384</c:v>
                </c:pt>
                <c:pt idx="1132">
                  <c:v>41385</c:v>
                </c:pt>
                <c:pt idx="1133">
                  <c:v>41386</c:v>
                </c:pt>
                <c:pt idx="1134">
                  <c:v>41387</c:v>
                </c:pt>
                <c:pt idx="1135">
                  <c:v>41388</c:v>
                </c:pt>
                <c:pt idx="1136">
                  <c:v>41389</c:v>
                </c:pt>
                <c:pt idx="1137">
                  <c:v>41390</c:v>
                </c:pt>
                <c:pt idx="1138">
                  <c:v>41391</c:v>
                </c:pt>
                <c:pt idx="1139">
                  <c:v>41392</c:v>
                </c:pt>
                <c:pt idx="1140">
                  <c:v>41393</c:v>
                </c:pt>
                <c:pt idx="1141">
                  <c:v>41394</c:v>
                </c:pt>
                <c:pt idx="1142">
                  <c:v>41395</c:v>
                </c:pt>
                <c:pt idx="1143">
                  <c:v>41396</c:v>
                </c:pt>
                <c:pt idx="1144">
                  <c:v>41397</c:v>
                </c:pt>
                <c:pt idx="1145">
                  <c:v>41398</c:v>
                </c:pt>
                <c:pt idx="1146">
                  <c:v>41399</c:v>
                </c:pt>
                <c:pt idx="1147">
                  <c:v>41400</c:v>
                </c:pt>
                <c:pt idx="1148">
                  <c:v>41401</c:v>
                </c:pt>
                <c:pt idx="1149">
                  <c:v>41402</c:v>
                </c:pt>
                <c:pt idx="1150">
                  <c:v>41403</c:v>
                </c:pt>
                <c:pt idx="1151">
                  <c:v>41404</c:v>
                </c:pt>
                <c:pt idx="1152">
                  <c:v>41405</c:v>
                </c:pt>
                <c:pt idx="1153">
                  <c:v>41406</c:v>
                </c:pt>
                <c:pt idx="1154">
                  <c:v>41407</c:v>
                </c:pt>
                <c:pt idx="1155">
                  <c:v>41408</c:v>
                </c:pt>
                <c:pt idx="1156">
                  <c:v>41409</c:v>
                </c:pt>
                <c:pt idx="1157">
                  <c:v>41410</c:v>
                </c:pt>
                <c:pt idx="1158">
                  <c:v>41411</c:v>
                </c:pt>
                <c:pt idx="1159">
                  <c:v>41412</c:v>
                </c:pt>
                <c:pt idx="1160">
                  <c:v>41413</c:v>
                </c:pt>
                <c:pt idx="1161">
                  <c:v>41414</c:v>
                </c:pt>
                <c:pt idx="1162">
                  <c:v>41415</c:v>
                </c:pt>
                <c:pt idx="1163">
                  <c:v>41416</c:v>
                </c:pt>
                <c:pt idx="1164">
                  <c:v>41417</c:v>
                </c:pt>
                <c:pt idx="1165">
                  <c:v>41418</c:v>
                </c:pt>
                <c:pt idx="1166">
                  <c:v>41419</c:v>
                </c:pt>
                <c:pt idx="1167">
                  <c:v>41420</c:v>
                </c:pt>
                <c:pt idx="1168">
                  <c:v>41421</c:v>
                </c:pt>
                <c:pt idx="1169">
                  <c:v>41422</c:v>
                </c:pt>
                <c:pt idx="1170">
                  <c:v>41423</c:v>
                </c:pt>
                <c:pt idx="1171">
                  <c:v>41424</c:v>
                </c:pt>
                <c:pt idx="1172">
                  <c:v>41425</c:v>
                </c:pt>
                <c:pt idx="1173">
                  <c:v>41426</c:v>
                </c:pt>
                <c:pt idx="1174">
                  <c:v>41427</c:v>
                </c:pt>
                <c:pt idx="1175">
                  <c:v>41428</c:v>
                </c:pt>
                <c:pt idx="1176">
                  <c:v>41429</c:v>
                </c:pt>
                <c:pt idx="1177">
                  <c:v>41430</c:v>
                </c:pt>
                <c:pt idx="1178">
                  <c:v>41431</c:v>
                </c:pt>
                <c:pt idx="1179">
                  <c:v>41432</c:v>
                </c:pt>
                <c:pt idx="1180">
                  <c:v>41433</c:v>
                </c:pt>
                <c:pt idx="1181">
                  <c:v>41434</c:v>
                </c:pt>
                <c:pt idx="1182">
                  <c:v>41435</c:v>
                </c:pt>
                <c:pt idx="1183">
                  <c:v>41436</c:v>
                </c:pt>
                <c:pt idx="1184">
                  <c:v>41437</c:v>
                </c:pt>
                <c:pt idx="1185">
                  <c:v>41438</c:v>
                </c:pt>
                <c:pt idx="1186">
                  <c:v>41439</c:v>
                </c:pt>
                <c:pt idx="1187">
                  <c:v>41440</c:v>
                </c:pt>
                <c:pt idx="1188">
                  <c:v>41441</c:v>
                </c:pt>
                <c:pt idx="1189">
                  <c:v>41442</c:v>
                </c:pt>
                <c:pt idx="1190">
                  <c:v>41443</c:v>
                </c:pt>
                <c:pt idx="1191">
                  <c:v>41444</c:v>
                </c:pt>
                <c:pt idx="1192">
                  <c:v>41445</c:v>
                </c:pt>
                <c:pt idx="1193">
                  <c:v>41446</c:v>
                </c:pt>
                <c:pt idx="1194">
                  <c:v>41447</c:v>
                </c:pt>
                <c:pt idx="1195">
                  <c:v>41448</c:v>
                </c:pt>
                <c:pt idx="1196">
                  <c:v>41449</c:v>
                </c:pt>
                <c:pt idx="1197">
                  <c:v>41450</c:v>
                </c:pt>
                <c:pt idx="1198">
                  <c:v>41451</c:v>
                </c:pt>
                <c:pt idx="1199">
                  <c:v>41452</c:v>
                </c:pt>
                <c:pt idx="1200">
                  <c:v>41453</c:v>
                </c:pt>
                <c:pt idx="1201">
                  <c:v>41454</c:v>
                </c:pt>
                <c:pt idx="1202">
                  <c:v>41455</c:v>
                </c:pt>
                <c:pt idx="1203">
                  <c:v>41456</c:v>
                </c:pt>
                <c:pt idx="1204">
                  <c:v>41457</c:v>
                </c:pt>
                <c:pt idx="1205">
                  <c:v>41458</c:v>
                </c:pt>
                <c:pt idx="1206">
                  <c:v>41459</c:v>
                </c:pt>
                <c:pt idx="1207">
                  <c:v>41460</c:v>
                </c:pt>
                <c:pt idx="1208">
                  <c:v>41461</c:v>
                </c:pt>
                <c:pt idx="1209">
                  <c:v>41462</c:v>
                </c:pt>
                <c:pt idx="1210">
                  <c:v>41463</c:v>
                </c:pt>
                <c:pt idx="1211">
                  <c:v>41464</c:v>
                </c:pt>
                <c:pt idx="1212">
                  <c:v>41465</c:v>
                </c:pt>
                <c:pt idx="1213">
                  <c:v>41466</c:v>
                </c:pt>
                <c:pt idx="1214">
                  <c:v>41467</c:v>
                </c:pt>
                <c:pt idx="1215">
                  <c:v>41468</c:v>
                </c:pt>
                <c:pt idx="1216">
                  <c:v>41469</c:v>
                </c:pt>
                <c:pt idx="1217">
                  <c:v>41470</c:v>
                </c:pt>
                <c:pt idx="1218">
                  <c:v>41471</c:v>
                </c:pt>
                <c:pt idx="1219">
                  <c:v>41472</c:v>
                </c:pt>
                <c:pt idx="1220">
                  <c:v>41473</c:v>
                </c:pt>
                <c:pt idx="1221">
                  <c:v>41474</c:v>
                </c:pt>
                <c:pt idx="1222">
                  <c:v>41475</c:v>
                </c:pt>
                <c:pt idx="1223">
                  <c:v>41476</c:v>
                </c:pt>
                <c:pt idx="1224">
                  <c:v>41477</c:v>
                </c:pt>
                <c:pt idx="1225">
                  <c:v>41478</c:v>
                </c:pt>
                <c:pt idx="1226">
                  <c:v>41479</c:v>
                </c:pt>
                <c:pt idx="1227">
                  <c:v>41480</c:v>
                </c:pt>
                <c:pt idx="1228">
                  <c:v>41481</c:v>
                </c:pt>
                <c:pt idx="1229">
                  <c:v>41482</c:v>
                </c:pt>
                <c:pt idx="1230">
                  <c:v>41483</c:v>
                </c:pt>
                <c:pt idx="1231">
                  <c:v>41484</c:v>
                </c:pt>
                <c:pt idx="1232">
                  <c:v>41485</c:v>
                </c:pt>
                <c:pt idx="1233">
                  <c:v>41486</c:v>
                </c:pt>
                <c:pt idx="1234">
                  <c:v>41487</c:v>
                </c:pt>
                <c:pt idx="1235">
                  <c:v>41488</c:v>
                </c:pt>
                <c:pt idx="1236">
                  <c:v>41489</c:v>
                </c:pt>
                <c:pt idx="1237">
                  <c:v>41490</c:v>
                </c:pt>
                <c:pt idx="1238">
                  <c:v>41491</c:v>
                </c:pt>
                <c:pt idx="1239">
                  <c:v>41492</c:v>
                </c:pt>
                <c:pt idx="1240">
                  <c:v>41493</c:v>
                </c:pt>
                <c:pt idx="1241">
                  <c:v>41494</c:v>
                </c:pt>
                <c:pt idx="1242">
                  <c:v>41495</c:v>
                </c:pt>
                <c:pt idx="1243">
                  <c:v>41496</c:v>
                </c:pt>
                <c:pt idx="1244">
                  <c:v>41497</c:v>
                </c:pt>
                <c:pt idx="1245">
                  <c:v>41498</c:v>
                </c:pt>
                <c:pt idx="1246">
                  <c:v>41499</c:v>
                </c:pt>
                <c:pt idx="1247">
                  <c:v>41500</c:v>
                </c:pt>
                <c:pt idx="1248">
                  <c:v>41501</c:v>
                </c:pt>
                <c:pt idx="1249">
                  <c:v>41502</c:v>
                </c:pt>
                <c:pt idx="1250">
                  <c:v>41503</c:v>
                </c:pt>
                <c:pt idx="1251">
                  <c:v>41504</c:v>
                </c:pt>
                <c:pt idx="1252">
                  <c:v>41505</c:v>
                </c:pt>
                <c:pt idx="1253">
                  <c:v>41506</c:v>
                </c:pt>
                <c:pt idx="1254">
                  <c:v>41507</c:v>
                </c:pt>
                <c:pt idx="1255">
                  <c:v>41508</c:v>
                </c:pt>
                <c:pt idx="1256">
                  <c:v>41509</c:v>
                </c:pt>
                <c:pt idx="1257">
                  <c:v>41510</c:v>
                </c:pt>
                <c:pt idx="1258">
                  <c:v>41511</c:v>
                </c:pt>
                <c:pt idx="1259">
                  <c:v>41512</c:v>
                </c:pt>
                <c:pt idx="1260">
                  <c:v>41513</c:v>
                </c:pt>
                <c:pt idx="1261">
                  <c:v>41514</c:v>
                </c:pt>
                <c:pt idx="1262">
                  <c:v>41515</c:v>
                </c:pt>
                <c:pt idx="1263">
                  <c:v>41516</c:v>
                </c:pt>
                <c:pt idx="1264">
                  <c:v>41517</c:v>
                </c:pt>
                <c:pt idx="1265">
                  <c:v>41518</c:v>
                </c:pt>
                <c:pt idx="1266">
                  <c:v>41519</c:v>
                </c:pt>
                <c:pt idx="1267">
                  <c:v>41520</c:v>
                </c:pt>
                <c:pt idx="1268">
                  <c:v>41521</c:v>
                </c:pt>
                <c:pt idx="1269">
                  <c:v>41522</c:v>
                </c:pt>
                <c:pt idx="1270">
                  <c:v>41523</c:v>
                </c:pt>
                <c:pt idx="1271">
                  <c:v>41524</c:v>
                </c:pt>
                <c:pt idx="1272">
                  <c:v>41525</c:v>
                </c:pt>
                <c:pt idx="1273">
                  <c:v>41526</c:v>
                </c:pt>
                <c:pt idx="1274">
                  <c:v>41527</c:v>
                </c:pt>
                <c:pt idx="1275">
                  <c:v>41528</c:v>
                </c:pt>
                <c:pt idx="1276">
                  <c:v>41529</c:v>
                </c:pt>
                <c:pt idx="1277">
                  <c:v>41530</c:v>
                </c:pt>
                <c:pt idx="1278">
                  <c:v>41531</c:v>
                </c:pt>
                <c:pt idx="1279">
                  <c:v>41532</c:v>
                </c:pt>
                <c:pt idx="1280">
                  <c:v>41533</c:v>
                </c:pt>
                <c:pt idx="1281">
                  <c:v>41534</c:v>
                </c:pt>
                <c:pt idx="1282">
                  <c:v>41535</c:v>
                </c:pt>
                <c:pt idx="1283">
                  <c:v>41536</c:v>
                </c:pt>
                <c:pt idx="1284">
                  <c:v>41537</c:v>
                </c:pt>
                <c:pt idx="1285">
                  <c:v>41538</c:v>
                </c:pt>
                <c:pt idx="1286">
                  <c:v>41539</c:v>
                </c:pt>
                <c:pt idx="1287">
                  <c:v>41540</c:v>
                </c:pt>
                <c:pt idx="1288">
                  <c:v>41541</c:v>
                </c:pt>
                <c:pt idx="1289">
                  <c:v>41542</c:v>
                </c:pt>
                <c:pt idx="1290">
                  <c:v>41543</c:v>
                </c:pt>
                <c:pt idx="1291">
                  <c:v>41544</c:v>
                </c:pt>
                <c:pt idx="1292">
                  <c:v>41545</c:v>
                </c:pt>
                <c:pt idx="1293">
                  <c:v>41546</c:v>
                </c:pt>
                <c:pt idx="1294">
                  <c:v>41547</c:v>
                </c:pt>
                <c:pt idx="1295">
                  <c:v>41548</c:v>
                </c:pt>
                <c:pt idx="1296">
                  <c:v>41549</c:v>
                </c:pt>
                <c:pt idx="1297">
                  <c:v>41550</c:v>
                </c:pt>
                <c:pt idx="1298">
                  <c:v>41551</c:v>
                </c:pt>
                <c:pt idx="1299">
                  <c:v>41552</c:v>
                </c:pt>
                <c:pt idx="1300">
                  <c:v>41553</c:v>
                </c:pt>
                <c:pt idx="1301">
                  <c:v>41554</c:v>
                </c:pt>
                <c:pt idx="1302">
                  <c:v>41555</c:v>
                </c:pt>
                <c:pt idx="1303">
                  <c:v>41556</c:v>
                </c:pt>
                <c:pt idx="1304">
                  <c:v>41557</c:v>
                </c:pt>
                <c:pt idx="1305">
                  <c:v>41558</c:v>
                </c:pt>
                <c:pt idx="1306">
                  <c:v>41559</c:v>
                </c:pt>
                <c:pt idx="1307">
                  <c:v>41560</c:v>
                </c:pt>
                <c:pt idx="1308">
                  <c:v>41561</c:v>
                </c:pt>
                <c:pt idx="1309">
                  <c:v>41562</c:v>
                </c:pt>
                <c:pt idx="1310">
                  <c:v>41563</c:v>
                </c:pt>
                <c:pt idx="1311">
                  <c:v>41564</c:v>
                </c:pt>
                <c:pt idx="1312">
                  <c:v>41565</c:v>
                </c:pt>
                <c:pt idx="1313">
                  <c:v>41566</c:v>
                </c:pt>
                <c:pt idx="1314">
                  <c:v>41567</c:v>
                </c:pt>
                <c:pt idx="1315">
                  <c:v>41568</c:v>
                </c:pt>
                <c:pt idx="1316">
                  <c:v>41569</c:v>
                </c:pt>
                <c:pt idx="1317">
                  <c:v>41570</c:v>
                </c:pt>
                <c:pt idx="1318">
                  <c:v>41571</c:v>
                </c:pt>
                <c:pt idx="1319">
                  <c:v>41572</c:v>
                </c:pt>
                <c:pt idx="1320">
                  <c:v>41573</c:v>
                </c:pt>
                <c:pt idx="1321">
                  <c:v>41574</c:v>
                </c:pt>
                <c:pt idx="1322">
                  <c:v>41575</c:v>
                </c:pt>
                <c:pt idx="1323">
                  <c:v>41576</c:v>
                </c:pt>
                <c:pt idx="1324">
                  <c:v>41577</c:v>
                </c:pt>
                <c:pt idx="1325">
                  <c:v>41578</c:v>
                </c:pt>
                <c:pt idx="1326">
                  <c:v>41579</c:v>
                </c:pt>
                <c:pt idx="1327">
                  <c:v>41580</c:v>
                </c:pt>
                <c:pt idx="1328">
                  <c:v>41581</c:v>
                </c:pt>
                <c:pt idx="1329">
                  <c:v>41582</c:v>
                </c:pt>
                <c:pt idx="1330">
                  <c:v>41583</c:v>
                </c:pt>
                <c:pt idx="1331">
                  <c:v>41584</c:v>
                </c:pt>
                <c:pt idx="1332">
                  <c:v>41585</c:v>
                </c:pt>
                <c:pt idx="1333">
                  <c:v>41586</c:v>
                </c:pt>
                <c:pt idx="1334">
                  <c:v>41587</c:v>
                </c:pt>
                <c:pt idx="1335">
                  <c:v>41588</c:v>
                </c:pt>
                <c:pt idx="1336">
                  <c:v>41589</c:v>
                </c:pt>
                <c:pt idx="1337">
                  <c:v>41590</c:v>
                </c:pt>
                <c:pt idx="1338">
                  <c:v>41591</c:v>
                </c:pt>
                <c:pt idx="1339">
                  <c:v>41592</c:v>
                </c:pt>
                <c:pt idx="1340">
                  <c:v>41593</c:v>
                </c:pt>
                <c:pt idx="1341">
                  <c:v>41594</c:v>
                </c:pt>
                <c:pt idx="1342">
                  <c:v>41595</c:v>
                </c:pt>
                <c:pt idx="1343">
                  <c:v>41596</c:v>
                </c:pt>
                <c:pt idx="1344">
                  <c:v>41597</c:v>
                </c:pt>
                <c:pt idx="1345">
                  <c:v>41598</c:v>
                </c:pt>
                <c:pt idx="1346">
                  <c:v>41599</c:v>
                </c:pt>
                <c:pt idx="1347">
                  <c:v>41600</c:v>
                </c:pt>
                <c:pt idx="1348">
                  <c:v>41601</c:v>
                </c:pt>
                <c:pt idx="1349">
                  <c:v>41602</c:v>
                </c:pt>
                <c:pt idx="1350">
                  <c:v>41603</c:v>
                </c:pt>
                <c:pt idx="1351">
                  <c:v>41604</c:v>
                </c:pt>
                <c:pt idx="1352">
                  <c:v>41605</c:v>
                </c:pt>
                <c:pt idx="1353">
                  <c:v>41606</c:v>
                </c:pt>
                <c:pt idx="1354">
                  <c:v>41607</c:v>
                </c:pt>
                <c:pt idx="1355">
                  <c:v>41608</c:v>
                </c:pt>
                <c:pt idx="1356">
                  <c:v>41609</c:v>
                </c:pt>
                <c:pt idx="1357">
                  <c:v>41610</c:v>
                </c:pt>
                <c:pt idx="1358">
                  <c:v>41611</c:v>
                </c:pt>
                <c:pt idx="1359">
                  <c:v>41612</c:v>
                </c:pt>
                <c:pt idx="1360">
                  <c:v>41613</c:v>
                </c:pt>
                <c:pt idx="1361">
                  <c:v>41614</c:v>
                </c:pt>
                <c:pt idx="1362">
                  <c:v>41615</c:v>
                </c:pt>
                <c:pt idx="1363">
                  <c:v>41616</c:v>
                </c:pt>
                <c:pt idx="1364">
                  <c:v>41617</c:v>
                </c:pt>
                <c:pt idx="1365">
                  <c:v>41618</c:v>
                </c:pt>
                <c:pt idx="1366">
                  <c:v>41619</c:v>
                </c:pt>
                <c:pt idx="1367">
                  <c:v>41620</c:v>
                </c:pt>
                <c:pt idx="1368">
                  <c:v>41621</c:v>
                </c:pt>
                <c:pt idx="1369">
                  <c:v>41622</c:v>
                </c:pt>
                <c:pt idx="1370">
                  <c:v>41623</c:v>
                </c:pt>
                <c:pt idx="1371">
                  <c:v>41624</c:v>
                </c:pt>
                <c:pt idx="1372">
                  <c:v>41625</c:v>
                </c:pt>
                <c:pt idx="1373">
                  <c:v>41626</c:v>
                </c:pt>
                <c:pt idx="1374">
                  <c:v>41627</c:v>
                </c:pt>
                <c:pt idx="1375">
                  <c:v>41628</c:v>
                </c:pt>
                <c:pt idx="1376">
                  <c:v>41629</c:v>
                </c:pt>
                <c:pt idx="1377">
                  <c:v>41630</c:v>
                </c:pt>
                <c:pt idx="1378">
                  <c:v>41631</c:v>
                </c:pt>
                <c:pt idx="1379">
                  <c:v>41632</c:v>
                </c:pt>
                <c:pt idx="1380">
                  <c:v>41633</c:v>
                </c:pt>
                <c:pt idx="1381">
                  <c:v>41634</c:v>
                </c:pt>
                <c:pt idx="1382">
                  <c:v>41635</c:v>
                </c:pt>
                <c:pt idx="1383">
                  <c:v>41636</c:v>
                </c:pt>
                <c:pt idx="1384">
                  <c:v>41637</c:v>
                </c:pt>
                <c:pt idx="1385">
                  <c:v>41638</c:v>
                </c:pt>
                <c:pt idx="1386">
                  <c:v>41639</c:v>
                </c:pt>
                <c:pt idx="1387">
                  <c:v>41640</c:v>
                </c:pt>
                <c:pt idx="1388">
                  <c:v>41641</c:v>
                </c:pt>
                <c:pt idx="1389">
                  <c:v>41642</c:v>
                </c:pt>
                <c:pt idx="1390">
                  <c:v>41643</c:v>
                </c:pt>
                <c:pt idx="1391">
                  <c:v>41644</c:v>
                </c:pt>
                <c:pt idx="1392">
                  <c:v>41645</c:v>
                </c:pt>
                <c:pt idx="1393">
                  <c:v>41646</c:v>
                </c:pt>
                <c:pt idx="1394">
                  <c:v>41647</c:v>
                </c:pt>
                <c:pt idx="1395">
                  <c:v>41648</c:v>
                </c:pt>
                <c:pt idx="1396">
                  <c:v>41649</c:v>
                </c:pt>
                <c:pt idx="1397">
                  <c:v>41650</c:v>
                </c:pt>
                <c:pt idx="1398">
                  <c:v>41651</c:v>
                </c:pt>
                <c:pt idx="1399">
                  <c:v>41652</c:v>
                </c:pt>
                <c:pt idx="1400">
                  <c:v>41653</c:v>
                </c:pt>
                <c:pt idx="1401">
                  <c:v>41654</c:v>
                </c:pt>
                <c:pt idx="1402">
                  <c:v>41655</c:v>
                </c:pt>
                <c:pt idx="1403">
                  <c:v>41656</c:v>
                </c:pt>
                <c:pt idx="1404">
                  <c:v>41657</c:v>
                </c:pt>
                <c:pt idx="1405">
                  <c:v>41658</c:v>
                </c:pt>
                <c:pt idx="1406">
                  <c:v>41659</c:v>
                </c:pt>
                <c:pt idx="1407">
                  <c:v>41660</c:v>
                </c:pt>
                <c:pt idx="1408">
                  <c:v>41661</c:v>
                </c:pt>
                <c:pt idx="1409">
                  <c:v>41662</c:v>
                </c:pt>
                <c:pt idx="1410">
                  <c:v>41663</c:v>
                </c:pt>
                <c:pt idx="1411">
                  <c:v>41664</c:v>
                </c:pt>
                <c:pt idx="1412">
                  <c:v>41665</c:v>
                </c:pt>
                <c:pt idx="1413">
                  <c:v>41666</c:v>
                </c:pt>
                <c:pt idx="1414">
                  <c:v>41667</c:v>
                </c:pt>
                <c:pt idx="1415">
                  <c:v>41668</c:v>
                </c:pt>
                <c:pt idx="1416">
                  <c:v>41669</c:v>
                </c:pt>
                <c:pt idx="1417">
                  <c:v>41670</c:v>
                </c:pt>
                <c:pt idx="1418">
                  <c:v>41671</c:v>
                </c:pt>
                <c:pt idx="1419">
                  <c:v>41672</c:v>
                </c:pt>
                <c:pt idx="1420">
                  <c:v>41673</c:v>
                </c:pt>
                <c:pt idx="1421">
                  <c:v>41674</c:v>
                </c:pt>
                <c:pt idx="1422">
                  <c:v>41675</c:v>
                </c:pt>
                <c:pt idx="1423">
                  <c:v>41676</c:v>
                </c:pt>
                <c:pt idx="1424">
                  <c:v>41677</c:v>
                </c:pt>
                <c:pt idx="1425">
                  <c:v>41678</c:v>
                </c:pt>
                <c:pt idx="1426">
                  <c:v>41679</c:v>
                </c:pt>
                <c:pt idx="1427">
                  <c:v>41680</c:v>
                </c:pt>
                <c:pt idx="1428">
                  <c:v>41681</c:v>
                </c:pt>
                <c:pt idx="1429">
                  <c:v>41682</c:v>
                </c:pt>
                <c:pt idx="1430">
                  <c:v>41683</c:v>
                </c:pt>
                <c:pt idx="1431">
                  <c:v>41684</c:v>
                </c:pt>
                <c:pt idx="1432">
                  <c:v>41685</c:v>
                </c:pt>
                <c:pt idx="1433">
                  <c:v>41686</c:v>
                </c:pt>
                <c:pt idx="1434">
                  <c:v>41687</c:v>
                </c:pt>
                <c:pt idx="1435">
                  <c:v>41688</c:v>
                </c:pt>
                <c:pt idx="1436">
                  <c:v>41689</c:v>
                </c:pt>
                <c:pt idx="1437">
                  <c:v>41690</c:v>
                </c:pt>
                <c:pt idx="1438">
                  <c:v>41691</c:v>
                </c:pt>
                <c:pt idx="1439">
                  <c:v>41692</c:v>
                </c:pt>
                <c:pt idx="1440">
                  <c:v>41693</c:v>
                </c:pt>
                <c:pt idx="1441">
                  <c:v>41694</c:v>
                </c:pt>
                <c:pt idx="1442">
                  <c:v>41695</c:v>
                </c:pt>
                <c:pt idx="1443">
                  <c:v>41696</c:v>
                </c:pt>
                <c:pt idx="1444">
                  <c:v>41697</c:v>
                </c:pt>
                <c:pt idx="1445">
                  <c:v>41698</c:v>
                </c:pt>
                <c:pt idx="1446">
                  <c:v>41699</c:v>
                </c:pt>
                <c:pt idx="1447">
                  <c:v>41700</c:v>
                </c:pt>
                <c:pt idx="1448">
                  <c:v>41701</c:v>
                </c:pt>
                <c:pt idx="1449">
                  <c:v>41702</c:v>
                </c:pt>
                <c:pt idx="1450">
                  <c:v>41703</c:v>
                </c:pt>
                <c:pt idx="1451">
                  <c:v>41704</c:v>
                </c:pt>
                <c:pt idx="1452">
                  <c:v>41705</c:v>
                </c:pt>
                <c:pt idx="1453">
                  <c:v>41706</c:v>
                </c:pt>
                <c:pt idx="1454">
                  <c:v>41707</c:v>
                </c:pt>
                <c:pt idx="1455">
                  <c:v>41708</c:v>
                </c:pt>
                <c:pt idx="1456">
                  <c:v>41709</c:v>
                </c:pt>
                <c:pt idx="1457">
                  <c:v>41710</c:v>
                </c:pt>
                <c:pt idx="1458">
                  <c:v>41711</c:v>
                </c:pt>
                <c:pt idx="1459">
                  <c:v>41712</c:v>
                </c:pt>
                <c:pt idx="1460">
                  <c:v>41713</c:v>
                </c:pt>
                <c:pt idx="1461">
                  <c:v>41714</c:v>
                </c:pt>
                <c:pt idx="1462">
                  <c:v>41715</c:v>
                </c:pt>
                <c:pt idx="1463">
                  <c:v>41716</c:v>
                </c:pt>
                <c:pt idx="1464">
                  <c:v>41717</c:v>
                </c:pt>
                <c:pt idx="1465">
                  <c:v>41718</c:v>
                </c:pt>
                <c:pt idx="1466">
                  <c:v>41719</c:v>
                </c:pt>
                <c:pt idx="1467">
                  <c:v>41720</c:v>
                </c:pt>
                <c:pt idx="1468">
                  <c:v>41721</c:v>
                </c:pt>
                <c:pt idx="1469">
                  <c:v>41722</c:v>
                </c:pt>
                <c:pt idx="1470">
                  <c:v>41723</c:v>
                </c:pt>
                <c:pt idx="1471">
                  <c:v>41724</c:v>
                </c:pt>
                <c:pt idx="1472">
                  <c:v>41725</c:v>
                </c:pt>
                <c:pt idx="1473">
                  <c:v>41726</c:v>
                </c:pt>
                <c:pt idx="1474">
                  <c:v>41727</c:v>
                </c:pt>
                <c:pt idx="1475">
                  <c:v>41728</c:v>
                </c:pt>
                <c:pt idx="1476">
                  <c:v>41729</c:v>
                </c:pt>
                <c:pt idx="1477">
                  <c:v>41730</c:v>
                </c:pt>
                <c:pt idx="1478">
                  <c:v>41731</c:v>
                </c:pt>
                <c:pt idx="1479">
                  <c:v>41732</c:v>
                </c:pt>
                <c:pt idx="1480">
                  <c:v>41733</c:v>
                </c:pt>
                <c:pt idx="1481">
                  <c:v>41734</c:v>
                </c:pt>
                <c:pt idx="1482">
                  <c:v>41735</c:v>
                </c:pt>
                <c:pt idx="1483">
                  <c:v>41736</c:v>
                </c:pt>
                <c:pt idx="1484">
                  <c:v>41737</c:v>
                </c:pt>
                <c:pt idx="1485">
                  <c:v>41738</c:v>
                </c:pt>
                <c:pt idx="1486">
                  <c:v>41739</c:v>
                </c:pt>
                <c:pt idx="1487">
                  <c:v>41740</c:v>
                </c:pt>
                <c:pt idx="1488">
                  <c:v>41741</c:v>
                </c:pt>
                <c:pt idx="1489">
                  <c:v>41742</c:v>
                </c:pt>
                <c:pt idx="1490">
                  <c:v>41743</c:v>
                </c:pt>
                <c:pt idx="1491">
                  <c:v>41744</c:v>
                </c:pt>
                <c:pt idx="1492">
                  <c:v>41745</c:v>
                </c:pt>
                <c:pt idx="1493">
                  <c:v>41746</c:v>
                </c:pt>
                <c:pt idx="1494">
                  <c:v>41747</c:v>
                </c:pt>
                <c:pt idx="1495">
                  <c:v>41748</c:v>
                </c:pt>
                <c:pt idx="1496">
                  <c:v>41749</c:v>
                </c:pt>
                <c:pt idx="1497">
                  <c:v>41750</c:v>
                </c:pt>
                <c:pt idx="1498">
                  <c:v>41751</c:v>
                </c:pt>
                <c:pt idx="1499">
                  <c:v>41752</c:v>
                </c:pt>
                <c:pt idx="1500">
                  <c:v>41753</c:v>
                </c:pt>
                <c:pt idx="1501">
                  <c:v>41754</c:v>
                </c:pt>
                <c:pt idx="1502">
                  <c:v>41755</c:v>
                </c:pt>
                <c:pt idx="1503">
                  <c:v>41756</c:v>
                </c:pt>
                <c:pt idx="1504">
                  <c:v>41757</c:v>
                </c:pt>
                <c:pt idx="1505">
                  <c:v>41758</c:v>
                </c:pt>
                <c:pt idx="1506">
                  <c:v>41759</c:v>
                </c:pt>
                <c:pt idx="1507">
                  <c:v>41760</c:v>
                </c:pt>
                <c:pt idx="1508">
                  <c:v>41761</c:v>
                </c:pt>
                <c:pt idx="1509">
                  <c:v>41762</c:v>
                </c:pt>
                <c:pt idx="1510">
                  <c:v>41763</c:v>
                </c:pt>
                <c:pt idx="1511">
                  <c:v>41764</c:v>
                </c:pt>
                <c:pt idx="1512">
                  <c:v>41765</c:v>
                </c:pt>
                <c:pt idx="1513">
                  <c:v>41766</c:v>
                </c:pt>
                <c:pt idx="1514">
                  <c:v>41767</c:v>
                </c:pt>
                <c:pt idx="1515">
                  <c:v>41768</c:v>
                </c:pt>
                <c:pt idx="1516">
                  <c:v>41769</c:v>
                </c:pt>
                <c:pt idx="1517">
                  <c:v>41770</c:v>
                </c:pt>
                <c:pt idx="1518">
                  <c:v>41771</c:v>
                </c:pt>
                <c:pt idx="1519">
                  <c:v>41772</c:v>
                </c:pt>
                <c:pt idx="1520">
                  <c:v>41773</c:v>
                </c:pt>
                <c:pt idx="1521">
                  <c:v>41774</c:v>
                </c:pt>
                <c:pt idx="1522">
                  <c:v>41775</c:v>
                </c:pt>
                <c:pt idx="1523">
                  <c:v>41776</c:v>
                </c:pt>
                <c:pt idx="1524">
                  <c:v>41777</c:v>
                </c:pt>
                <c:pt idx="1525">
                  <c:v>41778</c:v>
                </c:pt>
                <c:pt idx="1526">
                  <c:v>41779</c:v>
                </c:pt>
                <c:pt idx="1527">
                  <c:v>41780</c:v>
                </c:pt>
                <c:pt idx="1528">
                  <c:v>41781</c:v>
                </c:pt>
                <c:pt idx="1529">
                  <c:v>41782</c:v>
                </c:pt>
                <c:pt idx="1530">
                  <c:v>41783</c:v>
                </c:pt>
                <c:pt idx="1531">
                  <c:v>41784</c:v>
                </c:pt>
                <c:pt idx="1532">
                  <c:v>41785</c:v>
                </c:pt>
                <c:pt idx="1533">
                  <c:v>41786</c:v>
                </c:pt>
                <c:pt idx="1534">
                  <c:v>41787</c:v>
                </c:pt>
                <c:pt idx="1535">
                  <c:v>41788</c:v>
                </c:pt>
                <c:pt idx="1536">
                  <c:v>41789</c:v>
                </c:pt>
                <c:pt idx="1537">
                  <c:v>41790</c:v>
                </c:pt>
                <c:pt idx="1538">
                  <c:v>41791</c:v>
                </c:pt>
                <c:pt idx="1539">
                  <c:v>41792</c:v>
                </c:pt>
                <c:pt idx="1540">
                  <c:v>41793</c:v>
                </c:pt>
                <c:pt idx="1541">
                  <c:v>41794</c:v>
                </c:pt>
                <c:pt idx="1542">
                  <c:v>41795</c:v>
                </c:pt>
                <c:pt idx="1543">
                  <c:v>41796</c:v>
                </c:pt>
                <c:pt idx="1544">
                  <c:v>41797</c:v>
                </c:pt>
                <c:pt idx="1545">
                  <c:v>41798</c:v>
                </c:pt>
                <c:pt idx="1546">
                  <c:v>41799</c:v>
                </c:pt>
                <c:pt idx="1547">
                  <c:v>41800</c:v>
                </c:pt>
                <c:pt idx="1548">
                  <c:v>41801</c:v>
                </c:pt>
                <c:pt idx="1549">
                  <c:v>41802</c:v>
                </c:pt>
                <c:pt idx="1550">
                  <c:v>41803</c:v>
                </c:pt>
                <c:pt idx="1551">
                  <c:v>41804</c:v>
                </c:pt>
                <c:pt idx="1552">
                  <c:v>41805</c:v>
                </c:pt>
                <c:pt idx="1553">
                  <c:v>41806</c:v>
                </c:pt>
                <c:pt idx="1554">
                  <c:v>41807</c:v>
                </c:pt>
                <c:pt idx="1555">
                  <c:v>41808</c:v>
                </c:pt>
                <c:pt idx="1556">
                  <c:v>41809</c:v>
                </c:pt>
                <c:pt idx="1557">
                  <c:v>41810</c:v>
                </c:pt>
                <c:pt idx="1558">
                  <c:v>41811</c:v>
                </c:pt>
                <c:pt idx="1559">
                  <c:v>41812</c:v>
                </c:pt>
                <c:pt idx="1560">
                  <c:v>41813</c:v>
                </c:pt>
                <c:pt idx="1561">
                  <c:v>41814</c:v>
                </c:pt>
                <c:pt idx="1562">
                  <c:v>41815</c:v>
                </c:pt>
                <c:pt idx="1563">
                  <c:v>41816</c:v>
                </c:pt>
                <c:pt idx="1564">
                  <c:v>41817</c:v>
                </c:pt>
                <c:pt idx="1565">
                  <c:v>41818</c:v>
                </c:pt>
                <c:pt idx="1566">
                  <c:v>41819</c:v>
                </c:pt>
                <c:pt idx="1567">
                  <c:v>41820</c:v>
                </c:pt>
                <c:pt idx="1568">
                  <c:v>41821</c:v>
                </c:pt>
                <c:pt idx="1569">
                  <c:v>41822</c:v>
                </c:pt>
                <c:pt idx="1570">
                  <c:v>41823</c:v>
                </c:pt>
                <c:pt idx="1571">
                  <c:v>41824</c:v>
                </c:pt>
                <c:pt idx="1572">
                  <c:v>41825</c:v>
                </c:pt>
                <c:pt idx="1573">
                  <c:v>41826</c:v>
                </c:pt>
                <c:pt idx="1574">
                  <c:v>41827</c:v>
                </c:pt>
                <c:pt idx="1575">
                  <c:v>41828</c:v>
                </c:pt>
                <c:pt idx="1576">
                  <c:v>41829</c:v>
                </c:pt>
                <c:pt idx="1577">
                  <c:v>41830</c:v>
                </c:pt>
                <c:pt idx="1578">
                  <c:v>41831</c:v>
                </c:pt>
                <c:pt idx="1579">
                  <c:v>41832</c:v>
                </c:pt>
                <c:pt idx="1580">
                  <c:v>41833</c:v>
                </c:pt>
                <c:pt idx="1581">
                  <c:v>41834</c:v>
                </c:pt>
                <c:pt idx="1582">
                  <c:v>41835</c:v>
                </c:pt>
                <c:pt idx="1583">
                  <c:v>41836</c:v>
                </c:pt>
                <c:pt idx="1584">
                  <c:v>41837</c:v>
                </c:pt>
                <c:pt idx="1585">
                  <c:v>41838</c:v>
                </c:pt>
                <c:pt idx="1586">
                  <c:v>41839</c:v>
                </c:pt>
                <c:pt idx="1587">
                  <c:v>41840</c:v>
                </c:pt>
                <c:pt idx="1588">
                  <c:v>41841</c:v>
                </c:pt>
                <c:pt idx="1589">
                  <c:v>41842</c:v>
                </c:pt>
                <c:pt idx="1590">
                  <c:v>41843</c:v>
                </c:pt>
                <c:pt idx="1591">
                  <c:v>41844</c:v>
                </c:pt>
                <c:pt idx="1592">
                  <c:v>41845</c:v>
                </c:pt>
                <c:pt idx="1593">
                  <c:v>41846</c:v>
                </c:pt>
                <c:pt idx="1594">
                  <c:v>41847</c:v>
                </c:pt>
                <c:pt idx="1595">
                  <c:v>41848</c:v>
                </c:pt>
                <c:pt idx="1596">
                  <c:v>41849</c:v>
                </c:pt>
                <c:pt idx="1597">
                  <c:v>41850</c:v>
                </c:pt>
                <c:pt idx="1598">
                  <c:v>41851</c:v>
                </c:pt>
                <c:pt idx="1599">
                  <c:v>41852</c:v>
                </c:pt>
                <c:pt idx="1600">
                  <c:v>41853</c:v>
                </c:pt>
                <c:pt idx="1601">
                  <c:v>41854</c:v>
                </c:pt>
                <c:pt idx="1602">
                  <c:v>41855</c:v>
                </c:pt>
                <c:pt idx="1603">
                  <c:v>41856</c:v>
                </c:pt>
                <c:pt idx="1604">
                  <c:v>41857</c:v>
                </c:pt>
                <c:pt idx="1605">
                  <c:v>41858</c:v>
                </c:pt>
                <c:pt idx="1606">
                  <c:v>41859</c:v>
                </c:pt>
                <c:pt idx="1607">
                  <c:v>41860</c:v>
                </c:pt>
                <c:pt idx="1608">
                  <c:v>41861</c:v>
                </c:pt>
                <c:pt idx="1609">
                  <c:v>41862</c:v>
                </c:pt>
                <c:pt idx="1610">
                  <c:v>41863</c:v>
                </c:pt>
                <c:pt idx="1611">
                  <c:v>41864</c:v>
                </c:pt>
                <c:pt idx="1612">
                  <c:v>41865</c:v>
                </c:pt>
                <c:pt idx="1613">
                  <c:v>41866</c:v>
                </c:pt>
                <c:pt idx="1614">
                  <c:v>41867</c:v>
                </c:pt>
                <c:pt idx="1615">
                  <c:v>41868</c:v>
                </c:pt>
                <c:pt idx="1616">
                  <c:v>41869</c:v>
                </c:pt>
                <c:pt idx="1617">
                  <c:v>41870</c:v>
                </c:pt>
                <c:pt idx="1618">
                  <c:v>41871</c:v>
                </c:pt>
                <c:pt idx="1619">
                  <c:v>41872</c:v>
                </c:pt>
                <c:pt idx="1620">
                  <c:v>41873</c:v>
                </c:pt>
                <c:pt idx="1621">
                  <c:v>41874</c:v>
                </c:pt>
                <c:pt idx="1622">
                  <c:v>41875</c:v>
                </c:pt>
                <c:pt idx="1623">
                  <c:v>41876</c:v>
                </c:pt>
                <c:pt idx="1624">
                  <c:v>41877</c:v>
                </c:pt>
                <c:pt idx="1625">
                  <c:v>41878</c:v>
                </c:pt>
                <c:pt idx="1626">
                  <c:v>41879</c:v>
                </c:pt>
                <c:pt idx="1627">
                  <c:v>41880</c:v>
                </c:pt>
                <c:pt idx="1628">
                  <c:v>41881</c:v>
                </c:pt>
                <c:pt idx="1629">
                  <c:v>41882</c:v>
                </c:pt>
                <c:pt idx="1630">
                  <c:v>41883</c:v>
                </c:pt>
                <c:pt idx="1631">
                  <c:v>41884</c:v>
                </c:pt>
                <c:pt idx="1632">
                  <c:v>41885</c:v>
                </c:pt>
                <c:pt idx="1633">
                  <c:v>41886</c:v>
                </c:pt>
                <c:pt idx="1634">
                  <c:v>41887</c:v>
                </c:pt>
                <c:pt idx="1635">
                  <c:v>41888</c:v>
                </c:pt>
                <c:pt idx="1636">
                  <c:v>41889</c:v>
                </c:pt>
                <c:pt idx="1637">
                  <c:v>41890</c:v>
                </c:pt>
                <c:pt idx="1638">
                  <c:v>41891</c:v>
                </c:pt>
                <c:pt idx="1639">
                  <c:v>41892</c:v>
                </c:pt>
                <c:pt idx="1640">
                  <c:v>41893</c:v>
                </c:pt>
                <c:pt idx="1641">
                  <c:v>41894</c:v>
                </c:pt>
                <c:pt idx="1642">
                  <c:v>41895</c:v>
                </c:pt>
                <c:pt idx="1643">
                  <c:v>41896</c:v>
                </c:pt>
                <c:pt idx="1644">
                  <c:v>41897</c:v>
                </c:pt>
                <c:pt idx="1645">
                  <c:v>41898</c:v>
                </c:pt>
                <c:pt idx="1646">
                  <c:v>41899</c:v>
                </c:pt>
                <c:pt idx="1647">
                  <c:v>41900</c:v>
                </c:pt>
                <c:pt idx="1648">
                  <c:v>41901</c:v>
                </c:pt>
                <c:pt idx="1649">
                  <c:v>41902</c:v>
                </c:pt>
                <c:pt idx="1650">
                  <c:v>41903</c:v>
                </c:pt>
                <c:pt idx="1651">
                  <c:v>41904</c:v>
                </c:pt>
                <c:pt idx="1652">
                  <c:v>41905</c:v>
                </c:pt>
                <c:pt idx="1653">
                  <c:v>41906</c:v>
                </c:pt>
                <c:pt idx="1654">
                  <c:v>41907</c:v>
                </c:pt>
                <c:pt idx="1655">
                  <c:v>41908</c:v>
                </c:pt>
                <c:pt idx="1656">
                  <c:v>41909</c:v>
                </c:pt>
                <c:pt idx="1657">
                  <c:v>41910</c:v>
                </c:pt>
                <c:pt idx="1658">
                  <c:v>41911</c:v>
                </c:pt>
                <c:pt idx="1659">
                  <c:v>41912</c:v>
                </c:pt>
                <c:pt idx="1660">
                  <c:v>41913</c:v>
                </c:pt>
                <c:pt idx="1661">
                  <c:v>41914</c:v>
                </c:pt>
                <c:pt idx="1662">
                  <c:v>41915</c:v>
                </c:pt>
                <c:pt idx="1663">
                  <c:v>41916</c:v>
                </c:pt>
                <c:pt idx="1664">
                  <c:v>41917</c:v>
                </c:pt>
                <c:pt idx="1665">
                  <c:v>41918</c:v>
                </c:pt>
                <c:pt idx="1666">
                  <c:v>41919</c:v>
                </c:pt>
                <c:pt idx="1667">
                  <c:v>41920</c:v>
                </c:pt>
                <c:pt idx="1668">
                  <c:v>41921</c:v>
                </c:pt>
                <c:pt idx="1669">
                  <c:v>41922</c:v>
                </c:pt>
                <c:pt idx="1670">
                  <c:v>41923</c:v>
                </c:pt>
                <c:pt idx="1671">
                  <c:v>41924</c:v>
                </c:pt>
                <c:pt idx="1672">
                  <c:v>41925</c:v>
                </c:pt>
                <c:pt idx="1673">
                  <c:v>41926</c:v>
                </c:pt>
                <c:pt idx="1674">
                  <c:v>41927</c:v>
                </c:pt>
                <c:pt idx="1675">
                  <c:v>41928</c:v>
                </c:pt>
                <c:pt idx="1676">
                  <c:v>41929</c:v>
                </c:pt>
                <c:pt idx="1677">
                  <c:v>41930</c:v>
                </c:pt>
                <c:pt idx="1678">
                  <c:v>41931</c:v>
                </c:pt>
                <c:pt idx="1679">
                  <c:v>41932</c:v>
                </c:pt>
                <c:pt idx="1680">
                  <c:v>41933</c:v>
                </c:pt>
                <c:pt idx="1681">
                  <c:v>41934</c:v>
                </c:pt>
                <c:pt idx="1682">
                  <c:v>41935</c:v>
                </c:pt>
                <c:pt idx="1683">
                  <c:v>41936</c:v>
                </c:pt>
                <c:pt idx="1684">
                  <c:v>41937</c:v>
                </c:pt>
                <c:pt idx="1685">
                  <c:v>41938</c:v>
                </c:pt>
                <c:pt idx="1686">
                  <c:v>41939</c:v>
                </c:pt>
                <c:pt idx="1687">
                  <c:v>41940</c:v>
                </c:pt>
                <c:pt idx="1688">
                  <c:v>41941</c:v>
                </c:pt>
                <c:pt idx="1689">
                  <c:v>41942</c:v>
                </c:pt>
                <c:pt idx="1690">
                  <c:v>41943</c:v>
                </c:pt>
                <c:pt idx="1691">
                  <c:v>41944</c:v>
                </c:pt>
                <c:pt idx="1692">
                  <c:v>41945</c:v>
                </c:pt>
                <c:pt idx="1693">
                  <c:v>41946</c:v>
                </c:pt>
                <c:pt idx="1694">
                  <c:v>41947</c:v>
                </c:pt>
                <c:pt idx="1695">
                  <c:v>41948</c:v>
                </c:pt>
                <c:pt idx="1696">
                  <c:v>41949</c:v>
                </c:pt>
                <c:pt idx="1697">
                  <c:v>41950</c:v>
                </c:pt>
                <c:pt idx="1698">
                  <c:v>41951</c:v>
                </c:pt>
                <c:pt idx="1699">
                  <c:v>41952</c:v>
                </c:pt>
                <c:pt idx="1700">
                  <c:v>41953</c:v>
                </c:pt>
                <c:pt idx="1701">
                  <c:v>41954</c:v>
                </c:pt>
                <c:pt idx="1702">
                  <c:v>41955</c:v>
                </c:pt>
                <c:pt idx="1703">
                  <c:v>41956</c:v>
                </c:pt>
                <c:pt idx="1704">
                  <c:v>41957</c:v>
                </c:pt>
                <c:pt idx="1705">
                  <c:v>41958</c:v>
                </c:pt>
                <c:pt idx="1706">
                  <c:v>41959</c:v>
                </c:pt>
                <c:pt idx="1707">
                  <c:v>41960</c:v>
                </c:pt>
                <c:pt idx="1708">
                  <c:v>41961</c:v>
                </c:pt>
                <c:pt idx="1709">
                  <c:v>41962</c:v>
                </c:pt>
                <c:pt idx="1710">
                  <c:v>41963</c:v>
                </c:pt>
                <c:pt idx="1711">
                  <c:v>41964</c:v>
                </c:pt>
                <c:pt idx="1712">
                  <c:v>41965</c:v>
                </c:pt>
                <c:pt idx="1713">
                  <c:v>41966</c:v>
                </c:pt>
                <c:pt idx="1714">
                  <c:v>41967</c:v>
                </c:pt>
                <c:pt idx="1715">
                  <c:v>41968</c:v>
                </c:pt>
                <c:pt idx="1716">
                  <c:v>41969</c:v>
                </c:pt>
                <c:pt idx="1717">
                  <c:v>41970</c:v>
                </c:pt>
                <c:pt idx="1718">
                  <c:v>41971</c:v>
                </c:pt>
                <c:pt idx="1719">
                  <c:v>41972</c:v>
                </c:pt>
                <c:pt idx="1720">
                  <c:v>41973</c:v>
                </c:pt>
                <c:pt idx="1721">
                  <c:v>41974</c:v>
                </c:pt>
                <c:pt idx="1722">
                  <c:v>41975</c:v>
                </c:pt>
                <c:pt idx="1723">
                  <c:v>41976</c:v>
                </c:pt>
                <c:pt idx="1724">
                  <c:v>41977</c:v>
                </c:pt>
                <c:pt idx="1725">
                  <c:v>41978</c:v>
                </c:pt>
                <c:pt idx="1726">
                  <c:v>41979</c:v>
                </c:pt>
                <c:pt idx="1727">
                  <c:v>41980</c:v>
                </c:pt>
                <c:pt idx="1728">
                  <c:v>41981</c:v>
                </c:pt>
                <c:pt idx="1729">
                  <c:v>41982</c:v>
                </c:pt>
                <c:pt idx="1730">
                  <c:v>41983</c:v>
                </c:pt>
                <c:pt idx="1731">
                  <c:v>41984</c:v>
                </c:pt>
                <c:pt idx="1732">
                  <c:v>41985</c:v>
                </c:pt>
                <c:pt idx="1733">
                  <c:v>41986</c:v>
                </c:pt>
                <c:pt idx="1734">
                  <c:v>41987</c:v>
                </c:pt>
                <c:pt idx="1735">
                  <c:v>41988</c:v>
                </c:pt>
                <c:pt idx="1736">
                  <c:v>41989</c:v>
                </c:pt>
                <c:pt idx="1737">
                  <c:v>41990</c:v>
                </c:pt>
                <c:pt idx="1738">
                  <c:v>41991</c:v>
                </c:pt>
                <c:pt idx="1739">
                  <c:v>41992</c:v>
                </c:pt>
                <c:pt idx="1740">
                  <c:v>41993</c:v>
                </c:pt>
                <c:pt idx="1741">
                  <c:v>41994</c:v>
                </c:pt>
                <c:pt idx="1742">
                  <c:v>41995</c:v>
                </c:pt>
                <c:pt idx="1743">
                  <c:v>41996</c:v>
                </c:pt>
                <c:pt idx="1744">
                  <c:v>41997</c:v>
                </c:pt>
                <c:pt idx="1745">
                  <c:v>41998</c:v>
                </c:pt>
                <c:pt idx="1746">
                  <c:v>41999</c:v>
                </c:pt>
                <c:pt idx="1747">
                  <c:v>42000</c:v>
                </c:pt>
                <c:pt idx="1748">
                  <c:v>42001</c:v>
                </c:pt>
                <c:pt idx="1749">
                  <c:v>42002</c:v>
                </c:pt>
                <c:pt idx="1750">
                  <c:v>42003</c:v>
                </c:pt>
                <c:pt idx="1751">
                  <c:v>42004</c:v>
                </c:pt>
                <c:pt idx="1752">
                  <c:v>42005</c:v>
                </c:pt>
                <c:pt idx="1753">
                  <c:v>42006</c:v>
                </c:pt>
                <c:pt idx="1754">
                  <c:v>42007</c:v>
                </c:pt>
                <c:pt idx="1755">
                  <c:v>42008</c:v>
                </c:pt>
                <c:pt idx="1756">
                  <c:v>42009</c:v>
                </c:pt>
                <c:pt idx="1757">
                  <c:v>42010</c:v>
                </c:pt>
                <c:pt idx="1758">
                  <c:v>42011</c:v>
                </c:pt>
                <c:pt idx="1759">
                  <c:v>42012</c:v>
                </c:pt>
                <c:pt idx="1760">
                  <c:v>42013</c:v>
                </c:pt>
                <c:pt idx="1761">
                  <c:v>42014</c:v>
                </c:pt>
                <c:pt idx="1762">
                  <c:v>42015</c:v>
                </c:pt>
                <c:pt idx="1763">
                  <c:v>42016</c:v>
                </c:pt>
                <c:pt idx="1764">
                  <c:v>42017</c:v>
                </c:pt>
                <c:pt idx="1765">
                  <c:v>42018</c:v>
                </c:pt>
                <c:pt idx="1766">
                  <c:v>42019</c:v>
                </c:pt>
                <c:pt idx="1767">
                  <c:v>42020</c:v>
                </c:pt>
                <c:pt idx="1768">
                  <c:v>42021</c:v>
                </c:pt>
                <c:pt idx="1769">
                  <c:v>42022</c:v>
                </c:pt>
                <c:pt idx="1770">
                  <c:v>42023</c:v>
                </c:pt>
                <c:pt idx="1771">
                  <c:v>42024</c:v>
                </c:pt>
                <c:pt idx="1772">
                  <c:v>42025</c:v>
                </c:pt>
                <c:pt idx="1773">
                  <c:v>42026</c:v>
                </c:pt>
                <c:pt idx="1774">
                  <c:v>42027</c:v>
                </c:pt>
                <c:pt idx="1775">
                  <c:v>42028</c:v>
                </c:pt>
                <c:pt idx="1776">
                  <c:v>42029</c:v>
                </c:pt>
                <c:pt idx="1777">
                  <c:v>42030</c:v>
                </c:pt>
                <c:pt idx="1778">
                  <c:v>42031</c:v>
                </c:pt>
                <c:pt idx="1779">
                  <c:v>42032</c:v>
                </c:pt>
                <c:pt idx="1780">
                  <c:v>42033</c:v>
                </c:pt>
                <c:pt idx="1781">
                  <c:v>42034</c:v>
                </c:pt>
                <c:pt idx="1782">
                  <c:v>42035</c:v>
                </c:pt>
                <c:pt idx="1783">
                  <c:v>42036</c:v>
                </c:pt>
                <c:pt idx="1784">
                  <c:v>42037</c:v>
                </c:pt>
                <c:pt idx="1785">
                  <c:v>42038</c:v>
                </c:pt>
                <c:pt idx="1786">
                  <c:v>42039</c:v>
                </c:pt>
                <c:pt idx="1787">
                  <c:v>42040</c:v>
                </c:pt>
                <c:pt idx="1788">
                  <c:v>42041</c:v>
                </c:pt>
                <c:pt idx="1789">
                  <c:v>42042</c:v>
                </c:pt>
                <c:pt idx="1790">
                  <c:v>42043</c:v>
                </c:pt>
                <c:pt idx="1791">
                  <c:v>42044</c:v>
                </c:pt>
                <c:pt idx="1792">
                  <c:v>42045</c:v>
                </c:pt>
                <c:pt idx="1793">
                  <c:v>42046</c:v>
                </c:pt>
                <c:pt idx="1794">
                  <c:v>42047</c:v>
                </c:pt>
                <c:pt idx="1795">
                  <c:v>42048</c:v>
                </c:pt>
                <c:pt idx="1796">
                  <c:v>42049</c:v>
                </c:pt>
                <c:pt idx="1797">
                  <c:v>42050</c:v>
                </c:pt>
                <c:pt idx="1798">
                  <c:v>42051</c:v>
                </c:pt>
                <c:pt idx="1799">
                  <c:v>42052</c:v>
                </c:pt>
                <c:pt idx="1800">
                  <c:v>42053</c:v>
                </c:pt>
                <c:pt idx="1801">
                  <c:v>42054</c:v>
                </c:pt>
                <c:pt idx="1802">
                  <c:v>42055</c:v>
                </c:pt>
                <c:pt idx="1803">
                  <c:v>42056</c:v>
                </c:pt>
                <c:pt idx="1804">
                  <c:v>42057</c:v>
                </c:pt>
                <c:pt idx="1805">
                  <c:v>42058</c:v>
                </c:pt>
                <c:pt idx="1806">
                  <c:v>42059</c:v>
                </c:pt>
                <c:pt idx="1807">
                  <c:v>42060</c:v>
                </c:pt>
                <c:pt idx="1808">
                  <c:v>42061</c:v>
                </c:pt>
                <c:pt idx="1809">
                  <c:v>42062</c:v>
                </c:pt>
                <c:pt idx="1810">
                  <c:v>42063</c:v>
                </c:pt>
                <c:pt idx="1811">
                  <c:v>42064</c:v>
                </c:pt>
                <c:pt idx="1812">
                  <c:v>42065</c:v>
                </c:pt>
                <c:pt idx="1813">
                  <c:v>42066</c:v>
                </c:pt>
                <c:pt idx="1814">
                  <c:v>42067</c:v>
                </c:pt>
                <c:pt idx="1815">
                  <c:v>42068</c:v>
                </c:pt>
                <c:pt idx="1816">
                  <c:v>42069</c:v>
                </c:pt>
                <c:pt idx="1817">
                  <c:v>42070</c:v>
                </c:pt>
                <c:pt idx="1818">
                  <c:v>42071</c:v>
                </c:pt>
                <c:pt idx="1819">
                  <c:v>42072</c:v>
                </c:pt>
                <c:pt idx="1820">
                  <c:v>42073</c:v>
                </c:pt>
                <c:pt idx="1821">
                  <c:v>42074</c:v>
                </c:pt>
                <c:pt idx="1822">
                  <c:v>42075</c:v>
                </c:pt>
                <c:pt idx="1823">
                  <c:v>42076</c:v>
                </c:pt>
                <c:pt idx="1824">
                  <c:v>42077</c:v>
                </c:pt>
                <c:pt idx="1825">
                  <c:v>42078</c:v>
                </c:pt>
                <c:pt idx="1826">
                  <c:v>42079</c:v>
                </c:pt>
                <c:pt idx="1827">
                  <c:v>42080</c:v>
                </c:pt>
                <c:pt idx="1828">
                  <c:v>42081</c:v>
                </c:pt>
                <c:pt idx="1829">
                  <c:v>42082</c:v>
                </c:pt>
                <c:pt idx="1830">
                  <c:v>42083</c:v>
                </c:pt>
                <c:pt idx="1831">
                  <c:v>42084</c:v>
                </c:pt>
                <c:pt idx="1832">
                  <c:v>42085</c:v>
                </c:pt>
                <c:pt idx="1833">
                  <c:v>42086</c:v>
                </c:pt>
                <c:pt idx="1834">
                  <c:v>42087</c:v>
                </c:pt>
                <c:pt idx="1835">
                  <c:v>42088</c:v>
                </c:pt>
                <c:pt idx="1836">
                  <c:v>42089</c:v>
                </c:pt>
                <c:pt idx="1837">
                  <c:v>42090</c:v>
                </c:pt>
                <c:pt idx="1838">
                  <c:v>42091</c:v>
                </c:pt>
                <c:pt idx="1839">
                  <c:v>42092</c:v>
                </c:pt>
                <c:pt idx="1840">
                  <c:v>42093</c:v>
                </c:pt>
                <c:pt idx="1841">
                  <c:v>42094</c:v>
                </c:pt>
                <c:pt idx="1842">
                  <c:v>42095</c:v>
                </c:pt>
                <c:pt idx="1843">
                  <c:v>42096</c:v>
                </c:pt>
                <c:pt idx="1844">
                  <c:v>42097</c:v>
                </c:pt>
                <c:pt idx="1845">
                  <c:v>42098</c:v>
                </c:pt>
                <c:pt idx="1846">
                  <c:v>42099</c:v>
                </c:pt>
                <c:pt idx="1847">
                  <c:v>42100</c:v>
                </c:pt>
                <c:pt idx="1848">
                  <c:v>42101</c:v>
                </c:pt>
                <c:pt idx="1849">
                  <c:v>42102</c:v>
                </c:pt>
                <c:pt idx="1850">
                  <c:v>42103</c:v>
                </c:pt>
                <c:pt idx="1851">
                  <c:v>42104</c:v>
                </c:pt>
                <c:pt idx="1852">
                  <c:v>42105</c:v>
                </c:pt>
                <c:pt idx="1853">
                  <c:v>42106</c:v>
                </c:pt>
                <c:pt idx="1854">
                  <c:v>42107</c:v>
                </c:pt>
                <c:pt idx="1855">
                  <c:v>42108</c:v>
                </c:pt>
                <c:pt idx="1856">
                  <c:v>42109</c:v>
                </c:pt>
                <c:pt idx="1857">
                  <c:v>42110</c:v>
                </c:pt>
                <c:pt idx="1858">
                  <c:v>42111</c:v>
                </c:pt>
                <c:pt idx="1859">
                  <c:v>42112</c:v>
                </c:pt>
                <c:pt idx="1860">
                  <c:v>42113</c:v>
                </c:pt>
                <c:pt idx="1861">
                  <c:v>42114</c:v>
                </c:pt>
                <c:pt idx="1862">
                  <c:v>42115</c:v>
                </c:pt>
                <c:pt idx="1863">
                  <c:v>42116</c:v>
                </c:pt>
                <c:pt idx="1864">
                  <c:v>42117</c:v>
                </c:pt>
                <c:pt idx="1865">
                  <c:v>42118</c:v>
                </c:pt>
                <c:pt idx="1866">
                  <c:v>42119</c:v>
                </c:pt>
                <c:pt idx="1867">
                  <c:v>42120</c:v>
                </c:pt>
                <c:pt idx="1868">
                  <c:v>42121</c:v>
                </c:pt>
                <c:pt idx="1869">
                  <c:v>42122</c:v>
                </c:pt>
                <c:pt idx="1870">
                  <c:v>42123</c:v>
                </c:pt>
                <c:pt idx="1871">
                  <c:v>42124</c:v>
                </c:pt>
                <c:pt idx="1872">
                  <c:v>42125</c:v>
                </c:pt>
                <c:pt idx="1873">
                  <c:v>42126</c:v>
                </c:pt>
                <c:pt idx="1874">
                  <c:v>42127</c:v>
                </c:pt>
                <c:pt idx="1875">
                  <c:v>42128</c:v>
                </c:pt>
                <c:pt idx="1876">
                  <c:v>42129</c:v>
                </c:pt>
                <c:pt idx="1877">
                  <c:v>42130</c:v>
                </c:pt>
                <c:pt idx="1878">
                  <c:v>42131</c:v>
                </c:pt>
                <c:pt idx="1879">
                  <c:v>42132</c:v>
                </c:pt>
                <c:pt idx="1880">
                  <c:v>42133</c:v>
                </c:pt>
                <c:pt idx="1881">
                  <c:v>42134</c:v>
                </c:pt>
                <c:pt idx="1882">
                  <c:v>42135</c:v>
                </c:pt>
                <c:pt idx="1883">
                  <c:v>42136</c:v>
                </c:pt>
                <c:pt idx="1884">
                  <c:v>42137</c:v>
                </c:pt>
                <c:pt idx="1885">
                  <c:v>42138</c:v>
                </c:pt>
                <c:pt idx="1886">
                  <c:v>42139</c:v>
                </c:pt>
                <c:pt idx="1887">
                  <c:v>42140</c:v>
                </c:pt>
                <c:pt idx="1888">
                  <c:v>42141</c:v>
                </c:pt>
                <c:pt idx="1889">
                  <c:v>42142</c:v>
                </c:pt>
                <c:pt idx="1890">
                  <c:v>42143</c:v>
                </c:pt>
                <c:pt idx="1891">
                  <c:v>42144</c:v>
                </c:pt>
                <c:pt idx="1892">
                  <c:v>42145</c:v>
                </c:pt>
                <c:pt idx="1893">
                  <c:v>42146</c:v>
                </c:pt>
                <c:pt idx="1894">
                  <c:v>42147</c:v>
                </c:pt>
                <c:pt idx="1895">
                  <c:v>42148</c:v>
                </c:pt>
                <c:pt idx="1896">
                  <c:v>42149</c:v>
                </c:pt>
                <c:pt idx="1897">
                  <c:v>42150</c:v>
                </c:pt>
                <c:pt idx="1898">
                  <c:v>42151</c:v>
                </c:pt>
                <c:pt idx="1899">
                  <c:v>42152</c:v>
                </c:pt>
                <c:pt idx="1900">
                  <c:v>42153</c:v>
                </c:pt>
                <c:pt idx="1901">
                  <c:v>42154</c:v>
                </c:pt>
                <c:pt idx="1902">
                  <c:v>42155</c:v>
                </c:pt>
                <c:pt idx="1903">
                  <c:v>42156</c:v>
                </c:pt>
                <c:pt idx="1904">
                  <c:v>42157</c:v>
                </c:pt>
                <c:pt idx="1905">
                  <c:v>42158</c:v>
                </c:pt>
                <c:pt idx="1906">
                  <c:v>42159</c:v>
                </c:pt>
                <c:pt idx="1907">
                  <c:v>42160</c:v>
                </c:pt>
                <c:pt idx="1908">
                  <c:v>42161</c:v>
                </c:pt>
                <c:pt idx="1909">
                  <c:v>42162</c:v>
                </c:pt>
                <c:pt idx="1910">
                  <c:v>42163</c:v>
                </c:pt>
                <c:pt idx="1911">
                  <c:v>42164</c:v>
                </c:pt>
                <c:pt idx="1912">
                  <c:v>42165</c:v>
                </c:pt>
                <c:pt idx="1913">
                  <c:v>42166</c:v>
                </c:pt>
                <c:pt idx="1914">
                  <c:v>42167</c:v>
                </c:pt>
                <c:pt idx="1915">
                  <c:v>42168</c:v>
                </c:pt>
                <c:pt idx="1916">
                  <c:v>42169</c:v>
                </c:pt>
                <c:pt idx="1917">
                  <c:v>42170</c:v>
                </c:pt>
                <c:pt idx="1918">
                  <c:v>42171</c:v>
                </c:pt>
                <c:pt idx="1919">
                  <c:v>42172</c:v>
                </c:pt>
                <c:pt idx="1920">
                  <c:v>42173</c:v>
                </c:pt>
                <c:pt idx="1921">
                  <c:v>42174</c:v>
                </c:pt>
                <c:pt idx="1922">
                  <c:v>42175</c:v>
                </c:pt>
                <c:pt idx="1923">
                  <c:v>42176</c:v>
                </c:pt>
                <c:pt idx="1924">
                  <c:v>42177</c:v>
                </c:pt>
                <c:pt idx="1925">
                  <c:v>42178</c:v>
                </c:pt>
                <c:pt idx="1926">
                  <c:v>42179</c:v>
                </c:pt>
                <c:pt idx="1927">
                  <c:v>42180</c:v>
                </c:pt>
                <c:pt idx="1928">
                  <c:v>42181</c:v>
                </c:pt>
                <c:pt idx="1929">
                  <c:v>42182</c:v>
                </c:pt>
                <c:pt idx="1930">
                  <c:v>42183</c:v>
                </c:pt>
                <c:pt idx="1931">
                  <c:v>42184</c:v>
                </c:pt>
                <c:pt idx="1932">
                  <c:v>42185</c:v>
                </c:pt>
                <c:pt idx="1933">
                  <c:v>42186</c:v>
                </c:pt>
                <c:pt idx="1934">
                  <c:v>42187</c:v>
                </c:pt>
                <c:pt idx="1935">
                  <c:v>42188</c:v>
                </c:pt>
                <c:pt idx="1936">
                  <c:v>42189</c:v>
                </c:pt>
                <c:pt idx="1937">
                  <c:v>42190</c:v>
                </c:pt>
                <c:pt idx="1938">
                  <c:v>42191</c:v>
                </c:pt>
                <c:pt idx="1939">
                  <c:v>42192</c:v>
                </c:pt>
                <c:pt idx="1940">
                  <c:v>42193</c:v>
                </c:pt>
                <c:pt idx="1941">
                  <c:v>42194</c:v>
                </c:pt>
                <c:pt idx="1942">
                  <c:v>42195</c:v>
                </c:pt>
                <c:pt idx="1943">
                  <c:v>42196</c:v>
                </c:pt>
                <c:pt idx="1944">
                  <c:v>42197</c:v>
                </c:pt>
                <c:pt idx="1945">
                  <c:v>42198</c:v>
                </c:pt>
                <c:pt idx="1946">
                  <c:v>42199</c:v>
                </c:pt>
                <c:pt idx="1947">
                  <c:v>42200</c:v>
                </c:pt>
                <c:pt idx="1948">
                  <c:v>42201</c:v>
                </c:pt>
                <c:pt idx="1949">
                  <c:v>42202</c:v>
                </c:pt>
                <c:pt idx="1950">
                  <c:v>42203</c:v>
                </c:pt>
                <c:pt idx="1951">
                  <c:v>42204</c:v>
                </c:pt>
                <c:pt idx="1952">
                  <c:v>42205</c:v>
                </c:pt>
                <c:pt idx="1953">
                  <c:v>42206</c:v>
                </c:pt>
                <c:pt idx="1954">
                  <c:v>42207</c:v>
                </c:pt>
                <c:pt idx="1955">
                  <c:v>42208</c:v>
                </c:pt>
                <c:pt idx="1956">
                  <c:v>42209</c:v>
                </c:pt>
                <c:pt idx="1957">
                  <c:v>42210</c:v>
                </c:pt>
                <c:pt idx="1958">
                  <c:v>42211</c:v>
                </c:pt>
                <c:pt idx="1959">
                  <c:v>42212</c:v>
                </c:pt>
                <c:pt idx="1960">
                  <c:v>42213</c:v>
                </c:pt>
                <c:pt idx="1961">
                  <c:v>42214</c:v>
                </c:pt>
                <c:pt idx="1962">
                  <c:v>42215</c:v>
                </c:pt>
                <c:pt idx="1963">
                  <c:v>42216</c:v>
                </c:pt>
                <c:pt idx="1964">
                  <c:v>42217</c:v>
                </c:pt>
                <c:pt idx="1965">
                  <c:v>42218</c:v>
                </c:pt>
                <c:pt idx="1966">
                  <c:v>42219</c:v>
                </c:pt>
                <c:pt idx="1967">
                  <c:v>42220</c:v>
                </c:pt>
                <c:pt idx="1968">
                  <c:v>42221</c:v>
                </c:pt>
                <c:pt idx="1969">
                  <c:v>42222</c:v>
                </c:pt>
                <c:pt idx="1970">
                  <c:v>42223</c:v>
                </c:pt>
                <c:pt idx="1971">
                  <c:v>42224</c:v>
                </c:pt>
                <c:pt idx="1972">
                  <c:v>42225</c:v>
                </c:pt>
                <c:pt idx="1973">
                  <c:v>42226</c:v>
                </c:pt>
                <c:pt idx="1974">
                  <c:v>42227</c:v>
                </c:pt>
                <c:pt idx="1975">
                  <c:v>42228</c:v>
                </c:pt>
                <c:pt idx="1976">
                  <c:v>42229</c:v>
                </c:pt>
                <c:pt idx="1977">
                  <c:v>42230</c:v>
                </c:pt>
                <c:pt idx="1978">
                  <c:v>42231</c:v>
                </c:pt>
                <c:pt idx="1979">
                  <c:v>42232</c:v>
                </c:pt>
                <c:pt idx="1980">
                  <c:v>42233</c:v>
                </c:pt>
                <c:pt idx="1981">
                  <c:v>42234</c:v>
                </c:pt>
                <c:pt idx="1982">
                  <c:v>42235</c:v>
                </c:pt>
                <c:pt idx="1983">
                  <c:v>42236</c:v>
                </c:pt>
                <c:pt idx="1984">
                  <c:v>42237</c:v>
                </c:pt>
                <c:pt idx="1985">
                  <c:v>42238</c:v>
                </c:pt>
                <c:pt idx="1986">
                  <c:v>42239</c:v>
                </c:pt>
                <c:pt idx="1987">
                  <c:v>42240</c:v>
                </c:pt>
                <c:pt idx="1988">
                  <c:v>42241</c:v>
                </c:pt>
                <c:pt idx="1989">
                  <c:v>42242</c:v>
                </c:pt>
                <c:pt idx="1990">
                  <c:v>42243</c:v>
                </c:pt>
                <c:pt idx="1991">
                  <c:v>42244</c:v>
                </c:pt>
                <c:pt idx="1992">
                  <c:v>42245</c:v>
                </c:pt>
                <c:pt idx="1993">
                  <c:v>42246</c:v>
                </c:pt>
                <c:pt idx="1994">
                  <c:v>42247</c:v>
                </c:pt>
                <c:pt idx="1995">
                  <c:v>42248</c:v>
                </c:pt>
                <c:pt idx="1996">
                  <c:v>42249</c:v>
                </c:pt>
                <c:pt idx="1997">
                  <c:v>42250</c:v>
                </c:pt>
                <c:pt idx="1998">
                  <c:v>42251</c:v>
                </c:pt>
                <c:pt idx="1999">
                  <c:v>42252</c:v>
                </c:pt>
                <c:pt idx="2000">
                  <c:v>42253</c:v>
                </c:pt>
                <c:pt idx="2001">
                  <c:v>42254</c:v>
                </c:pt>
                <c:pt idx="2002">
                  <c:v>42255</c:v>
                </c:pt>
                <c:pt idx="2003">
                  <c:v>42256</c:v>
                </c:pt>
                <c:pt idx="2004">
                  <c:v>42257</c:v>
                </c:pt>
                <c:pt idx="2005">
                  <c:v>42258</c:v>
                </c:pt>
                <c:pt idx="2006">
                  <c:v>42259</c:v>
                </c:pt>
                <c:pt idx="2007">
                  <c:v>42260</c:v>
                </c:pt>
                <c:pt idx="2008">
                  <c:v>42261</c:v>
                </c:pt>
                <c:pt idx="2009">
                  <c:v>42262</c:v>
                </c:pt>
                <c:pt idx="2010">
                  <c:v>42263</c:v>
                </c:pt>
                <c:pt idx="2011">
                  <c:v>42264</c:v>
                </c:pt>
                <c:pt idx="2012">
                  <c:v>42265</c:v>
                </c:pt>
                <c:pt idx="2013">
                  <c:v>42266</c:v>
                </c:pt>
                <c:pt idx="2014">
                  <c:v>42267</c:v>
                </c:pt>
                <c:pt idx="2015">
                  <c:v>42268</c:v>
                </c:pt>
                <c:pt idx="2016">
                  <c:v>42269</c:v>
                </c:pt>
                <c:pt idx="2017">
                  <c:v>42270</c:v>
                </c:pt>
                <c:pt idx="2018">
                  <c:v>42271</c:v>
                </c:pt>
                <c:pt idx="2019">
                  <c:v>42272</c:v>
                </c:pt>
                <c:pt idx="2020">
                  <c:v>42273</c:v>
                </c:pt>
                <c:pt idx="2021">
                  <c:v>42274</c:v>
                </c:pt>
                <c:pt idx="2022">
                  <c:v>42275</c:v>
                </c:pt>
                <c:pt idx="2023">
                  <c:v>42276</c:v>
                </c:pt>
                <c:pt idx="2024">
                  <c:v>42277</c:v>
                </c:pt>
                <c:pt idx="2025">
                  <c:v>42278</c:v>
                </c:pt>
                <c:pt idx="2026">
                  <c:v>42279</c:v>
                </c:pt>
                <c:pt idx="2027">
                  <c:v>42280</c:v>
                </c:pt>
                <c:pt idx="2028">
                  <c:v>42281</c:v>
                </c:pt>
                <c:pt idx="2029">
                  <c:v>42282</c:v>
                </c:pt>
                <c:pt idx="2030">
                  <c:v>42283</c:v>
                </c:pt>
                <c:pt idx="2031">
                  <c:v>42284</c:v>
                </c:pt>
                <c:pt idx="2032">
                  <c:v>42285</c:v>
                </c:pt>
                <c:pt idx="2033">
                  <c:v>42286</c:v>
                </c:pt>
                <c:pt idx="2034">
                  <c:v>42287</c:v>
                </c:pt>
                <c:pt idx="2035">
                  <c:v>42288</c:v>
                </c:pt>
                <c:pt idx="2036">
                  <c:v>42289</c:v>
                </c:pt>
                <c:pt idx="2037">
                  <c:v>42290</c:v>
                </c:pt>
                <c:pt idx="2038">
                  <c:v>42291</c:v>
                </c:pt>
                <c:pt idx="2039">
                  <c:v>42292</c:v>
                </c:pt>
                <c:pt idx="2040">
                  <c:v>42293</c:v>
                </c:pt>
                <c:pt idx="2041">
                  <c:v>42294</c:v>
                </c:pt>
                <c:pt idx="2042">
                  <c:v>42295</c:v>
                </c:pt>
                <c:pt idx="2043">
                  <c:v>42296</c:v>
                </c:pt>
                <c:pt idx="2044">
                  <c:v>42297</c:v>
                </c:pt>
                <c:pt idx="2045">
                  <c:v>42298</c:v>
                </c:pt>
                <c:pt idx="2046">
                  <c:v>42299</c:v>
                </c:pt>
                <c:pt idx="2047">
                  <c:v>42300</c:v>
                </c:pt>
                <c:pt idx="2048">
                  <c:v>42301</c:v>
                </c:pt>
                <c:pt idx="2049">
                  <c:v>42302</c:v>
                </c:pt>
                <c:pt idx="2050">
                  <c:v>42303</c:v>
                </c:pt>
                <c:pt idx="2051">
                  <c:v>42304</c:v>
                </c:pt>
                <c:pt idx="2052">
                  <c:v>42305</c:v>
                </c:pt>
                <c:pt idx="2053">
                  <c:v>42306</c:v>
                </c:pt>
                <c:pt idx="2054">
                  <c:v>42307</c:v>
                </c:pt>
                <c:pt idx="2055">
                  <c:v>42308</c:v>
                </c:pt>
                <c:pt idx="2056">
                  <c:v>42309</c:v>
                </c:pt>
                <c:pt idx="2057">
                  <c:v>42310</c:v>
                </c:pt>
                <c:pt idx="2058">
                  <c:v>42311</c:v>
                </c:pt>
                <c:pt idx="2059">
                  <c:v>42312</c:v>
                </c:pt>
                <c:pt idx="2060">
                  <c:v>42313</c:v>
                </c:pt>
                <c:pt idx="2061">
                  <c:v>42314</c:v>
                </c:pt>
                <c:pt idx="2062">
                  <c:v>42315</c:v>
                </c:pt>
                <c:pt idx="2063">
                  <c:v>42316</c:v>
                </c:pt>
                <c:pt idx="2064">
                  <c:v>42317</c:v>
                </c:pt>
                <c:pt idx="2065">
                  <c:v>42318</c:v>
                </c:pt>
                <c:pt idx="2066">
                  <c:v>42319</c:v>
                </c:pt>
                <c:pt idx="2067">
                  <c:v>42320</c:v>
                </c:pt>
                <c:pt idx="2068">
                  <c:v>42321</c:v>
                </c:pt>
                <c:pt idx="2069">
                  <c:v>42322</c:v>
                </c:pt>
                <c:pt idx="2070">
                  <c:v>42323</c:v>
                </c:pt>
                <c:pt idx="2071">
                  <c:v>42324</c:v>
                </c:pt>
                <c:pt idx="2072">
                  <c:v>42325</c:v>
                </c:pt>
                <c:pt idx="2073">
                  <c:v>42326</c:v>
                </c:pt>
                <c:pt idx="2074">
                  <c:v>42327</c:v>
                </c:pt>
                <c:pt idx="2075">
                  <c:v>42328</c:v>
                </c:pt>
                <c:pt idx="2076">
                  <c:v>42329</c:v>
                </c:pt>
                <c:pt idx="2077">
                  <c:v>42330</c:v>
                </c:pt>
                <c:pt idx="2078">
                  <c:v>42331</c:v>
                </c:pt>
                <c:pt idx="2079">
                  <c:v>42332</c:v>
                </c:pt>
                <c:pt idx="2080">
                  <c:v>42333</c:v>
                </c:pt>
                <c:pt idx="2081">
                  <c:v>42334</c:v>
                </c:pt>
                <c:pt idx="2082">
                  <c:v>42335</c:v>
                </c:pt>
                <c:pt idx="2083">
                  <c:v>42336</c:v>
                </c:pt>
                <c:pt idx="2084">
                  <c:v>42337</c:v>
                </c:pt>
                <c:pt idx="2085">
                  <c:v>42338</c:v>
                </c:pt>
                <c:pt idx="2086">
                  <c:v>42339</c:v>
                </c:pt>
                <c:pt idx="2087">
                  <c:v>42340</c:v>
                </c:pt>
                <c:pt idx="2088">
                  <c:v>42341</c:v>
                </c:pt>
                <c:pt idx="2089">
                  <c:v>42342</c:v>
                </c:pt>
                <c:pt idx="2090">
                  <c:v>42343</c:v>
                </c:pt>
                <c:pt idx="2091">
                  <c:v>42344</c:v>
                </c:pt>
                <c:pt idx="2092">
                  <c:v>42345</c:v>
                </c:pt>
                <c:pt idx="2093">
                  <c:v>42346</c:v>
                </c:pt>
                <c:pt idx="2094">
                  <c:v>42347</c:v>
                </c:pt>
                <c:pt idx="2095">
                  <c:v>42348</c:v>
                </c:pt>
                <c:pt idx="2096">
                  <c:v>42349</c:v>
                </c:pt>
                <c:pt idx="2097">
                  <c:v>42350</c:v>
                </c:pt>
                <c:pt idx="2098">
                  <c:v>42351</c:v>
                </c:pt>
                <c:pt idx="2099">
                  <c:v>42352</c:v>
                </c:pt>
                <c:pt idx="2100">
                  <c:v>42353</c:v>
                </c:pt>
                <c:pt idx="2101">
                  <c:v>42354</c:v>
                </c:pt>
                <c:pt idx="2102">
                  <c:v>42355</c:v>
                </c:pt>
                <c:pt idx="2103">
                  <c:v>42356</c:v>
                </c:pt>
                <c:pt idx="2104">
                  <c:v>42357</c:v>
                </c:pt>
                <c:pt idx="2105">
                  <c:v>42358</c:v>
                </c:pt>
                <c:pt idx="2106">
                  <c:v>42359</c:v>
                </c:pt>
                <c:pt idx="2107">
                  <c:v>42360</c:v>
                </c:pt>
                <c:pt idx="2108">
                  <c:v>42361</c:v>
                </c:pt>
                <c:pt idx="2109">
                  <c:v>42362</c:v>
                </c:pt>
                <c:pt idx="2110">
                  <c:v>42363</c:v>
                </c:pt>
                <c:pt idx="2111">
                  <c:v>42364</c:v>
                </c:pt>
                <c:pt idx="2112">
                  <c:v>42365</c:v>
                </c:pt>
                <c:pt idx="2113">
                  <c:v>42366</c:v>
                </c:pt>
                <c:pt idx="2114">
                  <c:v>42367</c:v>
                </c:pt>
                <c:pt idx="2115">
                  <c:v>42368</c:v>
                </c:pt>
                <c:pt idx="2116">
                  <c:v>42369</c:v>
                </c:pt>
                <c:pt idx="2117">
                  <c:v>42370</c:v>
                </c:pt>
                <c:pt idx="2118">
                  <c:v>42371</c:v>
                </c:pt>
                <c:pt idx="2119">
                  <c:v>42372</c:v>
                </c:pt>
                <c:pt idx="2120">
                  <c:v>42373</c:v>
                </c:pt>
                <c:pt idx="2121">
                  <c:v>42374</c:v>
                </c:pt>
                <c:pt idx="2122">
                  <c:v>42375</c:v>
                </c:pt>
                <c:pt idx="2123">
                  <c:v>42376</c:v>
                </c:pt>
                <c:pt idx="2124">
                  <c:v>42377</c:v>
                </c:pt>
                <c:pt idx="2125">
                  <c:v>42378</c:v>
                </c:pt>
                <c:pt idx="2126">
                  <c:v>42379</c:v>
                </c:pt>
                <c:pt idx="2127">
                  <c:v>42380</c:v>
                </c:pt>
                <c:pt idx="2128">
                  <c:v>42381</c:v>
                </c:pt>
                <c:pt idx="2129">
                  <c:v>42382</c:v>
                </c:pt>
                <c:pt idx="2130">
                  <c:v>42383</c:v>
                </c:pt>
                <c:pt idx="2131">
                  <c:v>42384</c:v>
                </c:pt>
                <c:pt idx="2132">
                  <c:v>42385</c:v>
                </c:pt>
                <c:pt idx="2133">
                  <c:v>42386</c:v>
                </c:pt>
                <c:pt idx="2134">
                  <c:v>42387</c:v>
                </c:pt>
                <c:pt idx="2135">
                  <c:v>42388</c:v>
                </c:pt>
                <c:pt idx="2136">
                  <c:v>42389</c:v>
                </c:pt>
                <c:pt idx="2137">
                  <c:v>42390</c:v>
                </c:pt>
                <c:pt idx="2138">
                  <c:v>42391</c:v>
                </c:pt>
                <c:pt idx="2139">
                  <c:v>42392</c:v>
                </c:pt>
                <c:pt idx="2140">
                  <c:v>42393</c:v>
                </c:pt>
                <c:pt idx="2141">
                  <c:v>42394</c:v>
                </c:pt>
                <c:pt idx="2142">
                  <c:v>42395</c:v>
                </c:pt>
                <c:pt idx="2143">
                  <c:v>42396</c:v>
                </c:pt>
                <c:pt idx="2144">
                  <c:v>42397</c:v>
                </c:pt>
                <c:pt idx="2145">
                  <c:v>42398</c:v>
                </c:pt>
                <c:pt idx="2146">
                  <c:v>42399</c:v>
                </c:pt>
                <c:pt idx="2147">
                  <c:v>42400</c:v>
                </c:pt>
                <c:pt idx="2148">
                  <c:v>42401</c:v>
                </c:pt>
                <c:pt idx="2149">
                  <c:v>42402</c:v>
                </c:pt>
                <c:pt idx="2150">
                  <c:v>42403</c:v>
                </c:pt>
                <c:pt idx="2151">
                  <c:v>42404</c:v>
                </c:pt>
                <c:pt idx="2152">
                  <c:v>42405</c:v>
                </c:pt>
                <c:pt idx="2153">
                  <c:v>42406</c:v>
                </c:pt>
                <c:pt idx="2154">
                  <c:v>42407</c:v>
                </c:pt>
                <c:pt idx="2155">
                  <c:v>42408</c:v>
                </c:pt>
                <c:pt idx="2156">
                  <c:v>42409</c:v>
                </c:pt>
                <c:pt idx="2157">
                  <c:v>42410</c:v>
                </c:pt>
                <c:pt idx="2158">
                  <c:v>42411</c:v>
                </c:pt>
                <c:pt idx="2159">
                  <c:v>42412</c:v>
                </c:pt>
                <c:pt idx="2160">
                  <c:v>42413</c:v>
                </c:pt>
                <c:pt idx="2161">
                  <c:v>42414</c:v>
                </c:pt>
                <c:pt idx="2162">
                  <c:v>42415</c:v>
                </c:pt>
                <c:pt idx="2163">
                  <c:v>42416</c:v>
                </c:pt>
                <c:pt idx="2164">
                  <c:v>42417</c:v>
                </c:pt>
                <c:pt idx="2165">
                  <c:v>42418</c:v>
                </c:pt>
                <c:pt idx="2166">
                  <c:v>42419</c:v>
                </c:pt>
                <c:pt idx="2167">
                  <c:v>42420</c:v>
                </c:pt>
                <c:pt idx="2168">
                  <c:v>42421</c:v>
                </c:pt>
                <c:pt idx="2169">
                  <c:v>42422</c:v>
                </c:pt>
                <c:pt idx="2170">
                  <c:v>42423</c:v>
                </c:pt>
                <c:pt idx="2171">
                  <c:v>42424</c:v>
                </c:pt>
                <c:pt idx="2172">
                  <c:v>42425</c:v>
                </c:pt>
                <c:pt idx="2173">
                  <c:v>42426</c:v>
                </c:pt>
                <c:pt idx="2174">
                  <c:v>42427</c:v>
                </c:pt>
                <c:pt idx="2175">
                  <c:v>42428</c:v>
                </c:pt>
                <c:pt idx="2176">
                  <c:v>42429</c:v>
                </c:pt>
                <c:pt idx="2177">
                  <c:v>42430</c:v>
                </c:pt>
                <c:pt idx="2178">
                  <c:v>42431</c:v>
                </c:pt>
                <c:pt idx="2179">
                  <c:v>42432</c:v>
                </c:pt>
                <c:pt idx="2180">
                  <c:v>42433</c:v>
                </c:pt>
                <c:pt idx="2181">
                  <c:v>42434</c:v>
                </c:pt>
                <c:pt idx="2182">
                  <c:v>42435</c:v>
                </c:pt>
                <c:pt idx="2183">
                  <c:v>42436</c:v>
                </c:pt>
                <c:pt idx="2184">
                  <c:v>42437</c:v>
                </c:pt>
                <c:pt idx="2185">
                  <c:v>42438</c:v>
                </c:pt>
                <c:pt idx="2186">
                  <c:v>42439</c:v>
                </c:pt>
                <c:pt idx="2187">
                  <c:v>42440</c:v>
                </c:pt>
                <c:pt idx="2188">
                  <c:v>42441</c:v>
                </c:pt>
                <c:pt idx="2189">
                  <c:v>42442</c:v>
                </c:pt>
                <c:pt idx="2190">
                  <c:v>42443</c:v>
                </c:pt>
                <c:pt idx="2191">
                  <c:v>42444</c:v>
                </c:pt>
                <c:pt idx="2192">
                  <c:v>42445</c:v>
                </c:pt>
                <c:pt idx="2193">
                  <c:v>42446</c:v>
                </c:pt>
                <c:pt idx="2194">
                  <c:v>42447</c:v>
                </c:pt>
                <c:pt idx="2195">
                  <c:v>42448</c:v>
                </c:pt>
                <c:pt idx="2196">
                  <c:v>42449</c:v>
                </c:pt>
                <c:pt idx="2197">
                  <c:v>42450</c:v>
                </c:pt>
                <c:pt idx="2198">
                  <c:v>42451</c:v>
                </c:pt>
                <c:pt idx="2199">
                  <c:v>42452</c:v>
                </c:pt>
                <c:pt idx="2200">
                  <c:v>42453</c:v>
                </c:pt>
                <c:pt idx="2201">
                  <c:v>42454</c:v>
                </c:pt>
                <c:pt idx="2202">
                  <c:v>42455</c:v>
                </c:pt>
                <c:pt idx="2203">
                  <c:v>42456</c:v>
                </c:pt>
                <c:pt idx="2204">
                  <c:v>42457</c:v>
                </c:pt>
                <c:pt idx="2205">
                  <c:v>42458</c:v>
                </c:pt>
                <c:pt idx="2206">
                  <c:v>42459</c:v>
                </c:pt>
                <c:pt idx="2207">
                  <c:v>42460</c:v>
                </c:pt>
                <c:pt idx="2208">
                  <c:v>42461</c:v>
                </c:pt>
                <c:pt idx="2209">
                  <c:v>42462</c:v>
                </c:pt>
                <c:pt idx="2210">
                  <c:v>42463</c:v>
                </c:pt>
                <c:pt idx="2211">
                  <c:v>42464</c:v>
                </c:pt>
                <c:pt idx="2212">
                  <c:v>42465</c:v>
                </c:pt>
                <c:pt idx="2213">
                  <c:v>42466</c:v>
                </c:pt>
                <c:pt idx="2214">
                  <c:v>42467</c:v>
                </c:pt>
                <c:pt idx="2215">
                  <c:v>42468</c:v>
                </c:pt>
                <c:pt idx="2216">
                  <c:v>42469</c:v>
                </c:pt>
                <c:pt idx="2217">
                  <c:v>42470</c:v>
                </c:pt>
                <c:pt idx="2218">
                  <c:v>42471</c:v>
                </c:pt>
                <c:pt idx="2219">
                  <c:v>42472</c:v>
                </c:pt>
                <c:pt idx="2220">
                  <c:v>42473</c:v>
                </c:pt>
                <c:pt idx="2221">
                  <c:v>42474</c:v>
                </c:pt>
                <c:pt idx="2222">
                  <c:v>42475</c:v>
                </c:pt>
                <c:pt idx="2223">
                  <c:v>42476</c:v>
                </c:pt>
                <c:pt idx="2224">
                  <c:v>42477</c:v>
                </c:pt>
                <c:pt idx="2225">
                  <c:v>42478</c:v>
                </c:pt>
                <c:pt idx="2226">
                  <c:v>42479</c:v>
                </c:pt>
                <c:pt idx="2227">
                  <c:v>42480</c:v>
                </c:pt>
                <c:pt idx="2228">
                  <c:v>42481</c:v>
                </c:pt>
                <c:pt idx="2229">
                  <c:v>42482</c:v>
                </c:pt>
                <c:pt idx="2230">
                  <c:v>42483</c:v>
                </c:pt>
                <c:pt idx="2231">
                  <c:v>42484</c:v>
                </c:pt>
                <c:pt idx="2232">
                  <c:v>42485</c:v>
                </c:pt>
                <c:pt idx="2233">
                  <c:v>42486</c:v>
                </c:pt>
                <c:pt idx="2234">
                  <c:v>42487</c:v>
                </c:pt>
                <c:pt idx="2235">
                  <c:v>42488</c:v>
                </c:pt>
                <c:pt idx="2236">
                  <c:v>42489</c:v>
                </c:pt>
                <c:pt idx="2237">
                  <c:v>42490</c:v>
                </c:pt>
                <c:pt idx="2238">
                  <c:v>42491</c:v>
                </c:pt>
                <c:pt idx="2239">
                  <c:v>42492</c:v>
                </c:pt>
                <c:pt idx="2240">
                  <c:v>42493</c:v>
                </c:pt>
                <c:pt idx="2241">
                  <c:v>42494</c:v>
                </c:pt>
                <c:pt idx="2242">
                  <c:v>42495</c:v>
                </c:pt>
                <c:pt idx="2243">
                  <c:v>42496</c:v>
                </c:pt>
                <c:pt idx="2244">
                  <c:v>42497</c:v>
                </c:pt>
                <c:pt idx="2245">
                  <c:v>42498</c:v>
                </c:pt>
                <c:pt idx="2246">
                  <c:v>42499</c:v>
                </c:pt>
                <c:pt idx="2247">
                  <c:v>42500</c:v>
                </c:pt>
                <c:pt idx="2248">
                  <c:v>42501</c:v>
                </c:pt>
                <c:pt idx="2249">
                  <c:v>42502</c:v>
                </c:pt>
                <c:pt idx="2250">
                  <c:v>42503</c:v>
                </c:pt>
                <c:pt idx="2251">
                  <c:v>42504</c:v>
                </c:pt>
                <c:pt idx="2252">
                  <c:v>42505</c:v>
                </c:pt>
                <c:pt idx="2253">
                  <c:v>42506</c:v>
                </c:pt>
                <c:pt idx="2254">
                  <c:v>42507</c:v>
                </c:pt>
                <c:pt idx="2255">
                  <c:v>42508</c:v>
                </c:pt>
                <c:pt idx="2256">
                  <c:v>42509</c:v>
                </c:pt>
                <c:pt idx="2257">
                  <c:v>42510</c:v>
                </c:pt>
                <c:pt idx="2258">
                  <c:v>42511</c:v>
                </c:pt>
                <c:pt idx="2259">
                  <c:v>42512</c:v>
                </c:pt>
                <c:pt idx="2260">
                  <c:v>42513</c:v>
                </c:pt>
                <c:pt idx="2261">
                  <c:v>42514</c:v>
                </c:pt>
                <c:pt idx="2262">
                  <c:v>42515</c:v>
                </c:pt>
                <c:pt idx="2263">
                  <c:v>42516</c:v>
                </c:pt>
                <c:pt idx="2264">
                  <c:v>42517</c:v>
                </c:pt>
                <c:pt idx="2265">
                  <c:v>42518</c:v>
                </c:pt>
                <c:pt idx="2266">
                  <c:v>42519</c:v>
                </c:pt>
                <c:pt idx="2267">
                  <c:v>42520</c:v>
                </c:pt>
                <c:pt idx="2268">
                  <c:v>42521</c:v>
                </c:pt>
                <c:pt idx="2269">
                  <c:v>42522</c:v>
                </c:pt>
                <c:pt idx="2270">
                  <c:v>42523</c:v>
                </c:pt>
                <c:pt idx="2271">
                  <c:v>42524</c:v>
                </c:pt>
                <c:pt idx="2272">
                  <c:v>42525</c:v>
                </c:pt>
                <c:pt idx="2273">
                  <c:v>42526</c:v>
                </c:pt>
                <c:pt idx="2274">
                  <c:v>42527</c:v>
                </c:pt>
                <c:pt idx="2275">
                  <c:v>42528</c:v>
                </c:pt>
                <c:pt idx="2276">
                  <c:v>42529</c:v>
                </c:pt>
                <c:pt idx="2277">
                  <c:v>42530</c:v>
                </c:pt>
                <c:pt idx="2278">
                  <c:v>42531</c:v>
                </c:pt>
                <c:pt idx="2279">
                  <c:v>42532</c:v>
                </c:pt>
                <c:pt idx="2280">
                  <c:v>42533</c:v>
                </c:pt>
                <c:pt idx="2281">
                  <c:v>42534</c:v>
                </c:pt>
                <c:pt idx="2282">
                  <c:v>42535</c:v>
                </c:pt>
                <c:pt idx="2283">
                  <c:v>42536</c:v>
                </c:pt>
                <c:pt idx="2284">
                  <c:v>42537</c:v>
                </c:pt>
                <c:pt idx="2285">
                  <c:v>42538</c:v>
                </c:pt>
                <c:pt idx="2286">
                  <c:v>42539</c:v>
                </c:pt>
                <c:pt idx="2287">
                  <c:v>42540</c:v>
                </c:pt>
                <c:pt idx="2288">
                  <c:v>42541</c:v>
                </c:pt>
                <c:pt idx="2289">
                  <c:v>42542</c:v>
                </c:pt>
                <c:pt idx="2290">
                  <c:v>42543</c:v>
                </c:pt>
                <c:pt idx="2291">
                  <c:v>42544</c:v>
                </c:pt>
                <c:pt idx="2292">
                  <c:v>42545</c:v>
                </c:pt>
                <c:pt idx="2293">
                  <c:v>42546</c:v>
                </c:pt>
                <c:pt idx="2294">
                  <c:v>42547</c:v>
                </c:pt>
                <c:pt idx="2295">
                  <c:v>42548</c:v>
                </c:pt>
                <c:pt idx="2296">
                  <c:v>42549</c:v>
                </c:pt>
                <c:pt idx="2297">
                  <c:v>42550</c:v>
                </c:pt>
                <c:pt idx="2298">
                  <c:v>42551</c:v>
                </c:pt>
                <c:pt idx="2299">
                  <c:v>42552</c:v>
                </c:pt>
                <c:pt idx="2300">
                  <c:v>42553</c:v>
                </c:pt>
                <c:pt idx="2301">
                  <c:v>42554</c:v>
                </c:pt>
                <c:pt idx="2302">
                  <c:v>42555</c:v>
                </c:pt>
                <c:pt idx="2303">
                  <c:v>42556</c:v>
                </c:pt>
                <c:pt idx="2304">
                  <c:v>42557</c:v>
                </c:pt>
                <c:pt idx="2305">
                  <c:v>42558</c:v>
                </c:pt>
                <c:pt idx="2306">
                  <c:v>42559</c:v>
                </c:pt>
                <c:pt idx="2307">
                  <c:v>42560</c:v>
                </c:pt>
                <c:pt idx="2308">
                  <c:v>42561</c:v>
                </c:pt>
                <c:pt idx="2309">
                  <c:v>42562</c:v>
                </c:pt>
                <c:pt idx="2310">
                  <c:v>42563</c:v>
                </c:pt>
                <c:pt idx="2311">
                  <c:v>42564</c:v>
                </c:pt>
                <c:pt idx="2312">
                  <c:v>42565</c:v>
                </c:pt>
                <c:pt idx="2313">
                  <c:v>42566</c:v>
                </c:pt>
                <c:pt idx="2314">
                  <c:v>42567</c:v>
                </c:pt>
                <c:pt idx="2315">
                  <c:v>42568</c:v>
                </c:pt>
                <c:pt idx="2316">
                  <c:v>42569</c:v>
                </c:pt>
                <c:pt idx="2317">
                  <c:v>42570</c:v>
                </c:pt>
                <c:pt idx="2318">
                  <c:v>42571</c:v>
                </c:pt>
                <c:pt idx="2319">
                  <c:v>42572</c:v>
                </c:pt>
                <c:pt idx="2320">
                  <c:v>42573</c:v>
                </c:pt>
                <c:pt idx="2321">
                  <c:v>42574</c:v>
                </c:pt>
                <c:pt idx="2322">
                  <c:v>42575</c:v>
                </c:pt>
                <c:pt idx="2323">
                  <c:v>42576</c:v>
                </c:pt>
                <c:pt idx="2324">
                  <c:v>42577</c:v>
                </c:pt>
                <c:pt idx="2325">
                  <c:v>42578</c:v>
                </c:pt>
                <c:pt idx="2326">
                  <c:v>42579</c:v>
                </c:pt>
                <c:pt idx="2327">
                  <c:v>42580</c:v>
                </c:pt>
                <c:pt idx="2328">
                  <c:v>42581</c:v>
                </c:pt>
                <c:pt idx="2329">
                  <c:v>42582</c:v>
                </c:pt>
                <c:pt idx="2330">
                  <c:v>42583</c:v>
                </c:pt>
                <c:pt idx="2331">
                  <c:v>42584</c:v>
                </c:pt>
                <c:pt idx="2332">
                  <c:v>42585</c:v>
                </c:pt>
                <c:pt idx="2333">
                  <c:v>42586</c:v>
                </c:pt>
                <c:pt idx="2334">
                  <c:v>42587</c:v>
                </c:pt>
                <c:pt idx="2335">
                  <c:v>42588</c:v>
                </c:pt>
                <c:pt idx="2336">
                  <c:v>42589</c:v>
                </c:pt>
                <c:pt idx="2337">
                  <c:v>42590</c:v>
                </c:pt>
                <c:pt idx="2338">
                  <c:v>42591</c:v>
                </c:pt>
                <c:pt idx="2339">
                  <c:v>42592</c:v>
                </c:pt>
                <c:pt idx="2340">
                  <c:v>42593</c:v>
                </c:pt>
                <c:pt idx="2341">
                  <c:v>42594</c:v>
                </c:pt>
                <c:pt idx="2342">
                  <c:v>42595</c:v>
                </c:pt>
                <c:pt idx="2343">
                  <c:v>42596</c:v>
                </c:pt>
                <c:pt idx="2344">
                  <c:v>42597</c:v>
                </c:pt>
                <c:pt idx="2345">
                  <c:v>42598</c:v>
                </c:pt>
                <c:pt idx="2346">
                  <c:v>42599</c:v>
                </c:pt>
                <c:pt idx="2347">
                  <c:v>42600</c:v>
                </c:pt>
                <c:pt idx="2348">
                  <c:v>42601</c:v>
                </c:pt>
                <c:pt idx="2349">
                  <c:v>42602</c:v>
                </c:pt>
                <c:pt idx="2350">
                  <c:v>42603</c:v>
                </c:pt>
                <c:pt idx="2351">
                  <c:v>42604</c:v>
                </c:pt>
                <c:pt idx="2352">
                  <c:v>42605</c:v>
                </c:pt>
                <c:pt idx="2353">
                  <c:v>42606</c:v>
                </c:pt>
                <c:pt idx="2354">
                  <c:v>42607</c:v>
                </c:pt>
                <c:pt idx="2355">
                  <c:v>42608</c:v>
                </c:pt>
                <c:pt idx="2356">
                  <c:v>42609</c:v>
                </c:pt>
                <c:pt idx="2357">
                  <c:v>42610</c:v>
                </c:pt>
                <c:pt idx="2358">
                  <c:v>42611</c:v>
                </c:pt>
                <c:pt idx="2359">
                  <c:v>42612</c:v>
                </c:pt>
                <c:pt idx="2360">
                  <c:v>42613</c:v>
                </c:pt>
                <c:pt idx="2361">
                  <c:v>42614</c:v>
                </c:pt>
                <c:pt idx="2362">
                  <c:v>42615</c:v>
                </c:pt>
                <c:pt idx="2363">
                  <c:v>42616</c:v>
                </c:pt>
                <c:pt idx="2364">
                  <c:v>42617</c:v>
                </c:pt>
                <c:pt idx="2365">
                  <c:v>42618</c:v>
                </c:pt>
                <c:pt idx="2366">
                  <c:v>42619</c:v>
                </c:pt>
                <c:pt idx="2367">
                  <c:v>42620</c:v>
                </c:pt>
                <c:pt idx="2368">
                  <c:v>42621</c:v>
                </c:pt>
                <c:pt idx="2369">
                  <c:v>42622</c:v>
                </c:pt>
                <c:pt idx="2370">
                  <c:v>42623</c:v>
                </c:pt>
                <c:pt idx="2371">
                  <c:v>42624</c:v>
                </c:pt>
                <c:pt idx="2372">
                  <c:v>42625</c:v>
                </c:pt>
                <c:pt idx="2373">
                  <c:v>42626</c:v>
                </c:pt>
                <c:pt idx="2374">
                  <c:v>42627</c:v>
                </c:pt>
                <c:pt idx="2375">
                  <c:v>42628</c:v>
                </c:pt>
                <c:pt idx="2376">
                  <c:v>42629</c:v>
                </c:pt>
                <c:pt idx="2377">
                  <c:v>42630</c:v>
                </c:pt>
                <c:pt idx="2378">
                  <c:v>42631</c:v>
                </c:pt>
                <c:pt idx="2379">
                  <c:v>42632</c:v>
                </c:pt>
                <c:pt idx="2380">
                  <c:v>42633</c:v>
                </c:pt>
                <c:pt idx="2381">
                  <c:v>42634</c:v>
                </c:pt>
                <c:pt idx="2382">
                  <c:v>42635</c:v>
                </c:pt>
                <c:pt idx="2383">
                  <c:v>42636</c:v>
                </c:pt>
                <c:pt idx="2384">
                  <c:v>42637</c:v>
                </c:pt>
                <c:pt idx="2385">
                  <c:v>42638</c:v>
                </c:pt>
                <c:pt idx="2386">
                  <c:v>42639</c:v>
                </c:pt>
                <c:pt idx="2387">
                  <c:v>42640</c:v>
                </c:pt>
                <c:pt idx="2388">
                  <c:v>42641</c:v>
                </c:pt>
                <c:pt idx="2389">
                  <c:v>42642</c:v>
                </c:pt>
                <c:pt idx="2390">
                  <c:v>42643</c:v>
                </c:pt>
                <c:pt idx="2391">
                  <c:v>42644</c:v>
                </c:pt>
                <c:pt idx="2392">
                  <c:v>42645</c:v>
                </c:pt>
                <c:pt idx="2393">
                  <c:v>42646</c:v>
                </c:pt>
                <c:pt idx="2394">
                  <c:v>42647</c:v>
                </c:pt>
                <c:pt idx="2395">
                  <c:v>42648</c:v>
                </c:pt>
                <c:pt idx="2396">
                  <c:v>42649</c:v>
                </c:pt>
                <c:pt idx="2397">
                  <c:v>42650</c:v>
                </c:pt>
                <c:pt idx="2398">
                  <c:v>42651</c:v>
                </c:pt>
                <c:pt idx="2399">
                  <c:v>42652</c:v>
                </c:pt>
                <c:pt idx="2400">
                  <c:v>42653</c:v>
                </c:pt>
                <c:pt idx="2401">
                  <c:v>42654</c:v>
                </c:pt>
                <c:pt idx="2402">
                  <c:v>42655</c:v>
                </c:pt>
                <c:pt idx="2403">
                  <c:v>42656</c:v>
                </c:pt>
                <c:pt idx="2404">
                  <c:v>42657</c:v>
                </c:pt>
                <c:pt idx="2405">
                  <c:v>42658</c:v>
                </c:pt>
                <c:pt idx="2406">
                  <c:v>42659</c:v>
                </c:pt>
                <c:pt idx="2407">
                  <c:v>42660</c:v>
                </c:pt>
                <c:pt idx="2408">
                  <c:v>42661</c:v>
                </c:pt>
                <c:pt idx="2409">
                  <c:v>42662</c:v>
                </c:pt>
                <c:pt idx="2410">
                  <c:v>42663</c:v>
                </c:pt>
                <c:pt idx="2411">
                  <c:v>42664</c:v>
                </c:pt>
                <c:pt idx="2412">
                  <c:v>42665</c:v>
                </c:pt>
                <c:pt idx="2413">
                  <c:v>42666</c:v>
                </c:pt>
                <c:pt idx="2414">
                  <c:v>42667</c:v>
                </c:pt>
                <c:pt idx="2415">
                  <c:v>42668</c:v>
                </c:pt>
                <c:pt idx="2416">
                  <c:v>42669</c:v>
                </c:pt>
                <c:pt idx="2417">
                  <c:v>42670</c:v>
                </c:pt>
                <c:pt idx="2418">
                  <c:v>42671</c:v>
                </c:pt>
                <c:pt idx="2419">
                  <c:v>42672</c:v>
                </c:pt>
                <c:pt idx="2420">
                  <c:v>42673</c:v>
                </c:pt>
                <c:pt idx="2421">
                  <c:v>42674</c:v>
                </c:pt>
                <c:pt idx="2422">
                  <c:v>42675</c:v>
                </c:pt>
                <c:pt idx="2423">
                  <c:v>42676</c:v>
                </c:pt>
                <c:pt idx="2424">
                  <c:v>42677</c:v>
                </c:pt>
                <c:pt idx="2425">
                  <c:v>42678</c:v>
                </c:pt>
                <c:pt idx="2426">
                  <c:v>42679</c:v>
                </c:pt>
                <c:pt idx="2427">
                  <c:v>42680</c:v>
                </c:pt>
                <c:pt idx="2428">
                  <c:v>42681</c:v>
                </c:pt>
                <c:pt idx="2429">
                  <c:v>42682</c:v>
                </c:pt>
                <c:pt idx="2430">
                  <c:v>42683</c:v>
                </c:pt>
                <c:pt idx="2431">
                  <c:v>42684</c:v>
                </c:pt>
                <c:pt idx="2432">
                  <c:v>42685</c:v>
                </c:pt>
                <c:pt idx="2433">
                  <c:v>42686</c:v>
                </c:pt>
                <c:pt idx="2434">
                  <c:v>42687</c:v>
                </c:pt>
                <c:pt idx="2435">
                  <c:v>42688</c:v>
                </c:pt>
                <c:pt idx="2436">
                  <c:v>42689</c:v>
                </c:pt>
                <c:pt idx="2437">
                  <c:v>42690</c:v>
                </c:pt>
                <c:pt idx="2438">
                  <c:v>42691</c:v>
                </c:pt>
                <c:pt idx="2439">
                  <c:v>42692</c:v>
                </c:pt>
                <c:pt idx="2440">
                  <c:v>42693</c:v>
                </c:pt>
                <c:pt idx="2441">
                  <c:v>42694</c:v>
                </c:pt>
                <c:pt idx="2442">
                  <c:v>42695</c:v>
                </c:pt>
                <c:pt idx="2443">
                  <c:v>42696</c:v>
                </c:pt>
                <c:pt idx="2444">
                  <c:v>42697</c:v>
                </c:pt>
                <c:pt idx="2445">
                  <c:v>42698</c:v>
                </c:pt>
                <c:pt idx="2446">
                  <c:v>42699</c:v>
                </c:pt>
                <c:pt idx="2447">
                  <c:v>42700</c:v>
                </c:pt>
                <c:pt idx="2448">
                  <c:v>42701</c:v>
                </c:pt>
                <c:pt idx="2449">
                  <c:v>42702</c:v>
                </c:pt>
                <c:pt idx="2450">
                  <c:v>42703</c:v>
                </c:pt>
                <c:pt idx="2451">
                  <c:v>42704</c:v>
                </c:pt>
                <c:pt idx="2452">
                  <c:v>42705</c:v>
                </c:pt>
                <c:pt idx="2453">
                  <c:v>42706</c:v>
                </c:pt>
                <c:pt idx="2454">
                  <c:v>42707</c:v>
                </c:pt>
                <c:pt idx="2455">
                  <c:v>42708</c:v>
                </c:pt>
                <c:pt idx="2456">
                  <c:v>42709</c:v>
                </c:pt>
                <c:pt idx="2457">
                  <c:v>42710</c:v>
                </c:pt>
                <c:pt idx="2458">
                  <c:v>42711</c:v>
                </c:pt>
                <c:pt idx="2459">
                  <c:v>42712</c:v>
                </c:pt>
                <c:pt idx="2460">
                  <c:v>42713</c:v>
                </c:pt>
                <c:pt idx="2461">
                  <c:v>42714</c:v>
                </c:pt>
                <c:pt idx="2462">
                  <c:v>42715</c:v>
                </c:pt>
                <c:pt idx="2463">
                  <c:v>42716</c:v>
                </c:pt>
                <c:pt idx="2464">
                  <c:v>42717</c:v>
                </c:pt>
                <c:pt idx="2465">
                  <c:v>42718</c:v>
                </c:pt>
                <c:pt idx="2466">
                  <c:v>42719</c:v>
                </c:pt>
                <c:pt idx="2467">
                  <c:v>42720</c:v>
                </c:pt>
                <c:pt idx="2468">
                  <c:v>42721</c:v>
                </c:pt>
                <c:pt idx="2469">
                  <c:v>42722</c:v>
                </c:pt>
                <c:pt idx="2470">
                  <c:v>42723</c:v>
                </c:pt>
                <c:pt idx="2471">
                  <c:v>42724</c:v>
                </c:pt>
                <c:pt idx="2472">
                  <c:v>42725</c:v>
                </c:pt>
                <c:pt idx="2473">
                  <c:v>42726</c:v>
                </c:pt>
                <c:pt idx="2474">
                  <c:v>42727</c:v>
                </c:pt>
                <c:pt idx="2475">
                  <c:v>42728</c:v>
                </c:pt>
                <c:pt idx="2476">
                  <c:v>42729</c:v>
                </c:pt>
                <c:pt idx="2477">
                  <c:v>42730</c:v>
                </c:pt>
                <c:pt idx="2478">
                  <c:v>42731</c:v>
                </c:pt>
                <c:pt idx="2479">
                  <c:v>42732</c:v>
                </c:pt>
                <c:pt idx="2480">
                  <c:v>42733</c:v>
                </c:pt>
                <c:pt idx="2481">
                  <c:v>42734</c:v>
                </c:pt>
                <c:pt idx="2482">
                  <c:v>42735</c:v>
                </c:pt>
                <c:pt idx="2483">
                  <c:v>42736</c:v>
                </c:pt>
                <c:pt idx="2484">
                  <c:v>42737</c:v>
                </c:pt>
                <c:pt idx="2485">
                  <c:v>42738</c:v>
                </c:pt>
                <c:pt idx="2486">
                  <c:v>42739</c:v>
                </c:pt>
                <c:pt idx="2487">
                  <c:v>42740</c:v>
                </c:pt>
                <c:pt idx="2488">
                  <c:v>42741</c:v>
                </c:pt>
                <c:pt idx="2489">
                  <c:v>42742</c:v>
                </c:pt>
                <c:pt idx="2490">
                  <c:v>42743</c:v>
                </c:pt>
                <c:pt idx="2491">
                  <c:v>42744</c:v>
                </c:pt>
                <c:pt idx="2492">
                  <c:v>42745</c:v>
                </c:pt>
                <c:pt idx="2493">
                  <c:v>42746</c:v>
                </c:pt>
                <c:pt idx="2494">
                  <c:v>42747</c:v>
                </c:pt>
                <c:pt idx="2495">
                  <c:v>42748</c:v>
                </c:pt>
                <c:pt idx="2496">
                  <c:v>42749</c:v>
                </c:pt>
                <c:pt idx="2497">
                  <c:v>42750</c:v>
                </c:pt>
                <c:pt idx="2498">
                  <c:v>42751</c:v>
                </c:pt>
                <c:pt idx="2499">
                  <c:v>42752</c:v>
                </c:pt>
                <c:pt idx="2500">
                  <c:v>42753</c:v>
                </c:pt>
                <c:pt idx="2501">
                  <c:v>42754</c:v>
                </c:pt>
                <c:pt idx="2502">
                  <c:v>42755</c:v>
                </c:pt>
                <c:pt idx="2503">
                  <c:v>42756</c:v>
                </c:pt>
                <c:pt idx="2504">
                  <c:v>42757</c:v>
                </c:pt>
                <c:pt idx="2505">
                  <c:v>42758</c:v>
                </c:pt>
                <c:pt idx="2506">
                  <c:v>42759</c:v>
                </c:pt>
                <c:pt idx="2507">
                  <c:v>42760</c:v>
                </c:pt>
                <c:pt idx="2508">
                  <c:v>42761</c:v>
                </c:pt>
                <c:pt idx="2509">
                  <c:v>42762</c:v>
                </c:pt>
                <c:pt idx="2510">
                  <c:v>42763</c:v>
                </c:pt>
                <c:pt idx="2511">
                  <c:v>42764</c:v>
                </c:pt>
                <c:pt idx="2512">
                  <c:v>42765</c:v>
                </c:pt>
                <c:pt idx="2513">
                  <c:v>42766</c:v>
                </c:pt>
                <c:pt idx="2514">
                  <c:v>42767</c:v>
                </c:pt>
                <c:pt idx="2515">
                  <c:v>42768</c:v>
                </c:pt>
                <c:pt idx="2516">
                  <c:v>42769</c:v>
                </c:pt>
                <c:pt idx="2517">
                  <c:v>42770</c:v>
                </c:pt>
                <c:pt idx="2518">
                  <c:v>42771</c:v>
                </c:pt>
                <c:pt idx="2519">
                  <c:v>42772</c:v>
                </c:pt>
                <c:pt idx="2520">
                  <c:v>42773</c:v>
                </c:pt>
                <c:pt idx="2521">
                  <c:v>42774</c:v>
                </c:pt>
                <c:pt idx="2522">
                  <c:v>42775</c:v>
                </c:pt>
                <c:pt idx="2523">
                  <c:v>42776</c:v>
                </c:pt>
                <c:pt idx="2524">
                  <c:v>42777</c:v>
                </c:pt>
                <c:pt idx="2525">
                  <c:v>42778</c:v>
                </c:pt>
                <c:pt idx="2526">
                  <c:v>42779</c:v>
                </c:pt>
                <c:pt idx="2527">
                  <c:v>42780</c:v>
                </c:pt>
                <c:pt idx="2528">
                  <c:v>42781</c:v>
                </c:pt>
                <c:pt idx="2529">
                  <c:v>42782</c:v>
                </c:pt>
                <c:pt idx="2530">
                  <c:v>42783</c:v>
                </c:pt>
                <c:pt idx="2531">
                  <c:v>42784</c:v>
                </c:pt>
                <c:pt idx="2532">
                  <c:v>42785</c:v>
                </c:pt>
                <c:pt idx="2533">
                  <c:v>42786</c:v>
                </c:pt>
                <c:pt idx="2534">
                  <c:v>42787</c:v>
                </c:pt>
                <c:pt idx="2535">
                  <c:v>42788</c:v>
                </c:pt>
                <c:pt idx="2536">
                  <c:v>42789</c:v>
                </c:pt>
                <c:pt idx="2537">
                  <c:v>42790</c:v>
                </c:pt>
                <c:pt idx="2538">
                  <c:v>42791</c:v>
                </c:pt>
                <c:pt idx="2539">
                  <c:v>42792</c:v>
                </c:pt>
                <c:pt idx="2540">
                  <c:v>42793</c:v>
                </c:pt>
                <c:pt idx="2541">
                  <c:v>42794</c:v>
                </c:pt>
                <c:pt idx="2542">
                  <c:v>42795</c:v>
                </c:pt>
                <c:pt idx="2543">
                  <c:v>42796</c:v>
                </c:pt>
                <c:pt idx="2544">
                  <c:v>42797</c:v>
                </c:pt>
                <c:pt idx="2545">
                  <c:v>42798</c:v>
                </c:pt>
                <c:pt idx="2546">
                  <c:v>42799</c:v>
                </c:pt>
                <c:pt idx="2547">
                  <c:v>42800</c:v>
                </c:pt>
                <c:pt idx="2548">
                  <c:v>42801</c:v>
                </c:pt>
                <c:pt idx="2549">
                  <c:v>42802</c:v>
                </c:pt>
                <c:pt idx="2550">
                  <c:v>42803</c:v>
                </c:pt>
                <c:pt idx="2551">
                  <c:v>42804</c:v>
                </c:pt>
                <c:pt idx="2552">
                  <c:v>42805</c:v>
                </c:pt>
                <c:pt idx="2553">
                  <c:v>42806</c:v>
                </c:pt>
                <c:pt idx="2554">
                  <c:v>42807</c:v>
                </c:pt>
                <c:pt idx="2555">
                  <c:v>42808</c:v>
                </c:pt>
                <c:pt idx="2556">
                  <c:v>42809</c:v>
                </c:pt>
                <c:pt idx="2557">
                  <c:v>42810</c:v>
                </c:pt>
                <c:pt idx="2558">
                  <c:v>42811</c:v>
                </c:pt>
                <c:pt idx="2559">
                  <c:v>42812</c:v>
                </c:pt>
                <c:pt idx="2560">
                  <c:v>42813</c:v>
                </c:pt>
                <c:pt idx="2561">
                  <c:v>42814</c:v>
                </c:pt>
                <c:pt idx="2562">
                  <c:v>42815</c:v>
                </c:pt>
                <c:pt idx="2563">
                  <c:v>42816</c:v>
                </c:pt>
                <c:pt idx="2564">
                  <c:v>42817</c:v>
                </c:pt>
                <c:pt idx="2565">
                  <c:v>42818</c:v>
                </c:pt>
                <c:pt idx="2566">
                  <c:v>42819</c:v>
                </c:pt>
                <c:pt idx="2567">
                  <c:v>42820</c:v>
                </c:pt>
                <c:pt idx="2568">
                  <c:v>42821</c:v>
                </c:pt>
                <c:pt idx="2569">
                  <c:v>42822</c:v>
                </c:pt>
                <c:pt idx="2570">
                  <c:v>42823</c:v>
                </c:pt>
                <c:pt idx="2571">
                  <c:v>42824</c:v>
                </c:pt>
                <c:pt idx="2572">
                  <c:v>42825</c:v>
                </c:pt>
                <c:pt idx="2573">
                  <c:v>42826</c:v>
                </c:pt>
                <c:pt idx="2574">
                  <c:v>42827</c:v>
                </c:pt>
                <c:pt idx="2575">
                  <c:v>42828</c:v>
                </c:pt>
                <c:pt idx="2576">
                  <c:v>42829</c:v>
                </c:pt>
                <c:pt idx="2577">
                  <c:v>42830</c:v>
                </c:pt>
                <c:pt idx="2578">
                  <c:v>42831</c:v>
                </c:pt>
                <c:pt idx="2579">
                  <c:v>42832</c:v>
                </c:pt>
                <c:pt idx="2580">
                  <c:v>42833</c:v>
                </c:pt>
                <c:pt idx="2581">
                  <c:v>42834</c:v>
                </c:pt>
                <c:pt idx="2582">
                  <c:v>42835</c:v>
                </c:pt>
                <c:pt idx="2583">
                  <c:v>42836</c:v>
                </c:pt>
                <c:pt idx="2584">
                  <c:v>42837</c:v>
                </c:pt>
                <c:pt idx="2585">
                  <c:v>42838</c:v>
                </c:pt>
                <c:pt idx="2586">
                  <c:v>42839</c:v>
                </c:pt>
                <c:pt idx="2587">
                  <c:v>42840</c:v>
                </c:pt>
                <c:pt idx="2588">
                  <c:v>42841</c:v>
                </c:pt>
                <c:pt idx="2589">
                  <c:v>42842</c:v>
                </c:pt>
                <c:pt idx="2590">
                  <c:v>42843</c:v>
                </c:pt>
                <c:pt idx="2591">
                  <c:v>42844</c:v>
                </c:pt>
                <c:pt idx="2592">
                  <c:v>42845</c:v>
                </c:pt>
                <c:pt idx="2593">
                  <c:v>42846</c:v>
                </c:pt>
                <c:pt idx="2594">
                  <c:v>42847</c:v>
                </c:pt>
                <c:pt idx="2595">
                  <c:v>42848</c:v>
                </c:pt>
                <c:pt idx="2596">
                  <c:v>42849</c:v>
                </c:pt>
                <c:pt idx="2597">
                  <c:v>42850</c:v>
                </c:pt>
                <c:pt idx="2598">
                  <c:v>42851</c:v>
                </c:pt>
                <c:pt idx="2599">
                  <c:v>42852</c:v>
                </c:pt>
                <c:pt idx="2600">
                  <c:v>42853</c:v>
                </c:pt>
                <c:pt idx="2601">
                  <c:v>42854</c:v>
                </c:pt>
                <c:pt idx="2602">
                  <c:v>42855</c:v>
                </c:pt>
                <c:pt idx="2603">
                  <c:v>42856</c:v>
                </c:pt>
                <c:pt idx="2604">
                  <c:v>42857</c:v>
                </c:pt>
                <c:pt idx="2605">
                  <c:v>42858</c:v>
                </c:pt>
                <c:pt idx="2606">
                  <c:v>42859</c:v>
                </c:pt>
                <c:pt idx="2607">
                  <c:v>42860</c:v>
                </c:pt>
                <c:pt idx="2608">
                  <c:v>42861</c:v>
                </c:pt>
                <c:pt idx="2609">
                  <c:v>42862</c:v>
                </c:pt>
                <c:pt idx="2610">
                  <c:v>42863</c:v>
                </c:pt>
                <c:pt idx="2611">
                  <c:v>42864</c:v>
                </c:pt>
                <c:pt idx="2612">
                  <c:v>42865</c:v>
                </c:pt>
                <c:pt idx="2613">
                  <c:v>42866</c:v>
                </c:pt>
                <c:pt idx="2614">
                  <c:v>42867</c:v>
                </c:pt>
                <c:pt idx="2615">
                  <c:v>42868</c:v>
                </c:pt>
                <c:pt idx="2616">
                  <c:v>42869</c:v>
                </c:pt>
                <c:pt idx="2617">
                  <c:v>42870</c:v>
                </c:pt>
                <c:pt idx="2618">
                  <c:v>42871</c:v>
                </c:pt>
                <c:pt idx="2619">
                  <c:v>42872</c:v>
                </c:pt>
                <c:pt idx="2620">
                  <c:v>42873</c:v>
                </c:pt>
                <c:pt idx="2621">
                  <c:v>42874</c:v>
                </c:pt>
                <c:pt idx="2622">
                  <c:v>42875</c:v>
                </c:pt>
                <c:pt idx="2623">
                  <c:v>42876</c:v>
                </c:pt>
                <c:pt idx="2624">
                  <c:v>42877</c:v>
                </c:pt>
                <c:pt idx="2625">
                  <c:v>42878</c:v>
                </c:pt>
                <c:pt idx="2626">
                  <c:v>42879</c:v>
                </c:pt>
                <c:pt idx="2627">
                  <c:v>42880</c:v>
                </c:pt>
                <c:pt idx="2628">
                  <c:v>42881</c:v>
                </c:pt>
                <c:pt idx="2629">
                  <c:v>42882</c:v>
                </c:pt>
                <c:pt idx="2630">
                  <c:v>42883</c:v>
                </c:pt>
                <c:pt idx="2631">
                  <c:v>42884</c:v>
                </c:pt>
                <c:pt idx="2632">
                  <c:v>42885</c:v>
                </c:pt>
                <c:pt idx="2633">
                  <c:v>42886</c:v>
                </c:pt>
                <c:pt idx="2634">
                  <c:v>42887</c:v>
                </c:pt>
                <c:pt idx="2635">
                  <c:v>42888</c:v>
                </c:pt>
                <c:pt idx="2636">
                  <c:v>42889</c:v>
                </c:pt>
                <c:pt idx="2637">
                  <c:v>42890</c:v>
                </c:pt>
                <c:pt idx="2638">
                  <c:v>42891</c:v>
                </c:pt>
                <c:pt idx="2639">
                  <c:v>42892</c:v>
                </c:pt>
                <c:pt idx="2640">
                  <c:v>42893</c:v>
                </c:pt>
                <c:pt idx="2641">
                  <c:v>42894</c:v>
                </c:pt>
                <c:pt idx="2642">
                  <c:v>42895</c:v>
                </c:pt>
                <c:pt idx="2643">
                  <c:v>42896</c:v>
                </c:pt>
                <c:pt idx="2644">
                  <c:v>42897</c:v>
                </c:pt>
                <c:pt idx="2645">
                  <c:v>42898</c:v>
                </c:pt>
                <c:pt idx="2646">
                  <c:v>42899</c:v>
                </c:pt>
                <c:pt idx="2647">
                  <c:v>42900</c:v>
                </c:pt>
                <c:pt idx="2648">
                  <c:v>42901</c:v>
                </c:pt>
                <c:pt idx="2649">
                  <c:v>42902</c:v>
                </c:pt>
                <c:pt idx="2650">
                  <c:v>42903</c:v>
                </c:pt>
                <c:pt idx="2651">
                  <c:v>42904</c:v>
                </c:pt>
                <c:pt idx="2652">
                  <c:v>42905</c:v>
                </c:pt>
                <c:pt idx="2653">
                  <c:v>42906</c:v>
                </c:pt>
                <c:pt idx="2654">
                  <c:v>42907</c:v>
                </c:pt>
                <c:pt idx="2655">
                  <c:v>42908</c:v>
                </c:pt>
                <c:pt idx="2656">
                  <c:v>42909</c:v>
                </c:pt>
                <c:pt idx="2657">
                  <c:v>42910</c:v>
                </c:pt>
                <c:pt idx="2658">
                  <c:v>42911</c:v>
                </c:pt>
                <c:pt idx="2659">
                  <c:v>42912</c:v>
                </c:pt>
                <c:pt idx="2660">
                  <c:v>42913</c:v>
                </c:pt>
                <c:pt idx="2661">
                  <c:v>42914</c:v>
                </c:pt>
                <c:pt idx="2662">
                  <c:v>42915</c:v>
                </c:pt>
                <c:pt idx="2663">
                  <c:v>42916</c:v>
                </c:pt>
                <c:pt idx="2664">
                  <c:v>42917</c:v>
                </c:pt>
                <c:pt idx="2665">
                  <c:v>42918</c:v>
                </c:pt>
                <c:pt idx="2666">
                  <c:v>42919</c:v>
                </c:pt>
                <c:pt idx="2667">
                  <c:v>42920</c:v>
                </c:pt>
                <c:pt idx="2668">
                  <c:v>42921</c:v>
                </c:pt>
                <c:pt idx="2669">
                  <c:v>42922</c:v>
                </c:pt>
                <c:pt idx="2670">
                  <c:v>42923</c:v>
                </c:pt>
                <c:pt idx="2671">
                  <c:v>42924</c:v>
                </c:pt>
                <c:pt idx="2672">
                  <c:v>42925</c:v>
                </c:pt>
                <c:pt idx="2673">
                  <c:v>42926</c:v>
                </c:pt>
                <c:pt idx="2674">
                  <c:v>42927</c:v>
                </c:pt>
                <c:pt idx="2675">
                  <c:v>42928</c:v>
                </c:pt>
                <c:pt idx="2676">
                  <c:v>42929</c:v>
                </c:pt>
                <c:pt idx="2677">
                  <c:v>42930</c:v>
                </c:pt>
                <c:pt idx="2678">
                  <c:v>42931</c:v>
                </c:pt>
                <c:pt idx="2679">
                  <c:v>42932</c:v>
                </c:pt>
                <c:pt idx="2680">
                  <c:v>42933</c:v>
                </c:pt>
                <c:pt idx="2681">
                  <c:v>42934</c:v>
                </c:pt>
                <c:pt idx="2682">
                  <c:v>42935</c:v>
                </c:pt>
                <c:pt idx="2683">
                  <c:v>42936</c:v>
                </c:pt>
                <c:pt idx="2684">
                  <c:v>42937</c:v>
                </c:pt>
                <c:pt idx="2685">
                  <c:v>42938</c:v>
                </c:pt>
                <c:pt idx="2686">
                  <c:v>42939</c:v>
                </c:pt>
                <c:pt idx="2687">
                  <c:v>42940</c:v>
                </c:pt>
                <c:pt idx="2688">
                  <c:v>42941</c:v>
                </c:pt>
                <c:pt idx="2689">
                  <c:v>42942</c:v>
                </c:pt>
                <c:pt idx="2690">
                  <c:v>42943</c:v>
                </c:pt>
                <c:pt idx="2691">
                  <c:v>42944</c:v>
                </c:pt>
                <c:pt idx="2692">
                  <c:v>42945</c:v>
                </c:pt>
                <c:pt idx="2693">
                  <c:v>42946</c:v>
                </c:pt>
                <c:pt idx="2694">
                  <c:v>42947</c:v>
                </c:pt>
                <c:pt idx="2695">
                  <c:v>42948</c:v>
                </c:pt>
                <c:pt idx="2696">
                  <c:v>42949</c:v>
                </c:pt>
                <c:pt idx="2697">
                  <c:v>42950</c:v>
                </c:pt>
                <c:pt idx="2698">
                  <c:v>42951</c:v>
                </c:pt>
                <c:pt idx="2699">
                  <c:v>42952</c:v>
                </c:pt>
                <c:pt idx="2700">
                  <c:v>42953</c:v>
                </c:pt>
                <c:pt idx="2701">
                  <c:v>42954</c:v>
                </c:pt>
                <c:pt idx="2702">
                  <c:v>42955</c:v>
                </c:pt>
                <c:pt idx="2703">
                  <c:v>42956</c:v>
                </c:pt>
                <c:pt idx="2704">
                  <c:v>42957</c:v>
                </c:pt>
                <c:pt idx="2705">
                  <c:v>42958</c:v>
                </c:pt>
                <c:pt idx="2706">
                  <c:v>42959</c:v>
                </c:pt>
                <c:pt idx="2707">
                  <c:v>42960</c:v>
                </c:pt>
                <c:pt idx="2708">
                  <c:v>42961</c:v>
                </c:pt>
                <c:pt idx="2709">
                  <c:v>42962</c:v>
                </c:pt>
                <c:pt idx="2710">
                  <c:v>42963</c:v>
                </c:pt>
                <c:pt idx="2711">
                  <c:v>42964</c:v>
                </c:pt>
                <c:pt idx="2712">
                  <c:v>42965</c:v>
                </c:pt>
                <c:pt idx="2713">
                  <c:v>42966</c:v>
                </c:pt>
                <c:pt idx="2714">
                  <c:v>42967</c:v>
                </c:pt>
                <c:pt idx="2715">
                  <c:v>42968</c:v>
                </c:pt>
                <c:pt idx="2716">
                  <c:v>42969</c:v>
                </c:pt>
                <c:pt idx="2717">
                  <c:v>42970</c:v>
                </c:pt>
                <c:pt idx="2718">
                  <c:v>42971</c:v>
                </c:pt>
                <c:pt idx="2719">
                  <c:v>42972</c:v>
                </c:pt>
                <c:pt idx="2720">
                  <c:v>42973</c:v>
                </c:pt>
                <c:pt idx="2721">
                  <c:v>42974</c:v>
                </c:pt>
                <c:pt idx="2722">
                  <c:v>42975</c:v>
                </c:pt>
                <c:pt idx="2723">
                  <c:v>42976</c:v>
                </c:pt>
                <c:pt idx="2724">
                  <c:v>42977</c:v>
                </c:pt>
                <c:pt idx="2725">
                  <c:v>42978</c:v>
                </c:pt>
                <c:pt idx="2726">
                  <c:v>42979</c:v>
                </c:pt>
                <c:pt idx="2727">
                  <c:v>42980</c:v>
                </c:pt>
                <c:pt idx="2728">
                  <c:v>42981</c:v>
                </c:pt>
                <c:pt idx="2729">
                  <c:v>42982</c:v>
                </c:pt>
                <c:pt idx="2730">
                  <c:v>42983</c:v>
                </c:pt>
                <c:pt idx="2731">
                  <c:v>42984</c:v>
                </c:pt>
                <c:pt idx="2732">
                  <c:v>42985</c:v>
                </c:pt>
                <c:pt idx="2733">
                  <c:v>42986</c:v>
                </c:pt>
                <c:pt idx="2734">
                  <c:v>42987</c:v>
                </c:pt>
                <c:pt idx="2735">
                  <c:v>42988</c:v>
                </c:pt>
                <c:pt idx="2736">
                  <c:v>42989</c:v>
                </c:pt>
                <c:pt idx="2737">
                  <c:v>42990</c:v>
                </c:pt>
                <c:pt idx="2738">
                  <c:v>42991</c:v>
                </c:pt>
                <c:pt idx="2739">
                  <c:v>42992</c:v>
                </c:pt>
                <c:pt idx="2740">
                  <c:v>42993</c:v>
                </c:pt>
                <c:pt idx="2741">
                  <c:v>42994</c:v>
                </c:pt>
                <c:pt idx="2742">
                  <c:v>42995</c:v>
                </c:pt>
                <c:pt idx="2743">
                  <c:v>42996</c:v>
                </c:pt>
                <c:pt idx="2744">
                  <c:v>42997</c:v>
                </c:pt>
                <c:pt idx="2745">
                  <c:v>42998</c:v>
                </c:pt>
                <c:pt idx="2746">
                  <c:v>42999</c:v>
                </c:pt>
                <c:pt idx="2747">
                  <c:v>43000</c:v>
                </c:pt>
                <c:pt idx="2748">
                  <c:v>43001</c:v>
                </c:pt>
                <c:pt idx="2749">
                  <c:v>43002</c:v>
                </c:pt>
                <c:pt idx="2750">
                  <c:v>43003</c:v>
                </c:pt>
                <c:pt idx="2751">
                  <c:v>43004</c:v>
                </c:pt>
                <c:pt idx="2752">
                  <c:v>43005</c:v>
                </c:pt>
                <c:pt idx="2753">
                  <c:v>43006</c:v>
                </c:pt>
                <c:pt idx="2754">
                  <c:v>43007</c:v>
                </c:pt>
                <c:pt idx="2755">
                  <c:v>43008</c:v>
                </c:pt>
                <c:pt idx="2756">
                  <c:v>43009</c:v>
                </c:pt>
                <c:pt idx="2757">
                  <c:v>43010</c:v>
                </c:pt>
                <c:pt idx="2758">
                  <c:v>43011</c:v>
                </c:pt>
                <c:pt idx="2759">
                  <c:v>43012</c:v>
                </c:pt>
                <c:pt idx="2760">
                  <c:v>43013</c:v>
                </c:pt>
                <c:pt idx="2761">
                  <c:v>43014</c:v>
                </c:pt>
                <c:pt idx="2762">
                  <c:v>43015</c:v>
                </c:pt>
                <c:pt idx="2763">
                  <c:v>43016</c:v>
                </c:pt>
                <c:pt idx="2764">
                  <c:v>43017</c:v>
                </c:pt>
                <c:pt idx="2765">
                  <c:v>43018</c:v>
                </c:pt>
                <c:pt idx="2766">
                  <c:v>43019</c:v>
                </c:pt>
                <c:pt idx="2767">
                  <c:v>43020</c:v>
                </c:pt>
                <c:pt idx="2768">
                  <c:v>43021</c:v>
                </c:pt>
                <c:pt idx="2769">
                  <c:v>43022</c:v>
                </c:pt>
                <c:pt idx="2770">
                  <c:v>43023</c:v>
                </c:pt>
                <c:pt idx="2771">
                  <c:v>43024</c:v>
                </c:pt>
                <c:pt idx="2772">
                  <c:v>43025</c:v>
                </c:pt>
                <c:pt idx="2773">
                  <c:v>43026</c:v>
                </c:pt>
                <c:pt idx="2774">
                  <c:v>43027</c:v>
                </c:pt>
                <c:pt idx="2775">
                  <c:v>43028</c:v>
                </c:pt>
                <c:pt idx="2776">
                  <c:v>43029</c:v>
                </c:pt>
                <c:pt idx="2777">
                  <c:v>43030</c:v>
                </c:pt>
                <c:pt idx="2778">
                  <c:v>43031</c:v>
                </c:pt>
                <c:pt idx="2779">
                  <c:v>43032</c:v>
                </c:pt>
                <c:pt idx="2780">
                  <c:v>43033</c:v>
                </c:pt>
                <c:pt idx="2781">
                  <c:v>43034</c:v>
                </c:pt>
                <c:pt idx="2782">
                  <c:v>43035</c:v>
                </c:pt>
                <c:pt idx="2783">
                  <c:v>43036</c:v>
                </c:pt>
                <c:pt idx="2784">
                  <c:v>43037</c:v>
                </c:pt>
                <c:pt idx="2785">
                  <c:v>43038</c:v>
                </c:pt>
                <c:pt idx="2786">
                  <c:v>43039</c:v>
                </c:pt>
                <c:pt idx="2787">
                  <c:v>43040</c:v>
                </c:pt>
                <c:pt idx="2788">
                  <c:v>43041</c:v>
                </c:pt>
                <c:pt idx="2789">
                  <c:v>43042</c:v>
                </c:pt>
                <c:pt idx="2790">
                  <c:v>43043</c:v>
                </c:pt>
                <c:pt idx="2791">
                  <c:v>43044</c:v>
                </c:pt>
                <c:pt idx="2792">
                  <c:v>43045</c:v>
                </c:pt>
                <c:pt idx="2793">
                  <c:v>43046</c:v>
                </c:pt>
                <c:pt idx="2794">
                  <c:v>43047</c:v>
                </c:pt>
                <c:pt idx="2795">
                  <c:v>43048</c:v>
                </c:pt>
                <c:pt idx="2796">
                  <c:v>43049</c:v>
                </c:pt>
                <c:pt idx="2797">
                  <c:v>43050</c:v>
                </c:pt>
                <c:pt idx="2798">
                  <c:v>43051</c:v>
                </c:pt>
                <c:pt idx="2799">
                  <c:v>43052</c:v>
                </c:pt>
                <c:pt idx="2800">
                  <c:v>43053</c:v>
                </c:pt>
                <c:pt idx="2801">
                  <c:v>43054</c:v>
                </c:pt>
                <c:pt idx="2802">
                  <c:v>43055</c:v>
                </c:pt>
                <c:pt idx="2803">
                  <c:v>43056</c:v>
                </c:pt>
                <c:pt idx="2804">
                  <c:v>43057</c:v>
                </c:pt>
                <c:pt idx="2805">
                  <c:v>43058</c:v>
                </c:pt>
                <c:pt idx="2806">
                  <c:v>43059</c:v>
                </c:pt>
                <c:pt idx="2807">
                  <c:v>43060</c:v>
                </c:pt>
                <c:pt idx="2808">
                  <c:v>43061</c:v>
                </c:pt>
                <c:pt idx="2809">
                  <c:v>43062</c:v>
                </c:pt>
                <c:pt idx="2810">
                  <c:v>43063</c:v>
                </c:pt>
                <c:pt idx="2811">
                  <c:v>43064</c:v>
                </c:pt>
                <c:pt idx="2812">
                  <c:v>43065</c:v>
                </c:pt>
                <c:pt idx="2813">
                  <c:v>43066</c:v>
                </c:pt>
                <c:pt idx="2814">
                  <c:v>43067</c:v>
                </c:pt>
                <c:pt idx="2815">
                  <c:v>43068</c:v>
                </c:pt>
                <c:pt idx="2816">
                  <c:v>43069</c:v>
                </c:pt>
                <c:pt idx="2817">
                  <c:v>43070</c:v>
                </c:pt>
                <c:pt idx="2818">
                  <c:v>43071</c:v>
                </c:pt>
                <c:pt idx="2819">
                  <c:v>43072</c:v>
                </c:pt>
                <c:pt idx="2820">
                  <c:v>43073</c:v>
                </c:pt>
                <c:pt idx="2821">
                  <c:v>43074</c:v>
                </c:pt>
                <c:pt idx="2822">
                  <c:v>43075</c:v>
                </c:pt>
                <c:pt idx="2823">
                  <c:v>43076</c:v>
                </c:pt>
                <c:pt idx="2824">
                  <c:v>43077</c:v>
                </c:pt>
                <c:pt idx="2825">
                  <c:v>43078</c:v>
                </c:pt>
                <c:pt idx="2826">
                  <c:v>43079</c:v>
                </c:pt>
                <c:pt idx="2827">
                  <c:v>43080</c:v>
                </c:pt>
                <c:pt idx="2828">
                  <c:v>43081</c:v>
                </c:pt>
                <c:pt idx="2829">
                  <c:v>43082</c:v>
                </c:pt>
                <c:pt idx="2830">
                  <c:v>43083</c:v>
                </c:pt>
                <c:pt idx="2831">
                  <c:v>43084</c:v>
                </c:pt>
                <c:pt idx="2832">
                  <c:v>43085</c:v>
                </c:pt>
                <c:pt idx="2833">
                  <c:v>43086</c:v>
                </c:pt>
                <c:pt idx="2834">
                  <c:v>43087</c:v>
                </c:pt>
                <c:pt idx="2835">
                  <c:v>43088</c:v>
                </c:pt>
                <c:pt idx="2836">
                  <c:v>43089</c:v>
                </c:pt>
                <c:pt idx="2837">
                  <c:v>43090</c:v>
                </c:pt>
                <c:pt idx="2838">
                  <c:v>43091</c:v>
                </c:pt>
                <c:pt idx="2839">
                  <c:v>43092</c:v>
                </c:pt>
                <c:pt idx="2840">
                  <c:v>43093</c:v>
                </c:pt>
                <c:pt idx="2841">
                  <c:v>43094</c:v>
                </c:pt>
                <c:pt idx="2842">
                  <c:v>43095</c:v>
                </c:pt>
                <c:pt idx="2843">
                  <c:v>43096</c:v>
                </c:pt>
                <c:pt idx="2844">
                  <c:v>43097</c:v>
                </c:pt>
                <c:pt idx="2845">
                  <c:v>43098</c:v>
                </c:pt>
                <c:pt idx="2846">
                  <c:v>43099</c:v>
                </c:pt>
                <c:pt idx="2847">
                  <c:v>43100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Daily_Prev!$D$6:$D$10000</c:f>
              <c:numCache>
                <c:formatCode>0.0</c:formatCode>
                <c:ptCount val="9995"/>
                <c:pt idx="0">
                  <c:v>28.2</c:v>
                </c:pt>
                <c:pt idx="1">
                  <c:v>27.3</c:v>
                </c:pt>
                <c:pt idx="2">
                  <c:v>28.6</c:v>
                </c:pt>
                <c:pt idx="3">
                  <c:v>27.6</c:v>
                </c:pt>
                <c:pt idx="4">
                  <c:v>27.9</c:v>
                </c:pt>
                <c:pt idx="5">
                  <c:v>27.5</c:v>
                </c:pt>
                <c:pt idx="6">
                  <c:v>28.1</c:v>
                </c:pt>
                <c:pt idx="7">
                  <c:v>28.8</c:v>
                </c:pt>
                <c:pt idx="8">
                  <c:v>28.6</c:v>
                </c:pt>
                <c:pt idx="9">
                  <c:v>28.1</c:v>
                </c:pt>
                <c:pt idx="10">
                  <c:v>28.1</c:v>
                </c:pt>
                <c:pt idx="11">
                  <c:v>29.1</c:v>
                </c:pt>
                <c:pt idx="12">
                  <c:v>28.4</c:v>
                </c:pt>
                <c:pt idx="13">
                  <c:v>28.2</c:v>
                </c:pt>
                <c:pt idx="14">
                  <c:v>28</c:v>
                </c:pt>
                <c:pt idx="15">
                  <c:v>27.1</c:v>
                </c:pt>
                <c:pt idx="16">
                  <c:v>28</c:v>
                </c:pt>
                <c:pt idx="17">
                  <c:v>27.9</c:v>
                </c:pt>
                <c:pt idx="18">
                  <c:v>27.6</c:v>
                </c:pt>
                <c:pt idx="19">
                  <c:v>27.9</c:v>
                </c:pt>
                <c:pt idx="20">
                  <c:v>28.1</c:v>
                </c:pt>
                <c:pt idx="21">
                  <c:v>27.1</c:v>
                </c:pt>
                <c:pt idx="22">
                  <c:v>27.7</c:v>
                </c:pt>
                <c:pt idx="23">
                  <c:v>28.2</c:v>
                </c:pt>
                <c:pt idx="24">
                  <c:v>28</c:v>
                </c:pt>
                <c:pt idx="25">
                  <c:v>29.2</c:v>
                </c:pt>
                <c:pt idx="26">
                  <c:v>28.9</c:v>
                </c:pt>
                <c:pt idx="27">
                  <c:v>27.9</c:v>
                </c:pt>
                <c:pt idx="28">
                  <c:v>27.4</c:v>
                </c:pt>
                <c:pt idx="29">
                  <c:v>27.5</c:v>
                </c:pt>
                <c:pt idx="30">
                  <c:v>27.8</c:v>
                </c:pt>
                <c:pt idx="31">
                  <c:v>27.1</c:v>
                </c:pt>
                <c:pt idx="32">
                  <c:v>27.8</c:v>
                </c:pt>
                <c:pt idx="33">
                  <c:v>28.2</c:v>
                </c:pt>
                <c:pt idx="34">
                  <c:v>28.5</c:v>
                </c:pt>
                <c:pt idx="35">
                  <c:v>28.5</c:v>
                </c:pt>
                <c:pt idx="36">
                  <c:v>28.6</c:v>
                </c:pt>
                <c:pt idx="37">
                  <c:v>28.9</c:v>
                </c:pt>
                <c:pt idx="38">
                  <c:v>29.9</c:v>
                </c:pt>
                <c:pt idx="39">
                  <c:v>28.9</c:v>
                </c:pt>
                <c:pt idx="40">
                  <c:v>27.1</c:v>
                </c:pt>
                <c:pt idx="41">
                  <c:v>28</c:v>
                </c:pt>
                <c:pt idx="42">
                  <c:v>28.5</c:v>
                </c:pt>
                <c:pt idx="43">
                  <c:v>28.5</c:v>
                </c:pt>
                <c:pt idx="44">
                  <c:v>26.9</c:v>
                </c:pt>
                <c:pt idx="45">
                  <c:v>28.3</c:v>
                </c:pt>
                <c:pt idx="46">
                  <c:v>28.6</c:v>
                </c:pt>
                <c:pt idx="47">
                  <c:v>28.9</c:v>
                </c:pt>
                <c:pt idx="48">
                  <c:v>27</c:v>
                </c:pt>
                <c:pt idx="49">
                  <c:v>27.3</c:v>
                </c:pt>
                <c:pt idx="50">
                  <c:v>27.9</c:v>
                </c:pt>
                <c:pt idx="51">
                  <c:v>27.9</c:v>
                </c:pt>
                <c:pt idx="52">
                  <c:v>28.1</c:v>
                </c:pt>
                <c:pt idx="53">
                  <c:v>28.8</c:v>
                </c:pt>
                <c:pt idx="54">
                  <c:v>29.4</c:v>
                </c:pt>
                <c:pt idx="55">
                  <c:v>29.2</c:v>
                </c:pt>
                <c:pt idx="56">
                  <c:v>29.4</c:v>
                </c:pt>
                <c:pt idx="57">
                  <c:v>29.3</c:v>
                </c:pt>
                <c:pt idx="58">
                  <c:v>28.2</c:v>
                </c:pt>
                <c:pt idx="59">
                  <c:v>28.3</c:v>
                </c:pt>
                <c:pt idx="60">
                  <c:v>27</c:v>
                </c:pt>
                <c:pt idx="61">
                  <c:v>27.9</c:v>
                </c:pt>
                <c:pt idx="62">
                  <c:v>28.3</c:v>
                </c:pt>
                <c:pt idx="63">
                  <c:v>29.3</c:v>
                </c:pt>
                <c:pt idx="64">
                  <c:v>28.1</c:v>
                </c:pt>
                <c:pt idx="65">
                  <c:v>27.4</c:v>
                </c:pt>
                <c:pt idx="66">
                  <c:v>27.9</c:v>
                </c:pt>
                <c:pt idx="67">
                  <c:v>28</c:v>
                </c:pt>
                <c:pt idx="68">
                  <c:v>27.7</c:v>
                </c:pt>
                <c:pt idx="69">
                  <c:v>26.8</c:v>
                </c:pt>
                <c:pt idx="70">
                  <c:v>28.4</c:v>
                </c:pt>
                <c:pt idx="71">
                  <c:v>28.6</c:v>
                </c:pt>
                <c:pt idx="72">
                  <c:v>28.5</c:v>
                </c:pt>
                <c:pt idx="73">
                  <c:v>28.4</c:v>
                </c:pt>
                <c:pt idx="74">
                  <c:v>28.6</c:v>
                </c:pt>
                <c:pt idx="75">
                  <c:v>28.9</c:v>
                </c:pt>
                <c:pt idx="76">
                  <c:v>27.9</c:v>
                </c:pt>
                <c:pt idx="77">
                  <c:v>28</c:v>
                </c:pt>
                <c:pt idx="78">
                  <c:v>27.3</c:v>
                </c:pt>
                <c:pt idx="79">
                  <c:v>28.1</c:v>
                </c:pt>
                <c:pt idx="80">
                  <c:v>28</c:v>
                </c:pt>
                <c:pt idx="81">
                  <c:v>28</c:v>
                </c:pt>
                <c:pt idx="82">
                  <c:v>27.6</c:v>
                </c:pt>
                <c:pt idx="83">
                  <c:v>26.3</c:v>
                </c:pt>
                <c:pt idx="84">
                  <c:v>27.1</c:v>
                </c:pt>
                <c:pt idx="85">
                  <c:v>26.9</c:v>
                </c:pt>
                <c:pt idx="86">
                  <c:v>26.4</c:v>
                </c:pt>
                <c:pt idx="87">
                  <c:v>27.6</c:v>
                </c:pt>
                <c:pt idx="88">
                  <c:v>27.6</c:v>
                </c:pt>
                <c:pt idx="89">
                  <c:v>26.6</c:v>
                </c:pt>
                <c:pt idx="90">
                  <c:v>26.7</c:v>
                </c:pt>
                <c:pt idx="91">
                  <c:v>27.1</c:v>
                </c:pt>
                <c:pt idx="92">
                  <c:v>27.2</c:v>
                </c:pt>
                <c:pt idx="93">
                  <c:v>26.8</c:v>
                </c:pt>
                <c:pt idx="94">
                  <c:v>26.8</c:v>
                </c:pt>
                <c:pt idx="95">
                  <c:v>25.4</c:v>
                </c:pt>
                <c:pt idx="96">
                  <c:v>26.3</c:v>
                </c:pt>
                <c:pt idx="97">
                  <c:v>27.4</c:v>
                </c:pt>
                <c:pt idx="98">
                  <c:v>27.5</c:v>
                </c:pt>
                <c:pt idx="99">
                  <c:v>27.2</c:v>
                </c:pt>
                <c:pt idx="100">
                  <c:v>27.6</c:v>
                </c:pt>
                <c:pt idx="101">
                  <c:v>28.1</c:v>
                </c:pt>
                <c:pt idx="102">
                  <c:v>28</c:v>
                </c:pt>
                <c:pt idx="103">
                  <c:v>25.5</c:v>
                </c:pt>
                <c:pt idx="104">
                  <c:v>27.1</c:v>
                </c:pt>
                <c:pt idx="105">
                  <c:v>27.9</c:v>
                </c:pt>
                <c:pt idx="106">
                  <c:v>26.8</c:v>
                </c:pt>
                <c:pt idx="107">
                  <c:v>27.1</c:v>
                </c:pt>
                <c:pt idx="108">
                  <c:v>25.9</c:v>
                </c:pt>
                <c:pt idx="109">
                  <c:v>26.9</c:v>
                </c:pt>
                <c:pt idx="110">
                  <c:v>28.1</c:v>
                </c:pt>
                <c:pt idx="111">
                  <c:v>26.6</c:v>
                </c:pt>
                <c:pt idx="112">
                  <c:v>26.9</c:v>
                </c:pt>
                <c:pt idx="113">
                  <c:v>26.9</c:v>
                </c:pt>
                <c:pt idx="114">
                  <c:v>27.9</c:v>
                </c:pt>
                <c:pt idx="115">
                  <c:v>27.7</c:v>
                </c:pt>
                <c:pt idx="116">
                  <c:v>26.5</c:v>
                </c:pt>
                <c:pt idx="117">
                  <c:v>26.4</c:v>
                </c:pt>
                <c:pt idx="118">
                  <c:v>25</c:v>
                </c:pt>
                <c:pt idx="119">
                  <c:v>26.6</c:v>
                </c:pt>
                <c:pt idx="120">
                  <c:v>27</c:v>
                </c:pt>
                <c:pt idx="121">
                  <c:v>25.6</c:v>
                </c:pt>
                <c:pt idx="122">
                  <c:v>25.9</c:v>
                </c:pt>
                <c:pt idx="123">
                  <c:v>27</c:v>
                </c:pt>
                <c:pt idx="124">
                  <c:v>26.5</c:v>
                </c:pt>
                <c:pt idx="125">
                  <c:v>26.8</c:v>
                </c:pt>
                <c:pt idx="126">
                  <c:v>27.1</c:v>
                </c:pt>
                <c:pt idx="127">
                  <c:v>27.1</c:v>
                </c:pt>
                <c:pt idx="128">
                  <c:v>27.1</c:v>
                </c:pt>
                <c:pt idx="129">
                  <c:v>27.2</c:v>
                </c:pt>
                <c:pt idx="130">
                  <c:v>28.1</c:v>
                </c:pt>
                <c:pt idx="131">
                  <c:v>26.9</c:v>
                </c:pt>
                <c:pt idx="132">
                  <c:v>27.1</c:v>
                </c:pt>
                <c:pt idx="133">
                  <c:v>26.2</c:v>
                </c:pt>
                <c:pt idx="134">
                  <c:v>25.3</c:v>
                </c:pt>
                <c:pt idx="135">
                  <c:v>26.9</c:v>
                </c:pt>
                <c:pt idx="136">
                  <c:v>26.2</c:v>
                </c:pt>
                <c:pt idx="137">
                  <c:v>26.4</c:v>
                </c:pt>
                <c:pt idx="138">
                  <c:v>25.9</c:v>
                </c:pt>
                <c:pt idx="139">
                  <c:v>27.2</c:v>
                </c:pt>
                <c:pt idx="140">
                  <c:v>27.2</c:v>
                </c:pt>
                <c:pt idx="141">
                  <c:v>27.3</c:v>
                </c:pt>
                <c:pt idx="142">
                  <c:v>27.7</c:v>
                </c:pt>
                <c:pt idx="143">
                  <c:v>28</c:v>
                </c:pt>
                <c:pt idx="144">
                  <c:v>26.3</c:v>
                </c:pt>
                <c:pt idx="145">
                  <c:v>26.5</c:v>
                </c:pt>
                <c:pt idx="146">
                  <c:v>27.2</c:v>
                </c:pt>
                <c:pt idx="147">
                  <c:v>27.7</c:v>
                </c:pt>
                <c:pt idx="148">
                  <c:v>27.3</c:v>
                </c:pt>
                <c:pt idx="149">
                  <c:v>26.1</c:v>
                </c:pt>
                <c:pt idx="150">
                  <c:v>26.5</c:v>
                </c:pt>
                <c:pt idx="151">
                  <c:v>27.7</c:v>
                </c:pt>
                <c:pt idx="152">
                  <c:v>27.1</c:v>
                </c:pt>
                <c:pt idx="153">
                  <c:v>26.4</c:v>
                </c:pt>
                <c:pt idx="154">
                  <c:v>27.1</c:v>
                </c:pt>
                <c:pt idx="155">
                  <c:v>26.7</c:v>
                </c:pt>
                <c:pt idx="156">
                  <c:v>26.7</c:v>
                </c:pt>
                <c:pt idx="157">
                  <c:v>27</c:v>
                </c:pt>
                <c:pt idx="158">
                  <c:v>26.8</c:v>
                </c:pt>
                <c:pt idx="159">
                  <c:v>27.8</c:v>
                </c:pt>
                <c:pt idx="160">
                  <c:v>27.1</c:v>
                </c:pt>
                <c:pt idx="161">
                  <c:v>26.7</c:v>
                </c:pt>
                <c:pt idx="162">
                  <c:v>27.3</c:v>
                </c:pt>
                <c:pt idx="163">
                  <c:v>26.9</c:v>
                </c:pt>
                <c:pt idx="164">
                  <c:v>26.5</c:v>
                </c:pt>
                <c:pt idx="165">
                  <c:v>26.9</c:v>
                </c:pt>
                <c:pt idx="166">
                  <c:v>26.8</c:v>
                </c:pt>
                <c:pt idx="167">
                  <c:v>27.3</c:v>
                </c:pt>
                <c:pt idx="168">
                  <c:v>27.1</c:v>
                </c:pt>
                <c:pt idx="169">
                  <c:v>25.8</c:v>
                </c:pt>
                <c:pt idx="170">
                  <c:v>26.5</c:v>
                </c:pt>
                <c:pt idx="171">
                  <c:v>26.5</c:v>
                </c:pt>
                <c:pt idx="172">
                  <c:v>26.8</c:v>
                </c:pt>
                <c:pt idx="173">
                  <c:v>26</c:v>
                </c:pt>
                <c:pt idx="174">
                  <c:v>27.2</c:v>
                </c:pt>
                <c:pt idx="175">
                  <c:v>27.5</c:v>
                </c:pt>
                <c:pt idx="176">
                  <c:v>27.1</c:v>
                </c:pt>
                <c:pt idx="177">
                  <c:v>27.8</c:v>
                </c:pt>
                <c:pt idx="178">
                  <c:v>27.5</c:v>
                </c:pt>
                <c:pt idx="179">
                  <c:v>27.2</c:v>
                </c:pt>
                <c:pt idx="180">
                  <c:v>27.4</c:v>
                </c:pt>
                <c:pt idx="181">
                  <c:v>26.9</c:v>
                </c:pt>
                <c:pt idx="182">
                  <c:v>27.7</c:v>
                </c:pt>
                <c:pt idx="183">
                  <c:v>27.7</c:v>
                </c:pt>
                <c:pt idx="184">
                  <c:v>26.4</c:v>
                </c:pt>
                <c:pt idx="185">
                  <c:v>26.2</c:v>
                </c:pt>
                <c:pt idx="186">
                  <c:v>26.9</c:v>
                </c:pt>
                <c:pt idx="187">
                  <c:v>26.5</c:v>
                </c:pt>
                <c:pt idx="188">
                  <c:v>26</c:v>
                </c:pt>
                <c:pt idx="189">
                  <c:v>26.2</c:v>
                </c:pt>
                <c:pt idx="190">
                  <c:v>26.5</c:v>
                </c:pt>
                <c:pt idx="191">
                  <c:v>26.9</c:v>
                </c:pt>
                <c:pt idx="192">
                  <c:v>26.9</c:v>
                </c:pt>
                <c:pt idx="193">
                  <c:v>27.1</c:v>
                </c:pt>
                <c:pt idx="194">
                  <c:v>27.2</c:v>
                </c:pt>
                <c:pt idx="195">
                  <c:v>26.6</c:v>
                </c:pt>
                <c:pt idx="196">
                  <c:v>27.1</c:v>
                </c:pt>
                <c:pt idx="197">
                  <c:v>27.5</c:v>
                </c:pt>
                <c:pt idx="198">
                  <c:v>27.3</c:v>
                </c:pt>
                <c:pt idx="199">
                  <c:v>27.3</c:v>
                </c:pt>
                <c:pt idx="200">
                  <c:v>26.5</c:v>
                </c:pt>
                <c:pt idx="201">
                  <c:v>25.7</c:v>
                </c:pt>
                <c:pt idx="202">
                  <c:v>25.7</c:v>
                </c:pt>
                <c:pt idx="203">
                  <c:v>26.2</c:v>
                </c:pt>
                <c:pt idx="204">
                  <c:v>26.3</c:v>
                </c:pt>
                <c:pt idx="205">
                  <c:v>26.3</c:v>
                </c:pt>
                <c:pt idx="206">
                  <c:v>26.4</c:v>
                </c:pt>
                <c:pt idx="207">
                  <c:v>27.1</c:v>
                </c:pt>
                <c:pt idx="208">
                  <c:v>27.2</c:v>
                </c:pt>
                <c:pt idx="209">
                  <c:v>27.6</c:v>
                </c:pt>
                <c:pt idx="210">
                  <c:v>27.7</c:v>
                </c:pt>
                <c:pt idx="211">
                  <c:v>27.4</c:v>
                </c:pt>
                <c:pt idx="212">
                  <c:v>26.8</c:v>
                </c:pt>
                <c:pt idx="213">
                  <c:v>26.1</c:v>
                </c:pt>
                <c:pt idx="214">
                  <c:v>25.4</c:v>
                </c:pt>
                <c:pt idx="215">
                  <c:v>25.8</c:v>
                </c:pt>
                <c:pt idx="216">
                  <c:v>26.1</c:v>
                </c:pt>
                <c:pt idx="217">
                  <c:v>26.7</c:v>
                </c:pt>
                <c:pt idx="218">
                  <c:v>26.6</c:v>
                </c:pt>
                <c:pt idx="219">
                  <c:v>25.9</c:v>
                </c:pt>
                <c:pt idx="220">
                  <c:v>25.4</c:v>
                </c:pt>
                <c:pt idx="221">
                  <c:v>26</c:v>
                </c:pt>
                <c:pt idx="222">
                  <c:v>26.3</c:v>
                </c:pt>
                <c:pt idx="223">
                  <c:v>26.3</c:v>
                </c:pt>
                <c:pt idx="224">
                  <c:v>26.4</c:v>
                </c:pt>
                <c:pt idx="225">
                  <c:v>26.6</c:v>
                </c:pt>
                <c:pt idx="226">
                  <c:v>26.7</c:v>
                </c:pt>
                <c:pt idx="227">
                  <c:v>26.3</c:v>
                </c:pt>
                <c:pt idx="228">
                  <c:v>25.5</c:v>
                </c:pt>
                <c:pt idx="229">
                  <c:v>26.1</c:v>
                </c:pt>
                <c:pt idx="230">
                  <c:v>26.7</c:v>
                </c:pt>
                <c:pt idx="231">
                  <c:v>26.6</c:v>
                </c:pt>
                <c:pt idx="232">
                  <c:v>26.8</c:v>
                </c:pt>
                <c:pt idx="233">
                  <c:v>26.3</c:v>
                </c:pt>
                <c:pt idx="234">
                  <c:v>26.1</c:v>
                </c:pt>
                <c:pt idx="235">
                  <c:v>25.1</c:v>
                </c:pt>
                <c:pt idx="236">
                  <c:v>24.7</c:v>
                </c:pt>
                <c:pt idx="237">
                  <c:v>26.2</c:v>
                </c:pt>
                <c:pt idx="238">
                  <c:v>25.7</c:v>
                </c:pt>
                <c:pt idx="239">
                  <c:v>26.2</c:v>
                </c:pt>
                <c:pt idx="240">
                  <c:v>26.6</c:v>
                </c:pt>
                <c:pt idx="241">
                  <c:v>25.9</c:v>
                </c:pt>
                <c:pt idx="242">
                  <c:v>25.4</c:v>
                </c:pt>
                <c:pt idx="243">
                  <c:v>24.2</c:v>
                </c:pt>
                <c:pt idx="244">
                  <c:v>25.3</c:v>
                </c:pt>
                <c:pt idx="245">
                  <c:v>26.5</c:v>
                </c:pt>
                <c:pt idx="246">
                  <c:v>25.3</c:v>
                </c:pt>
                <c:pt idx="247">
                  <c:v>25.3</c:v>
                </c:pt>
                <c:pt idx="248">
                  <c:v>26.1</c:v>
                </c:pt>
                <c:pt idx="249">
                  <c:v>26.3</c:v>
                </c:pt>
                <c:pt idx="250">
                  <c:v>26.3</c:v>
                </c:pt>
                <c:pt idx="251">
                  <c:v>26</c:v>
                </c:pt>
                <c:pt idx="252">
                  <c:v>25.9</c:v>
                </c:pt>
                <c:pt idx="253">
                  <c:v>25.5</c:v>
                </c:pt>
                <c:pt idx="254">
                  <c:v>26.1</c:v>
                </c:pt>
                <c:pt idx="255">
                  <c:v>26.1</c:v>
                </c:pt>
                <c:pt idx="256">
                  <c:v>25.9</c:v>
                </c:pt>
                <c:pt idx="257">
                  <c:v>25.6</c:v>
                </c:pt>
                <c:pt idx="258">
                  <c:v>25.5</c:v>
                </c:pt>
                <c:pt idx="259">
                  <c:v>24.9</c:v>
                </c:pt>
                <c:pt idx="260">
                  <c:v>25.5</c:v>
                </c:pt>
                <c:pt idx="261">
                  <c:v>24.7</c:v>
                </c:pt>
                <c:pt idx="262">
                  <c:v>24.5</c:v>
                </c:pt>
                <c:pt idx="263">
                  <c:v>26.3</c:v>
                </c:pt>
                <c:pt idx="264">
                  <c:v>27</c:v>
                </c:pt>
                <c:pt idx="265">
                  <c:v>25.5</c:v>
                </c:pt>
                <c:pt idx="266">
                  <c:v>24.1</c:v>
                </c:pt>
                <c:pt idx="267">
                  <c:v>23</c:v>
                </c:pt>
                <c:pt idx="268">
                  <c:v>24.5</c:v>
                </c:pt>
                <c:pt idx="269">
                  <c:v>24.1</c:v>
                </c:pt>
                <c:pt idx="270">
                  <c:v>24.8</c:v>
                </c:pt>
                <c:pt idx="271">
                  <c:v>24.7</c:v>
                </c:pt>
                <c:pt idx="272">
                  <c:v>23.9</c:v>
                </c:pt>
                <c:pt idx="273">
                  <c:v>23.9</c:v>
                </c:pt>
                <c:pt idx="274">
                  <c:v>24.6</c:v>
                </c:pt>
                <c:pt idx="275">
                  <c:v>25</c:v>
                </c:pt>
                <c:pt idx="276">
                  <c:v>25</c:v>
                </c:pt>
                <c:pt idx="277">
                  <c:v>25.5</c:v>
                </c:pt>
                <c:pt idx="278">
                  <c:v>24.6</c:v>
                </c:pt>
                <c:pt idx="279">
                  <c:v>25.2</c:v>
                </c:pt>
                <c:pt idx="280">
                  <c:v>25.6</c:v>
                </c:pt>
                <c:pt idx="281">
                  <c:v>24.7</c:v>
                </c:pt>
                <c:pt idx="282">
                  <c:v>24.8</c:v>
                </c:pt>
                <c:pt idx="283">
                  <c:v>25.6</c:v>
                </c:pt>
                <c:pt idx="284">
                  <c:v>25.3</c:v>
                </c:pt>
                <c:pt idx="285">
                  <c:v>25</c:v>
                </c:pt>
                <c:pt idx="286">
                  <c:v>24.8</c:v>
                </c:pt>
                <c:pt idx="287">
                  <c:v>25.6</c:v>
                </c:pt>
                <c:pt idx="288">
                  <c:v>26.5</c:v>
                </c:pt>
                <c:pt idx="289">
                  <c:v>25.9</c:v>
                </c:pt>
                <c:pt idx="290">
                  <c:v>26.2</c:v>
                </c:pt>
                <c:pt idx="291">
                  <c:v>25.9</c:v>
                </c:pt>
                <c:pt idx="292">
                  <c:v>26.2</c:v>
                </c:pt>
                <c:pt idx="293">
                  <c:v>25.8</c:v>
                </c:pt>
                <c:pt idx="294">
                  <c:v>26</c:v>
                </c:pt>
                <c:pt idx="295">
                  <c:v>25.5</c:v>
                </c:pt>
                <c:pt idx="296">
                  <c:v>25.7</c:v>
                </c:pt>
                <c:pt idx="297">
                  <c:v>24.8</c:v>
                </c:pt>
                <c:pt idx="298">
                  <c:v>24.5</c:v>
                </c:pt>
                <c:pt idx="299">
                  <c:v>25.5</c:v>
                </c:pt>
                <c:pt idx="300">
                  <c:v>25.6</c:v>
                </c:pt>
                <c:pt idx="301">
                  <c:v>27</c:v>
                </c:pt>
                <c:pt idx="302">
                  <c:v>27.1</c:v>
                </c:pt>
                <c:pt idx="303">
                  <c:v>27.1</c:v>
                </c:pt>
                <c:pt idx="304">
                  <c:v>26.6</c:v>
                </c:pt>
                <c:pt idx="305">
                  <c:v>26.7</c:v>
                </c:pt>
                <c:pt idx="306">
                  <c:v>26.8</c:v>
                </c:pt>
                <c:pt idx="307">
                  <c:v>26.7</c:v>
                </c:pt>
                <c:pt idx="308">
                  <c:v>26.9</c:v>
                </c:pt>
                <c:pt idx="309">
                  <c:v>26.5</c:v>
                </c:pt>
                <c:pt idx="310">
                  <c:v>26.2</c:v>
                </c:pt>
                <c:pt idx="311">
                  <c:v>26.1</c:v>
                </c:pt>
                <c:pt idx="312">
                  <c:v>25.8</c:v>
                </c:pt>
                <c:pt idx="313">
                  <c:v>25.8</c:v>
                </c:pt>
                <c:pt idx="314">
                  <c:v>26.6</c:v>
                </c:pt>
                <c:pt idx="315">
                  <c:v>26.7</c:v>
                </c:pt>
                <c:pt idx="316">
                  <c:v>26.6</c:v>
                </c:pt>
                <c:pt idx="317">
                  <c:v>26.5</c:v>
                </c:pt>
                <c:pt idx="318">
                  <c:v>26.5</c:v>
                </c:pt>
                <c:pt idx="319">
                  <c:v>26.9</c:v>
                </c:pt>
                <c:pt idx="320">
                  <c:v>26.4</c:v>
                </c:pt>
                <c:pt idx="321">
                  <c:v>27.1</c:v>
                </c:pt>
                <c:pt idx="322">
                  <c:v>27.5</c:v>
                </c:pt>
                <c:pt idx="323">
                  <c:v>27.7</c:v>
                </c:pt>
                <c:pt idx="324">
                  <c:v>27.6</c:v>
                </c:pt>
                <c:pt idx="325">
                  <c:v>27.5</c:v>
                </c:pt>
                <c:pt idx="326">
                  <c:v>26.9</c:v>
                </c:pt>
                <c:pt idx="327">
                  <c:v>26.4</c:v>
                </c:pt>
                <c:pt idx="328">
                  <c:v>26.1</c:v>
                </c:pt>
                <c:pt idx="329">
                  <c:v>25.6</c:v>
                </c:pt>
                <c:pt idx="330">
                  <c:v>25.9</c:v>
                </c:pt>
                <c:pt idx="331">
                  <c:v>26.3</c:v>
                </c:pt>
                <c:pt idx="332">
                  <c:v>26.2</c:v>
                </c:pt>
                <c:pt idx="333">
                  <c:v>26.8</c:v>
                </c:pt>
                <c:pt idx="334">
                  <c:v>26.8</c:v>
                </c:pt>
                <c:pt idx="335">
                  <c:v>26.4</c:v>
                </c:pt>
                <c:pt idx="336">
                  <c:v>27.4</c:v>
                </c:pt>
                <c:pt idx="337">
                  <c:v>26.6</c:v>
                </c:pt>
                <c:pt idx="338">
                  <c:v>26.1</c:v>
                </c:pt>
                <c:pt idx="339">
                  <c:v>26.8</c:v>
                </c:pt>
                <c:pt idx="340">
                  <c:v>26.8</c:v>
                </c:pt>
                <c:pt idx="341">
                  <c:v>26.8</c:v>
                </c:pt>
                <c:pt idx="342">
                  <c:v>26.6</c:v>
                </c:pt>
                <c:pt idx="343">
                  <c:v>26.7</c:v>
                </c:pt>
                <c:pt idx="344">
                  <c:v>26.3</c:v>
                </c:pt>
                <c:pt idx="345">
                  <c:v>25.3</c:v>
                </c:pt>
                <c:pt idx="346">
                  <c:v>25.5</c:v>
                </c:pt>
                <c:pt idx="347">
                  <c:v>26.3</c:v>
                </c:pt>
                <c:pt idx="348">
                  <c:v>26.8</c:v>
                </c:pt>
                <c:pt idx="349">
                  <c:v>27.6</c:v>
                </c:pt>
                <c:pt idx="350">
                  <c:v>27</c:v>
                </c:pt>
                <c:pt idx="351">
                  <c:v>26.9</c:v>
                </c:pt>
                <c:pt idx="352">
                  <c:v>27</c:v>
                </c:pt>
                <c:pt idx="353">
                  <c:v>26.4</c:v>
                </c:pt>
                <c:pt idx="354">
                  <c:v>26.2</c:v>
                </c:pt>
                <c:pt idx="355">
                  <c:v>26.5</c:v>
                </c:pt>
                <c:pt idx="356">
                  <c:v>26.8</c:v>
                </c:pt>
                <c:pt idx="357">
                  <c:v>26.8</c:v>
                </c:pt>
                <c:pt idx="358">
                  <c:v>26.6</c:v>
                </c:pt>
                <c:pt idx="359">
                  <c:v>25.4</c:v>
                </c:pt>
                <c:pt idx="360">
                  <c:v>25.8</c:v>
                </c:pt>
                <c:pt idx="361">
                  <c:v>26</c:v>
                </c:pt>
                <c:pt idx="362">
                  <c:v>26.2</c:v>
                </c:pt>
                <c:pt idx="363">
                  <c:v>25.7</c:v>
                </c:pt>
                <c:pt idx="364">
                  <c:v>25.9</c:v>
                </c:pt>
                <c:pt idx="365">
                  <c:v>26.2</c:v>
                </c:pt>
                <c:pt idx="366">
                  <c:v>27.3</c:v>
                </c:pt>
                <c:pt idx="367">
                  <c:v>25.9</c:v>
                </c:pt>
                <c:pt idx="368">
                  <c:v>25.6</c:v>
                </c:pt>
                <c:pt idx="369">
                  <c:v>25.7</c:v>
                </c:pt>
                <c:pt idx="370">
                  <c:v>26.8</c:v>
                </c:pt>
                <c:pt idx="371">
                  <c:v>24.9</c:v>
                </c:pt>
                <c:pt idx="372">
                  <c:v>25.8</c:v>
                </c:pt>
                <c:pt idx="373">
                  <c:v>26</c:v>
                </c:pt>
                <c:pt idx="374">
                  <c:v>25.9</c:v>
                </c:pt>
                <c:pt idx="375">
                  <c:v>26.7</c:v>
                </c:pt>
                <c:pt idx="376">
                  <c:v>27.2</c:v>
                </c:pt>
                <c:pt idx="377">
                  <c:v>27.2</c:v>
                </c:pt>
                <c:pt idx="378">
                  <c:v>26.9</c:v>
                </c:pt>
                <c:pt idx="379">
                  <c:v>27.4</c:v>
                </c:pt>
                <c:pt idx="380">
                  <c:v>27</c:v>
                </c:pt>
                <c:pt idx="381">
                  <c:v>27.2</c:v>
                </c:pt>
                <c:pt idx="382">
                  <c:v>27.6</c:v>
                </c:pt>
                <c:pt idx="383">
                  <c:v>28.3</c:v>
                </c:pt>
                <c:pt idx="384">
                  <c:v>27.5</c:v>
                </c:pt>
                <c:pt idx="385">
                  <c:v>26.9</c:v>
                </c:pt>
                <c:pt idx="386">
                  <c:v>26.4</c:v>
                </c:pt>
                <c:pt idx="387">
                  <c:v>26.3</c:v>
                </c:pt>
                <c:pt idx="388">
                  <c:v>25</c:v>
                </c:pt>
                <c:pt idx="389">
                  <c:v>26.5</c:v>
                </c:pt>
                <c:pt idx="390">
                  <c:v>26.1</c:v>
                </c:pt>
                <c:pt idx="391">
                  <c:v>26</c:v>
                </c:pt>
                <c:pt idx="392">
                  <c:v>27</c:v>
                </c:pt>
                <c:pt idx="393">
                  <c:v>26.5</c:v>
                </c:pt>
                <c:pt idx="394">
                  <c:v>26.5</c:v>
                </c:pt>
                <c:pt idx="395">
                  <c:v>26.1</c:v>
                </c:pt>
                <c:pt idx="396">
                  <c:v>26.6</c:v>
                </c:pt>
                <c:pt idx="397">
                  <c:v>26.7</c:v>
                </c:pt>
                <c:pt idx="398">
                  <c:v>26.8</c:v>
                </c:pt>
                <c:pt idx="399">
                  <c:v>26.7</c:v>
                </c:pt>
                <c:pt idx="400">
                  <c:v>27.1</c:v>
                </c:pt>
                <c:pt idx="401">
                  <c:v>26.1</c:v>
                </c:pt>
                <c:pt idx="402">
                  <c:v>26.3</c:v>
                </c:pt>
                <c:pt idx="403">
                  <c:v>26.8</c:v>
                </c:pt>
                <c:pt idx="404">
                  <c:v>26.9</c:v>
                </c:pt>
                <c:pt idx="405">
                  <c:v>26.7</c:v>
                </c:pt>
                <c:pt idx="406">
                  <c:v>26.5</c:v>
                </c:pt>
                <c:pt idx="407">
                  <c:v>26.6</c:v>
                </c:pt>
                <c:pt idx="408">
                  <c:v>26.6</c:v>
                </c:pt>
                <c:pt idx="409">
                  <c:v>27.1</c:v>
                </c:pt>
                <c:pt idx="410">
                  <c:v>27.9</c:v>
                </c:pt>
                <c:pt idx="411">
                  <c:v>27.6</c:v>
                </c:pt>
                <c:pt idx="412">
                  <c:v>27.3</c:v>
                </c:pt>
                <c:pt idx="413">
                  <c:v>28.7</c:v>
                </c:pt>
                <c:pt idx="414">
                  <c:v>28.5</c:v>
                </c:pt>
                <c:pt idx="415">
                  <c:v>28.7</c:v>
                </c:pt>
                <c:pt idx="416">
                  <c:v>27.5</c:v>
                </c:pt>
                <c:pt idx="417">
                  <c:v>28.9</c:v>
                </c:pt>
                <c:pt idx="418">
                  <c:v>28.3</c:v>
                </c:pt>
                <c:pt idx="419">
                  <c:v>26.2</c:v>
                </c:pt>
                <c:pt idx="420">
                  <c:v>27.2</c:v>
                </c:pt>
                <c:pt idx="421">
                  <c:v>27.5</c:v>
                </c:pt>
                <c:pt idx="422">
                  <c:v>26.1</c:v>
                </c:pt>
                <c:pt idx="423">
                  <c:v>25.6</c:v>
                </c:pt>
                <c:pt idx="424">
                  <c:v>26.7</c:v>
                </c:pt>
                <c:pt idx="425">
                  <c:v>27.6</c:v>
                </c:pt>
                <c:pt idx="426">
                  <c:v>26.9</c:v>
                </c:pt>
                <c:pt idx="427">
                  <c:v>27</c:v>
                </c:pt>
                <c:pt idx="428">
                  <c:v>27.7</c:v>
                </c:pt>
                <c:pt idx="429">
                  <c:v>28.1</c:v>
                </c:pt>
                <c:pt idx="430">
                  <c:v>27.6</c:v>
                </c:pt>
                <c:pt idx="431">
                  <c:v>27.4</c:v>
                </c:pt>
                <c:pt idx="432">
                  <c:v>27.4</c:v>
                </c:pt>
                <c:pt idx="433">
                  <c:v>27.2</c:v>
                </c:pt>
                <c:pt idx="434">
                  <c:v>27.3</c:v>
                </c:pt>
                <c:pt idx="435">
                  <c:v>27.9</c:v>
                </c:pt>
                <c:pt idx="436">
                  <c:v>28</c:v>
                </c:pt>
                <c:pt idx="437">
                  <c:v>27.1</c:v>
                </c:pt>
                <c:pt idx="438">
                  <c:v>25.7</c:v>
                </c:pt>
                <c:pt idx="439">
                  <c:v>27.1</c:v>
                </c:pt>
                <c:pt idx="440">
                  <c:v>28.1</c:v>
                </c:pt>
                <c:pt idx="441">
                  <c:v>26.4</c:v>
                </c:pt>
                <c:pt idx="442">
                  <c:v>27.8</c:v>
                </c:pt>
                <c:pt idx="443">
                  <c:v>27.4</c:v>
                </c:pt>
                <c:pt idx="444">
                  <c:v>26.8</c:v>
                </c:pt>
                <c:pt idx="445">
                  <c:v>27.1</c:v>
                </c:pt>
                <c:pt idx="446">
                  <c:v>26.8</c:v>
                </c:pt>
                <c:pt idx="447">
                  <c:v>27</c:v>
                </c:pt>
                <c:pt idx="448">
                  <c:v>27.5</c:v>
                </c:pt>
                <c:pt idx="449">
                  <c:v>28.3</c:v>
                </c:pt>
                <c:pt idx="450">
                  <c:v>28.5</c:v>
                </c:pt>
                <c:pt idx="451">
                  <c:v>28.3</c:v>
                </c:pt>
                <c:pt idx="452">
                  <c:v>27.1</c:v>
                </c:pt>
                <c:pt idx="453">
                  <c:v>27.5</c:v>
                </c:pt>
                <c:pt idx="454">
                  <c:v>27.4</c:v>
                </c:pt>
                <c:pt idx="455">
                  <c:v>26.5</c:v>
                </c:pt>
                <c:pt idx="456">
                  <c:v>27.5</c:v>
                </c:pt>
                <c:pt idx="457">
                  <c:v>26.8</c:v>
                </c:pt>
                <c:pt idx="458">
                  <c:v>26.4</c:v>
                </c:pt>
                <c:pt idx="459">
                  <c:v>27.4</c:v>
                </c:pt>
                <c:pt idx="460">
                  <c:v>27</c:v>
                </c:pt>
                <c:pt idx="461">
                  <c:v>26.8</c:v>
                </c:pt>
                <c:pt idx="462">
                  <c:v>27.2</c:v>
                </c:pt>
                <c:pt idx="463">
                  <c:v>27.5</c:v>
                </c:pt>
                <c:pt idx="464">
                  <c:v>27.2</c:v>
                </c:pt>
                <c:pt idx="465">
                  <c:v>26.8</c:v>
                </c:pt>
                <c:pt idx="466">
                  <c:v>27</c:v>
                </c:pt>
                <c:pt idx="467">
                  <c:v>27.1</c:v>
                </c:pt>
                <c:pt idx="468">
                  <c:v>27</c:v>
                </c:pt>
                <c:pt idx="469">
                  <c:v>28</c:v>
                </c:pt>
                <c:pt idx="470">
                  <c:v>26.5</c:v>
                </c:pt>
                <c:pt idx="471">
                  <c:v>26.7</c:v>
                </c:pt>
                <c:pt idx="472">
                  <c:v>27.4</c:v>
                </c:pt>
                <c:pt idx="473">
                  <c:v>26.9</c:v>
                </c:pt>
                <c:pt idx="474">
                  <c:v>25.8</c:v>
                </c:pt>
                <c:pt idx="475">
                  <c:v>27.2</c:v>
                </c:pt>
                <c:pt idx="476">
                  <c:v>27.3</c:v>
                </c:pt>
                <c:pt idx="477">
                  <c:v>26</c:v>
                </c:pt>
                <c:pt idx="478">
                  <c:v>26.7</c:v>
                </c:pt>
                <c:pt idx="479">
                  <c:v>28.1</c:v>
                </c:pt>
                <c:pt idx="480">
                  <c:v>27.2</c:v>
                </c:pt>
                <c:pt idx="481">
                  <c:v>26.9</c:v>
                </c:pt>
                <c:pt idx="482">
                  <c:v>26.8</c:v>
                </c:pt>
                <c:pt idx="483">
                  <c:v>25.5</c:v>
                </c:pt>
                <c:pt idx="484">
                  <c:v>25.7</c:v>
                </c:pt>
                <c:pt idx="485">
                  <c:v>25.9</c:v>
                </c:pt>
                <c:pt idx="486">
                  <c:v>26.4</c:v>
                </c:pt>
                <c:pt idx="487">
                  <c:v>26.8</c:v>
                </c:pt>
                <c:pt idx="488">
                  <c:v>27.5</c:v>
                </c:pt>
                <c:pt idx="489">
                  <c:v>27.5</c:v>
                </c:pt>
                <c:pt idx="490">
                  <c:v>27.6</c:v>
                </c:pt>
                <c:pt idx="491">
                  <c:v>28</c:v>
                </c:pt>
                <c:pt idx="492">
                  <c:v>28.7</c:v>
                </c:pt>
                <c:pt idx="493">
                  <c:v>27.5</c:v>
                </c:pt>
                <c:pt idx="494">
                  <c:v>27.2</c:v>
                </c:pt>
                <c:pt idx="495">
                  <c:v>27.6</c:v>
                </c:pt>
                <c:pt idx="496">
                  <c:v>26.9</c:v>
                </c:pt>
                <c:pt idx="497">
                  <c:v>27</c:v>
                </c:pt>
                <c:pt idx="498">
                  <c:v>27.2</c:v>
                </c:pt>
                <c:pt idx="499">
                  <c:v>26.1</c:v>
                </c:pt>
                <c:pt idx="500">
                  <c:v>25.3</c:v>
                </c:pt>
                <c:pt idx="501">
                  <c:v>23.9</c:v>
                </c:pt>
                <c:pt idx="502">
                  <c:v>26.1</c:v>
                </c:pt>
                <c:pt idx="503">
                  <c:v>27.1</c:v>
                </c:pt>
                <c:pt idx="504">
                  <c:v>27.4</c:v>
                </c:pt>
                <c:pt idx="505">
                  <c:v>26.8</c:v>
                </c:pt>
                <c:pt idx="506">
                  <c:v>27.2</c:v>
                </c:pt>
                <c:pt idx="507">
                  <c:v>27.4</c:v>
                </c:pt>
                <c:pt idx="508">
                  <c:v>27.6</c:v>
                </c:pt>
                <c:pt idx="509">
                  <c:v>26.7</c:v>
                </c:pt>
                <c:pt idx="510">
                  <c:v>27.2</c:v>
                </c:pt>
                <c:pt idx="511">
                  <c:v>27.6</c:v>
                </c:pt>
                <c:pt idx="512">
                  <c:v>27.7</c:v>
                </c:pt>
                <c:pt idx="513">
                  <c:v>26.9</c:v>
                </c:pt>
                <c:pt idx="514">
                  <c:v>26</c:v>
                </c:pt>
                <c:pt idx="515">
                  <c:v>26.2</c:v>
                </c:pt>
                <c:pt idx="516">
                  <c:v>26.2</c:v>
                </c:pt>
                <c:pt idx="517">
                  <c:v>26.7</c:v>
                </c:pt>
                <c:pt idx="518">
                  <c:v>25.3</c:v>
                </c:pt>
                <c:pt idx="519">
                  <c:v>26.4</c:v>
                </c:pt>
                <c:pt idx="520">
                  <c:v>27.3</c:v>
                </c:pt>
                <c:pt idx="521">
                  <c:v>27.2</c:v>
                </c:pt>
                <c:pt idx="522">
                  <c:v>27.7</c:v>
                </c:pt>
                <c:pt idx="523">
                  <c:v>27.2</c:v>
                </c:pt>
                <c:pt idx="524">
                  <c:v>27</c:v>
                </c:pt>
                <c:pt idx="525">
                  <c:v>27</c:v>
                </c:pt>
                <c:pt idx="526">
                  <c:v>26.4</c:v>
                </c:pt>
                <c:pt idx="527">
                  <c:v>27.3</c:v>
                </c:pt>
                <c:pt idx="528">
                  <c:v>27</c:v>
                </c:pt>
                <c:pt idx="529">
                  <c:v>27.1</c:v>
                </c:pt>
                <c:pt idx="530">
                  <c:v>27</c:v>
                </c:pt>
                <c:pt idx="531">
                  <c:v>27.7</c:v>
                </c:pt>
                <c:pt idx="532">
                  <c:v>28.1</c:v>
                </c:pt>
                <c:pt idx="533">
                  <c:v>28.2</c:v>
                </c:pt>
                <c:pt idx="534">
                  <c:v>26.6</c:v>
                </c:pt>
                <c:pt idx="535">
                  <c:v>25.9</c:v>
                </c:pt>
                <c:pt idx="536">
                  <c:v>27.3</c:v>
                </c:pt>
                <c:pt idx="537">
                  <c:v>27.4</c:v>
                </c:pt>
                <c:pt idx="538">
                  <c:v>27.5</c:v>
                </c:pt>
                <c:pt idx="539">
                  <c:v>27.8</c:v>
                </c:pt>
                <c:pt idx="540">
                  <c:v>26.6</c:v>
                </c:pt>
                <c:pt idx="541">
                  <c:v>25.4</c:v>
                </c:pt>
                <c:pt idx="542">
                  <c:v>26.5</c:v>
                </c:pt>
                <c:pt idx="543">
                  <c:v>26.7</c:v>
                </c:pt>
                <c:pt idx="544">
                  <c:v>26.4</c:v>
                </c:pt>
                <c:pt idx="545">
                  <c:v>27.9</c:v>
                </c:pt>
                <c:pt idx="546">
                  <c:v>27.6</c:v>
                </c:pt>
                <c:pt idx="547">
                  <c:v>27.6</c:v>
                </c:pt>
                <c:pt idx="548">
                  <c:v>27.2</c:v>
                </c:pt>
                <c:pt idx="549">
                  <c:v>26.4</c:v>
                </c:pt>
                <c:pt idx="550">
                  <c:v>26.7</c:v>
                </c:pt>
                <c:pt idx="551">
                  <c:v>26.7</c:v>
                </c:pt>
                <c:pt idx="552">
                  <c:v>25.7</c:v>
                </c:pt>
                <c:pt idx="553">
                  <c:v>26.1</c:v>
                </c:pt>
                <c:pt idx="554">
                  <c:v>26.5</c:v>
                </c:pt>
                <c:pt idx="555">
                  <c:v>27.1</c:v>
                </c:pt>
                <c:pt idx="556">
                  <c:v>26.2</c:v>
                </c:pt>
                <c:pt idx="557">
                  <c:v>26.6</c:v>
                </c:pt>
                <c:pt idx="558">
                  <c:v>26</c:v>
                </c:pt>
                <c:pt idx="559">
                  <c:v>26.9</c:v>
                </c:pt>
                <c:pt idx="560">
                  <c:v>28.2</c:v>
                </c:pt>
                <c:pt idx="561">
                  <c:v>28.7</c:v>
                </c:pt>
                <c:pt idx="562">
                  <c:v>27.5</c:v>
                </c:pt>
                <c:pt idx="563">
                  <c:v>26.5</c:v>
                </c:pt>
                <c:pt idx="564">
                  <c:v>27.7</c:v>
                </c:pt>
                <c:pt idx="565">
                  <c:v>26.9</c:v>
                </c:pt>
                <c:pt idx="566">
                  <c:v>27</c:v>
                </c:pt>
                <c:pt idx="567">
                  <c:v>26.9</c:v>
                </c:pt>
                <c:pt idx="568">
                  <c:v>27</c:v>
                </c:pt>
                <c:pt idx="569">
                  <c:v>27.5</c:v>
                </c:pt>
                <c:pt idx="570">
                  <c:v>27.7</c:v>
                </c:pt>
                <c:pt idx="571">
                  <c:v>27</c:v>
                </c:pt>
                <c:pt idx="572">
                  <c:v>27.3</c:v>
                </c:pt>
                <c:pt idx="573">
                  <c:v>27.2</c:v>
                </c:pt>
                <c:pt idx="574">
                  <c:v>26.7</c:v>
                </c:pt>
                <c:pt idx="575">
                  <c:v>26.1</c:v>
                </c:pt>
                <c:pt idx="576">
                  <c:v>26.4</c:v>
                </c:pt>
                <c:pt idx="577">
                  <c:v>27.1</c:v>
                </c:pt>
                <c:pt idx="578">
                  <c:v>26</c:v>
                </c:pt>
                <c:pt idx="579">
                  <c:v>25.8</c:v>
                </c:pt>
                <c:pt idx="580">
                  <c:v>25.5</c:v>
                </c:pt>
                <c:pt idx="581">
                  <c:v>26</c:v>
                </c:pt>
                <c:pt idx="582">
                  <c:v>26.1</c:v>
                </c:pt>
                <c:pt idx="583">
                  <c:v>25.6</c:v>
                </c:pt>
                <c:pt idx="584">
                  <c:v>25.8</c:v>
                </c:pt>
                <c:pt idx="585">
                  <c:v>26.4</c:v>
                </c:pt>
                <c:pt idx="586">
                  <c:v>25.9</c:v>
                </c:pt>
                <c:pt idx="587">
                  <c:v>25.5</c:v>
                </c:pt>
                <c:pt idx="588">
                  <c:v>26.2</c:v>
                </c:pt>
                <c:pt idx="589">
                  <c:v>26.2</c:v>
                </c:pt>
                <c:pt idx="590">
                  <c:v>26.1</c:v>
                </c:pt>
                <c:pt idx="591">
                  <c:v>26</c:v>
                </c:pt>
                <c:pt idx="592">
                  <c:v>25.1</c:v>
                </c:pt>
                <c:pt idx="593">
                  <c:v>25.2</c:v>
                </c:pt>
                <c:pt idx="594">
                  <c:v>25.4</c:v>
                </c:pt>
                <c:pt idx="595">
                  <c:v>26.3</c:v>
                </c:pt>
                <c:pt idx="596">
                  <c:v>26.7</c:v>
                </c:pt>
                <c:pt idx="597">
                  <c:v>26.4</c:v>
                </c:pt>
                <c:pt idx="598">
                  <c:v>26.1</c:v>
                </c:pt>
                <c:pt idx="599">
                  <c:v>26.3</c:v>
                </c:pt>
                <c:pt idx="600">
                  <c:v>26.8</c:v>
                </c:pt>
                <c:pt idx="601">
                  <c:v>26</c:v>
                </c:pt>
                <c:pt idx="602">
                  <c:v>26</c:v>
                </c:pt>
                <c:pt idx="603">
                  <c:v>25.5</c:v>
                </c:pt>
                <c:pt idx="604">
                  <c:v>25.7</c:v>
                </c:pt>
                <c:pt idx="605">
                  <c:v>25.1</c:v>
                </c:pt>
                <c:pt idx="606">
                  <c:v>24.2</c:v>
                </c:pt>
                <c:pt idx="607">
                  <c:v>24.6</c:v>
                </c:pt>
                <c:pt idx="608">
                  <c:v>25.6</c:v>
                </c:pt>
                <c:pt idx="609">
                  <c:v>26.2</c:v>
                </c:pt>
                <c:pt idx="610">
                  <c:v>26.2</c:v>
                </c:pt>
                <c:pt idx="611">
                  <c:v>24.9</c:v>
                </c:pt>
                <c:pt idx="612">
                  <c:v>25.3</c:v>
                </c:pt>
                <c:pt idx="613">
                  <c:v>24.9</c:v>
                </c:pt>
                <c:pt idx="614">
                  <c:v>25.7</c:v>
                </c:pt>
                <c:pt idx="615">
                  <c:v>26.1</c:v>
                </c:pt>
                <c:pt idx="616">
                  <c:v>26.1</c:v>
                </c:pt>
                <c:pt idx="617">
                  <c:v>26.3</c:v>
                </c:pt>
                <c:pt idx="618">
                  <c:v>26.1</c:v>
                </c:pt>
                <c:pt idx="619">
                  <c:v>26</c:v>
                </c:pt>
                <c:pt idx="620">
                  <c:v>25.9</c:v>
                </c:pt>
                <c:pt idx="621">
                  <c:v>25.9</c:v>
                </c:pt>
                <c:pt idx="622">
                  <c:v>26.1</c:v>
                </c:pt>
                <c:pt idx="623">
                  <c:v>24.6</c:v>
                </c:pt>
                <c:pt idx="624">
                  <c:v>26.4</c:v>
                </c:pt>
                <c:pt idx="625">
                  <c:v>26.5</c:v>
                </c:pt>
                <c:pt idx="626">
                  <c:v>27.2</c:v>
                </c:pt>
                <c:pt idx="627">
                  <c:v>26.7</c:v>
                </c:pt>
                <c:pt idx="628">
                  <c:v>26.7</c:v>
                </c:pt>
                <c:pt idx="629">
                  <c:v>25.6</c:v>
                </c:pt>
                <c:pt idx="630">
                  <c:v>26</c:v>
                </c:pt>
                <c:pt idx="631">
                  <c:v>25</c:v>
                </c:pt>
                <c:pt idx="632">
                  <c:v>25.2</c:v>
                </c:pt>
                <c:pt idx="633">
                  <c:v>26</c:v>
                </c:pt>
                <c:pt idx="634">
                  <c:v>25.9</c:v>
                </c:pt>
                <c:pt idx="635">
                  <c:v>25.3</c:v>
                </c:pt>
                <c:pt idx="636">
                  <c:v>24.6</c:v>
                </c:pt>
                <c:pt idx="637">
                  <c:v>25.4</c:v>
                </c:pt>
                <c:pt idx="638">
                  <c:v>25.7</c:v>
                </c:pt>
                <c:pt idx="639">
                  <c:v>25.1</c:v>
                </c:pt>
                <c:pt idx="640">
                  <c:v>24.4</c:v>
                </c:pt>
                <c:pt idx="641">
                  <c:v>24.5</c:v>
                </c:pt>
                <c:pt idx="642">
                  <c:v>25.3</c:v>
                </c:pt>
                <c:pt idx="643">
                  <c:v>24.7</c:v>
                </c:pt>
                <c:pt idx="644">
                  <c:v>25.7</c:v>
                </c:pt>
                <c:pt idx="645">
                  <c:v>26.4</c:v>
                </c:pt>
                <c:pt idx="646">
                  <c:v>26.8</c:v>
                </c:pt>
                <c:pt idx="647">
                  <c:v>27.1</c:v>
                </c:pt>
                <c:pt idx="648">
                  <c:v>27.6</c:v>
                </c:pt>
                <c:pt idx="649">
                  <c:v>27.6</c:v>
                </c:pt>
                <c:pt idx="650">
                  <c:v>27.4</c:v>
                </c:pt>
                <c:pt idx="651">
                  <c:v>27.3</c:v>
                </c:pt>
                <c:pt idx="652">
                  <c:v>27.3</c:v>
                </c:pt>
                <c:pt idx="653">
                  <c:v>27.3</c:v>
                </c:pt>
                <c:pt idx="654">
                  <c:v>27.9</c:v>
                </c:pt>
                <c:pt idx="655">
                  <c:v>27.9</c:v>
                </c:pt>
                <c:pt idx="656">
                  <c:v>27.8</c:v>
                </c:pt>
                <c:pt idx="657">
                  <c:v>27.4</c:v>
                </c:pt>
                <c:pt idx="658">
                  <c:v>27.4</c:v>
                </c:pt>
                <c:pt idx="659">
                  <c:v>27.3</c:v>
                </c:pt>
                <c:pt idx="660">
                  <c:v>27.2</c:v>
                </c:pt>
                <c:pt idx="661">
                  <c:v>26.7</c:v>
                </c:pt>
                <c:pt idx="662">
                  <c:v>26.9</c:v>
                </c:pt>
                <c:pt idx="663">
                  <c:v>27.3</c:v>
                </c:pt>
                <c:pt idx="664">
                  <c:v>26.9</c:v>
                </c:pt>
                <c:pt idx="665">
                  <c:v>26.9</c:v>
                </c:pt>
                <c:pt idx="666">
                  <c:v>26.4</c:v>
                </c:pt>
                <c:pt idx="667">
                  <c:v>27.1</c:v>
                </c:pt>
                <c:pt idx="668">
                  <c:v>27.3</c:v>
                </c:pt>
                <c:pt idx="669">
                  <c:v>27.2</c:v>
                </c:pt>
                <c:pt idx="670">
                  <c:v>27.9</c:v>
                </c:pt>
                <c:pt idx="671">
                  <c:v>27.3</c:v>
                </c:pt>
                <c:pt idx="672">
                  <c:v>27.1</c:v>
                </c:pt>
                <c:pt idx="673">
                  <c:v>26.3</c:v>
                </c:pt>
                <c:pt idx="674">
                  <c:v>26.7</c:v>
                </c:pt>
                <c:pt idx="675">
                  <c:v>26.6</c:v>
                </c:pt>
                <c:pt idx="676">
                  <c:v>26.1</c:v>
                </c:pt>
                <c:pt idx="677">
                  <c:v>26.6</c:v>
                </c:pt>
                <c:pt idx="678">
                  <c:v>26.1</c:v>
                </c:pt>
                <c:pt idx="679">
                  <c:v>26.3</c:v>
                </c:pt>
                <c:pt idx="680">
                  <c:v>26</c:v>
                </c:pt>
                <c:pt idx="681">
                  <c:v>26.5</c:v>
                </c:pt>
                <c:pt idx="682">
                  <c:v>26.5</c:v>
                </c:pt>
                <c:pt idx="683">
                  <c:v>26.8</c:v>
                </c:pt>
                <c:pt idx="684">
                  <c:v>26.8</c:v>
                </c:pt>
                <c:pt idx="685">
                  <c:v>26.8</c:v>
                </c:pt>
                <c:pt idx="686">
                  <c:v>26.7</c:v>
                </c:pt>
                <c:pt idx="687">
                  <c:v>26.6</c:v>
                </c:pt>
                <c:pt idx="688">
                  <c:v>26.1</c:v>
                </c:pt>
                <c:pt idx="689">
                  <c:v>26.3</c:v>
                </c:pt>
                <c:pt idx="690">
                  <c:v>26.2</c:v>
                </c:pt>
                <c:pt idx="691">
                  <c:v>25.9</c:v>
                </c:pt>
                <c:pt idx="692">
                  <c:v>26.1</c:v>
                </c:pt>
                <c:pt idx="693">
                  <c:v>27.2</c:v>
                </c:pt>
                <c:pt idx="694">
                  <c:v>27</c:v>
                </c:pt>
                <c:pt idx="695">
                  <c:v>27.3</c:v>
                </c:pt>
                <c:pt idx="696">
                  <c:v>26.6</c:v>
                </c:pt>
                <c:pt idx="697">
                  <c:v>27.1</c:v>
                </c:pt>
                <c:pt idx="698">
                  <c:v>27.3</c:v>
                </c:pt>
                <c:pt idx="699">
                  <c:v>26.8</c:v>
                </c:pt>
                <c:pt idx="700">
                  <c:v>26.5</c:v>
                </c:pt>
                <c:pt idx="701">
                  <c:v>26.3</c:v>
                </c:pt>
                <c:pt idx="702">
                  <c:v>26.9</c:v>
                </c:pt>
                <c:pt idx="703">
                  <c:v>26.7</c:v>
                </c:pt>
                <c:pt idx="704">
                  <c:v>25.5</c:v>
                </c:pt>
                <c:pt idx="705">
                  <c:v>25.5</c:v>
                </c:pt>
                <c:pt idx="706">
                  <c:v>26</c:v>
                </c:pt>
                <c:pt idx="707">
                  <c:v>26</c:v>
                </c:pt>
                <c:pt idx="708">
                  <c:v>26.8</c:v>
                </c:pt>
                <c:pt idx="709">
                  <c:v>26.4</c:v>
                </c:pt>
                <c:pt idx="710">
                  <c:v>26.1</c:v>
                </c:pt>
                <c:pt idx="711">
                  <c:v>26.3</c:v>
                </c:pt>
                <c:pt idx="712">
                  <c:v>26.9</c:v>
                </c:pt>
                <c:pt idx="713">
                  <c:v>26.9</c:v>
                </c:pt>
                <c:pt idx="714">
                  <c:v>26.1</c:v>
                </c:pt>
                <c:pt idx="715">
                  <c:v>26.7</c:v>
                </c:pt>
                <c:pt idx="716">
                  <c:v>27</c:v>
                </c:pt>
                <c:pt idx="717">
                  <c:v>26.8</c:v>
                </c:pt>
                <c:pt idx="718">
                  <c:v>27</c:v>
                </c:pt>
                <c:pt idx="719">
                  <c:v>27.2</c:v>
                </c:pt>
                <c:pt idx="720">
                  <c:v>27.3</c:v>
                </c:pt>
                <c:pt idx="721">
                  <c:v>26.6</c:v>
                </c:pt>
                <c:pt idx="722">
                  <c:v>26.8</c:v>
                </c:pt>
                <c:pt idx="723">
                  <c:v>26.4</c:v>
                </c:pt>
                <c:pt idx="724">
                  <c:v>26.8</c:v>
                </c:pt>
                <c:pt idx="725">
                  <c:v>27.1</c:v>
                </c:pt>
                <c:pt idx="726">
                  <c:v>27</c:v>
                </c:pt>
                <c:pt idx="727">
                  <c:v>26.9</c:v>
                </c:pt>
                <c:pt idx="728">
                  <c:v>26.8</c:v>
                </c:pt>
                <c:pt idx="729">
                  <c:v>27.4</c:v>
                </c:pt>
                <c:pt idx="730">
                  <c:v>27.5</c:v>
                </c:pt>
                <c:pt idx="731">
                  <c:v>27.4</c:v>
                </c:pt>
                <c:pt idx="732">
                  <c:v>26.7</c:v>
                </c:pt>
                <c:pt idx="733">
                  <c:v>26.8</c:v>
                </c:pt>
                <c:pt idx="734">
                  <c:v>26.4</c:v>
                </c:pt>
                <c:pt idx="735">
                  <c:v>25.6</c:v>
                </c:pt>
                <c:pt idx="736">
                  <c:v>25.8</c:v>
                </c:pt>
                <c:pt idx="737">
                  <c:v>26.1</c:v>
                </c:pt>
                <c:pt idx="738">
                  <c:v>25.3</c:v>
                </c:pt>
                <c:pt idx="739">
                  <c:v>26</c:v>
                </c:pt>
                <c:pt idx="740">
                  <c:v>25.7</c:v>
                </c:pt>
                <c:pt idx="741">
                  <c:v>25.6</c:v>
                </c:pt>
                <c:pt idx="742">
                  <c:v>25.9</c:v>
                </c:pt>
                <c:pt idx="743">
                  <c:v>26.9</c:v>
                </c:pt>
                <c:pt idx="744">
                  <c:v>27.4</c:v>
                </c:pt>
                <c:pt idx="745">
                  <c:v>27.4</c:v>
                </c:pt>
                <c:pt idx="746">
                  <c:v>27.6</c:v>
                </c:pt>
                <c:pt idx="747">
                  <c:v>27.2</c:v>
                </c:pt>
                <c:pt idx="748">
                  <c:v>26.7</c:v>
                </c:pt>
                <c:pt idx="749">
                  <c:v>25.7</c:v>
                </c:pt>
                <c:pt idx="750">
                  <c:v>26.4</c:v>
                </c:pt>
                <c:pt idx="751">
                  <c:v>26.1</c:v>
                </c:pt>
                <c:pt idx="752">
                  <c:v>26.4</c:v>
                </c:pt>
                <c:pt idx="753">
                  <c:v>26.5</c:v>
                </c:pt>
                <c:pt idx="754">
                  <c:v>27.3</c:v>
                </c:pt>
                <c:pt idx="755">
                  <c:v>27.6</c:v>
                </c:pt>
                <c:pt idx="756">
                  <c:v>27.5</c:v>
                </c:pt>
                <c:pt idx="757">
                  <c:v>26.8</c:v>
                </c:pt>
                <c:pt idx="758">
                  <c:v>26.6</c:v>
                </c:pt>
                <c:pt idx="759">
                  <c:v>26.7</c:v>
                </c:pt>
                <c:pt idx="760">
                  <c:v>27.6</c:v>
                </c:pt>
                <c:pt idx="761">
                  <c:v>27.9</c:v>
                </c:pt>
                <c:pt idx="762">
                  <c:v>27.7</c:v>
                </c:pt>
                <c:pt idx="763">
                  <c:v>26.6</c:v>
                </c:pt>
                <c:pt idx="764">
                  <c:v>26.1</c:v>
                </c:pt>
                <c:pt idx="765">
                  <c:v>26.1</c:v>
                </c:pt>
                <c:pt idx="766">
                  <c:v>26.7</c:v>
                </c:pt>
                <c:pt idx="767">
                  <c:v>27.2</c:v>
                </c:pt>
                <c:pt idx="768">
                  <c:v>27.8</c:v>
                </c:pt>
                <c:pt idx="769">
                  <c:v>25.9</c:v>
                </c:pt>
                <c:pt idx="770">
                  <c:v>24.9</c:v>
                </c:pt>
                <c:pt idx="771">
                  <c:v>26.7</c:v>
                </c:pt>
                <c:pt idx="772">
                  <c:v>26.7</c:v>
                </c:pt>
                <c:pt idx="773">
                  <c:v>26.9</c:v>
                </c:pt>
                <c:pt idx="774">
                  <c:v>26.2</c:v>
                </c:pt>
                <c:pt idx="775">
                  <c:v>27.1</c:v>
                </c:pt>
                <c:pt idx="776">
                  <c:v>27.5</c:v>
                </c:pt>
                <c:pt idx="777">
                  <c:v>26.8</c:v>
                </c:pt>
                <c:pt idx="778">
                  <c:v>25.9</c:v>
                </c:pt>
                <c:pt idx="779">
                  <c:v>27.2</c:v>
                </c:pt>
                <c:pt idx="780">
                  <c:v>26.3</c:v>
                </c:pt>
                <c:pt idx="781">
                  <c:v>26</c:v>
                </c:pt>
                <c:pt idx="782">
                  <c:v>25.8</c:v>
                </c:pt>
                <c:pt idx="783">
                  <c:v>25.3</c:v>
                </c:pt>
                <c:pt idx="784">
                  <c:v>26.4</c:v>
                </c:pt>
                <c:pt idx="785">
                  <c:v>26.9</c:v>
                </c:pt>
                <c:pt idx="786">
                  <c:v>27</c:v>
                </c:pt>
                <c:pt idx="787">
                  <c:v>27.1</c:v>
                </c:pt>
                <c:pt idx="788">
                  <c:v>27.6</c:v>
                </c:pt>
                <c:pt idx="789">
                  <c:v>27.2</c:v>
                </c:pt>
                <c:pt idx="790">
                  <c:v>26.5</c:v>
                </c:pt>
                <c:pt idx="791">
                  <c:v>27.7</c:v>
                </c:pt>
                <c:pt idx="792">
                  <c:v>27.9</c:v>
                </c:pt>
                <c:pt idx="793">
                  <c:v>28.4</c:v>
                </c:pt>
                <c:pt idx="794">
                  <c:v>27.8</c:v>
                </c:pt>
                <c:pt idx="795">
                  <c:v>27.2</c:v>
                </c:pt>
                <c:pt idx="796">
                  <c:v>27.9</c:v>
                </c:pt>
                <c:pt idx="797">
                  <c:v>28.1</c:v>
                </c:pt>
                <c:pt idx="798">
                  <c:v>27.9</c:v>
                </c:pt>
                <c:pt idx="799">
                  <c:v>28.1</c:v>
                </c:pt>
                <c:pt idx="800">
                  <c:v>29.2</c:v>
                </c:pt>
                <c:pt idx="801">
                  <c:v>27.1</c:v>
                </c:pt>
                <c:pt idx="802">
                  <c:v>27.3</c:v>
                </c:pt>
                <c:pt idx="803">
                  <c:v>28.3</c:v>
                </c:pt>
                <c:pt idx="804">
                  <c:v>28.5</c:v>
                </c:pt>
                <c:pt idx="805">
                  <c:v>28.6</c:v>
                </c:pt>
                <c:pt idx="806">
                  <c:v>26.8</c:v>
                </c:pt>
                <c:pt idx="807">
                  <c:v>27.7</c:v>
                </c:pt>
                <c:pt idx="808">
                  <c:v>28.2</c:v>
                </c:pt>
                <c:pt idx="809">
                  <c:v>28.1</c:v>
                </c:pt>
                <c:pt idx="810">
                  <c:v>26.8</c:v>
                </c:pt>
                <c:pt idx="814">
                  <c:v>30.4</c:v>
                </c:pt>
                <c:pt idx="815">
                  <c:v>27.7</c:v>
                </c:pt>
                <c:pt idx="816">
                  <c:v>27.5</c:v>
                </c:pt>
                <c:pt idx="817">
                  <c:v>28.2</c:v>
                </c:pt>
                <c:pt idx="818">
                  <c:v>27.4</c:v>
                </c:pt>
                <c:pt idx="825">
                  <c:v>29.3</c:v>
                </c:pt>
                <c:pt idx="826">
                  <c:v>29</c:v>
                </c:pt>
                <c:pt idx="827">
                  <c:v>28.7</c:v>
                </c:pt>
                <c:pt idx="828">
                  <c:v>27.3</c:v>
                </c:pt>
                <c:pt idx="829">
                  <c:v>28.4</c:v>
                </c:pt>
                <c:pt idx="830">
                  <c:v>29.2</c:v>
                </c:pt>
                <c:pt idx="831">
                  <c:v>27.6</c:v>
                </c:pt>
                <c:pt idx="832">
                  <c:v>27.9</c:v>
                </c:pt>
                <c:pt idx="833">
                  <c:v>27.1</c:v>
                </c:pt>
                <c:pt idx="834">
                  <c:v>27.5</c:v>
                </c:pt>
                <c:pt idx="835">
                  <c:v>26.8</c:v>
                </c:pt>
                <c:pt idx="836">
                  <c:v>27</c:v>
                </c:pt>
                <c:pt idx="837">
                  <c:v>26.9</c:v>
                </c:pt>
                <c:pt idx="838">
                  <c:v>27.6</c:v>
                </c:pt>
                <c:pt idx="839">
                  <c:v>28.6</c:v>
                </c:pt>
                <c:pt idx="840">
                  <c:v>27.9</c:v>
                </c:pt>
                <c:pt idx="841">
                  <c:v>26.6</c:v>
                </c:pt>
                <c:pt idx="842">
                  <c:v>27</c:v>
                </c:pt>
                <c:pt idx="843">
                  <c:v>25.7</c:v>
                </c:pt>
                <c:pt idx="844">
                  <c:v>27.1</c:v>
                </c:pt>
                <c:pt idx="845">
                  <c:v>28.4</c:v>
                </c:pt>
                <c:pt idx="846">
                  <c:v>27.7</c:v>
                </c:pt>
                <c:pt idx="847">
                  <c:v>27.2</c:v>
                </c:pt>
                <c:pt idx="848">
                  <c:v>27.4</c:v>
                </c:pt>
                <c:pt idx="849">
                  <c:v>27.2</c:v>
                </c:pt>
                <c:pt idx="850">
                  <c:v>27.8</c:v>
                </c:pt>
                <c:pt idx="851">
                  <c:v>27.7</c:v>
                </c:pt>
                <c:pt idx="852">
                  <c:v>27.8</c:v>
                </c:pt>
                <c:pt idx="853">
                  <c:v>28.6</c:v>
                </c:pt>
                <c:pt idx="854">
                  <c:v>28.1</c:v>
                </c:pt>
                <c:pt idx="855">
                  <c:v>27.8</c:v>
                </c:pt>
                <c:pt idx="856">
                  <c:v>28.4</c:v>
                </c:pt>
                <c:pt idx="857">
                  <c:v>27.4</c:v>
                </c:pt>
                <c:pt idx="858">
                  <c:v>27.8</c:v>
                </c:pt>
                <c:pt idx="859">
                  <c:v>27.7</c:v>
                </c:pt>
                <c:pt idx="860">
                  <c:v>28.1</c:v>
                </c:pt>
                <c:pt idx="861">
                  <c:v>26.4</c:v>
                </c:pt>
                <c:pt idx="862">
                  <c:v>28.3</c:v>
                </c:pt>
                <c:pt idx="863">
                  <c:v>29.1</c:v>
                </c:pt>
                <c:pt idx="864">
                  <c:v>28.9</c:v>
                </c:pt>
                <c:pt idx="865">
                  <c:v>27.5</c:v>
                </c:pt>
                <c:pt idx="866">
                  <c:v>27.1</c:v>
                </c:pt>
                <c:pt idx="867">
                  <c:v>24.3</c:v>
                </c:pt>
                <c:pt idx="868">
                  <c:v>26.7</c:v>
                </c:pt>
                <c:pt idx="869">
                  <c:v>27.5</c:v>
                </c:pt>
                <c:pt idx="870">
                  <c:v>26.8</c:v>
                </c:pt>
                <c:pt idx="871">
                  <c:v>27.5</c:v>
                </c:pt>
                <c:pt idx="872">
                  <c:v>27.2</c:v>
                </c:pt>
                <c:pt idx="873">
                  <c:v>27.4</c:v>
                </c:pt>
                <c:pt idx="874">
                  <c:v>27.8</c:v>
                </c:pt>
                <c:pt idx="875">
                  <c:v>28.5</c:v>
                </c:pt>
                <c:pt idx="876">
                  <c:v>28</c:v>
                </c:pt>
                <c:pt idx="877">
                  <c:v>27.9</c:v>
                </c:pt>
                <c:pt idx="878">
                  <c:v>28.1</c:v>
                </c:pt>
                <c:pt idx="879">
                  <c:v>27.3</c:v>
                </c:pt>
                <c:pt idx="880">
                  <c:v>27.3</c:v>
                </c:pt>
                <c:pt idx="881">
                  <c:v>27.1</c:v>
                </c:pt>
                <c:pt idx="882">
                  <c:v>26.7</c:v>
                </c:pt>
                <c:pt idx="883">
                  <c:v>27.7</c:v>
                </c:pt>
                <c:pt idx="884">
                  <c:v>27.2</c:v>
                </c:pt>
                <c:pt idx="885">
                  <c:v>26.1</c:v>
                </c:pt>
                <c:pt idx="886">
                  <c:v>26.3</c:v>
                </c:pt>
                <c:pt idx="887">
                  <c:v>27.3</c:v>
                </c:pt>
                <c:pt idx="888">
                  <c:v>26.6</c:v>
                </c:pt>
                <c:pt idx="889">
                  <c:v>27.3</c:v>
                </c:pt>
                <c:pt idx="890">
                  <c:v>27.5</c:v>
                </c:pt>
                <c:pt idx="891">
                  <c:v>27.3</c:v>
                </c:pt>
                <c:pt idx="892">
                  <c:v>27.2</c:v>
                </c:pt>
                <c:pt idx="893">
                  <c:v>27.9</c:v>
                </c:pt>
                <c:pt idx="894">
                  <c:v>28.8</c:v>
                </c:pt>
                <c:pt idx="895">
                  <c:v>27.4</c:v>
                </c:pt>
                <c:pt idx="896">
                  <c:v>27.8</c:v>
                </c:pt>
                <c:pt idx="897">
                  <c:v>27.9</c:v>
                </c:pt>
                <c:pt idx="898">
                  <c:v>27.5</c:v>
                </c:pt>
                <c:pt idx="899">
                  <c:v>26.7</c:v>
                </c:pt>
                <c:pt idx="900">
                  <c:v>27.8</c:v>
                </c:pt>
                <c:pt idx="901">
                  <c:v>27.6</c:v>
                </c:pt>
                <c:pt idx="902">
                  <c:v>27</c:v>
                </c:pt>
                <c:pt idx="903">
                  <c:v>27.6</c:v>
                </c:pt>
                <c:pt idx="904">
                  <c:v>27.4</c:v>
                </c:pt>
                <c:pt idx="905">
                  <c:v>28.1</c:v>
                </c:pt>
                <c:pt idx="906">
                  <c:v>27.6</c:v>
                </c:pt>
                <c:pt idx="907">
                  <c:v>27.9</c:v>
                </c:pt>
                <c:pt idx="908">
                  <c:v>27.9</c:v>
                </c:pt>
                <c:pt idx="909">
                  <c:v>26.8</c:v>
                </c:pt>
                <c:pt idx="910">
                  <c:v>28.2</c:v>
                </c:pt>
                <c:pt idx="911">
                  <c:v>28.2</c:v>
                </c:pt>
                <c:pt idx="912">
                  <c:v>26.1</c:v>
                </c:pt>
                <c:pt idx="913">
                  <c:v>27.9</c:v>
                </c:pt>
                <c:pt idx="914">
                  <c:v>28.1</c:v>
                </c:pt>
                <c:pt idx="915">
                  <c:v>27.6</c:v>
                </c:pt>
                <c:pt idx="916">
                  <c:v>27.3</c:v>
                </c:pt>
                <c:pt idx="917">
                  <c:v>26.5</c:v>
                </c:pt>
                <c:pt idx="918">
                  <c:v>28.1</c:v>
                </c:pt>
                <c:pt idx="919">
                  <c:v>27.9</c:v>
                </c:pt>
                <c:pt idx="920">
                  <c:v>26.8</c:v>
                </c:pt>
                <c:pt idx="921">
                  <c:v>27.4</c:v>
                </c:pt>
                <c:pt idx="922">
                  <c:v>27.1</c:v>
                </c:pt>
                <c:pt idx="923">
                  <c:v>26.9</c:v>
                </c:pt>
                <c:pt idx="924">
                  <c:v>27.2</c:v>
                </c:pt>
                <c:pt idx="925">
                  <c:v>28.1</c:v>
                </c:pt>
                <c:pt idx="926">
                  <c:v>27.6</c:v>
                </c:pt>
                <c:pt idx="927">
                  <c:v>27.1</c:v>
                </c:pt>
                <c:pt idx="928">
                  <c:v>27.7</c:v>
                </c:pt>
                <c:pt idx="929">
                  <c:v>27.6</c:v>
                </c:pt>
                <c:pt idx="930">
                  <c:v>28.2</c:v>
                </c:pt>
                <c:pt idx="931">
                  <c:v>28.2</c:v>
                </c:pt>
                <c:pt idx="932">
                  <c:v>27.9</c:v>
                </c:pt>
                <c:pt idx="933">
                  <c:v>27.4</c:v>
                </c:pt>
                <c:pt idx="934">
                  <c:v>26</c:v>
                </c:pt>
                <c:pt idx="935">
                  <c:v>26.1</c:v>
                </c:pt>
                <c:pt idx="936">
                  <c:v>26.9</c:v>
                </c:pt>
                <c:pt idx="937">
                  <c:v>27.9</c:v>
                </c:pt>
                <c:pt idx="938">
                  <c:v>27.3</c:v>
                </c:pt>
                <c:pt idx="939">
                  <c:v>26.6</c:v>
                </c:pt>
                <c:pt idx="940">
                  <c:v>26.3</c:v>
                </c:pt>
                <c:pt idx="941">
                  <c:v>27.1</c:v>
                </c:pt>
                <c:pt idx="942">
                  <c:v>27.4</c:v>
                </c:pt>
                <c:pt idx="943">
                  <c:v>27.4</c:v>
                </c:pt>
                <c:pt idx="944">
                  <c:v>26.8</c:v>
                </c:pt>
                <c:pt idx="945">
                  <c:v>26.6</c:v>
                </c:pt>
                <c:pt idx="946">
                  <c:v>26.8</c:v>
                </c:pt>
                <c:pt idx="947">
                  <c:v>26.8</c:v>
                </c:pt>
                <c:pt idx="948">
                  <c:v>27.3</c:v>
                </c:pt>
                <c:pt idx="949">
                  <c:v>27.3</c:v>
                </c:pt>
                <c:pt idx="950">
                  <c:v>27</c:v>
                </c:pt>
                <c:pt idx="951">
                  <c:v>27</c:v>
                </c:pt>
                <c:pt idx="952">
                  <c:v>26.9</c:v>
                </c:pt>
                <c:pt idx="953">
                  <c:v>27</c:v>
                </c:pt>
                <c:pt idx="954">
                  <c:v>27.3</c:v>
                </c:pt>
                <c:pt idx="955">
                  <c:v>27.8</c:v>
                </c:pt>
                <c:pt idx="956">
                  <c:v>27.5</c:v>
                </c:pt>
                <c:pt idx="957">
                  <c:v>27.8</c:v>
                </c:pt>
                <c:pt idx="958">
                  <c:v>26.4</c:v>
                </c:pt>
                <c:pt idx="959">
                  <c:v>26.8</c:v>
                </c:pt>
                <c:pt idx="960">
                  <c:v>26.4</c:v>
                </c:pt>
                <c:pt idx="961">
                  <c:v>26.8</c:v>
                </c:pt>
                <c:pt idx="962">
                  <c:v>27.6</c:v>
                </c:pt>
                <c:pt idx="963">
                  <c:v>27.7</c:v>
                </c:pt>
                <c:pt idx="964">
                  <c:v>27.5</c:v>
                </c:pt>
                <c:pt idx="965">
                  <c:v>27.2</c:v>
                </c:pt>
                <c:pt idx="966">
                  <c:v>26.3</c:v>
                </c:pt>
                <c:pt idx="967">
                  <c:v>26.6</c:v>
                </c:pt>
                <c:pt idx="968">
                  <c:v>26.8</c:v>
                </c:pt>
                <c:pt idx="969">
                  <c:v>28.7</c:v>
                </c:pt>
                <c:pt idx="970">
                  <c:v>28.5</c:v>
                </c:pt>
                <c:pt idx="971">
                  <c:v>26.9</c:v>
                </c:pt>
                <c:pt idx="972">
                  <c:v>26.4</c:v>
                </c:pt>
                <c:pt idx="973">
                  <c:v>27.1</c:v>
                </c:pt>
                <c:pt idx="974">
                  <c:v>26.6</c:v>
                </c:pt>
                <c:pt idx="975">
                  <c:v>27</c:v>
                </c:pt>
                <c:pt idx="976">
                  <c:v>26.7</c:v>
                </c:pt>
                <c:pt idx="977">
                  <c:v>26.6</c:v>
                </c:pt>
                <c:pt idx="978">
                  <c:v>26.8</c:v>
                </c:pt>
                <c:pt idx="979">
                  <c:v>26.9</c:v>
                </c:pt>
                <c:pt idx="980">
                  <c:v>26.6</c:v>
                </c:pt>
                <c:pt idx="981">
                  <c:v>26.3</c:v>
                </c:pt>
                <c:pt idx="982">
                  <c:v>25.6</c:v>
                </c:pt>
                <c:pt idx="983">
                  <c:v>25.6</c:v>
                </c:pt>
                <c:pt idx="984">
                  <c:v>25.2</c:v>
                </c:pt>
                <c:pt idx="985">
                  <c:v>26.4</c:v>
                </c:pt>
                <c:pt idx="986">
                  <c:v>26.7</c:v>
                </c:pt>
                <c:pt idx="987">
                  <c:v>27.1</c:v>
                </c:pt>
                <c:pt idx="988">
                  <c:v>28.2</c:v>
                </c:pt>
                <c:pt idx="989">
                  <c:v>27.8</c:v>
                </c:pt>
                <c:pt idx="990">
                  <c:v>25.7</c:v>
                </c:pt>
                <c:pt idx="991">
                  <c:v>26.3</c:v>
                </c:pt>
                <c:pt idx="992">
                  <c:v>26.3</c:v>
                </c:pt>
                <c:pt idx="993">
                  <c:v>25.7</c:v>
                </c:pt>
                <c:pt idx="994">
                  <c:v>26.9</c:v>
                </c:pt>
                <c:pt idx="995">
                  <c:v>25.9</c:v>
                </c:pt>
                <c:pt idx="996">
                  <c:v>26.7</c:v>
                </c:pt>
                <c:pt idx="997">
                  <c:v>27</c:v>
                </c:pt>
                <c:pt idx="998">
                  <c:v>27</c:v>
                </c:pt>
                <c:pt idx="999">
                  <c:v>27.4</c:v>
                </c:pt>
                <c:pt idx="1000">
                  <c:v>27.5</c:v>
                </c:pt>
                <c:pt idx="1001">
                  <c:v>27.8</c:v>
                </c:pt>
                <c:pt idx="1002">
                  <c:v>27.8</c:v>
                </c:pt>
                <c:pt idx="1003">
                  <c:v>28</c:v>
                </c:pt>
                <c:pt idx="1004">
                  <c:v>25.1</c:v>
                </c:pt>
                <c:pt idx="1005">
                  <c:v>25.9</c:v>
                </c:pt>
                <c:pt idx="1006">
                  <c:v>26.5</c:v>
                </c:pt>
                <c:pt idx="1007">
                  <c:v>26.6</c:v>
                </c:pt>
                <c:pt idx="1008">
                  <c:v>26.7</c:v>
                </c:pt>
                <c:pt idx="1009">
                  <c:v>26.3</c:v>
                </c:pt>
                <c:pt idx="1010">
                  <c:v>26.4</c:v>
                </c:pt>
                <c:pt idx="1011">
                  <c:v>27.3</c:v>
                </c:pt>
                <c:pt idx="1012">
                  <c:v>27.3</c:v>
                </c:pt>
                <c:pt idx="1013">
                  <c:v>26.9</c:v>
                </c:pt>
                <c:pt idx="1014">
                  <c:v>28</c:v>
                </c:pt>
                <c:pt idx="1015">
                  <c:v>27.3</c:v>
                </c:pt>
                <c:pt idx="1016">
                  <c:v>27.9</c:v>
                </c:pt>
                <c:pt idx="1017">
                  <c:v>28.1</c:v>
                </c:pt>
                <c:pt idx="1018">
                  <c:v>27.8</c:v>
                </c:pt>
                <c:pt idx="1019">
                  <c:v>27.7</c:v>
                </c:pt>
                <c:pt idx="1020">
                  <c:v>28.3</c:v>
                </c:pt>
                <c:pt idx="1021">
                  <c:v>28.8</c:v>
                </c:pt>
                <c:pt idx="1022">
                  <c:v>28.4</c:v>
                </c:pt>
                <c:pt idx="1023">
                  <c:v>28.2</c:v>
                </c:pt>
                <c:pt idx="1024">
                  <c:v>28</c:v>
                </c:pt>
                <c:pt idx="1025">
                  <c:v>28.5</c:v>
                </c:pt>
                <c:pt idx="1026">
                  <c:v>28.5</c:v>
                </c:pt>
                <c:pt idx="1027">
                  <c:v>28.2</c:v>
                </c:pt>
                <c:pt idx="1028">
                  <c:v>28.2</c:v>
                </c:pt>
                <c:pt idx="1029">
                  <c:v>28.4</c:v>
                </c:pt>
                <c:pt idx="1030">
                  <c:v>28.4</c:v>
                </c:pt>
                <c:pt idx="1031">
                  <c:v>27.9</c:v>
                </c:pt>
                <c:pt idx="1032">
                  <c:v>27.9</c:v>
                </c:pt>
                <c:pt idx="1033">
                  <c:v>27.5</c:v>
                </c:pt>
                <c:pt idx="1034">
                  <c:v>27.3</c:v>
                </c:pt>
                <c:pt idx="1035">
                  <c:v>27.1</c:v>
                </c:pt>
                <c:pt idx="1036">
                  <c:v>27</c:v>
                </c:pt>
                <c:pt idx="1037">
                  <c:v>26.5</c:v>
                </c:pt>
                <c:pt idx="1038">
                  <c:v>27.2</c:v>
                </c:pt>
                <c:pt idx="1039">
                  <c:v>27.7</c:v>
                </c:pt>
                <c:pt idx="1040">
                  <c:v>27.5</c:v>
                </c:pt>
                <c:pt idx="1041">
                  <c:v>27.7</c:v>
                </c:pt>
                <c:pt idx="1042">
                  <c:v>27.4</c:v>
                </c:pt>
                <c:pt idx="1043">
                  <c:v>27.6</c:v>
                </c:pt>
                <c:pt idx="1044">
                  <c:v>27.5</c:v>
                </c:pt>
                <c:pt idx="1045">
                  <c:v>27</c:v>
                </c:pt>
                <c:pt idx="1046">
                  <c:v>26.9</c:v>
                </c:pt>
                <c:pt idx="1047">
                  <c:v>27.3</c:v>
                </c:pt>
                <c:pt idx="1048">
                  <c:v>27.3</c:v>
                </c:pt>
                <c:pt idx="1049">
                  <c:v>27.3</c:v>
                </c:pt>
                <c:pt idx="1050">
                  <c:v>27.3</c:v>
                </c:pt>
                <c:pt idx="1051">
                  <c:v>26.9</c:v>
                </c:pt>
                <c:pt idx="1052">
                  <c:v>27.2</c:v>
                </c:pt>
                <c:pt idx="1053">
                  <c:v>26.7</c:v>
                </c:pt>
                <c:pt idx="1054">
                  <c:v>27</c:v>
                </c:pt>
                <c:pt idx="1055">
                  <c:v>26.8</c:v>
                </c:pt>
                <c:pt idx="1056">
                  <c:v>26.5</c:v>
                </c:pt>
                <c:pt idx="1057">
                  <c:v>25.3</c:v>
                </c:pt>
                <c:pt idx="1058">
                  <c:v>25.7</c:v>
                </c:pt>
                <c:pt idx="1059">
                  <c:v>25.9</c:v>
                </c:pt>
                <c:pt idx="1060">
                  <c:v>26.1</c:v>
                </c:pt>
                <c:pt idx="1061">
                  <c:v>26.9</c:v>
                </c:pt>
                <c:pt idx="1062">
                  <c:v>26.4</c:v>
                </c:pt>
                <c:pt idx="1063">
                  <c:v>26.1</c:v>
                </c:pt>
                <c:pt idx="1064">
                  <c:v>26</c:v>
                </c:pt>
                <c:pt idx="1065">
                  <c:v>25.7</c:v>
                </c:pt>
                <c:pt idx="1066">
                  <c:v>25.9</c:v>
                </c:pt>
                <c:pt idx="1067">
                  <c:v>26.4</c:v>
                </c:pt>
                <c:pt idx="1068">
                  <c:v>27.6</c:v>
                </c:pt>
                <c:pt idx="1069">
                  <c:v>28.5</c:v>
                </c:pt>
                <c:pt idx="1070">
                  <c:v>27.6</c:v>
                </c:pt>
                <c:pt idx="1071">
                  <c:v>27.7</c:v>
                </c:pt>
                <c:pt idx="1072">
                  <c:v>27.8</c:v>
                </c:pt>
                <c:pt idx="1073">
                  <c:v>27.9</c:v>
                </c:pt>
                <c:pt idx="1074">
                  <c:v>27.8</c:v>
                </c:pt>
                <c:pt idx="1075">
                  <c:v>27.7</c:v>
                </c:pt>
                <c:pt idx="1076">
                  <c:v>27.6</c:v>
                </c:pt>
                <c:pt idx="1077">
                  <c:v>27.7</c:v>
                </c:pt>
                <c:pt idx="1078">
                  <c:v>27.7</c:v>
                </c:pt>
                <c:pt idx="1079">
                  <c:v>28.1</c:v>
                </c:pt>
                <c:pt idx="1080">
                  <c:v>27.9</c:v>
                </c:pt>
                <c:pt idx="1081">
                  <c:v>27.9</c:v>
                </c:pt>
                <c:pt idx="1082">
                  <c:v>27.6</c:v>
                </c:pt>
                <c:pt idx="1083">
                  <c:v>27</c:v>
                </c:pt>
                <c:pt idx="1084">
                  <c:v>25.9</c:v>
                </c:pt>
                <c:pt idx="1085">
                  <c:v>27.5</c:v>
                </c:pt>
                <c:pt idx="1086">
                  <c:v>27.7</c:v>
                </c:pt>
                <c:pt idx="1087">
                  <c:v>27.3</c:v>
                </c:pt>
                <c:pt idx="1088">
                  <c:v>28.1</c:v>
                </c:pt>
                <c:pt idx="1089">
                  <c:v>27.7</c:v>
                </c:pt>
                <c:pt idx="1090">
                  <c:v>27.6</c:v>
                </c:pt>
                <c:pt idx="1091">
                  <c:v>27.7</c:v>
                </c:pt>
                <c:pt idx="1092">
                  <c:v>27.1</c:v>
                </c:pt>
                <c:pt idx="1093">
                  <c:v>28.1</c:v>
                </c:pt>
                <c:pt idx="1094">
                  <c:v>27.6</c:v>
                </c:pt>
                <c:pt idx="1095">
                  <c:v>27.5</c:v>
                </c:pt>
                <c:pt idx="1096">
                  <c:v>26.8</c:v>
                </c:pt>
                <c:pt idx="1097">
                  <c:v>26.7</c:v>
                </c:pt>
                <c:pt idx="1098">
                  <c:v>26.1</c:v>
                </c:pt>
                <c:pt idx="1099">
                  <c:v>25.5</c:v>
                </c:pt>
                <c:pt idx="1100">
                  <c:v>26.8</c:v>
                </c:pt>
                <c:pt idx="1101">
                  <c:v>25.9</c:v>
                </c:pt>
                <c:pt idx="1102">
                  <c:v>26.9</c:v>
                </c:pt>
                <c:pt idx="1103">
                  <c:v>27.3</c:v>
                </c:pt>
                <c:pt idx="1104">
                  <c:v>27.6</c:v>
                </c:pt>
                <c:pt idx="1105">
                  <c:v>27.9</c:v>
                </c:pt>
                <c:pt idx="1106">
                  <c:v>29.1</c:v>
                </c:pt>
                <c:pt idx="1107">
                  <c:v>28.4</c:v>
                </c:pt>
                <c:pt idx="1108">
                  <c:v>27.8</c:v>
                </c:pt>
                <c:pt idx="1109">
                  <c:v>27.7</c:v>
                </c:pt>
                <c:pt idx="1110">
                  <c:v>28.4</c:v>
                </c:pt>
                <c:pt idx="1111">
                  <c:v>28.3</c:v>
                </c:pt>
                <c:pt idx="1112">
                  <c:v>28.5</c:v>
                </c:pt>
                <c:pt idx="1113">
                  <c:v>27</c:v>
                </c:pt>
                <c:pt idx="1114">
                  <c:v>27.1</c:v>
                </c:pt>
                <c:pt idx="1115">
                  <c:v>27.2</c:v>
                </c:pt>
                <c:pt idx="1116">
                  <c:v>27.8</c:v>
                </c:pt>
                <c:pt idx="1117">
                  <c:v>28.1</c:v>
                </c:pt>
                <c:pt idx="1118">
                  <c:v>27.9</c:v>
                </c:pt>
                <c:pt idx="1119">
                  <c:v>28.4</c:v>
                </c:pt>
                <c:pt idx="1120">
                  <c:v>28.5</c:v>
                </c:pt>
                <c:pt idx="1121">
                  <c:v>28.3</c:v>
                </c:pt>
                <c:pt idx="1122">
                  <c:v>27.9</c:v>
                </c:pt>
                <c:pt idx="1123">
                  <c:v>28.2</c:v>
                </c:pt>
                <c:pt idx="1124">
                  <c:v>28.4</c:v>
                </c:pt>
                <c:pt idx="1125">
                  <c:v>27.6</c:v>
                </c:pt>
                <c:pt idx="1126">
                  <c:v>28</c:v>
                </c:pt>
                <c:pt idx="1127">
                  <c:v>28.4</c:v>
                </c:pt>
                <c:pt idx="1128">
                  <c:v>29.1</c:v>
                </c:pt>
                <c:pt idx="1129">
                  <c:v>27.9</c:v>
                </c:pt>
                <c:pt idx="1130">
                  <c:v>27</c:v>
                </c:pt>
                <c:pt idx="1131">
                  <c:v>26.9</c:v>
                </c:pt>
                <c:pt idx="1132">
                  <c:v>27.2</c:v>
                </c:pt>
                <c:pt idx="1133">
                  <c:v>26.9</c:v>
                </c:pt>
                <c:pt idx="1134">
                  <c:v>27.5</c:v>
                </c:pt>
                <c:pt idx="1135">
                  <c:v>28</c:v>
                </c:pt>
                <c:pt idx="1136">
                  <c:v>28.6</c:v>
                </c:pt>
                <c:pt idx="1137">
                  <c:v>28.9</c:v>
                </c:pt>
                <c:pt idx="1138">
                  <c:v>28.3</c:v>
                </c:pt>
                <c:pt idx="1139">
                  <c:v>28</c:v>
                </c:pt>
                <c:pt idx="1140">
                  <c:v>27.7</c:v>
                </c:pt>
                <c:pt idx="1141">
                  <c:v>27.8</c:v>
                </c:pt>
                <c:pt idx="1142">
                  <c:v>27.7</c:v>
                </c:pt>
                <c:pt idx="1143">
                  <c:v>27.7</c:v>
                </c:pt>
                <c:pt idx="1144">
                  <c:v>28.1</c:v>
                </c:pt>
                <c:pt idx="1145">
                  <c:v>27.9</c:v>
                </c:pt>
                <c:pt idx="1146">
                  <c:v>28.6</c:v>
                </c:pt>
                <c:pt idx="1147">
                  <c:v>28.1</c:v>
                </c:pt>
                <c:pt idx="1148">
                  <c:v>27.8</c:v>
                </c:pt>
                <c:pt idx="1149">
                  <c:v>28.4</c:v>
                </c:pt>
                <c:pt idx="1150">
                  <c:v>27.1</c:v>
                </c:pt>
                <c:pt idx="1151">
                  <c:v>27.4</c:v>
                </c:pt>
                <c:pt idx="1152">
                  <c:v>28.1</c:v>
                </c:pt>
                <c:pt idx="1153">
                  <c:v>27.7</c:v>
                </c:pt>
                <c:pt idx="1154">
                  <c:v>28.7</c:v>
                </c:pt>
                <c:pt idx="1155">
                  <c:v>29</c:v>
                </c:pt>
                <c:pt idx="1156">
                  <c:v>28.7</c:v>
                </c:pt>
                <c:pt idx="1157">
                  <c:v>26.4</c:v>
                </c:pt>
                <c:pt idx="1158">
                  <c:v>26.6</c:v>
                </c:pt>
                <c:pt idx="1159">
                  <c:v>27.1</c:v>
                </c:pt>
                <c:pt idx="1160">
                  <c:v>27.9</c:v>
                </c:pt>
                <c:pt idx="1161">
                  <c:v>27.5</c:v>
                </c:pt>
                <c:pt idx="1162">
                  <c:v>27</c:v>
                </c:pt>
                <c:pt idx="1163">
                  <c:v>26.5</c:v>
                </c:pt>
                <c:pt idx="1164">
                  <c:v>27.4</c:v>
                </c:pt>
                <c:pt idx="1165">
                  <c:v>26.9</c:v>
                </c:pt>
                <c:pt idx="1166">
                  <c:v>27.3</c:v>
                </c:pt>
                <c:pt idx="1167">
                  <c:v>28.3</c:v>
                </c:pt>
                <c:pt idx="1168">
                  <c:v>28</c:v>
                </c:pt>
                <c:pt idx="1169">
                  <c:v>26.8</c:v>
                </c:pt>
                <c:pt idx="1170">
                  <c:v>26.5</c:v>
                </c:pt>
                <c:pt idx="1171">
                  <c:v>27.3</c:v>
                </c:pt>
                <c:pt idx="1172">
                  <c:v>27.2</c:v>
                </c:pt>
                <c:pt idx="1173">
                  <c:v>26.9</c:v>
                </c:pt>
                <c:pt idx="1174">
                  <c:v>28.1</c:v>
                </c:pt>
                <c:pt idx="1175">
                  <c:v>28.6</c:v>
                </c:pt>
                <c:pt idx="1176">
                  <c:v>28.5</c:v>
                </c:pt>
                <c:pt idx="1177">
                  <c:v>27.8</c:v>
                </c:pt>
                <c:pt idx="1178">
                  <c:v>27.9</c:v>
                </c:pt>
                <c:pt idx="1179">
                  <c:v>28.2</c:v>
                </c:pt>
                <c:pt idx="1180">
                  <c:v>26.5</c:v>
                </c:pt>
                <c:pt idx="1181">
                  <c:v>27.6</c:v>
                </c:pt>
                <c:pt idx="1182">
                  <c:v>27.6</c:v>
                </c:pt>
                <c:pt idx="1183">
                  <c:v>27.1</c:v>
                </c:pt>
                <c:pt idx="1184">
                  <c:v>26.9</c:v>
                </c:pt>
                <c:pt idx="1185">
                  <c:v>27.8</c:v>
                </c:pt>
                <c:pt idx="1186">
                  <c:v>27.3</c:v>
                </c:pt>
                <c:pt idx="1187">
                  <c:v>26.9</c:v>
                </c:pt>
                <c:pt idx="1188">
                  <c:v>27.9</c:v>
                </c:pt>
                <c:pt idx="1189">
                  <c:v>28.1</c:v>
                </c:pt>
                <c:pt idx="1190">
                  <c:v>27.9</c:v>
                </c:pt>
                <c:pt idx="1191">
                  <c:v>27.2</c:v>
                </c:pt>
                <c:pt idx="1192">
                  <c:v>27.1</c:v>
                </c:pt>
                <c:pt idx="1193">
                  <c:v>27.5</c:v>
                </c:pt>
                <c:pt idx="1194">
                  <c:v>27.6</c:v>
                </c:pt>
                <c:pt idx="1195">
                  <c:v>28.5</c:v>
                </c:pt>
                <c:pt idx="1196">
                  <c:v>25.4</c:v>
                </c:pt>
                <c:pt idx="1197">
                  <c:v>26.9</c:v>
                </c:pt>
                <c:pt idx="1198">
                  <c:v>28.2</c:v>
                </c:pt>
                <c:pt idx="1199">
                  <c:v>27.6</c:v>
                </c:pt>
                <c:pt idx="1200">
                  <c:v>26.8</c:v>
                </c:pt>
                <c:pt idx="1201">
                  <c:v>27.6</c:v>
                </c:pt>
                <c:pt idx="1202">
                  <c:v>27.4</c:v>
                </c:pt>
                <c:pt idx="1203">
                  <c:v>27.2</c:v>
                </c:pt>
                <c:pt idx="1204">
                  <c:v>27.1</c:v>
                </c:pt>
                <c:pt idx="1205">
                  <c:v>27.5</c:v>
                </c:pt>
                <c:pt idx="1206">
                  <c:v>26.7</c:v>
                </c:pt>
                <c:pt idx="1207">
                  <c:v>27</c:v>
                </c:pt>
                <c:pt idx="1208">
                  <c:v>27.4</c:v>
                </c:pt>
                <c:pt idx="1209">
                  <c:v>27</c:v>
                </c:pt>
                <c:pt idx="1210">
                  <c:v>26.5</c:v>
                </c:pt>
                <c:pt idx="1211">
                  <c:v>28.2</c:v>
                </c:pt>
                <c:pt idx="1212">
                  <c:v>27.8</c:v>
                </c:pt>
                <c:pt idx="1213">
                  <c:v>26.2</c:v>
                </c:pt>
                <c:pt idx="1214">
                  <c:v>27.6</c:v>
                </c:pt>
                <c:pt idx="1215">
                  <c:v>27.9</c:v>
                </c:pt>
                <c:pt idx="1216">
                  <c:v>28.2</c:v>
                </c:pt>
                <c:pt idx="1217">
                  <c:v>28.7</c:v>
                </c:pt>
                <c:pt idx="1218">
                  <c:v>27.4</c:v>
                </c:pt>
                <c:pt idx="1219">
                  <c:v>27.8</c:v>
                </c:pt>
                <c:pt idx="1220">
                  <c:v>26.7</c:v>
                </c:pt>
                <c:pt idx="1221">
                  <c:v>26.7</c:v>
                </c:pt>
                <c:pt idx="1222">
                  <c:v>26.9</c:v>
                </c:pt>
                <c:pt idx="1223">
                  <c:v>26.6</c:v>
                </c:pt>
                <c:pt idx="1224">
                  <c:v>27</c:v>
                </c:pt>
                <c:pt idx="1225">
                  <c:v>28</c:v>
                </c:pt>
                <c:pt idx="1226">
                  <c:v>29</c:v>
                </c:pt>
                <c:pt idx="1227">
                  <c:v>28.4</c:v>
                </c:pt>
                <c:pt idx="1228">
                  <c:v>27.8</c:v>
                </c:pt>
                <c:pt idx="1229">
                  <c:v>27.1</c:v>
                </c:pt>
                <c:pt idx="1230">
                  <c:v>27.5</c:v>
                </c:pt>
                <c:pt idx="1231">
                  <c:v>27</c:v>
                </c:pt>
                <c:pt idx="1232">
                  <c:v>27.3</c:v>
                </c:pt>
                <c:pt idx="1233">
                  <c:v>27</c:v>
                </c:pt>
                <c:pt idx="1234">
                  <c:v>26.5</c:v>
                </c:pt>
                <c:pt idx="1235">
                  <c:v>27.2</c:v>
                </c:pt>
                <c:pt idx="1236">
                  <c:v>27.6</c:v>
                </c:pt>
                <c:pt idx="1237">
                  <c:v>27.4</c:v>
                </c:pt>
                <c:pt idx="1238">
                  <c:v>26.3</c:v>
                </c:pt>
                <c:pt idx="1239">
                  <c:v>28.3</c:v>
                </c:pt>
                <c:pt idx="1240">
                  <c:v>27.7</c:v>
                </c:pt>
                <c:pt idx="1241">
                  <c:v>27</c:v>
                </c:pt>
                <c:pt idx="1242">
                  <c:v>26</c:v>
                </c:pt>
                <c:pt idx="1243">
                  <c:v>26.6</c:v>
                </c:pt>
                <c:pt idx="1244">
                  <c:v>26.8</c:v>
                </c:pt>
                <c:pt idx="1245">
                  <c:v>25.9</c:v>
                </c:pt>
                <c:pt idx="1246">
                  <c:v>27.1</c:v>
                </c:pt>
                <c:pt idx="1247">
                  <c:v>27.9</c:v>
                </c:pt>
                <c:pt idx="1248">
                  <c:v>28.1</c:v>
                </c:pt>
                <c:pt idx="1249">
                  <c:v>26.1</c:v>
                </c:pt>
                <c:pt idx="1250">
                  <c:v>27</c:v>
                </c:pt>
                <c:pt idx="1251">
                  <c:v>27.3</c:v>
                </c:pt>
                <c:pt idx="1252">
                  <c:v>27.1</c:v>
                </c:pt>
                <c:pt idx="1253">
                  <c:v>26.9</c:v>
                </c:pt>
                <c:pt idx="1254">
                  <c:v>27.7</c:v>
                </c:pt>
                <c:pt idx="1255">
                  <c:v>27.1</c:v>
                </c:pt>
                <c:pt idx="1256">
                  <c:v>27.1</c:v>
                </c:pt>
                <c:pt idx="1257">
                  <c:v>27.2</c:v>
                </c:pt>
                <c:pt idx="1258">
                  <c:v>26.6</c:v>
                </c:pt>
                <c:pt idx="1259">
                  <c:v>27</c:v>
                </c:pt>
                <c:pt idx="1260">
                  <c:v>26.6</c:v>
                </c:pt>
                <c:pt idx="1261">
                  <c:v>27.1</c:v>
                </c:pt>
                <c:pt idx="1262">
                  <c:v>27.5</c:v>
                </c:pt>
                <c:pt idx="1263">
                  <c:v>27.4</c:v>
                </c:pt>
                <c:pt idx="1264">
                  <c:v>26.8</c:v>
                </c:pt>
                <c:pt idx="1265">
                  <c:v>27</c:v>
                </c:pt>
                <c:pt idx="1266">
                  <c:v>27.6</c:v>
                </c:pt>
                <c:pt idx="1267">
                  <c:v>27.7</c:v>
                </c:pt>
                <c:pt idx="1268">
                  <c:v>27.3</c:v>
                </c:pt>
                <c:pt idx="1269">
                  <c:v>27.1</c:v>
                </c:pt>
                <c:pt idx="1270">
                  <c:v>25.6</c:v>
                </c:pt>
                <c:pt idx="1271">
                  <c:v>26.5</c:v>
                </c:pt>
                <c:pt idx="1272">
                  <c:v>28.4</c:v>
                </c:pt>
                <c:pt idx="1273">
                  <c:v>27.7</c:v>
                </c:pt>
                <c:pt idx="1274">
                  <c:v>27.9</c:v>
                </c:pt>
                <c:pt idx="1275">
                  <c:v>28</c:v>
                </c:pt>
                <c:pt idx="1276">
                  <c:v>28</c:v>
                </c:pt>
                <c:pt idx="1277">
                  <c:v>27.7</c:v>
                </c:pt>
                <c:pt idx="1278">
                  <c:v>27.6</c:v>
                </c:pt>
                <c:pt idx="1279">
                  <c:v>27.8</c:v>
                </c:pt>
                <c:pt idx="1280">
                  <c:v>27.7</c:v>
                </c:pt>
                <c:pt idx="1281">
                  <c:v>27.4</c:v>
                </c:pt>
                <c:pt idx="1282">
                  <c:v>26.8</c:v>
                </c:pt>
                <c:pt idx="1283">
                  <c:v>27.5</c:v>
                </c:pt>
                <c:pt idx="1284">
                  <c:v>28.4</c:v>
                </c:pt>
                <c:pt idx="1285">
                  <c:v>28.4</c:v>
                </c:pt>
                <c:pt idx="1286">
                  <c:v>27.5</c:v>
                </c:pt>
                <c:pt idx="1287">
                  <c:v>28.3</c:v>
                </c:pt>
                <c:pt idx="1288">
                  <c:v>28.5</c:v>
                </c:pt>
                <c:pt idx="1289">
                  <c:v>27.4</c:v>
                </c:pt>
                <c:pt idx="1290">
                  <c:v>26.3</c:v>
                </c:pt>
                <c:pt idx="1291">
                  <c:v>27</c:v>
                </c:pt>
                <c:pt idx="1292">
                  <c:v>26.4</c:v>
                </c:pt>
                <c:pt idx="1293">
                  <c:v>25.7</c:v>
                </c:pt>
                <c:pt idx="1294">
                  <c:v>25.9</c:v>
                </c:pt>
                <c:pt idx="1295">
                  <c:v>27</c:v>
                </c:pt>
                <c:pt idx="1296">
                  <c:v>27.1</c:v>
                </c:pt>
                <c:pt idx="1297">
                  <c:v>26.5</c:v>
                </c:pt>
                <c:pt idx="1298">
                  <c:v>26.9</c:v>
                </c:pt>
                <c:pt idx="1299">
                  <c:v>27.4</c:v>
                </c:pt>
                <c:pt idx="1300">
                  <c:v>27.4</c:v>
                </c:pt>
                <c:pt idx="1301">
                  <c:v>27</c:v>
                </c:pt>
                <c:pt idx="1302">
                  <c:v>27.3</c:v>
                </c:pt>
                <c:pt idx="1303">
                  <c:v>26.7</c:v>
                </c:pt>
                <c:pt idx="1304">
                  <c:v>27.1</c:v>
                </c:pt>
                <c:pt idx="1305">
                  <c:v>25.4</c:v>
                </c:pt>
                <c:pt idx="1306">
                  <c:v>26.7</c:v>
                </c:pt>
                <c:pt idx="1307">
                  <c:v>26.2</c:v>
                </c:pt>
                <c:pt idx="1308">
                  <c:v>26.4</c:v>
                </c:pt>
                <c:pt idx="1309">
                  <c:v>26.1</c:v>
                </c:pt>
                <c:pt idx="1310">
                  <c:v>27.3</c:v>
                </c:pt>
                <c:pt idx="1311">
                  <c:v>26.7</c:v>
                </c:pt>
                <c:pt idx="1312">
                  <c:v>27.8</c:v>
                </c:pt>
                <c:pt idx="1313">
                  <c:v>28.1</c:v>
                </c:pt>
                <c:pt idx="1314">
                  <c:v>28</c:v>
                </c:pt>
                <c:pt idx="1315">
                  <c:v>26.4</c:v>
                </c:pt>
                <c:pt idx="1316">
                  <c:v>26.2</c:v>
                </c:pt>
                <c:pt idx="1317">
                  <c:v>27.6</c:v>
                </c:pt>
                <c:pt idx="1318">
                  <c:v>28.3</c:v>
                </c:pt>
                <c:pt idx="1319">
                  <c:v>27.5</c:v>
                </c:pt>
                <c:pt idx="1320">
                  <c:v>26.8</c:v>
                </c:pt>
                <c:pt idx="1321">
                  <c:v>27.9</c:v>
                </c:pt>
                <c:pt idx="1322">
                  <c:v>27.9</c:v>
                </c:pt>
                <c:pt idx="1323">
                  <c:v>27.5</c:v>
                </c:pt>
                <c:pt idx="1324">
                  <c:v>27</c:v>
                </c:pt>
                <c:pt idx="1325">
                  <c:v>26.1</c:v>
                </c:pt>
                <c:pt idx="1326">
                  <c:v>26.1</c:v>
                </c:pt>
                <c:pt idx="1327">
                  <c:v>26.9</c:v>
                </c:pt>
                <c:pt idx="1328">
                  <c:v>27.2</c:v>
                </c:pt>
                <c:pt idx="1329">
                  <c:v>26.4</c:v>
                </c:pt>
                <c:pt idx="1330">
                  <c:v>27.3</c:v>
                </c:pt>
                <c:pt idx="1331">
                  <c:v>27.1</c:v>
                </c:pt>
                <c:pt idx="1332">
                  <c:v>26.6</c:v>
                </c:pt>
                <c:pt idx="1333">
                  <c:v>26.7</c:v>
                </c:pt>
                <c:pt idx="1334">
                  <c:v>27</c:v>
                </c:pt>
                <c:pt idx="1335">
                  <c:v>27.9</c:v>
                </c:pt>
                <c:pt idx="1336">
                  <c:v>27.6</c:v>
                </c:pt>
                <c:pt idx="1337">
                  <c:v>27.3</c:v>
                </c:pt>
                <c:pt idx="1338">
                  <c:v>26.9</c:v>
                </c:pt>
                <c:pt idx="1339">
                  <c:v>26.8</c:v>
                </c:pt>
                <c:pt idx="1340">
                  <c:v>27.5</c:v>
                </c:pt>
                <c:pt idx="1341">
                  <c:v>27.7</c:v>
                </c:pt>
                <c:pt idx="1342">
                  <c:v>28.4</c:v>
                </c:pt>
                <c:pt idx="1343">
                  <c:v>27.8</c:v>
                </c:pt>
                <c:pt idx="1344">
                  <c:v>27.2</c:v>
                </c:pt>
                <c:pt idx="1345">
                  <c:v>27.6</c:v>
                </c:pt>
                <c:pt idx="1346">
                  <c:v>27.5</c:v>
                </c:pt>
                <c:pt idx="1347">
                  <c:v>27.9</c:v>
                </c:pt>
                <c:pt idx="1348">
                  <c:v>27.2</c:v>
                </c:pt>
                <c:pt idx="1349">
                  <c:v>26.5</c:v>
                </c:pt>
                <c:pt idx="1350">
                  <c:v>26</c:v>
                </c:pt>
                <c:pt idx="1351">
                  <c:v>27.1</c:v>
                </c:pt>
                <c:pt idx="1352">
                  <c:v>27.5</c:v>
                </c:pt>
                <c:pt idx="1353">
                  <c:v>26.8</c:v>
                </c:pt>
                <c:pt idx="1354">
                  <c:v>28.2</c:v>
                </c:pt>
                <c:pt idx="1355">
                  <c:v>27.7</c:v>
                </c:pt>
                <c:pt idx="1356">
                  <c:v>27.3</c:v>
                </c:pt>
                <c:pt idx="1357">
                  <c:v>26.9</c:v>
                </c:pt>
                <c:pt idx="1358">
                  <c:v>26.9</c:v>
                </c:pt>
                <c:pt idx="1359">
                  <c:v>26.8</c:v>
                </c:pt>
                <c:pt idx="1360">
                  <c:v>27.9</c:v>
                </c:pt>
                <c:pt idx="1361">
                  <c:v>27.8</c:v>
                </c:pt>
                <c:pt idx="1362">
                  <c:v>27.7</c:v>
                </c:pt>
                <c:pt idx="1363">
                  <c:v>27.1</c:v>
                </c:pt>
                <c:pt idx="1364">
                  <c:v>26.8</c:v>
                </c:pt>
                <c:pt idx="1365">
                  <c:v>26.7</c:v>
                </c:pt>
                <c:pt idx="1366">
                  <c:v>27.5</c:v>
                </c:pt>
                <c:pt idx="1367">
                  <c:v>28.5</c:v>
                </c:pt>
                <c:pt idx="1368">
                  <c:v>28.3</c:v>
                </c:pt>
                <c:pt idx="1369">
                  <c:v>26.4</c:v>
                </c:pt>
                <c:pt idx="1370">
                  <c:v>27.2</c:v>
                </c:pt>
                <c:pt idx="1371">
                  <c:v>27</c:v>
                </c:pt>
                <c:pt idx="1372">
                  <c:v>27.5</c:v>
                </c:pt>
                <c:pt idx="1373">
                  <c:v>26.8</c:v>
                </c:pt>
                <c:pt idx="1374">
                  <c:v>27.8</c:v>
                </c:pt>
                <c:pt idx="1375">
                  <c:v>27.9</c:v>
                </c:pt>
                <c:pt idx="1376">
                  <c:v>28.1</c:v>
                </c:pt>
                <c:pt idx="1377">
                  <c:v>27.5</c:v>
                </c:pt>
                <c:pt idx="1378">
                  <c:v>27.4</c:v>
                </c:pt>
                <c:pt idx="1379">
                  <c:v>28</c:v>
                </c:pt>
                <c:pt idx="1380">
                  <c:v>26.6</c:v>
                </c:pt>
                <c:pt idx="1381">
                  <c:v>26.9</c:v>
                </c:pt>
                <c:pt idx="1382">
                  <c:v>26.8</c:v>
                </c:pt>
                <c:pt idx="1383">
                  <c:v>28.5</c:v>
                </c:pt>
                <c:pt idx="1384">
                  <c:v>28.4</c:v>
                </c:pt>
                <c:pt idx="1385">
                  <c:v>28.5</c:v>
                </c:pt>
                <c:pt idx="1386">
                  <c:v>28.7</c:v>
                </c:pt>
                <c:pt idx="1387">
                  <c:v>28.1</c:v>
                </c:pt>
                <c:pt idx="1388">
                  <c:v>27.9</c:v>
                </c:pt>
                <c:pt idx="1389">
                  <c:v>27.8</c:v>
                </c:pt>
                <c:pt idx="1390">
                  <c:v>27.5</c:v>
                </c:pt>
                <c:pt idx="1391">
                  <c:v>27.8</c:v>
                </c:pt>
                <c:pt idx="1392">
                  <c:v>27.6</c:v>
                </c:pt>
                <c:pt idx="1393">
                  <c:v>27.3</c:v>
                </c:pt>
                <c:pt idx="1394">
                  <c:v>27.2</c:v>
                </c:pt>
                <c:pt idx="1395">
                  <c:v>27.4</c:v>
                </c:pt>
                <c:pt idx="1396">
                  <c:v>27.2</c:v>
                </c:pt>
                <c:pt idx="1397">
                  <c:v>27.7</c:v>
                </c:pt>
                <c:pt idx="1398">
                  <c:v>28.1</c:v>
                </c:pt>
                <c:pt idx="1399">
                  <c:v>27.4</c:v>
                </c:pt>
                <c:pt idx="1400">
                  <c:v>27.7</c:v>
                </c:pt>
                <c:pt idx="1401">
                  <c:v>27.2</c:v>
                </c:pt>
                <c:pt idx="1402">
                  <c:v>27.4</c:v>
                </c:pt>
                <c:pt idx="1403">
                  <c:v>27.9</c:v>
                </c:pt>
                <c:pt idx="1404">
                  <c:v>27.7</c:v>
                </c:pt>
                <c:pt idx="1405">
                  <c:v>27.8</c:v>
                </c:pt>
                <c:pt idx="1406">
                  <c:v>28.3</c:v>
                </c:pt>
                <c:pt idx="1407">
                  <c:v>28.2</c:v>
                </c:pt>
                <c:pt idx="1408">
                  <c:v>27.3</c:v>
                </c:pt>
                <c:pt idx="1409">
                  <c:v>27.4</c:v>
                </c:pt>
                <c:pt idx="1410">
                  <c:v>26.9</c:v>
                </c:pt>
                <c:pt idx="1411">
                  <c:v>27.6</c:v>
                </c:pt>
                <c:pt idx="1412">
                  <c:v>27</c:v>
                </c:pt>
                <c:pt idx="1413">
                  <c:v>26.7</c:v>
                </c:pt>
                <c:pt idx="1414">
                  <c:v>27</c:v>
                </c:pt>
                <c:pt idx="1415">
                  <c:v>27.3</c:v>
                </c:pt>
                <c:pt idx="1416">
                  <c:v>27.4</c:v>
                </c:pt>
                <c:pt idx="1417">
                  <c:v>26.8</c:v>
                </c:pt>
                <c:pt idx="1418">
                  <c:v>27</c:v>
                </c:pt>
                <c:pt idx="1419">
                  <c:v>26.7</c:v>
                </c:pt>
                <c:pt idx="1420">
                  <c:v>26.6</c:v>
                </c:pt>
                <c:pt idx="1421">
                  <c:v>26.6</c:v>
                </c:pt>
                <c:pt idx="1422">
                  <c:v>26.8</c:v>
                </c:pt>
                <c:pt idx="1423">
                  <c:v>27</c:v>
                </c:pt>
                <c:pt idx="1424">
                  <c:v>26.3</c:v>
                </c:pt>
                <c:pt idx="1425">
                  <c:v>27</c:v>
                </c:pt>
                <c:pt idx="1426">
                  <c:v>27.7</c:v>
                </c:pt>
                <c:pt idx="1427">
                  <c:v>27.9</c:v>
                </c:pt>
                <c:pt idx="1428">
                  <c:v>28</c:v>
                </c:pt>
                <c:pt idx="1429">
                  <c:v>28</c:v>
                </c:pt>
                <c:pt idx="1430">
                  <c:v>27.6</c:v>
                </c:pt>
                <c:pt idx="1431">
                  <c:v>26.9</c:v>
                </c:pt>
                <c:pt idx="1432">
                  <c:v>27.7</c:v>
                </c:pt>
                <c:pt idx="1433">
                  <c:v>28</c:v>
                </c:pt>
                <c:pt idx="1434">
                  <c:v>28.1</c:v>
                </c:pt>
                <c:pt idx="1435">
                  <c:v>28.1</c:v>
                </c:pt>
                <c:pt idx="1436">
                  <c:v>27.4</c:v>
                </c:pt>
                <c:pt idx="1437">
                  <c:v>27</c:v>
                </c:pt>
                <c:pt idx="1438">
                  <c:v>27.4</c:v>
                </c:pt>
                <c:pt idx="1439">
                  <c:v>27.3</c:v>
                </c:pt>
                <c:pt idx="1440">
                  <c:v>27.7</c:v>
                </c:pt>
                <c:pt idx="1441">
                  <c:v>27.4</c:v>
                </c:pt>
                <c:pt idx="1442">
                  <c:v>27.5</c:v>
                </c:pt>
                <c:pt idx="1443">
                  <c:v>27.1</c:v>
                </c:pt>
                <c:pt idx="1444">
                  <c:v>27.5</c:v>
                </c:pt>
                <c:pt idx="1445">
                  <c:v>27.2</c:v>
                </c:pt>
                <c:pt idx="1446">
                  <c:v>27.9</c:v>
                </c:pt>
                <c:pt idx="1447">
                  <c:v>27.7</c:v>
                </c:pt>
                <c:pt idx="1448">
                  <c:v>27.2</c:v>
                </c:pt>
                <c:pt idx="1449">
                  <c:v>25.7</c:v>
                </c:pt>
                <c:pt idx="1450">
                  <c:v>26.3</c:v>
                </c:pt>
                <c:pt idx="1451">
                  <c:v>26.8</c:v>
                </c:pt>
                <c:pt idx="1452">
                  <c:v>27.1</c:v>
                </c:pt>
                <c:pt idx="1453">
                  <c:v>26.9</c:v>
                </c:pt>
                <c:pt idx="1454">
                  <c:v>27.5</c:v>
                </c:pt>
                <c:pt idx="1455">
                  <c:v>27.3</c:v>
                </c:pt>
                <c:pt idx="1456">
                  <c:v>27.2</c:v>
                </c:pt>
                <c:pt idx="1457">
                  <c:v>26.7</c:v>
                </c:pt>
                <c:pt idx="1458">
                  <c:v>27</c:v>
                </c:pt>
                <c:pt idx="1459">
                  <c:v>27.9</c:v>
                </c:pt>
                <c:pt idx="1460">
                  <c:v>27.4</c:v>
                </c:pt>
                <c:pt idx="1461">
                  <c:v>27.7</c:v>
                </c:pt>
                <c:pt idx="1462">
                  <c:v>27</c:v>
                </c:pt>
                <c:pt idx="1463">
                  <c:v>28.5</c:v>
                </c:pt>
                <c:pt idx="1464">
                  <c:v>28.3</c:v>
                </c:pt>
                <c:pt idx="1465">
                  <c:v>28.5</c:v>
                </c:pt>
                <c:pt idx="1466">
                  <c:v>28.1</c:v>
                </c:pt>
                <c:pt idx="1467">
                  <c:v>28.4</c:v>
                </c:pt>
                <c:pt idx="1468">
                  <c:v>28.3</c:v>
                </c:pt>
                <c:pt idx="1469">
                  <c:v>28.4</c:v>
                </c:pt>
                <c:pt idx="1470">
                  <c:v>27.4</c:v>
                </c:pt>
                <c:pt idx="1471">
                  <c:v>28.1</c:v>
                </c:pt>
                <c:pt idx="1472">
                  <c:v>27.7</c:v>
                </c:pt>
                <c:pt idx="1473">
                  <c:v>28.5</c:v>
                </c:pt>
                <c:pt idx="1474">
                  <c:v>28.2</c:v>
                </c:pt>
                <c:pt idx="1475">
                  <c:v>28</c:v>
                </c:pt>
                <c:pt idx="1476">
                  <c:v>27.9</c:v>
                </c:pt>
                <c:pt idx="1477">
                  <c:v>27.6</c:v>
                </c:pt>
                <c:pt idx="1478">
                  <c:v>27.4</c:v>
                </c:pt>
                <c:pt idx="1479">
                  <c:v>28.1</c:v>
                </c:pt>
                <c:pt idx="1480">
                  <c:v>27.7</c:v>
                </c:pt>
                <c:pt idx="1481">
                  <c:v>27.8</c:v>
                </c:pt>
                <c:pt idx="1482">
                  <c:v>28</c:v>
                </c:pt>
                <c:pt idx="1483">
                  <c:v>27.8</c:v>
                </c:pt>
                <c:pt idx="1484">
                  <c:v>28.2</c:v>
                </c:pt>
                <c:pt idx="1485">
                  <c:v>29.1</c:v>
                </c:pt>
                <c:pt idx="1486">
                  <c:v>28.8</c:v>
                </c:pt>
                <c:pt idx="1487">
                  <c:v>28.4</c:v>
                </c:pt>
                <c:pt idx="1488">
                  <c:v>28.2</c:v>
                </c:pt>
                <c:pt idx="1489">
                  <c:v>27.7</c:v>
                </c:pt>
                <c:pt idx="1490">
                  <c:v>27.8</c:v>
                </c:pt>
                <c:pt idx="1491">
                  <c:v>27.8</c:v>
                </c:pt>
                <c:pt idx="1492">
                  <c:v>27.9</c:v>
                </c:pt>
                <c:pt idx="1493">
                  <c:v>29</c:v>
                </c:pt>
                <c:pt idx="1494">
                  <c:v>28.3</c:v>
                </c:pt>
                <c:pt idx="1495">
                  <c:v>28.4</c:v>
                </c:pt>
                <c:pt idx="1496">
                  <c:v>29</c:v>
                </c:pt>
                <c:pt idx="1497">
                  <c:v>27.7</c:v>
                </c:pt>
                <c:pt idx="1498">
                  <c:v>28</c:v>
                </c:pt>
                <c:pt idx="1499">
                  <c:v>28.4</c:v>
                </c:pt>
                <c:pt idx="1500">
                  <c:v>27.6</c:v>
                </c:pt>
                <c:pt idx="1501">
                  <c:v>27</c:v>
                </c:pt>
                <c:pt idx="1502">
                  <c:v>26.3</c:v>
                </c:pt>
                <c:pt idx="1503">
                  <c:v>27</c:v>
                </c:pt>
                <c:pt idx="1504">
                  <c:v>28.2</c:v>
                </c:pt>
                <c:pt idx="1505">
                  <c:v>27.9</c:v>
                </c:pt>
                <c:pt idx="1506">
                  <c:v>27.8</c:v>
                </c:pt>
                <c:pt idx="1507">
                  <c:v>28.1</c:v>
                </c:pt>
                <c:pt idx="1508">
                  <c:v>27.6</c:v>
                </c:pt>
                <c:pt idx="1509">
                  <c:v>27.7</c:v>
                </c:pt>
                <c:pt idx="1510">
                  <c:v>28.1</c:v>
                </c:pt>
                <c:pt idx="1511">
                  <c:v>28</c:v>
                </c:pt>
                <c:pt idx="1512">
                  <c:v>27.5</c:v>
                </c:pt>
                <c:pt idx="1513">
                  <c:v>27.5</c:v>
                </c:pt>
                <c:pt idx="1514">
                  <c:v>27.1</c:v>
                </c:pt>
                <c:pt idx="1515">
                  <c:v>27.3</c:v>
                </c:pt>
                <c:pt idx="1516">
                  <c:v>27.6</c:v>
                </c:pt>
                <c:pt idx="1517">
                  <c:v>27</c:v>
                </c:pt>
                <c:pt idx="1518">
                  <c:v>27.2</c:v>
                </c:pt>
                <c:pt idx="1519">
                  <c:v>28.6</c:v>
                </c:pt>
                <c:pt idx="1520">
                  <c:v>28.4</c:v>
                </c:pt>
                <c:pt idx="1521">
                  <c:v>27.4</c:v>
                </c:pt>
                <c:pt idx="1522">
                  <c:v>28.1</c:v>
                </c:pt>
                <c:pt idx="1523">
                  <c:v>29.2</c:v>
                </c:pt>
                <c:pt idx="1524">
                  <c:v>26.9</c:v>
                </c:pt>
                <c:pt idx="1525">
                  <c:v>28.2</c:v>
                </c:pt>
                <c:pt idx="1526">
                  <c:v>26.9</c:v>
                </c:pt>
                <c:pt idx="1527">
                  <c:v>26.7</c:v>
                </c:pt>
                <c:pt idx="1528">
                  <c:v>27.7</c:v>
                </c:pt>
                <c:pt idx="1529">
                  <c:v>27.4</c:v>
                </c:pt>
                <c:pt idx="1530">
                  <c:v>27.8</c:v>
                </c:pt>
                <c:pt idx="1531">
                  <c:v>27.8</c:v>
                </c:pt>
                <c:pt idx="1532">
                  <c:v>28.2</c:v>
                </c:pt>
                <c:pt idx="1533">
                  <c:v>27.9</c:v>
                </c:pt>
                <c:pt idx="1534">
                  <c:v>27.8</c:v>
                </c:pt>
                <c:pt idx="1535">
                  <c:v>27</c:v>
                </c:pt>
                <c:pt idx="1536">
                  <c:v>27.5</c:v>
                </c:pt>
                <c:pt idx="1537">
                  <c:v>27.9</c:v>
                </c:pt>
                <c:pt idx="1538">
                  <c:v>28</c:v>
                </c:pt>
                <c:pt idx="1539">
                  <c:v>26.8</c:v>
                </c:pt>
                <c:pt idx="1540">
                  <c:v>27.8</c:v>
                </c:pt>
                <c:pt idx="1541">
                  <c:v>27.9</c:v>
                </c:pt>
                <c:pt idx="1542">
                  <c:v>27.9</c:v>
                </c:pt>
                <c:pt idx="1543">
                  <c:v>28.5</c:v>
                </c:pt>
                <c:pt idx="1544">
                  <c:v>26.6</c:v>
                </c:pt>
                <c:pt idx="1545">
                  <c:v>26.8</c:v>
                </c:pt>
                <c:pt idx="1546">
                  <c:v>27.2</c:v>
                </c:pt>
                <c:pt idx="1547">
                  <c:v>27.3</c:v>
                </c:pt>
                <c:pt idx="1548">
                  <c:v>28.4</c:v>
                </c:pt>
                <c:pt idx="1549">
                  <c:v>28.8</c:v>
                </c:pt>
                <c:pt idx="1550">
                  <c:v>27.8</c:v>
                </c:pt>
                <c:pt idx="1551">
                  <c:v>25.8</c:v>
                </c:pt>
                <c:pt idx="1552">
                  <c:v>27.3</c:v>
                </c:pt>
                <c:pt idx="1553">
                  <c:v>27.3</c:v>
                </c:pt>
                <c:pt idx="1554">
                  <c:v>27.8</c:v>
                </c:pt>
                <c:pt idx="1555">
                  <c:v>28.7</c:v>
                </c:pt>
                <c:pt idx="1556">
                  <c:v>28.6</c:v>
                </c:pt>
                <c:pt idx="1557">
                  <c:v>28.6</c:v>
                </c:pt>
                <c:pt idx="1558">
                  <c:v>28.3</c:v>
                </c:pt>
                <c:pt idx="1559">
                  <c:v>28.5</c:v>
                </c:pt>
                <c:pt idx="1560">
                  <c:v>27.2</c:v>
                </c:pt>
                <c:pt idx="1561">
                  <c:v>26.4</c:v>
                </c:pt>
                <c:pt idx="1562">
                  <c:v>26.9</c:v>
                </c:pt>
                <c:pt idx="1563">
                  <c:v>27.5</c:v>
                </c:pt>
                <c:pt idx="1564">
                  <c:v>26.8</c:v>
                </c:pt>
                <c:pt idx="1565">
                  <c:v>27.5</c:v>
                </c:pt>
                <c:pt idx="1566">
                  <c:v>28.6</c:v>
                </c:pt>
                <c:pt idx="1567">
                  <c:v>28.1</c:v>
                </c:pt>
                <c:pt idx="1568">
                  <c:v>27.3</c:v>
                </c:pt>
                <c:pt idx="1569">
                  <c:v>27.8</c:v>
                </c:pt>
                <c:pt idx="1570">
                  <c:v>28</c:v>
                </c:pt>
                <c:pt idx="1571">
                  <c:v>28.5</c:v>
                </c:pt>
                <c:pt idx="1572">
                  <c:v>28.1</c:v>
                </c:pt>
                <c:pt idx="1573">
                  <c:v>28.3</c:v>
                </c:pt>
                <c:pt idx="1574">
                  <c:v>28</c:v>
                </c:pt>
                <c:pt idx="1575">
                  <c:v>28.9</c:v>
                </c:pt>
                <c:pt idx="1576">
                  <c:v>29</c:v>
                </c:pt>
                <c:pt idx="1577">
                  <c:v>29.3</c:v>
                </c:pt>
                <c:pt idx="1578">
                  <c:v>27</c:v>
                </c:pt>
                <c:pt idx="1579">
                  <c:v>28.2</c:v>
                </c:pt>
                <c:pt idx="1580">
                  <c:v>28.4</c:v>
                </c:pt>
                <c:pt idx="1581">
                  <c:v>28.5</c:v>
                </c:pt>
                <c:pt idx="1582">
                  <c:v>28.1</c:v>
                </c:pt>
                <c:pt idx="1583">
                  <c:v>28.8</c:v>
                </c:pt>
                <c:pt idx="1584">
                  <c:v>28.8</c:v>
                </c:pt>
                <c:pt idx="1585">
                  <c:v>25.8</c:v>
                </c:pt>
                <c:pt idx="1586">
                  <c:v>28.1</c:v>
                </c:pt>
                <c:pt idx="1587">
                  <c:v>28.5</c:v>
                </c:pt>
                <c:pt idx="1588">
                  <c:v>28.6</c:v>
                </c:pt>
                <c:pt idx="1589">
                  <c:v>28.6</c:v>
                </c:pt>
                <c:pt idx="1590">
                  <c:v>28.9</c:v>
                </c:pt>
                <c:pt idx="1591">
                  <c:v>28.7</c:v>
                </c:pt>
                <c:pt idx="1592">
                  <c:v>28.3</c:v>
                </c:pt>
                <c:pt idx="1593">
                  <c:v>27.2</c:v>
                </c:pt>
                <c:pt idx="1594">
                  <c:v>26.6</c:v>
                </c:pt>
                <c:pt idx="1595">
                  <c:v>28.2</c:v>
                </c:pt>
                <c:pt idx="1596">
                  <c:v>28.3</c:v>
                </c:pt>
                <c:pt idx="1597">
                  <c:v>28</c:v>
                </c:pt>
                <c:pt idx="1598">
                  <c:v>28.9</c:v>
                </c:pt>
                <c:pt idx="1599">
                  <c:v>28.3</c:v>
                </c:pt>
                <c:pt idx="1600">
                  <c:v>26.8</c:v>
                </c:pt>
                <c:pt idx="1601">
                  <c:v>27</c:v>
                </c:pt>
                <c:pt idx="1602">
                  <c:v>27.5</c:v>
                </c:pt>
                <c:pt idx="1603">
                  <c:v>28.4</c:v>
                </c:pt>
                <c:pt idx="1604">
                  <c:v>27.7</c:v>
                </c:pt>
                <c:pt idx="1605">
                  <c:v>26.1</c:v>
                </c:pt>
                <c:pt idx="1606">
                  <c:v>27.5</c:v>
                </c:pt>
                <c:pt idx="1607">
                  <c:v>27.2</c:v>
                </c:pt>
                <c:pt idx="1608">
                  <c:v>27</c:v>
                </c:pt>
                <c:pt idx="1609">
                  <c:v>27.5</c:v>
                </c:pt>
                <c:pt idx="1610">
                  <c:v>27.2</c:v>
                </c:pt>
                <c:pt idx="1611">
                  <c:v>27.3</c:v>
                </c:pt>
                <c:pt idx="1612">
                  <c:v>27.5</c:v>
                </c:pt>
                <c:pt idx="1613">
                  <c:v>28</c:v>
                </c:pt>
                <c:pt idx="1614">
                  <c:v>28</c:v>
                </c:pt>
                <c:pt idx="1615">
                  <c:v>28.2</c:v>
                </c:pt>
                <c:pt idx="1616">
                  <c:v>26.8</c:v>
                </c:pt>
                <c:pt idx="1617">
                  <c:v>26.4</c:v>
                </c:pt>
                <c:pt idx="1618">
                  <c:v>26.2</c:v>
                </c:pt>
                <c:pt idx="1619">
                  <c:v>26.7</c:v>
                </c:pt>
                <c:pt idx="1620">
                  <c:v>26.4</c:v>
                </c:pt>
                <c:pt idx="1621">
                  <c:v>26.5</c:v>
                </c:pt>
                <c:pt idx="1622">
                  <c:v>27</c:v>
                </c:pt>
                <c:pt idx="1623">
                  <c:v>27</c:v>
                </c:pt>
                <c:pt idx="1624">
                  <c:v>27</c:v>
                </c:pt>
                <c:pt idx="1625">
                  <c:v>26.9</c:v>
                </c:pt>
                <c:pt idx="1626">
                  <c:v>27.4</c:v>
                </c:pt>
                <c:pt idx="1627">
                  <c:v>27.4</c:v>
                </c:pt>
                <c:pt idx="1628">
                  <c:v>28.6</c:v>
                </c:pt>
                <c:pt idx="1629">
                  <c:v>28.3</c:v>
                </c:pt>
                <c:pt idx="1630">
                  <c:v>28.9</c:v>
                </c:pt>
                <c:pt idx="1631">
                  <c:v>26.7</c:v>
                </c:pt>
                <c:pt idx="1632">
                  <c:v>27.7</c:v>
                </c:pt>
                <c:pt idx="1633">
                  <c:v>27.5</c:v>
                </c:pt>
                <c:pt idx="1634">
                  <c:v>27.7</c:v>
                </c:pt>
                <c:pt idx="1635">
                  <c:v>27.9</c:v>
                </c:pt>
                <c:pt idx="1636">
                  <c:v>27.3</c:v>
                </c:pt>
                <c:pt idx="1637">
                  <c:v>25.9</c:v>
                </c:pt>
                <c:pt idx="1638">
                  <c:v>27.7</c:v>
                </c:pt>
                <c:pt idx="1639">
                  <c:v>27.3</c:v>
                </c:pt>
                <c:pt idx="1640">
                  <c:v>26.1</c:v>
                </c:pt>
                <c:pt idx="1641">
                  <c:v>26.1</c:v>
                </c:pt>
                <c:pt idx="1642">
                  <c:v>26.9</c:v>
                </c:pt>
                <c:pt idx="1643">
                  <c:v>26.4</c:v>
                </c:pt>
                <c:pt idx="1644">
                  <c:v>26.6</c:v>
                </c:pt>
                <c:pt idx="1645">
                  <c:v>26.3</c:v>
                </c:pt>
                <c:pt idx="1646">
                  <c:v>26.9</c:v>
                </c:pt>
                <c:pt idx="1647">
                  <c:v>27</c:v>
                </c:pt>
                <c:pt idx="1648">
                  <c:v>27.4</c:v>
                </c:pt>
                <c:pt idx="1649">
                  <c:v>25.5</c:v>
                </c:pt>
                <c:pt idx="1650">
                  <c:v>27</c:v>
                </c:pt>
                <c:pt idx="1651">
                  <c:v>27.1</c:v>
                </c:pt>
                <c:pt idx="1652">
                  <c:v>26.5</c:v>
                </c:pt>
                <c:pt idx="1653">
                  <c:v>28.5</c:v>
                </c:pt>
                <c:pt idx="1654">
                  <c:v>27.3</c:v>
                </c:pt>
                <c:pt idx="1655">
                  <c:v>26.5</c:v>
                </c:pt>
                <c:pt idx="1656">
                  <c:v>27.8</c:v>
                </c:pt>
                <c:pt idx="1657">
                  <c:v>27.7</c:v>
                </c:pt>
                <c:pt idx="1658">
                  <c:v>27.5</c:v>
                </c:pt>
                <c:pt idx="1659">
                  <c:v>28.5</c:v>
                </c:pt>
                <c:pt idx="1660">
                  <c:v>28.4</c:v>
                </c:pt>
                <c:pt idx="1661">
                  <c:v>27</c:v>
                </c:pt>
                <c:pt idx="1662">
                  <c:v>26.7</c:v>
                </c:pt>
                <c:pt idx="1663">
                  <c:v>26.8</c:v>
                </c:pt>
                <c:pt idx="1664">
                  <c:v>27.1</c:v>
                </c:pt>
                <c:pt idx="1665">
                  <c:v>27.4</c:v>
                </c:pt>
                <c:pt idx="1666">
                  <c:v>26.4</c:v>
                </c:pt>
                <c:pt idx="1667">
                  <c:v>27.1</c:v>
                </c:pt>
                <c:pt idx="1668">
                  <c:v>27.4</c:v>
                </c:pt>
                <c:pt idx="1669">
                  <c:v>27.3</c:v>
                </c:pt>
                <c:pt idx="1670">
                  <c:v>27.9</c:v>
                </c:pt>
                <c:pt idx="1671">
                  <c:v>27.5</c:v>
                </c:pt>
                <c:pt idx="1672">
                  <c:v>26.9</c:v>
                </c:pt>
                <c:pt idx="1673">
                  <c:v>28</c:v>
                </c:pt>
                <c:pt idx="1674">
                  <c:v>27.9</c:v>
                </c:pt>
                <c:pt idx="1675">
                  <c:v>27.3</c:v>
                </c:pt>
                <c:pt idx="1676">
                  <c:v>26.2</c:v>
                </c:pt>
                <c:pt idx="1677">
                  <c:v>26.4</c:v>
                </c:pt>
                <c:pt idx="1678">
                  <c:v>26.4</c:v>
                </c:pt>
                <c:pt idx="1679">
                  <c:v>26.1</c:v>
                </c:pt>
                <c:pt idx="1680">
                  <c:v>27.6</c:v>
                </c:pt>
                <c:pt idx="1681">
                  <c:v>28.7</c:v>
                </c:pt>
                <c:pt idx="1682">
                  <c:v>28.6</c:v>
                </c:pt>
                <c:pt idx="1683">
                  <c:v>28.1</c:v>
                </c:pt>
                <c:pt idx="1684">
                  <c:v>27.4</c:v>
                </c:pt>
                <c:pt idx="1685">
                  <c:v>26.6</c:v>
                </c:pt>
                <c:pt idx="1686">
                  <c:v>26.3</c:v>
                </c:pt>
                <c:pt idx="1687">
                  <c:v>27</c:v>
                </c:pt>
                <c:pt idx="1688">
                  <c:v>27.3</c:v>
                </c:pt>
                <c:pt idx="1689">
                  <c:v>26.5</c:v>
                </c:pt>
                <c:pt idx="1690">
                  <c:v>25.9</c:v>
                </c:pt>
                <c:pt idx="1691">
                  <c:v>27</c:v>
                </c:pt>
                <c:pt idx="1692">
                  <c:v>27.6</c:v>
                </c:pt>
                <c:pt idx="1693">
                  <c:v>28.4</c:v>
                </c:pt>
                <c:pt idx="1694">
                  <c:v>28</c:v>
                </c:pt>
                <c:pt idx="1695">
                  <c:v>27</c:v>
                </c:pt>
                <c:pt idx="1696">
                  <c:v>26.7</c:v>
                </c:pt>
                <c:pt idx="1697">
                  <c:v>27</c:v>
                </c:pt>
                <c:pt idx="1698">
                  <c:v>26.2</c:v>
                </c:pt>
                <c:pt idx="1699">
                  <c:v>26.1</c:v>
                </c:pt>
                <c:pt idx="1700">
                  <c:v>25.6</c:v>
                </c:pt>
                <c:pt idx="1701">
                  <c:v>26.4</c:v>
                </c:pt>
                <c:pt idx="1702">
                  <c:v>24.7</c:v>
                </c:pt>
                <c:pt idx="1703">
                  <c:v>26.3</c:v>
                </c:pt>
                <c:pt idx="1704">
                  <c:v>26.2</c:v>
                </c:pt>
                <c:pt idx="1705">
                  <c:v>27.1</c:v>
                </c:pt>
                <c:pt idx="1706">
                  <c:v>27</c:v>
                </c:pt>
                <c:pt idx="1707">
                  <c:v>27.1</c:v>
                </c:pt>
                <c:pt idx="1708">
                  <c:v>26.9</c:v>
                </c:pt>
                <c:pt idx="1709">
                  <c:v>27.1</c:v>
                </c:pt>
                <c:pt idx="1710">
                  <c:v>26.8</c:v>
                </c:pt>
                <c:pt idx="1711">
                  <c:v>27.3</c:v>
                </c:pt>
                <c:pt idx="1712">
                  <c:v>26.3</c:v>
                </c:pt>
                <c:pt idx="1713">
                  <c:v>27.2</c:v>
                </c:pt>
                <c:pt idx="1714">
                  <c:v>27.7</c:v>
                </c:pt>
                <c:pt idx="1715">
                  <c:v>26.6</c:v>
                </c:pt>
                <c:pt idx="1716">
                  <c:v>26.9</c:v>
                </c:pt>
                <c:pt idx="1717">
                  <c:v>27.2</c:v>
                </c:pt>
                <c:pt idx="1718">
                  <c:v>28.7</c:v>
                </c:pt>
                <c:pt idx="1719">
                  <c:v>28.4</c:v>
                </c:pt>
                <c:pt idx="1720">
                  <c:v>28.6</c:v>
                </c:pt>
                <c:pt idx="1721">
                  <c:v>28.2</c:v>
                </c:pt>
                <c:pt idx="1722">
                  <c:v>27.3</c:v>
                </c:pt>
                <c:pt idx="1723">
                  <c:v>26.9</c:v>
                </c:pt>
                <c:pt idx="1724">
                  <c:v>26.3</c:v>
                </c:pt>
                <c:pt idx="1725">
                  <c:v>26.4</c:v>
                </c:pt>
                <c:pt idx="1726">
                  <c:v>25.5</c:v>
                </c:pt>
                <c:pt idx="1727">
                  <c:v>26.1</c:v>
                </c:pt>
                <c:pt idx="1728">
                  <c:v>26.5</c:v>
                </c:pt>
                <c:pt idx="1729">
                  <c:v>28.1</c:v>
                </c:pt>
                <c:pt idx="1730">
                  <c:v>27.2</c:v>
                </c:pt>
                <c:pt idx="1731">
                  <c:v>26.1</c:v>
                </c:pt>
                <c:pt idx="1732">
                  <c:v>27</c:v>
                </c:pt>
                <c:pt idx="1733">
                  <c:v>26.1</c:v>
                </c:pt>
                <c:pt idx="1734">
                  <c:v>25.1</c:v>
                </c:pt>
                <c:pt idx="1735">
                  <c:v>25.8</c:v>
                </c:pt>
                <c:pt idx="1736">
                  <c:v>26.4</c:v>
                </c:pt>
                <c:pt idx="1737">
                  <c:v>27</c:v>
                </c:pt>
                <c:pt idx="1738">
                  <c:v>26.8</c:v>
                </c:pt>
                <c:pt idx="1739">
                  <c:v>27.7</c:v>
                </c:pt>
                <c:pt idx="1740">
                  <c:v>26.9</c:v>
                </c:pt>
                <c:pt idx="1741">
                  <c:v>27</c:v>
                </c:pt>
                <c:pt idx="1742">
                  <c:v>26.8</c:v>
                </c:pt>
                <c:pt idx="1743">
                  <c:v>26.9</c:v>
                </c:pt>
                <c:pt idx="1744">
                  <c:v>27.5</c:v>
                </c:pt>
                <c:pt idx="1745">
                  <c:v>28.1</c:v>
                </c:pt>
                <c:pt idx="1746">
                  <c:v>28.4</c:v>
                </c:pt>
                <c:pt idx="1747">
                  <c:v>28.5</c:v>
                </c:pt>
                <c:pt idx="1748">
                  <c:v>28.2</c:v>
                </c:pt>
                <c:pt idx="1749">
                  <c:v>28.6</c:v>
                </c:pt>
                <c:pt idx="1750">
                  <c:v>28.6</c:v>
                </c:pt>
                <c:pt idx="1751">
                  <c:v>28.8</c:v>
                </c:pt>
                <c:pt idx="1752">
                  <c:v>28.1</c:v>
                </c:pt>
                <c:pt idx="1753">
                  <c:v>28.4</c:v>
                </c:pt>
                <c:pt idx="1754">
                  <c:v>28.6</c:v>
                </c:pt>
                <c:pt idx="1755">
                  <c:v>28.5</c:v>
                </c:pt>
                <c:pt idx="1756">
                  <c:v>28.3</c:v>
                </c:pt>
                <c:pt idx="1757">
                  <c:v>28.2</c:v>
                </c:pt>
                <c:pt idx="1758">
                  <c:v>27.7</c:v>
                </c:pt>
                <c:pt idx="1759">
                  <c:v>27.6</c:v>
                </c:pt>
                <c:pt idx="1760">
                  <c:v>28</c:v>
                </c:pt>
                <c:pt idx="1761">
                  <c:v>28.1</c:v>
                </c:pt>
                <c:pt idx="1762">
                  <c:v>28.5</c:v>
                </c:pt>
                <c:pt idx="1763">
                  <c:v>28.3</c:v>
                </c:pt>
                <c:pt idx="1764">
                  <c:v>28.6</c:v>
                </c:pt>
                <c:pt idx="1765">
                  <c:v>28.3</c:v>
                </c:pt>
                <c:pt idx="1766">
                  <c:v>28.3</c:v>
                </c:pt>
                <c:pt idx="1767">
                  <c:v>28.3</c:v>
                </c:pt>
                <c:pt idx="1768">
                  <c:v>26</c:v>
                </c:pt>
                <c:pt idx="1769">
                  <c:v>27.2</c:v>
                </c:pt>
                <c:pt idx="1770">
                  <c:v>27.7</c:v>
                </c:pt>
                <c:pt idx="1771">
                  <c:v>27.8</c:v>
                </c:pt>
                <c:pt idx="1772">
                  <c:v>27.3</c:v>
                </c:pt>
                <c:pt idx="1773">
                  <c:v>27</c:v>
                </c:pt>
                <c:pt idx="1774">
                  <c:v>27.1</c:v>
                </c:pt>
                <c:pt idx="1775">
                  <c:v>26.4</c:v>
                </c:pt>
                <c:pt idx="1776">
                  <c:v>27.3</c:v>
                </c:pt>
                <c:pt idx="1777">
                  <c:v>27.7</c:v>
                </c:pt>
                <c:pt idx="1778">
                  <c:v>27.8</c:v>
                </c:pt>
                <c:pt idx="1779">
                  <c:v>27.8</c:v>
                </c:pt>
                <c:pt idx="1780">
                  <c:v>27.7</c:v>
                </c:pt>
                <c:pt idx="1781">
                  <c:v>28.2</c:v>
                </c:pt>
                <c:pt idx="1782">
                  <c:v>27.5</c:v>
                </c:pt>
                <c:pt idx="1783">
                  <c:v>28</c:v>
                </c:pt>
                <c:pt idx="1784">
                  <c:v>28.3</c:v>
                </c:pt>
                <c:pt idx="1785">
                  <c:v>28</c:v>
                </c:pt>
                <c:pt idx="1786">
                  <c:v>28</c:v>
                </c:pt>
                <c:pt idx="1787">
                  <c:v>27.4</c:v>
                </c:pt>
                <c:pt idx="1788">
                  <c:v>27.4</c:v>
                </c:pt>
                <c:pt idx="1789">
                  <c:v>27.5</c:v>
                </c:pt>
                <c:pt idx="1790">
                  <c:v>27.2</c:v>
                </c:pt>
                <c:pt idx="1791">
                  <c:v>26.6</c:v>
                </c:pt>
                <c:pt idx="1792">
                  <c:v>25.9</c:v>
                </c:pt>
                <c:pt idx="1793">
                  <c:v>26.6</c:v>
                </c:pt>
                <c:pt idx="1794">
                  <c:v>27.5</c:v>
                </c:pt>
                <c:pt idx="1795">
                  <c:v>27.7</c:v>
                </c:pt>
                <c:pt idx="1796">
                  <c:v>27.3</c:v>
                </c:pt>
                <c:pt idx="1797">
                  <c:v>28.6</c:v>
                </c:pt>
                <c:pt idx="1798">
                  <c:v>28.3</c:v>
                </c:pt>
                <c:pt idx="1799">
                  <c:v>27.8</c:v>
                </c:pt>
                <c:pt idx="1800">
                  <c:v>27.6</c:v>
                </c:pt>
                <c:pt idx="1801">
                  <c:v>27.1</c:v>
                </c:pt>
                <c:pt idx="1802">
                  <c:v>27.7</c:v>
                </c:pt>
                <c:pt idx="1803">
                  <c:v>26.9</c:v>
                </c:pt>
                <c:pt idx="1804">
                  <c:v>27.9</c:v>
                </c:pt>
                <c:pt idx="1805">
                  <c:v>28.1</c:v>
                </c:pt>
                <c:pt idx="1806">
                  <c:v>27.3</c:v>
                </c:pt>
                <c:pt idx="1807">
                  <c:v>27.1</c:v>
                </c:pt>
                <c:pt idx="1808">
                  <c:v>26.9</c:v>
                </c:pt>
                <c:pt idx="1809">
                  <c:v>27.7</c:v>
                </c:pt>
                <c:pt idx="1810">
                  <c:v>28.3</c:v>
                </c:pt>
                <c:pt idx="1811">
                  <c:v>27.8</c:v>
                </c:pt>
                <c:pt idx="1812">
                  <c:v>27.6</c:v>
                </c:pt>
                <c:pt idx="1813">
                  <c:v>27.8</c:v>
                </c:pt>
                <c:pt idx="1814">
                  <c:v>27.3</c:v>
                </c:pt>
                <c:pt idx="1815">
                  <c:v>27.8</c:v>
                </c:pt>
                <c:pt idx="1816">
                  <c:v>28.3</c:v>
                </c:pt>
                <c:pt idx="1817">
                  <c:v>27.9</c:v>
                </c:pt>
                <c:pt idx="1818">
                  <c:v>27.8</c:v>
                </c:pt>
                <c:pt idx="1819">
                  <c:v>28.1</c:v>
                </c:pt>
                <c:pt idx="1820">
                  <c:v>28.3</c:v>
                </c:pt>
                <c:pt idx="1821">
                  <c:v>28.5</c:v>
                </c:pt>
                <c:pt idx="1822">
                  <c:v>28.1</c:v>
                </c:pt>
                <c:pt idx="1823">
                  <c:v>27.5</c:v>
                </c:pt>
                <c:pt idx="1824">
                  <c:v>27.7</c:v>
                </c:pt>
                <c:pt idx="1825">
                  <c:v>27.2</c:v>
                </c:pt>
                <c:pt idx="1826">
                  <c:v>27.3</c:v>
                </c:pt>
                <c:pt idx="1827">
                  <c:v>26.5</c:v>
                </c:pt>
                <c:pt idx="1828">
                  <c:v>26.6</c:v>
                </c:pt>
                <c:pt idx="1829">
                  <c:v>25.3</c:v>
                </c:pt>
                <c:pt idx="1830">
                  <c:v>25.5</c:v>
                </c:pt>
                <c:pt idx="1831">
                  <c:v>25.4</c:v>
                </c:pt>
                <c:pt idx="1832">
                  <c:v>26.2</c:v>
                </c:pt>
                <c:pt idx="1833">
                  <c:v>26</c:v>
                </c:pt>
                <c:pt idx="1834">
                  <c:v>25.9</c:v>
                </c:pt>
                <c:pt idx="1835">
                  <c:v>26.8</c:v>
                </c:pt>
                <c:pt idx="1836">
                  <c:v>27.1</c:v>
                </c:pt>
                <c:pt idx="1837">
                  <c:v>27</c:v>
                </c:pt>
                <c:pt idx="1838">
                  <c:v>27.3</c:v>
                </c:pt>
                <c:pt idx="1839">
                  <c:v>27.1</c:v>
                </c:pt>
                <c:pt idx="1840">
                  <c:v>27.2</c:v>
                </c:pt>
                <c:pt idx="1841">
                  <c:v>27.2</c:v>
                </c:pt>
                <c:pt idx="1842">
                  <c:v>27.9</c:v>
                </c:pt>
                <c:pt idx="1843">
                  <c:v>27.7</c:v>
                </c:pt>
                <c:pt idx="1844">
                  <c:v>27.6</c:v>
                </c:pt>
                <c:pt idx="1845">
                  <c:v>28.4</c:v>
                </c:pt>
                <c:pt idx="1846">
                  <c:v>28.1</c:v>
                </c:pt>
                <c:pt idx="1847">
                  <c:v>28.1</c:v>
                </c:pt>
                <c:pt idx="1848">
                  <c:v>28.3</c:v>
                </c:pt>
                <c:pt idx="1849">
                  <c:v>28.5</c:v>
                </c:pt>
                <c:pt idx="1850">
                  <c:v>28.2</c:v>
                </c:pt>
                <c:pt idx="1851">
                  <c:v>28.3</c:v>
                </c:pt>
                <c:pt idx="1852">
                  <c:v>27.1</c:v>
                </c:pt>
                <c:pt idx="1853">
                  <c:v>27.5</c:v>
                </c:pt>
                <c:pt idx="1854">
                  <c:v>27.6</c:v>
                </c:pt>
                <c:pt idx="1855">
                  <c:v>27.3</c:v>
                </c:pt>
                <c:pt idx="1856">
                  <c:v>26.8</c:v>
                </c:pt>
                <c:pt idx="1857">
                  <c:v>27.1</c:v>
                </c:pt>
                <c:pt idx="1858">
                  <c:v>27.3</c:v>
                </c:pt>
                <c:pt idx="1859">
                  <c:v>28.1</c:v>
                </c:pt>
                <c:pt idx="1860">
                  <c:v>28.2</c:v>
                </c:pt>
                <c:pt idx="1861">
                  <c:v>27.8</c:v>
                </c:pt>
                <c:pt idx="1862">
                  <c:v>27.9</c:v>
                </c:pt>
                <c:pt idx="1863">
                  <c:v>27.9</c:v>
                </c:pt>
                <c:pt idx="1864">
                  <c:v>28.8</c:v>
                </c:pt>
                <c:pt idx="1865">
                  <c:v>28</c:v>
                </c:pt>
                <c:pt idx="1866">
                  <c:v>27.9</c:v>
                </c:pt>
                <c:pt idx="1867">
                  <c:v>28.4</c:v>
                </c:pt>
                <c:pt idx="1868">
                  <c:v>28.7</c:v>
                </c:pt>
                <c:pt idx="1869">
                  <c:v>28.7</c:v>
                </c:pt>
                <c:pt idx="1870">
                  <c:v>28.1</c:v>
                </c:pt>
                <c:pt idx="1871">
                  <c:v>27.3</c:v>
                </c:pt>
                <c:pt idx="1872">
                  <c:v>26.5</c:v>
                </c:pt>
                <c:pt idx="1873">
                  <c:v>27.7</c:v>
                </c:pt>
                <c:pt idx="1874">
                  <c:v>28.4</c:v>
                </c:pt>
                <c:pt idx="1875">
                  <c:v>27.9</c:v>
                </c:pt>
                <c:pt idx="1876">
                  <c:v>28.2</c:v>
                </c:pt>
                <c:pt idx="1877">
                  <c:v>28.5</c:v>
                </c:pt>
                <c:pt idx="1878">
                  <c:v>28.8</c:v>
                </c:pt>
                <c:pt idx="1879">
                  <c:v>29</c:v>
                </c:pt>
                <c:pt idx="1880">
                  <c:v>29.3</c:v>
                </c:pt>
                <c:pt idx="1881">
                  <c:v>29.2</c:v>
                </c:pt>
                <c:pt idx="1882">
                  <c:v>29.5</c:v>
                </c:pt>
                <c:pt idx="1883">
                  <c:v>30.1</c:v>
                </c:pt>
                <c:pt idx="1884">
                  <c:v>29.5</c:v>
                </c:pt>
                <c:pt idx="1885">
                  <c:v>29.5</c:v>
                </c:pt>
                <c:pt idx="1886">
                  <c:v>28.4</c:v>
                </c:pt>
                <c:pt idx="1887">
                  <c:v>27.2</c:v>
                </c:pt>
                <c:pt idx="1888">
                  <c:v>26.9</c:v>
                </c:pt>
                <c:pt idx="1889">
                  <c:v>27.6</c:v>
                </c:pt>
                <c:pt idx="1890">
                  <c:v>28.2</c:v>
                </c:pt>
                <c:pt idx="1891">
                  <c:v>28.1</c:v>
                </c:pt>
                <c:pt idx="1892">
                  <c:v>26.7</c:v>
                </c:pt>
                <c:pt idx="1893">
                  <c:v>27.5</c:v>
                </c:pt>
                <c:pt idx="1894">
                  <c:v>28.6</c:v>
                </c:pt>
                <c:pt idx="1895">
                  <c:v>27.8</c:v>
                </c:pt>
                <c:pt idx="1896">
                  <c:v>26.8</c:v>
                </c:pt>
                <c:pt idx="1897">
                  <c:v>28</c:v>
                </c:pt>
                <c:pt idx="1898">
                  <c:v>27.9</c:v>
                </c:pt>
                <c:pt idx="1899">
                  <c:v>26.4</c:v>
                </c:pt>
                <c:pt idx="1900">
                  <c:v>27.3</c:v>
                </c:pt>
                <c:pt idx="1901">
                  <c:v>27.7</c:v>
                </c:pt>
                <c:pt idx="1902">
                  <c:v>27.5</c:v>
                </c:pt>
                <c:pt idx="1903">
                  <c:v>28.5</c:v>
                </c:pt>
                <c:pt idx="1904">
                  <c:v>28.7</c:v>
                </c:pt>
                <c:pt idx="1905">
                  <c:v>28.6</c:v>
                </c:pt>
                <c:pt idx="1906">
                  <c:v>27.3</c:v>
                </c:pt>
                <c:pt idx="1907">
                  <c:v>25.9</c:v>
                </c:pt>
                <c:pt idx="1908">
                  <c:v>27</c:v>
                </c:pt>
                <c:pt idx="1909">
                  <c:v>26.5</c:v>
                </c:pt>
                <c:pt idx="1910">
                  <c:v>26.6</c:v>
                </c:pt>
                <c:pt idx="1911">
                  <c:v>26.4</c:v>
                </c:pt>
                <c:pt idx="1912">
                  <c:v>27</c:v>
                </c:pt>
                <c:pt idx="1913">
                  <c:v>27.4</c:v>
                </c:pt>
                <c:pt idx="1914">
                  <c:v>28.5</c:v>
                </c:pt>
                <c:pt idx="1915">
                  <c:v>28.6</c:v>
                </c:pt>
                <c:pt idx="1916">
                  <c:v>28</c:v>
                </c:pt>
                <c:pt idx="1917">
                  <c:v>28.9</c:v>
                </c:pt>
                <c:pt idx="1918">
                  <c:v>29.6</c:v>
                </c:pt>
                <c:pt idx="1919">
                  <c:v>29</c:v>
                </c:pt>
                <c:pt idx="1920">
                  <c:v>29.4</c:v>
                </c:pt>
                <c:pt idx="1921">
                  <c:v>29.7</c:v>
                </c:pt>
                <c:pt idx="1922">
                  <c:v>29.7</c:v>
                </c:pt>
                <c:pt idx="1923">
                  <c:v>29</c:v>
                </c:pt>
                <c:pt idx="1924">
                  <c:v>28.9</c:v>
                </c:pt>
                <c:pt idx="1925">
                  <c:v>29.4</c:v>
                </c:pt>
                <c:pt idx="1926">
                  <c:v>29.5</c:v>
                </c:pt>
                <c:pt idx="1927">
                  <c:v>29.7</c:v>
                </c:pt>
                <c:pt idx="1928">
                  <c:v>29.7</c:v>
                </c:pt>
                <c:pt idx="1929">
                  <c:v>29.6</c:v>
                </c:pt>
                <c:pt idx="1930">
                  <c:v>29</c:v>
                </c:pt>
                <c:pt idx="1931">
                  <c:v>28.1</c:v>
                </c:pt>
                <c:pt idx="1932">
                  <c:v>28.7</c:v>
                </c:pt>
                <c:pt idx="1933">
                  <c:v>29.1</c:v>
                </c:pt>
                <c:pt idx="1934">
                  <c:v>29.4</c:v>
                </c:pt>
                <c:pt idx="1935">
                  <c:v>29.5</c:v>
                </c:pt>
                <c:pt idx="1936">
                  <c:v>29.7</c:v>
                </c:pt>
                <c:pt idx="1937">
                  <c:v>29.2</c:v>
                </c:pt>
                <c:pt idx="1938">
                  <c:v>28.5</c:v>
                </c:pt>
                <c:pt idx="1939">
                  <c:v>26.8</c:v>
                </c:pt>
                <c:pt idx="1940">
                  <c:v>26.5</c:v>
                </c:pt>
                <c:pt idx="1941">
                  <c:v>27.6</c:v>
                </c:pt>
                <c:pt idx="1942">
                  <c:v>27.8</c:v>
                </c:pt>
                <c:pt idx="1943">
                  <c:v>27.5</c:v>
                </c:pt>
                <c:pt idx="1944">
                  <c:v>27.3</c:v>
                </c:pt>
                <c:pt idx="1945">
                  <c:v>27.5</c:v>
                </c:pt>
                <c:pt idx="1946">
                  <c:v>28.4</c:v>
                </c:pt>
                <c:pt idx="1947">
                  <c:v>27.8</c:v>
                </c:pt>
                <c:pt idx="1948">
                  <c:v>27.8</c:v>
                </c:pt>
                <c:pt idx="1949">
                  <c:v>27.5</c:v>
                </c:pt>
                <c:pt idx="1950">
                  <c:v>27</c:v>
                </c:pt>
                <c:pt idx="1951">
                  <c:v>27.3</c:v>
                </c:pt>
                <c:pt idx="1952">
                  <c:v>27.1</c:v>
                </c:pt>
                <c:pt idx="1953">
                  <c:v>26.5</c:v>
                </c:pt>
                <c:pt idx="1954">
                  <c:v>27.1</c:v>
                </c:pt>
                <c:pt idx="1955">
                  <c:v>27</c:v>
                </c:pt>
                <c:pt idx="1956">
                  <c:v>28.6</c:v>
                </c:pt>
                <c:pt idx="1957">
                  <c:v>29.4</c:v>
                </c:pt>
                <c:pt idx="1958">
                  <c:v>28.9</c:v>
                </c:pt>
                <c:pt idx="1959">
                  <c:v>28.8</c:v>
                </c:pt>
                <c:pt idx="1960">
                  <c:v>29</c:v>
                </c:pt>
                <c:pt idx="1961">
                  <c:v>28.5</c:v>
                </c:pt>
                <c:pt idx="1962">
                  <c:v>28.3</c:v>
                </c:pt>
                <c:pt idx="1963">
                  <c:v>28.3</c:v>
                </c:pt>
                <c:pt idx="1964">
                  <c:v>28.1</c:v>
                </c:pt>
                <c:pt idx="1965">
                  <c:v>28.8</c:v>
                </c:pt>
                <c:pt idx="1966">
                  <c:v>29.2</c:v>
                </c:pt>
                <c:pt idx="1967">
                  <c:v>29.5</c:v>
                </c:pt>
                <c:pt idx="1968">
                  <c:v>29.4</c:v>
                </c:pt>
                <c:pt idx="1969">
                  <c:v>29.5</c:v>
                </c:pt>
                <c:pt idx="1970">
                  <c:v>28.9</c:v>
                </c:pt>
                <c:pt idx="1971">
                  <c:v>28.1</c:v>
                </c:pt>
                <c:pt idx="1972">
                  <c:v>26.9</c:v>
                </c:pt>
                <c:pt idx="1973">
                  <c:v>27.4</c:v>
                </c:pt>
                <c:pt idx="1974">
                  <c:v>28</c:v>
                </c:pt>
                <c:pt idx="1975">
                  <c:v>28.7</c:v>
                </c:pt>
                <c:pt idx="1976">
                  <c:v>28.6</c:v>
                </c:pt>
                <c:pt idx="1977">
                  <c:v>26.2</c:v>
                </c:pt>
                <c:pt idx="1978">
                  <c:v>27.5</c:v>
                </c:pt>
                <c:pt idx="1979">
                  <c:v>27.1</c:v>
                </c:pt>
                <c:pt idx="1980">
                  <c:v>27.1</c:v>
                </c:pt>
                <c:pt idx="1981">
                  <c:v>28.2</c:v>
                </c:pt>
                <c:pt idx="1982">
                  <c:v>29</c:v>
                </c:pt>
                <c:pt idx="1983">
                  <c:v>28.6</c:v>
                </c:pt>
                <c:pt idx="1984">
                  <c:v>28</c:v>
                </c:pt>
                <c:pt idx="1985">
                  <c:v>27.7</c:v>
                </c:pt>
                <c:pt idx="1986">
                  <c:v>27.4</c:v>
                </c:pt>
                <c:pt idx="1987">
                  <c:v>28</c:v>
                </c:pt>
                <c:pt idx="1988">
                  <c:v>26.4</c:v>
                </c:pt>
                <c:pt idx="1989">
                  <c:v>25.8</c:v>
                </c:pt>
                <c:pt idx="1990">
                  <c:v>27.6</c:v>
                </c:pt>
                <c:pt idx="1991">
                  <c:v>28.3</c:v>
                </c:pt>
                <c:pt idx="1992">
                  <c:v>28.4</c:v>
                </c:pt>
                <c:pt idx="1993">
                  <c:v>27.5</c:v>
                </c:pt>
                <c:pt idx="1994">
                  <c:v>27.7</c:v>
                </c:pt>
                <c:pt idx="1995">
                  <c:v>27.4</c:v>
                </c:pt>
                <c:pt idx="1996">
                  <c:v>28.1</c:v>
                </c:pt>
                <c:pt idx="1997">
                  <c:v>27.3</c:v>
                </c:pt>
                <c:pt idx="1998">
                  <c:v>28.1</c:v>
                </c:pt>
                <c:pt idx="1999">
                  <c:v>27.6</c:v>
                </c:pt>
                <c:pt idx="2000">
                  <c:v>26.9</c:v>
                </c:pt>
                <c:pt idx="2001">
                  <c:v>27.4</c:v>
                </c:pt>
                <c:pt idx="2002">
                  <c:v>28.4</c:v>
                </c:pt>
                <c:pt idx="2003">
                  <c:v>28</c:v>
                </c:pt>
                <c:pt idx="2004">
                  <c:v>26.5</c:v>
                </c:pt>
                <c:pt idx="2005">
                  <c:v>26.9</c:v>
                </c:pt>
                <c:pt idx="2006">
                  <c:v>27.9</c:v>
                </c:pt>
                <c:pt idx="2007">
                  <c:v>28</c:v>
                </c:pt>
                <c:pt idx="2008">
                  <c:v>28.7</c:v>
                </c:pt>
                <c:pt idx="2009">
                  <c:v>29.3</c:v>
                </c:pt>
                <c:pt idx="2010">
                  <c:v>27.5</c:v>
                </c:pt>
                <c:pt idx="2011">
                  <c:v>27.6</c:v>
                </c:pt>
                <c:pt idx="2012">
                  <c:v>27.9</c:v>
                </c:pt>
                <c:pt idx="2013">
                  <c:v>27.9</c:v>
                </c:pt>
                <c:pt idx="2014">
                  <c:v>28.3</c:v>
                </c:pt>
                <c:pt idx="2015">
                  <c:v>28.5</c:v>
                </c:pt>
                <c:pt idx="2016">
                  <c:v>27.4</c:v>
                </c:pt>
                <c:pt idx="2017">
                  <c:v>27.3</c:v>
                </c:pt>
                <c:pt idx="2018">
                  <c:v>27.1</c:v>
                </c:pt>
                <c:pt idx="2019">
                  <c:v>28.1</c:v>
                </c:pt>
                <c:pt idx="2020">
                  <c:v>28</c:v>
                </c:pt>
                <c:pt idx="2021">
                  <c:v>27.9</c:v>
                </c:pt>
                <c:pt idx="2022">
                  <c:v>28.3</c:v>
                </c:pt>
                <c:pt idx="2023">
                  <c:v>29.1</c:v>
                </c:pt>
                <c:pt idx="2024">
                  <c:v>28.1</c:v>
                </c:pt>
                <c:pt idx="2025">
                  <c:v>26.6</c:v>
                </c:pt>
                <c:pt idx="2026">
                  <c:v>28.1</c:v>
                </c:pt>
                <c:pt idx="2027">
                  <c:v>29.2</c:v>
                </c:pt>
                <c:pt idx="2028">
                  <c:v>28.8</c:v>
                </c:pt>
                <c:pt idx="2029">
                  <c:v>29.5</c:v>
                </c:pt>
                <c:pt idx="2030">
                  <c:v>27.9</c:v>
                </c:pt>
                <c:pt idx="2031">
                  <c:v>27.8</c:v>
                </c:pt>
                <c:pt idx="2032">
                  <c:v>27.9</c:v>
                </c:pt>
                <c:pt idx="2033">
                  <c:v>27.7</c:v>
                </c:pt>
                <c:pt idx="2034">
                  <c:v>26.8</c:v>
                </c:pt>
                <c:pt idx="2035">
                  <c:v>26.9</c:v>
                </c:pt>
                <c:pt idx="2036">
                  <c:v>27.6</c:v>
                </c:pt>
                <c:pt idx="2037">
                  <c:v>27.7</c:v>
                </c:pt>
                <c:pt idx="2038">
                  <c:v>26.6</c:v>
                </c:pt>
                <c:pt idx="2039">
                  <c:v>27.5</c:v>
                </c:pt>
                <c:pt idx="2040">
                  <c:v>27.3</c:v>
                </c:pt>
                <c:pt idx="2041">
                  <c:v>28.7</c:v>
                </c:pt>
                <c:pt idx="2042">
                  <c:v>28.3</c:v>
                </c:pt>
                <c:pt idx="2043">
                  <c:v>28.3</c:v>
                </c:pt>
                <c:pt idx="2044">
                  <c:v>28.5</c:v>
                </c:pt>
                <c:pt idx="2045">
                  <c:v>26.9</c:v>
                </c:pt>
                <c:pt idx="2046">
                  <c:v>27.7</c:v>
                </c:pt>
                <c:pt idx="2047">
                  <c:v>28.2</c:v>
                </c:pt>
                <c:pt idx="2048">
                  <c:v>27.3</c:v>
                </c:pt>
                <c:pt idx="2049">
                  <c:v>28.2</c:v>
                </c:pt>
                <c:pt idx="2050">
                  <c:v>28.1</c:v>
                </c:pt>
                <c:pt idx="2051">
                  <c:v>28.3</c:v>
                </c:pt>
                <c:pt idx="2052">
                  <c:v>27.6</c:v>
                </c:pt>
                <c:pt idx="2053">
                  <c:v>27.9</c:v>
                </c:pt>
                <c:pt idx="2054">
                  <c:v>27.9</c:v>
                </c:pt>
                <c:pt idx="2055">
                  <c:v>27.1</c:v>
                </c:pt>
                <c:pt idx="2056">
                  <c:v>26.9</c:v>
                </c:pt>
                <c:pt idx="2057">
                  <c:v>27.1</c:v>
                </c:pt>
                <c:pt idx="2058">
                  <c:v>27.4</c:v>
                </c:pt>
                <c:pt idx="2059">
                  <c:v>27.7</c:v>
                </c:pt>
                <c:pt idx="2060">
                  <c:v>28.1</c:v>
                </c:pt>
                <c:pt idx="2061">
                  <c:v>27.3</c:v>
                </c:pt>
                <c:pt idx="2062">
                  <c:v>27.4</c:v>
                </c:pt>
                <c:pt idx="2063">
                  <c:v>27</c:v>
                </c:pt>
                <c:pt idx="2064">
                  <c:v>27.3</c:v>
                </c:pt>
                <c:pt idx="2065">
                  <c:v>27.1</c:v>
                </c:pt>
                <c:pt idx="2066">
                  <c:v>27.8</c:v>
                </c:pt>
                <c:pt idx="2067">
                  <c:v>27.8</c:v>
                </c:pt>
                <c:pt idx="2068">
                  <c:v>28.2</c:v>
                </c:pt>
                <c:pt idx="2069">
                  <c:v>27.7</c:v>
                </c:pt>
                <c:pt idx="2070">
                  <c:v>26.9</c:v>
                </c:pt>
                <c:pt idx="2071">
                  <c:v>25.7</c:v>
                </c:pt>
                <c:pt idx="2072">
                  <c:v>26.5</c:v>
                </c:pt>
                <c:pt idx="2073">
                  <c:v>27.3</c:v>
                </c:pt>
                <c:pt idx="2074">
                  <c:v>26.9</c:v>
                </c:pt>
                <c:pt idx="2075">
                  <c:v>27.5</c:v>
                </c:pt>
                <c:pt idx="2076">
                  <c:v>27.9</c:v>
                </c:pt>
                <c:pt idx="2077">
                  <c:v>28</c:v>
                </c:pt>
                <c:pt idx="2078">
                  <c:v>28.2</c:v>
                </c:pt>
                <c:pt idx="2079">
                  <c:v>26.2</c:v>
                </c:pt>
                <c:pt idx="2080">
                  <c:v>27.6</c:v>
                </c:pt>
                <c:pt idx="2081">
                  <c:v>28.7</c:v>
                </c:pt>
                <c:pt idx="2082">
                  <c:v>28.9</c:v>
                </c:pt>
                <c:pt idx="2083">
                  <c:v>28.7</c:v>
                </c:pt>
                <c:pt idx="2084">
                  <c:v>28.5</c:v>
                </c:pt>
                <c:pt idx="2085">
                  <c:v>28.4</c:v>
                </c:pt>
                <c:pt idx="2086">
                  <c:v>28.2</c:v>
                </c:pt>
                <c:pt idx="2087">
                  <c:v>28.1</c:v>
                </c:pt>
                <c:pt idx="2088">
                  <c:v>28.2</c:v>
                </c:pt>
                <c:pt idx="2089">
                  <c:v>28</c:v>
                </c:pt>
                <c:pt idx="2090">
                  <c:v>28.5</c:v>
                </c:pt>
                <c:pt idx="2091">
                  <c:v>29.1</c:v>
                </c:pt>
                <c:pt idx="2092">
                  <c:v>28.7</c:v>
                </c:pt>
                <c:pt idx="2093">
                  <c:v>28.6</c:v>
                </c:pt>
                <c:pt idx="2094">
                  <c:v>28.3</c:v>
                </c:pt>
                <c:pt idx="2095">
                  <c:v>28.6</c:v>
                </c:pt>
                <c:pt idx="2096">
                  <c:v>29.2</c:v>
                </c:pt>
                <c:pt idx="2097">
                  <c:v>29.1</c:v>
                </c:pt>
                <c:pt idx="2098">
                  <c:v>28.8</c:v>
                </c:pt>
                <c:pt idx="2099">
                  <c:v>28.2</c:v>
                </c:pt>
                <c:pt idx="2100">
                  <c:v>28.2</c:v>
                </c:pt>
                <c:pt idx="2101">
                  <c:v>28.4</c:v>
                </c:pt>
                <c:pt idx="2102">
                  <c:v>28.2</c:v>
                </c:pt>
                <c:pt idx="2103">
                  <c:v>28.6</c:v>
                </c:pt>
                <c:pt idx="2104">
                  <c:v>28.2</c:v>
                </c:pt>
                <c:pt idx="2105">
                  <c:v>29.6</c:v>
                </c:pt>
                <c:pt idx="2106">
                  <c:v>28.8</c:v>
                </c:pt>
                <c:pt idx="2107">
                  <c:v>28.8</c:v>
                </c:pt>
                <c:pt idx="2108">
                  <c:v>28.9</c:v>
                </c:pt>
                <c:pt idx="2109">
                  <c:v>29.2</c:v>
                </c:pt>
                <c:pt idx="2110">
                  <c:v>29.3</c:v>
                </c:pt>
                <c:pt idx="2111">
                  <c:v>29.3</c:v>
                </c:pt>
                <c:pt idx="2112">
                  <c:v>28.9</c:v>
                </c:pt>
                <c:pt idx="2113">
                  <c:v>28.8</c:v>
                </c:pt>
                <c:pt idx="2114">
                  <c:v>28.8</c:v>
                </c:pt>
                <c:pt idx="2115">
                  <c:v>29.3</c:v>
                </c:pt>
                <c:pt idx="2116">
                  <c:v>29.4</c:v>
                </c:pt>
                <c:pt idx="2117">
                  <c:v>29.1</c:v>
                </c:pt>
                <c:pt idx="2118">
                  <c:v>29</c:v>
                </c:pt>
                <c:pt idx="2119">
                  <c:v>28.8</c:v>
                </c:pt>
                <c:pt idx="2120">
                  <c:v>28.1</c:v>
                </c:pt>
                <c:pt idx="2121">
                  <c:v>28.3</c:v>
                </c:pt>
                <c:pt idx="2122">
                  <c:v>28.3</c:v>
                </c:pt>
                <c:pt idx="2123">
                  <c:v>28.2</c:v>
                </c:pt>
                <c:pt idx="2124">
                  <c:v>28.4</c:v>
                </c:pt>
                <c:pt idx="2125">
                  <c:v>28.1</c:v>
                </c:pt>
                <c:pt idx="2126">
                  <c:v>27.8</c:v>
                </c:pt>
                <c:pt idx="2127">
                  <c:v>28</c:v>
                </c:pt>
                <c:pt idx="2128">
                  <c:v>27.3</c:v>
                </c:pt>
                <c:pt idx="2129">
                  <c:v>28</c:v>
                </c:pt>
                <c:pt idx="2130">
                  <c:v>27.3</c:v>
                </c:pt>
                <c:pt idx="2131">
                  <c:v>27.1</c:v>
                </c:pt>
                <c:pt idx="2132">
                  <c:v>28</c:v>
                </c:pt>
                <c:pt idx="2133">
                  <c:v>27.8</c:v>
                </c:pt>
                <c:pt idx="2134">
                  <c:v>28.4</c:v>
                </c:pt>
                <c:pt idx="2135">
                  <c:v>28.5</c:v>
                </c:pt>
                <c:pt idx="2136">
                  <c:v>28.5</c:v>
                </c:pt>
                <c:pt idx="2137">
                  <c:v>27.9</c:v>
                </c:pt>
                <c:pt idx="2138">
                  <c:v>27.5</c:v>
                </c:pt>
                <c:pt idx="2139">
                  <c:v>27.7</c:v>
                </c:pt>
                <c:pt idx="2140">
                  <c:v>27.6</c:v>
                </c:pt>
                <c:pt idx="2141">
                  <c:v>28.1</c:v>
                </c:pt>
                <c:pt idx="2142">
                  <c:v>27.7</c:v>
                </c:pt>
                <c:pt idx="2143">
                  <c:v>27.3</c:v>
                </c:pt>
                <c:pt idx="2144">
                  <c:v>27.3</c:v>
                </c:pt>
                <c:pt idx="2145">
                  <c:v>27.7</c:v>
                </c:pt>
                <c:pt idx="2146">
                  <c:v>27.7</c:v>
                </c:pt>
                <c:pt idx="2147">
                  <c:v>27.6</c:v>
                </c:pt>
                <c:pt idx="2148">
                  <c:v>27.3</c:v>
                </c:pt>
                <c:pt idx="2149">
                  <c:v>27.5</c:v>
                </c:pt>
                <c:pt idx="2150">
                  <c:v>28.1</c:v>
                </c:pt>
                <c:pt idx="2151">
                  <c:v>28.2</c:v>
                </c:pt>
                <c:pt idx="2152">
                  <c:v>27.7</c:v>
                </c:pt>
                <c:pt idx="2153">
                  <c:v>27.6</c:v>
                </c:pt>
                <c:pt idx="2154">
                  <c:v>27.6</c:v>
                </c:pt>
                <c:pt idx="2155">
                  <c:v>27.3</c:v>
                </c:pt>
                <c:pt idx="2156">
                  <c:v>28.2</c:v>
                </c:pt>
                <c:pt idx="2157">
                  <c:v>28.4</c:v>
                </c:pt>
                <c:pt idx="2158">
                  <c:v>27.9</c:v>
                </c:pt>
                <c:pt idx="2159">
                  <c:v>28</c:v>
                </c:pt>
                <c:pt idx="2160">
                  <c:v>28.3</c:v>
                </c:pt>
                <c:pt idx="2161">
                  <c:v>28</c:v>
                </c:pt>
                <c:pt idx="2162">
                  <c:v>27.6</c:v>
                </c:pt>
                <c:pt idx="2163">
                  <c:v>28</c:v>
                </c:pt>
                <c:pt idx="2164">
                  <c:v>28.8</c:v>
                </c:pt>
                <c:pt idx="2165">
                  <c:v>28.8</c:v>
                </c:pt>
                <c:pt idx="2166">
                  <c:v>28.7</c:v>
                </c:pt>
                <c:pt idx="2167">
                  <c:v>28.4</c:v>
                </c:pt>
                <c:pt idx="2168">
                  <c:v>28.3</c:v>
                </c:pt>
                <c:pt idx="2169">
                  <c:v>27.9</c:v>
                </c:pt>
                <c:pt idx="2170">
                  <c:v>28</c:v>
                </c:pt>
                <c:pt idx="2171">
                  <c:v>27.5</c:v>
                </c:pt>
                <c:pt idx="2172">
                  <c:v>28.4</c:v>
                </c:pt>
                <c:pt idx="2173">
                  <c:v>28.5</c:v>
                </c:pt>
                <c:pt idx="2174">
                  <c:v>27.8</c:v>
                </c:pt>
                <c:pt idx="2175">
                  <c:v>28</c:v>
                </c:pt>
                <c:pt idx="2176">
                  <c:v>27.1</c:v>
                </c:pt>
                <c:pt idx="2177">
                  <c:v>27.1</c:v>
                </c:pt>
                <c:pt idx="2178">
                  <c:v>27.9</c:v>
                </c:pt>
                <c:pt idx="2179">
                  <c:v>27.4</c:v>
                </c:pt>
                <c:pt idx="2180">
                  <c:v>27.6</c:v>
                </c:pt>
                <c:pt idx="2181">
                  <c:v>27.6</c:v>
                </c:pt>
                <c:pt idx="2182">
                  <c:v>26.6</c:v>
                </c:pt>
                <c:pt idx="2183">
                  <c:v>26</c:v>
                </c:pt>
                <c:pt idx="2184">
                  <c:v>27</c:v>
                </c:pt>
                <c:pt idx="2185">
                  <c:v>27.6</c:v>
                </c:pt>
                <c:pt idx="2186">
                  <c:v>27.5</c:v>
                </c:pt>
                <c:pt idx="2187">
                  <c:v>28.1</c:v>
                </c:pt>
                <c:pt idx="2188">
                  <c:v>27.6</c:v>
                </c:pt>
                <c:pt idx="2189">
                  <c:v>26.9</c:v>
                </c:pt>
                <c:pt idx="2190">
                  <c:v>27.2</c:v>
                </c:pt>
                <c:pt idx="2191">
                  <c:v>27.7</c:v>
                </c:pt>
                <c:pt idx="2192">
                  <c:v>27.9</c:v>
                </c:pt>
                <c:pt idx="2193">
                  <c:v>27.6</c:v>
                </c:pt>
                <c:pt idx="2194">
                  <c:v>28.5</c:v>
                </c:pt>
                <c:pt idx="2195">
                  <c:v>27.9</c:v>
                </c:pt>
                <c:pt idx="2196">
                  <c:v>27.7</c:v>
                </c:pt>
                <c:pt idx="2197">
                  <c:v>28.5</c:v>
                </c:pt>
                <c:pt idx="2198">
                  <c:v>28.7</c:v>
                </c:pt>
                <c:pt idx="2199">
                  <c:v>28.6</c:v>
                </c:pt>
                <c:pt idx="2200">
                  <c:v>29</c:v>
                </c:pt>
                <c:pt idx="2201">
                  <c:v>28.6</c:v>
                </c:pt>
                <c:pt idx="2202">
                  <c:v>28.5</c:v>
                </c:pt>
                <c:pt idx="2203">
                  <c:v>28.5</c:v>
                </c:pt>
                <c:pt idx="2204">
                  <c:v>28.6</c:v>
                </c:pt>
                <c:pt idx="2205">
                  <c:v>27.8</c:v>
                </c:pt>
                <c:pt idx="2206">
                  <c:v>27.6</c:v>
                </c:pt>
                <c:pt idx="2207">
                  <c:v>25.7</c:v>
                </c:pt>
                <c:pt idx="2208">
                  <c:v>28.3</c:v>
                </c:pt>
                <c:pt idx="2209">
                  <c:v>26.3</c:v>
                </c:pt>
                <c:pt idx="2210">
                  <c:v>27.2</c:v>
                </c:pt>
                <c:pt idx="2211">
                  <c:v>28.4</c:v>
                </c:pt>
                <c:pt idx="2212">
                  <c:v>28.6</c:v>
                </c:pt>
                <c:pt idx="2213">
                  <c:v>28</c:v>
                </c:pt>
                <c:pt idx="2214">
                  <c:v>28.1</c:v>
                </c:pt>
                <c:pt idx="2215">
                  <c:v>27.5</c:v>
                </c:pt>
                <c:pt idx="2216">
                  <c:v>28.6</c:v>
                </c:pt>
                <c:pt idx="2217">
                  <c:v>28.6</c:v>
                </c:pt>
                <c:pt idx="2218">
                  <c:v>28.3</c:v>
                </c:pt>
                <c:pt idx="2219">
                  <c:v>27.2</c:v>
                </c:pt>
                <c:pt idx="2220">
                  <c:v>26.1</c:v>
                </c:pt>
                <c:pt idx="2221">
                  <c:v>26.6</c:v>
                </c:pt>
                <c:pt idx="2222">
                  <c:v>27.1</c:v>
                </c:pt>
                <c:pt idx="2223">
                  <c:v>27.3</c:v>
                </c:pt>
                <c:pt idx="2224">
                  <c:v>27</c:v>
                </c:pt>
                <c:pt idx="2225">
                  <c:v>28</c:v>
                </c:pt>
                <c:pt idx="2226">
                  <c:v>28.4</c:v>
                </c:pt>
                <c:pt idx="2227">
                  <c:v>27.4</c:v>
                </c:pt>
                <c:pt idx="2228">
                  <c:v>27.8</c:v>
                </c:pt>
                <c:pt idx="2229">
                  <c:v>28.4</c:v>
                </c:pt>
                <c:pt idx="2230">
                  <c:v>27.6</c:v>
                </c:pt>
                <c:pt idx="2231">
                  <c:v>26.6</c:v>
                </c:pt>
                <c:pt idx="2232">
                  <c:v>26.9</c:v>
                </c:pt>
                <c:pt idx="2233">
                  <c:v>27</c:v>
                </c:pt>
                <c:pt idx="2234">
                  <c:v>26.5</c:v>
                </c:pt>
                <c:pt idx="2235">
                  <c:v>26.9</c:v>
                </c:pt>
                <c:pt idx="2236">
                  <c:v>27.6</c:v>
                </c:pt>
                <c:pt idx="2237">
                  <c:v>27.6</c:v>
                </c:pt>
                <c:pt idx="2238">
                  <c:v>27.2</c:v>
                </c:pt>
                <c:pt idx="2239">
                  <c:v>27.2</c:v>
                </c:pt>
                <c:pt idx="2240">
                  <c:v>27.2</c:v>
                </c:pt>
                <c:pt idx="2241">
                  <c:v>27.6</c:v>
                </c:pt>
                <c:pt idx="2242">
                  <c:v>28.1</c:v>
                </c:pt>
                <c:pt idx="2243">
                  <c:v>27.8</c:v>
                </c:pt>
                <c:pt idx="2244">
                  <c:v>26.5</c:v>
                </c:pt>
                <c:pt idx="2245">
                  <c:v>26.1</c:v>
                </c:pt>
                <c:pt idx="2246">
                  <c:v>27.8</c:v>
                </c:pt>
                <c:pt idx="2247">
                  <c:v>26.1</c:v>
                </c:pt>
                <c:pt idx="2248">
                  <c:v>27.1</c:v>
                </c:pt>
                <c:pt idx="2249">
                  <c:v>28</c:v>
                </c:pt>
                <c:pt idx="2250">
                  <c:v>28.5</c:v>
                </c:pt>
                <c:pt idx="2251">
                  <c:v>28.7</c:v>
                </c:pt>
                <c:pt idx="2252">
                  <c:v>28</c:v>
                </c:pt>
                <c:pt idx="2253">
                  <c:v>27.9</c:v>
                </c:pt>
                <c:pt idx="2254">
                  <c:v>28.1</c:v>
                </c:pt>
                <c:pt idx="2255">
                  <c:v>27.1</c:v>
                </c:pt>
                <c:pt idx="2256">
                  <c:v>27.1</c:v>
                </c:pt>
                <c:pt idx="2257">
                  <c:v>27.3</c:v>
                </c:pt>
                <c:pt idx="2258">
                  <c:v>28</c:v>
                </c:pt>
                <c:pt idx="2259">
                  <c:v>28.5</c:v>
                </c:pt>
                <c:pt idx="2260">
                  <c:v>28</c:v>
                </c:pt>
                <c:pt idx="2261">
                  <c:v>28.6</c:v>
                </c:pt>
                <c:pt idx="2262">
                  <c:v>27.1</c:v>
                </c:pt>
                <c:pt idx="2263">
                  <c:v>27</c:v>
                </c:pt>
                <c:pt idx="2264">
                  <c:v>27.2</c:v>
                </c:pt>
                <c:pt idx="2265">
                  <c:v>27.6</c:v>
                </c:pt>
                <c:pt idx="2266">
                  <c:v>26.7</c:v>
                </c:pt>
                <c:pt idx="2267">
                  <c:v>27.2</c:v>
                </c:pt>
                <c:pt idx="2268">
                  <c:v>27.3</c:v>
                </c:pt>
                <c:pt idx="2269">
                  <c:v>26.2</c:v>
                </c:pt>
                <c:pt idx="2270">
                  <c:v>27.1</c:v>
                </c:pt>
                <c:pt idx="2271">
                  <c:v>26.4</c:v>
                </c:pt>
                <c:pt idx="2272">
                  <c:v>28</c:v>
                </c:pt>
                <c:pt idx="2273">
                  <c:v>27.9</c:v>
                </c:pt>
                <c:pt idx="2274">
                  <c:v>26.4</c:v>
                </c:pt>
                <c:pt idx="2275">
                  <c:v>27.3</c:v>
                </c:pt>
                <c:pt idx="2276">
                  <c:v>28.1</c:v>
                </c:pt>
                <c:pt idx="2277">
                  <c:v>27.4</c:v>
                </c:pt>
                <c:pt idx="2278">
                  <c:v>27</c:v>
                </c:pt>
                <c:pt idx="2279">
                  <c:v>27.4</c:v>
                </c:pt>
                <c:pt idx="2280">
                  <c:v>28.1</c:v>
                </c:pt>
                <c:pt idx="2281">
                  <c:v>27.3</c:v>
                </c:pt>
                <c:pt idx="2282">
                  <c:v>25.2</c:v>
                </c:pt>
                <c:pt idx="2283">
                  <c:v>26.8</c:v>
                </c:pt>
                <c:pt idx="2284">
                  <c:v>27.7</c:v>
                </c:pt>
                <c:pt idx="2285">
                  <c:v>27.2</c:v>
                </c:pt>
                <c:pt idx="2286">
                  <c:v>27.2</c:v>
                </c:pt>
                <c:pt idx="2287">
                  <c:v>26.5</c:v>
                </c:pt>
                <c:pt idx="2288">
                  <c:v>26.4</c:v>
                </c:pt>
                <c:pt idx="2289">
                  <c:v>26.3</c:v>
                </c:pt>
                <c:pt idx="2290">
                  <c:v>26.9</c:v>
                </c:pt>
                <c:pt idx="2291">
                  <c:v>28</c:v>
                </c:pt>
                <c:pt idx="2292">
                  <c:v>26.6</c:v>
                </c:pt>
                <c:pt idx="2293">
                  <c:v>26.8</c:v>
                </c:pt>
                <c:pt idx="2294">
                  <c:v>27.7</c:v>
                </c:pt>
                <c:pt idx="2295">
                  <c:v>27.6</c:v>
                </c:pt>
                <c:pt idx="2296">
                  <c:v>28.4</c:v>
                </c:pt>
                <c:pt idx="2297">
                  <c:v>28.3</c:v>
                </c:pt>
                <c:pt idx="2298">
                  <c:v>27.6</c:v>
                </c:pt>
                <c:pt idx="2299">
                  <c:v>26</c:v>
                </c:pt>
                <c:pt idx="2300">
                  <c:v>25.7</c:v>
                </c:pt>
                <c:pt idx="2301">
                  <c:v>26.5</c:v>
                </c:pt>
                <c:pt idx="2302">
                  <c:v>27</c:v>
                </c:pt>
                <c:pt idx="2303">
                  <c:v>27.2</c:v>
                </c:pt>
                <c:pt idx="2304">
                  <c:v>27.3</c:v>
                </c:pt>
                <c:pt idx="2305">
                  <c:v>27.4</c:v>
                </c:pt>
                <c:pt idx="2306">
                  <c:v>28</c:v>
                </c:pt>
                <c:pt idx="2307">
                  <c:v>28</c:v>
                </c:pt>
                <c:pt idx="2308">
                  <c:v>28.2</c:v>
                </c:pt>
                <c:pt idx="2309">
                  <c:v>27.5</c:v>
                </c:pt>
                <c:pt idx="2310">
                  <c:v>26.2</c:v>
                </c:pt>
                <c:pt idx="2311">
                  <c:v>27.1</c:v>
                </c:pt>
                <c:pt idx="2312">
                  <c:v>27.1</c:v>
                </c:pt>
                <c:pt idx="2313">
                  <c:v>26.6</c:v>
                </c:pt>
                <c:pt idx="2314">
                  <c:v>26.5</c:v>
                </c:pt>
                <c:pt idx="2315">
                  <c:v>26</c:v>
                </c:pt>
                <c:pt idx="2316">
                  <c:v>26.1</c:v>
                </c:pt>
                <c:pt idx="2317">
                  <c:v>26.2</c:v>
                </c:pt>
                <c:pt idx="2318">
                  <c:v>27.4</c:v>
                </c:pt>
                <c:pt idx="2319">
                  <c:v>26.1</c:v>
                </c:pt>
                <c:pt idx="2320">
                  <c:v>26.4</c:v>
                </c:pt>
                <c:pt idx="2321">
                  <c:v>26.5</c:v>
                </c:pt>
                <c:pt idx="2322">
                  <c:v>26.2</c:v>
                </c:pt>
                <c:pt idx="2323">
                  <c:v>26.5</c:v>
                </c:pt>
                <c:pt idx="2324">
                  <c:v>27.9</c:v>
                </c:pt>
                <c:pt idx="2325">
                  <c:v>27.3</c:v>
                </c:pt>
                <c:pt idx="2326">
                  <c:v>27.2</c:v>
                </c:pt>
                <c:pt idx="2327">
                  <c:v>27.3</c:v>
                </c:pt>
                <c:pt idx="2328">
                  <c:v>25.8</c:v>
                </c:pt>
                <c:pt idx="2329">
                  <c:v>26.7</c:v>
                </c:pt>
                <c:pt idx="2330">
                  <c:v>27.3</c:v>
                </c:pt>
                <c:pt idx="2331">
                  <c:v>27.5</c:v>
                </c:pt>
                <c:pt idx="2332">
                  <c:v>26.7</c:v>
                </c:pt>
                <c:pt idx="2333">
                  <c:v>27.4</c:v>
                </c:pt>
                <c:pt idx="2334">
                  <c:v>28.3</c:v>
                </c:pt>
                <c:pt idx="2335">
                  <c:v>28.1</c:v>
                </c:pt>
                <c:pt idx="2336">
                  <c:v>27.5</c:v>
                </c:pt>
                <c:pt idx="2337">
                  <c:v>27.9</c:v>
                </c:pt>
                <c:pt idx="2338">
                  <c:v>27.9</c:v>
                </c:pt>
                <c:pt idx="2339">
                  <c:v>27.3</c:v>
                </c:pt>
                <c:pt idx="2340">
                  <c:v>27.2</c:v>
                </c:pt>
                <c:pt idx="2341">
                  <c:v>27.3</c:v>
                </c:pt>
                <c:pt idx="2342">
                  <c:v>27.1</c:v>
                </c:pt>
                <c:pt idx="2343">
                  <c:v>27</c:v>
                </c:pt>
                <c:pt idx="2344">
                  <c:v>27.4</c:v>
                </c:pt>
                <c:pt idx="2345">
                  <c:v>27.2</c:v>
                </c:pt>
                <c:pt idx="2346">
                  <c:v>28.1</c:v>
                </c:pt>
                <c:pt idx="2347">
                  <c:v>27.9</c:v>
                </c:pt>
                <c:pt idx="2348">
                  <c:v>27.1</c:v>
                </c:pt>
                <c:pt idx="2349">
                  <c:v>26.7</c:v>
                </c:pt>
                <c:pt idx="2350">
                  <c:v>27.2</c:v>
                </c:pt>
                <c:pt idx="2351">
                  <c:v>27.2</c:v>
                </c:pt>
                <c:pt idx="2352">
                  <c:v>26.9</c:v>
                </c:pt>
                <c:pt idx="2353">
                  <c:v>27.6</c:v>
                </c:pt>
                <c:pt idx="2354">
                  <c:v>26.1</c:v>
                </c:pt>
                <c:pt idx="2355">
                  <c:v>25.9</c:v>
                </c:pt>
                <c:pt idx="2356">
                  <c:v>26.3</c:v>
                </c:pt>
                <c:pt idx="2357">
                  <c:v>27.6</c:v>
                </c:pt>
                <c:pt idx="2358">
                  <c:v>27</c:v>
                </c:pt>
                <c:pt idx="2359">
                  <c:v>27.3</c:v>
                </c:pt>
                <c:pt idx="2360">
                  <c:v>26.9</c:v>
                </c:pt>
                <c:pt idx="2361">
                  <c:v>27</c:v>
                </c:pt>
                <c:pt idx="2362">
                  <c:v>26.9</c:v>
                </c:pt>
                <c:pt idx="2363">
                  <c:v>27.1</c:v>
                </c:pt>
                <c:pt idx="2364">
                  <c:v>27.3</c:v>
                </c:pt>
                <c:pt idx="2365">
                  <c:v>26.8</c:v>
                </c:pt>
                <c:pt idx="2366">
                  <c:v>26.8</c:v>
                </c:pt>
                <c:pt idx="2367">
                  <c:v>26.4</c:v>
                </c:pt>
                <c:pt idx="2368">
                  <c:v>27.3</c:v>
                </c:pt>
                <c:pt idx="2369">
                  <c:v>27.5</c:v>
                </c:pt>
                <c:pt idx="2370">
                  <c:v>27.4</c:v>
                </c:pt>
                <c:pt idx="2371">
                  <c:v>26.8</c:v>
                </c:pt>
                <c:pt idx="2372">
                  <c:v>25.8</c:v>
                </c:pt>
                <c:pt idx="2373">
                  <c:v>27.1</c:v>
                </c:pt>
                <c:pt idx="2374">
                  <c:v>27.6</c:v>
                </c:pt>
                <c:pt idx="2375">
                  <c:v>25.6</c:v>
                </c:pt>
                <c:pt idx="2376">
                  <c:v>27.1</c:v>
                </c:pt>
                <c:pt idx="2377">
                  <c:v>27.5</c:v>
                </c:pt>
                <c:pt idx="2378">
                  <c:v>27.8</c:v>
                </c:pt>
                <c:pt idx="2379">
                  <c:v>26.9</c:v>
                </c:pt>
                <c:pt idx="2380">
                  <c:v>27.3</c:v>
                </c:pt>
                <c:pt idx="2381">
                  <c:v>24.9</c:v>
                </c:pt>
                <c:pt idx="2382">
                  <c:v>26.5</c:v>
                </c:pt>
                <c:pt idx="2383">
                  <c:v>27.5</c:v>
                </c:pt>
                <c:pt idx="2384">
                  <c:v>26.9</c:v>
                </c:pt>
                <c:pt idx="2385">
                  <c:v>26.8</c:v>
                </c:pt>
                <c:pt idx="2386">
                  <c:v>26.6</c:v>
                </c:pt>
                <c:pt idx="2387">
                  <c:v>26.8</c:v>
                </c:pt>
                <c:pt idx="2388">
                  <c:v>26.7</c:v>
                </c:pt>
                <c:pt idx="2389">
                  <c:v>27.2</c:v>
                </c:pt>
                <c:pt idx="2390">
                  <c:v>26.2</c:v>
                </c:pt>
                <c:pt idx="2391">
                  <c:v>26</c:v>
                </c:pt>
                <c:pt idx="2392">
                  <c:v>26.7</c:v>
                </c:pt>
                <c:pt idx="2393">
                  <c:v>27.1</c:v>
                </c:pt>
                <c:pt idx="2394">
                  <c:v>27.3</c:v>
                </c:pt>
                <c:pt idx="2395">
                  <c:v>27.6</c:v>
                </c:pt>
                <c:pt idx="2396">
                  <c:v>27.5</c:v>
                </c:pt>
                <c:pt idx="2397">
                  <c:v>26.8</c:v>
                </c:pt>
                <c:pt idx="2398">
                  <c:v>25.8</c:v>
                </c:pt>
                <c:pt idx="2399">
                  <c:v>27.1</c:v>
                </c:pt>
                <c:pt idx="2400">
                  <c:v>26.8</c:v>
                </c:pt>
                <c:pt idx="2401">
                  <c:v>26.7</c:v>
                </c:pt>
                <c:pt idx="2402">
                  <c:v>26.1</c:v>
                </c:pt>
                <c:pt idx="2403">
                  <c:v>27.4</c:v>
                </c:pt>
                <c:pt idx="2404">
                  <c:v>27.7</c:v>
                </c:pt>
                <c:pt idx="2405">
                  <c:v>27.4</c:v>
                </c:pt>
                <c:pt idx="2406">
                  <c:v>26</c:v>
                </c:pt>
                <c:pt idx="2407">
                  <c:v>26.7</c:v>
                </c:pt>
                <c:pt idx="2408">
                  <c:v>26.9</c:v>
                </c:pt>
                <c:pt idx="2409">
                  <c:v>27.1</c:v>
                </c:pt>
                <c:pt idx="2410">
                  <c:v>27.5</c:v>
                </c:pt>
                <c:pt idx="2411">
                  <c:v>27.4</c:v>
                </c:pt>
                <c:pt idx="2412">
                  <c:v>26.7</c:v>
                </c:pt>
                <c:pt idx="2413">
                  <c:v>26.7</c:v>
                </c:pt>
                <c:pt idx="2414">
                  <c:v>26.9</c:v>
                </c:pt>
                <c:pt idx="2415">
                  <c:v>26</c:v>
                </c:pt>
                <c:pt idx="2416">
                  <c:v>24.7</c:v>
                </c:pt>
                <c:pt idx="2417">
                  <c:v>26.2</c:v>
                </c:pt>
                <c:pt idx="2418">
                  <c:v>26.8</c:v>
                </c:pt>
                <c:pt idx="2419">
                  <c:v>26.2</c:v>
                </c:pt>
                <c:pt idx="2420">
                  <c:v>26.6</c:v>
                </c:pt>
                <c:pt idx="2421">
                  <c:v>26.5</c:v>
                </c:pt>
                <c:pt idx="2422">
                  <c:v>26</c:v>
                </c:pt>
                <c:pt idx="2423">
                  <c:v>26.5</c:v>
                </c:pt>
                <c:pt idx="2424">
                  <c:v>26.4</c:v>
                </c:pt>
                <c:pt idx="2425">
                  <c:v>26.7</c:v>
                </c:pt>
                <c:pt idx="2426">
                  <c:v>26.8</c:v>
                </c:pt>
                <c:pt idx="2427">
                  <c:v>25.7</c:v>
                </c:pt>
                <c:pt idx="2428">
                  <c:v>25</c:v>
                </c:pt>
                <c:pt idx="2429">
                  <c:v>26.8</c:v>
                </c:pt>
                <c:pt idx="2430">
                  <c:v>27.3</c:v>
                </c:pt>
                <c:pt idx="2431">
                  <c:v>27.3</c:v>
                </c:pt>
                <c:pt idx="2432">
                  <c:v>25.9</c:v>
                </c:pt>
                <c:pt idx="2433">
                  <c:v>26.1</c:v>
                </c:pt>
                <c:pt idx="2434">
                  <c:v>27</c:v>
                </c:pt>
                <c:pt idx="2435">
                  <c:v>26.5</c:v>
                </c:pt>
                <c:pt idx="2436">
                  <c:v>25.9</c:v>
                </c:pt>
                <c:pt idx="2437">
                  <c:v>25.6</c:v>
                </c:pt>
                <c:pt idx="2438">
                  <c:v>25.9</c:v>
                </c:pt>
                <c:pt idx="2439">
                  <c:v>26.5</c:v>
                </c:pt>
                <c:pt idx="2440">
                  <c:v>26.3</c:v>
                </c:pt>
                <c:pt idx="2441">
                  <c:v>25.8</c:v>
                </c:pt>
                <c:pt idx="2442">
                  <c:v>24.8</c:v>
                </c:pt>
                <c:pt idx="2443">
                  <c:v>24.4</c:v>
                </c:pt>
                <c:pt idx="2444">
                  <c:v>25.7</c:v>
                </c:pt>
                <c:pt idx="2445">
                  <c:v>26.6</c:v>
                </c:pt>
                <c:pt idx="2446">
                  <c:v>26.3</c:v>
                </c:pt>
                <c:pt idx="2447">
                  <c:v>25.4</c:v>
                </c:pt>
                <c:pt idx="2448">
                  <c:v>26</c:v>
                </c:pt>
                <c:pt idx="2449">
                  <c:v>26</c:v>
                </c:pt>
                <c:pt idx="2450">
                  <c:v>26.6</c:v>
                </c:pt>
                <c:pt idx="2451">
                  <c:v>25.9</c:v>
                </c:pt>
                <c:pt idx="2452">
                  <c:v>26.7</c:v>
                </c:pt>
                <c:pt idx="2453">
                  <c:v>26.8</c:v>
                </c:pt>
                <c:pt idx="2454">
                  <c:v>26.6</c:v>
                </c:pt>
                <c:pt idx="2455">
                  <c:v>26.8</c:v>
                </c:pt>
                <c:pt idx="2456">
                  <c:v>26</c:v>
                </c:pt>
                <c:pt idx="2457">
                  <c:v>26.5</c:v>
                </c:pt>
                <c:pt idx="2458">
                  <c:v>26</c:v>
                </c:pt>
                <c:pt idx="2459">
                  <c:v>26.4</c:v>
                </c:pt>
                <c:pt idx="2460">
                  <c:v>26.7</c:v>
                </c:pt>
                <c:pt idx="2461">
                  <c:v>25.5</c:v>
                </c:pt>
                <c:pt idx="2462">
                  <c:v>26.4</c:v>
                </c:pt>
                <c:pt idx="2463">
                  <c:v>26.7</c:v>
                </c:pt>
                <c:pt idx="2464">
                  <c:v>26.9</c:v>
                </c:pt>
                <c:pt idx="2465">
                  <c:v>27.2</c:v>
                </c:pt>
                <c:pt idx="2466">
                  <c:v>27.6</c:v>
                </c:pt>
                <c:pt idx="2467">
                  <c:v>27.5</c:v>
                </c:pt>
                <c:pt idx="2468">
                  <c:v>27.9</c:v>
                </c:pt>
                <c:pt idx="2469">
                  <c:v>27.7</c:v>
                </c:pt>
                <c:pt idx="2470">
                  <c:v>28.3</c:v>
                </c:pt>
                <c:pt idx="2471">
                  <c:v>27.9</c:v>
                </c:pt>
                <c:pt idx="2472">
                  <c:v>27.3</c:v>
                </c:pt>
                <c:pt idx="2473">
                  <c:v>25.7</c:v>
                </c:pt>
                <c:pt idx="2474">
                  <c:v>25.6</c:v>
                </c:pt>
                <c:pt idx="2475">
                  <c:v>26.2</c:v>
                </c:pt>
                <c:pt idx="2476">
                  <c:v>26.7</c:v>
                </c:pt>
                <c:pt idx="2477">
                  <c:v>27.1</c:v>
                </c:pt>
                <c:pt idx="2478">
                  <c:v>27.2</c:v>
                </c:pt>
                <c:pt idx="2479">
                  <c:v>27.5</c:v>
                </c:pt>
                <c:pt idx="2480">
                  <c:v>27.5</c:v>
                </c:pt>
                <c:pt idx="2481">
                  <c:v>27.3</c:v>
                </c:pt>
                <c:pt idx="2482">
                  <c:v>27.8</c:v>
                </c:pt>
                <c:pt idx="2483">
                  <c:v>28.17</c:v>
                </c:pt>
                <c:pt idx="2484">
                  <c:v>27.97</c:v>
                </c:pt>
                <c:pt idx="2485">
                  <c:v>27.26</c:v>
                </c:pt>
                <c:pt idx="2486">
                  <c:v>26.85</c:v>
                </c:pt>
                <c:pt idx="2487">
                  <c:v>27.33</c:v>
                </c:pt>
                <c:pt idx="2488">
                  <c:v>26.9</c:v>
                </c:pt>
                <c:pt idx="2489">
                  <c:v>27.06</c:v>
                </c:pt>
                <c:pt idx="2490">
                  <c:v>27.73</c:v>
                </c:pt>
                <c:pt idx="2491">
                  <c:v>28.15</c:v>
                </c:pt>
                <c:pt idx="2492">
                  <c:v>27.34</c:v>
                </c:pt>
                <c:pt idx="2493">
                  <c:v>26.87</c:v>
                </c:pt>
                <c:pt idx="2494">
                  <c:v>27.17</c:v>
                </c:pt>
                <c:pt idx="2495">
                  <c:v>26.96</c:v>
                </c:pt>
                <c:pt idx="2496">
                  <c:v>26.77</c:v>
                </c:pt>
                <c:pt idx="2497">
                  <c:v>26.77</c:v>
                </c:pt>
                <c:pt idx="2498">
                  <c:v>26.7</c:v>
                </c:pt>
                <c:pt idx="2499">
                  <c:v>26.49</c:v>
                </c:pt>
                <c:pt idx="2500">
                  <c:v>26.75</c:v>
                </c:pt>
                <c:pt idx="2501">
                  <c:v>26.34</c:v>
                </c:pt>
                <c:pt idx="2502">
                  <c:v>26.45</c:v>
                </c:pt>
                <c:pt idx="2503">
                  <c:v>25.96</c:v>
                </c:pt>
                <c:pt idx="2504">
                  <c:v>25.91</c:v>
                </c:pt>
                <c:pt idx="2505">
                  <c:v>25.96</c:v>
                </c:pt>
                <c:pt idx="2506">
                  <c:v>26.18</c:v>
                </c:pt>
                <c:pt idx="2507">
                  <c:v>26.55</c:v>
                </c:pt>
                <c:pt idx="2508">
                  <c:v>26.76</c:v>
                </c:pt>
                <c:pt idx="2509">
                  <c:v>27.82</c:v>
                </c:pt>
                <c:pt idx="2510">
                  <c:v>27.66</c:v>
                </c:pt>
                <c:pt idx="2511">
                  <c:v>26.91</c:v>
                </c:pt>
                <c:pt idx="2512">
                  <c:v>27.11</c:v>
                </c:pt>
                <c:pt idx="2513">
                  <c:v>26.83</c:v>
                </c:pt>
                <c:pt idx="2514">
                  <c:v>27.14</c:v>
                </c:pt>
                <c:pt idx="2515">
                  <c:v>27.28</c:v>
                </c:pt>
                <c:pt idx="2516">
                  <c:v>26.82</c:v>
                </c:pt>
                <c:pt idx="2517">
                  <c:v>27.31</c:v>
                </c:pt>
                <c:pt idx="2518">
                  <c:v>27.92</c:v>
                </c:pt>
                <c:pt idx="2519">
                  <c:v>27.68</c:v>
                </c:pt>
                <c:pt idx="2520">
                  <c:v>27.59</c:v>
                </c:pt>
                <c:pt idx="2521">
                  <c:v>27.71</c:v>
                </c:pt>
                <c:pt idx="2522">
                  <c:v>27.37</c:v>
                </c:pt>
                <c:pt idx="2523">
                  <c:v>27.68</c:v>
                </c:pt>
                <c:pt idx="2524">
                  <c:v>26.73</c:v>
                </c:pt>
                <c:pt idx="2525">
                  <c:v>26.32</c:v>
                </c:pt>
                <c:pt idx="2526">
                  <c:v>25.67</c:v>
                </c:pt>
                <c:pt idx="2527">
                  <c:v>25</c:v>
                </c:pt>
                <c:pt idx="2528">
                  <c:v>25.35</c:v>
                </c:pt>
                <c:pt idx="2529">
                  <c:v>25</c:v>
                </c:pt>
                <c:pt idx="2530">
                  <c:v>25.74</c:v>
                </c:pt>
                <c:pt idx="2531">
                  <c:v>25.62</c:v>
                </c:pt>
                <c:pt idx="2532">
                  <c:v>26.18</c:v>
                </c:pt>
                <c:pt idx="2533">
                  <c:v>26.09</c:v>
                </c:pt>
                <c:pt idx="2534">
                  <c:v>25.54</c:v>
                </c:pt>
                <c:pt idx="2535">
                  <c:v>24.64</c:v>
                </c:pt>
                <c:pt idx="2536">
                  <c:v>24.72</c:v>
                </c:pt>
                <c:pt idx="2537">
                  <c:v>24.86</c:v>
                </c:pt>
                <c:pt idx="2538">
                  <c:v>25.38</c:v>
                </c:pt>
                <c:pt idx="2539">
                  <c:v>26.83</c:v>
                </c:pt>
                <c:pt idx="2540">
                  <c:v>27.89</c:v>
                </c:pt>
                <c:pt idx="2541">
                  <c:v>27.48</c:v>
                </c:pt>
                <c:pt idx="2542">
                  <c:v>27.13</c:v>
                </c:pt>
                <c:pt idx="2543">
                  <c:v>27.05</c:v>
                </c:pt>
                <c:pt idx="2544">
                  <c:v>27.7</c:v>
                </c:pt>
                <c:pt idx="2545">
                  <c:v>28.02</c:v>
                </c:pt>
                <c:pt idx="2546">
                  <c:v>27.19</c:v>
                </c:pt>
                <c:pt idx="2547">
                  <c:v>26.81</c:v>
                </c:pt>
                <c:pt idx="2548">
                  <c:v>27.59</c:v>
                </c:pt>
                <c:pt idx="2549">
                  <c:v>27.2</c:v>
                </c:pt>
                <c:pt idx="2550">
                  <c:v>27.37</c:v>
                </c:pt>
                <c:pt idx="2551">
                  <c:v>27.52</c:v>
                </c:pt>
                <c:pt idx="2552">
                  <c:v>27.36</c:v>
                </c:pt>
                <c:pt idx="2553">
                  <c:v>26.4</c:v>
                </c:pt>
                <c:pt idx="2554">
                  <c:v>27.61</c:v>
                </c:pt>
                <c:pt idx="2555">
                  <c:v>27.26</c:v>
                </c:pt>
                <c:pt idx="2556">
                  <c:v>27.76</c:v>
                </c:pt>
                <c:pt idx="2557">
                  <c:v>27.27</c:v>
                </c:pt>
                <c:pt idx="2558">
                  <c:v>27.6</c:v>
                </c:pt>
                <c:pt idx="2559">
                  <c:v>27.53</c:v>
                </c:pt>
                <c:pt idx="2560">
                  <c:v>27.97</c:v>
                </c:pt>
                <c:pt idx="2561">
                  <c:v>26.78</c:v>
                </c:pt>
                <c:pt idx="2562">
                  <c:v>27.25</c:v>
                </c:pt>
                <c:pt idx="2563">
                  <c:v>27.55</c:v>
                </c:pt>
                <c:pt idx="2564">
                  <c:v>27.49</c:v>
                </c:pt>
                <c:pt idx="2565">
                  <c:v>27.97</c:v>
                </c:pt>
                <c:pt idx="2566">
                  <c:v>26.08</c:v>
                </c:pt>
                <c:pt idx="2567">
                  <c:v>25.71</c:v>
                </c:pt>
                <c:pt idx="2568">
                  <c:v>26.42</c:v>
                </c:pt>
                <c:pt idx="2569">
                  <c:v>26.23</c:v>
                </c:pt>
                <c:pt idx="2570">
                  <c:v>26.61</c:v>
                </c:pt>
                <c:pt idx="2571">
                  <c:v>26.34</c:v>
                </c:pt>
                <c:pt idx="2572">
                  <c:v>25.87</c:v>
                </c:pt>
                <c:pt idx="2573">
                  <c:v>26.31</c:v>
                </c:pt>
                <c:pt idx="2574">
                  <c:v>26.7</c:v>
                </c:pt>
                <c:pt idx="2575">
                  <c:v>27.32</c:v>
                </c:pt>
                <c:pt idx="2576">
                  <c:v>27.74</c:v>
                </c:pt>
                <c:pt idx="2577">
                  <c:v>27.89</c:v>
                </c:pt>
                <c:pt idx="2578">
                  <c:v>28.61</c:v>
                </c:pt>
                <c:pt idx="2579">
                  <c:v>28.03</c:v>
                </c:pt>
                <c:pt idx="2580">
                  <c:v>28.32</c:v>
                </c:pt>
                <c:pt idx="2581">
                  <c:v>27.17</c:v>
                </c:pt>
                <c:pt idx="2582">
                  <c:v>27.08</c:v>
                </c:pt>
                <c:pt idx="2583">
                  <c:v>27.42</c:v>
                </c:pt>
                <c:pt idx="2584">
                  <c:v>27.66</c:v>
                </c:pt>
                <c:pt idx="2585">
                  <c:v>27.77</c:v>
                </c:pt>
                <c:pt idx="2586">
                  <c:v>27.93</c:v>
                </c:pt>
                <c:pt idx="2587">
                  <c:v>28.58</c:v>
                </c:pt>
                <c:pt idx="2588">
                  <c:v>28.49</c:v>
                </c:pt>
                <c:pt idx="2589">
                  <c:v>26.42</c:v>
                </c:pt>
                <c:pt idx="2590">
                  <c:v>26.01</c:v>
                </c:pt>
                <c:pt idx="2591">
                  <c:v>25.76</c:v>
                </c:pt>
                <c:pt idx="2592">
                  <c:v>25.59</c:v>
                </c:pt>
                <c:pt idx="2593">
                  <c:v>26.6</c:v>
                </c:pt>
                <c:pt idx="2594">
                  <c:v>27.22</c:v>
                </c:pt>
                <c:pt idx="2595">
                  <c:v>27.89</c:v>
                </c:pt>
                <c:pt idx="2596">
                  <c:v>28.03</c:v>
                </c:pt>
                <c:pt idx="2597">
                  <c:v>28.08</c:v>
                </c:pt>
                <c:pt idx="2598">
                  <c:v>27.15</c:v>
                </c:pt>
                <c:pt idx="2599">
                  <c:v>27.39</c:v>
                </c:pt>
                <c:pt idx="2600">
                  <c:v>28.92</c:v>
                </c:pt>
                <c:pt idx="2601">
                  <c:v>27.93</c:v>
                </c:pt>
                <c:pt idx="2602">
                  <c:v>27.22</c:v>
                </c:pt>
                <c:pt idx="2603">
                  <c:v>27.17</c:v>
                </c:pt>
                <c:pt idx="2604">
                  <c:v>27.43</c:v>
                </c:pt>
                <c:pt idx="2605">
                  <c:v>26.63</c:v>
                </c:pt>
                <c:pt idx="2606">
                  <c:v>28.2</c:v>
                </c:pt>
                <c:pt idx="2607">
                  <c:v>27.42</c:v>
                </c:pt>
                <c:pt idx="2608">
                  <c:v>26.9</c:v>
                </c:pt>
                <c:pt idx="2609">
                  <c:v>26.29</c:v>
                </c:pt>
                <c:pt idx="2610">
                  <c:v>27.13</c:v>
                </c:pt>
                <c:pt idx="2611">
                  <c:v>26.84</c:v>
                </c:pt>
                <c:pt idx="2612">
                  <c:v>27.5</c:v>
                </c:pt>
                <c:pt idx="2613">
                  <c:v>26.5</c:v>
                </c:pt>
                <c:pt idx="2614">
                  <c:v>27.66</c:v>
                </c:pt>
                <c:pt idx="2615">
                  <c:v>28</c:v>
                </c:pt>
                <c:pt idx="2616">
                  <c:v>28.37</c:v>
                </c:pt>
                <c:pt idx="2617">
                  <c:v>28.79</c:v>
                </c:pt>
                <c:pt idx="2618">
                  <c:v>28.39</c:v>
                </c:pt>
                <c:pt idx="2619">
                  <c:v>28.24</c:v>
                </c:pt>
                <c:pt idx="2620">
                  <c:v>28.5</c:v>
                </c:pt>
                <c:pt idx="2621">
                  <c:v>28.48</c:v>
                </c:pt>
                <c:pt idx="2622">
                  <c:v>27.4</c:v>
                </c:pt>
                <c:pt idx="2623">
                  <c:v>27.23</c:v>
                </c:pt>
                <c:pt idx="2624">
                  <c:v>27.38</c:v>
                </c:pt>
                <c:pt idx="2625">
                  <c:v>27.75</c:v>
                </c:pt>
                <c:pt idx="2626">
                  <c:v>28.95</c:v>
                </c:pt>
                <c:pt idx="2627">
                  <c:v>27.92</c:v>
                </c:pt>
                <c:pt idx="2628">
                  <c:v>26.88</c:v>
                </c:pt>
                <c:pt idx="2629">
                  <c:v>26.82</c:v>
                </c:pt>
                <c:pt idx="2630">
                  <c:v>27.16</c:v>
                </c:pt>
                <c:pt idx="2631">
                  <c:v>27.53</c:v>
                </c:pt>
                <c:pt idx="2632">
                  <c:v>27.25</c:v>
                </c:pt>
                <c:pt idx="2633">
                  <c:v>27.41</c:v>
                </c:pt>
                <c:pt idx="2634">
                  <c:v>26.85</c:v>
                </c:pt>
                <c:pt idx="2635">
                  <c:v>27.81</c:v>
                </c:pt>
                <c:pt idx="2636">
                  <c:v>28.72</c:v>
                </c:pt>
                <c:pt idx="2637">
                  <c:v>28.32</c:v>
                </c:pt>
                <c:pt idx="2638">
                  <c:v>27.85</c:v>
                </c:pt>
                <c:pt idx="2639">
                  <c:v>28.68</c:v>
                </c:pt>
                <c:pt idx="2640">
                  <c:v>27.16</c:v>
                </c:pt>
                <c:pt idx="2641">
                  <c:v>27.38</c:v>
                </c:pt>
                <c:pt idx="2642">
                  <c:v>27.1</c:v>
                </c:pt>
                <c:pt idx="2643">
                  <c:v>27.26</c:v>
                </c:pt>
                <c:pt idx="2644">
                  <c:v>26.5</c:v>
                </c:pt>
                <c:pt idx="2645">
                  <c:v>26.25</c:v>
                </c:pt>
                <c:pt idx="2646">
                  <c:v>27.16</c:v>
                </c:pt>
                <c:pt idx="2647">
                  <c:v>27.73</c:v>
                </c:pt>
                <c:pt idx="2648">
                  <c:v>28.42</c:v>
                </c:pt>
                <c:pt idx="2649">
                  <c:v>27.08</c:v>
                </c:pt>
                <c:pt idx="2650">
                  <c:v>27.29</c:v>
                </c:pt>
                <c:pt idx="2651">
                  <c:v>27.87</c:v>
                </c:pt>
                <c:pt idx="2652">
                  <c:v>27.07</c:v>
                </c:pt>
                <c:pt idx="2653">
                  <c:v>27.35</c:v>
                </c:pt>
                <c:pt idx="2654">
                  <c:v>26.22</c:v>
                </c:pt>
                <c:pt idx="2655">
                  <c:v>27.21</c:v>
                </c:pt>
                <c:pt idx="2656">
                  <c:v>26.87</c:v>
                </c:pt>
                <c:pt idx="2657">
                  <c:v>27.39</c:v>
                </c:pt>
                <c:pt idx="2658">
                  <c:v>27.31</c:v>
                </c:pt>
                <c:pt idx="2659">
                  <c:v>26.94</c:v>
                </c:pt>
                <c:pt idx="2660">
                  <c:v>27.37</c:v>
                </c:pt>
                <c:pt idx="2661">
                  <c:v>27.02</c:v>
                </c:pt>
                <c:pt idx="2662">
                  <c:v>27.13</c:v>
                </c:pt>
                <c:pt idx="2663">
                  <c:v>27.47</c:v>
                </c:pt>
                <c:pt idx="2664">
                  <c:v>27.98</c:v>
                </c:pt>
                <c:pt idx="2665">
                  <c:v>27.58</c:v>
                </c:pt>
                <c:pt idx="2666">
                  <c:v>26.73</c:v>
                </c:pt>
                <c:pt idx="2667">
                  <c:v>27.09</c:v>
                </c:pt>
                <c:pt idx="2668">
                  <c:v>27.62</c:v>
                </c:pt>
                <c:pt idx="2669">
                  <c:v>27.52</c:v>
                </c:pt>
                <c:pt idx="2670">
                  <c:v>26.72</c:v>
                </c:pt>
                <c:pt idx="2671">
                  <c:v>26.93</c:v>
                </c:pt>
                <c:pt idx="2672">
                  <c:v>27.32</c:v>
                </c:pt>
                <c:pt idx="2673">
                  <c:v>26.68</c:v>
                </c:pt>
                <c:pt idx="2674">
                  <c:v>26.39</c:v>
                </c:pt>
                <c:pt idx="2675">
                  <c:v>27.09</c:v>
                </c:pt>
                <c:pt idx="2676">
                  <c:v>26.6</c:v>
                </c:pt>
                <c:pt idx="2677">
                  <c:v>26.73</c:v>
                </c:pt>
                <c:pt idx="2678">
                  <c:v>26.84</c:v>
                </c:pt>
                <c:pt idx="2679">
                  <c:v>26.97</c:v>
                </c:pt>
                <c:pt idx="2680">
                  <c:v>27.6</c:v>
                </c:pt>
                <c:pt idx="2681">
                  <c:v>27.31</c:v>
                </c:pt>
                <c:pt idx="2682">
                  <c:v>26.82</c:v>
                </c:pt>
                <c:pt idx="2683">
                  <c:v>27.5</c:v>
                </c:pt>
                <c:pt idx="2684">
                  <c:v>27.26</c:v>
                </c:pt>
                <c:pt idx="2685">
                  <c:v>27.06</c:v>
                </c:pt>
                <c:pt idx="2686">
                  <c:v>27.55</c:v>
                </c:pt>
                <c:pt idx="2687">
                  <c:v>27.91</c:v>
                </c:pt>
                <c:pt idx="2688">
                  <c:v>27.91</c:v>
                </c:pt>
                <c:pt idx="2689">
                  <c:v>27.52</c:v>
                </c:pt>
                <c:pt idx="2690">
                  <c:v>27.66</c:v>
                </c:pt>
                <c:pt idx="2691">
                  <c:v>27.57</c:v>
                </c:pt>
                <c:pt idx="2692">
                  <c:v>27.32</c:v>
                </c:pt>
                <c:pt idx="2693">
                  <c:v>26.76</c:v>
                </c:pt>
                <c:pt idx="2694">
                  <c:v>26.93</c:v>
                </c:pt>
                <c:pt idx="2695">
                  <c:v>27.41</c:v>
                </c:pt>
                <c:pt idx="2696">
                  <c:v>27.75</c:v>
                </c:pt>
                <c:pt idx="2697">
                  <c:v>27.98</c:v>
                </c:pt>
                <c:pt idx="2698">
                  <c:v>27.13</c:v>
                </c:pt>
                <c:pt idx="2699">
                  <c:v>26.98</c:v>
                </c:pt>
                <c:pt idx="2700">
                  <c:v>28.44</c:v>
                </c:pt>
                <c:pt idx="2701">
                  <c:v>28.03</c:v>
                </c:pt>
                <c:pt idx="2702">
                  <c:v>26.72</c:v>
                </c:pt>
                <c:pt idx="2703">
                  <c:v>26.87</c:v>
                </c:pt>
                <c:pt idx="2704">
                  <c:v>27.16</c:v>
                </c:pt>
                <c:pt idx="2705">
                  <c:v>26.21</c:v>
                </c:pt>
                <c:pt idx="2706">
                  <c:v>26.3</c:v>
                </c:pt>
                <c:pt idx="2707">
                  <c:v>26.77</c:v>
                </c:pt>
                <c:pt idx="2708">
                  <c:v>27.69</c:v>
                </c:pt>
                <c:pt idx="2709">
                  <c:v>27.5</c:v>
                </c:pt>
                <c:pt idx="2710">
                  <c:v>26.76</c:v>
                </c:pt>
                <c:pt idx="2711">
                  <c:v>27.82</c:v>
                </c:pt>
                <c:pt idx="2712">
                  <c:v>27.14</c:v>
                </c:pt>
                <c:pt idx="2713">
                  <c:v>26.34</c:v>
                </c:pt>
                <c:pt idx="2714">
                  <c:v>25.62</c:v>
                </c:pt>
                <c:pt idx="2715">
                  <c:v>27.62</c:v>
                </c:pt>
                <c:pt idx="2716">
                  <c:v>28.07</c:v>
                </c:pt>
                <c:pt idx="2717">
                  <c:v>26.5</c:v>
                </c:pt>
                <c:pt idx="2718">
                  <c:v>27.38</c:v>
                </c:pt>
                <c:pt idx="2719">
                  <c:v>27.07</c:v>
                </c:pt>
                <c:pt idx="2720">
                  <c:v>27.66</c:v>
                </c:pt>
                <c:pt idx="2721">
                  <c:v>26.74</c:v>
                </c:pt>
                <c:pt idx="2722">
                  <c:v>25.98</c:v>
                </c:pt>
                <c:pt idx="2723">
                  <c:v>26.61</c:v>
                </c:pt>
                <c:pt idx="2724">
                  <c:v>26.58</c:v>
                </c:pt>
                <c:pt idx="2725">
                  <c:v>27.3</c:v>
                </c:pt>
                <c:pt idx="2726">
                  <c:v>28.17</c:v>
                </c:pt>
                <c:pt idx="2727">
                  <c:v>27.39</c:v>
                </c:pt>
                <c:pt idx="2728">
                  <c:v>26.97</c:v>
                </c:pt>
                <c:pt idx="2729">
                  <c:v>27.6</c:v>
                </c:pt>
                <c:pt idx="2730">
                  <c:v>27.49</c:v>
                </c:pt>
                <c:pt idx="2731">
                  <c:v>26.82</c:v>
                </c:pt>
                <c:pt idx="2732">
                  <c:v>25.8</c:v>
                </c:pt>
                <c:pt idx="2733">
                  <c:v>26.85</c:v>
                </c:pt>
                <c:pt idx="2734">
                  <c:v>25.77</c:v>
                </c:pt>
                <c:pt idx="2735">
                  <c:v>26.4</c:v>
                </c:pt>
                <c:pt idx="2736">
                  <c:v>27.81</c:v>
                </c:pt>
                <c:pt idx="2737">
                  <c:v>27.72</c:v>
                </c:pt>
                <c:pt idx="2738">
                  <c:v>27.28</c:v>
                </c:pt>
                <c:pt idx="2739">
                  <c:v>27.24</c:v>
                </c:pt>
                <c:pt idx="2740">
                  <c:v>27.24</c:v>
                </c:pt>
                <c:pt idx="2741">
                  <c:v>27.07</c:v>
                </c:pt>
                <c:pt idx="2742">
                  <c:v>27.34</c:v>
                </c:pt>
                <c:pt idx="2743">
                  <c:v>27.76</c:v>
                </c:pt>
                <c:pt idx="2744">
                  <c:v>27.68</c:v>
                </c:pt>
                <c:pt idx="2745">
                  <c:v>27.21</c:v>
                </c:pt>
                <c:pt idx="2746">
                  <c:v>26.92</c:v>
                </c:pt>
                <c:pt idx="2747">
                  <c:v>28.14</c:v>
                </c:pt>
                <c:pt idx="2748">
                  <c:v>27.54</c:v>
                </c:pt>
                <c:pt idx="2749">
                  <c:v>27.74</c:v>
                </c:pt>
                <c:pt idx="2750">
                  <c:v>27.56</c:v>
                </c:pt>
                <c:pt idx="2751">
                  <c:v>27.91</c:v>
                </c:pt>
                <c:pt idx="2752">
                  <c:v>28.51</c:v>
                </c:pt>
                <c:pt idx="2753">
                  <c:v>27.88</c:v>
                </c:pt>
                <c:pt idx="2754">
                  <c:v>27.91</c:v>
                </c:pt>
                <c:pt idx="2755">
                  <c:v>27.3</c:v>
                </c:pt>
                <c:pt idx="2756">
                  <c:v>27.71</c:v>
                </c:pt>
                <c:pt idx="2757">
                  <c:v>27.26</c:v>
                </c:pt>
                <c:pt idx="2758">
                  <c:v>26.96</c:v>
                </c:pt>
                <c:pt idx="2759">
                  <c:v>26.62</c:v>
                </c:pt>
                <c:pt idx="2760">
                  <c:v>26.39</c:v>
                </c:pt>
                <c:pt idx="2761">
                  <c:v>27.51</c:v>
                </c:pt>
                <c:pt idx="2762">
                  <c:v>27.82</c:v>
                </c:pt>
                <c:pt idx="2763">
                  <c:v>27.74</c:v>
                </c:pt>
                <c:pt idx="2764">
                  <c:v>26.81</c:v>
                </c:pt>
                <c:pt idx="2765">
                  <c:v>26.92</c:v>
                </c:pt>
                <c:pt idx="2766">
                  <c:v>27.38</c:v>
                </c:pt>
                <c:pt idx="2767">
                  <c:v>27.52</c:v>
                </c:pt>
                <c:pt idx="2768">
                  <c:v>27.25</c:v>
                </c:pt>
                <c:pt idx="2769">
                  <c:v>27.16</c:v>
                </c:pt>
                <c:pt idx="2770">
                  <c:v>28.35</c:v>
                </c:pt>
                <c:pt idx="2771">
                  <c:v>28.02</c:v>
                </c:pt>
                <c:pt idx="2772">
                  <c:v>27.99</c:v>
                </c:pt>
                <c:pt idx="2773">
                  <c:v>27.54</c:v>
                </c:pt>
                <c:pt idx="2774">
                  <c:v>27.18</c:v>
                </c:pt>
                <c:pt idx="2775">
                  <c:v>27.9</c:v>
                </c:pt>
                <c:pt idx="2776">
                  <c:v>27.43</c:v>
                </c:pt>
                <c:pt idx="2777">
                  <c:v>27.17</c:v>
                </c:pt>
                <c:pt idx="2778">
                  <c:v>26.33</c:v>
                </c:pt>
                <c:pt idx="2779">
                  <c:v>27.24</c:v>
                </c:pt>
                <c:pt idx="2780">
                  <c:v>27.12</c:v>
                </c:pt>
                <c:pt idx="2781">
                  <c:v>27.71</c:v>
                </c:pt>
                <c:pt idx="2782">
                  <c:v>27.55</c:v>
                </c:pt>
                <c:pt idx="2783">
                  <c:v>25.6</c:v>
                </c:pt>
                <c:pt idx="2784">
                  <c:v>26.54</c:v>
                </c:pt>
                <c:pt idx="2785">
                  <c:v>26.75</c:v>
                </c:pt>
                <c:pt idx="2786">
                  <c:v>27.03</c:v>
                </c:pt>
                <c:pt idx="2787">
                  <c:v>27.6</c:v>
                </c:pt>
                <c:pt idx="2788">
                  <c:v>27.25</c:v>
                </c:pt>
                <c:pt idx="2789">
                  <c:v>26.77</c:v>
                </c:pt>
                <c:pt idx="2790">
                  <c:v>26.42</c:v>
                </c:pt>
                <c:pt idx="2791">
                  <c:v>25.97</c:v>
                </c:pt>
                <c:pt idx="2792">
                  <c:v>26.91</c:v>
                </c:pt>
                <c:pt idx="2793">
                  <c:v>26.18</c:v>
                </c:pt>
                <c:pt idx="2794">
                  <c:v>26.58</c:v>
                </c:pt>
                <c:pt idx="2795">
                  <c:v>26.01</c:v>
                </c:pt>
                <c:pt idx="2796">
                  <c:v>26.08</c:v>
                </c:pt>
                <c:pt idx="2797">
                  <c:v>26.61</c:v>
                </c:pt>
                <c:pt idx="2798">
                  <c:v>27.38</c:v>
                </c:pt>
                <c:pt idx="2799">
                  <c:v>26.15</c:v>
                </c:pt>
                <c:pt idx="2800">
                  <c:v>26.64</c:v>
                </c:pt>
                <c:pt idx="2801">
                  <c:v>26.51</c:v>
                </c:pt>
                <c:pt idx="2802">
                  <c:v>25.91</c:v>
                </c:pt>
                <c:pt idx="2803">
                  <c:v>24.88</c:v>
                </c:pt>
                <c:pt idx="2804">
                  <c:v>25.83</c:v>
                </c:pt>
                <c:pt idx="2805">
                  <c:v>26</c:v>
                </c:pt>
                <c:pt idx="2806">
                  <c:v>26.62</c:v>
                </c:pt>
                <c:pt idx="2807">
                  <c:v>26.72</c:v>
                </c:pt>
                <c:pt idx="2808">
                  <c:v>26.17</c:v>
                </c:pt>
                <c:pt idx="2809">
                  <c:v>26.08</c:v>
                </c:pt>
                <c:pt idx="2810">
                  <c:v>26.05</c:v>
                </c:pt>
                <c:pt idx="2811">
                  <c:v>26.72</c:v>
                </c:pt>
                <c:pt idx="2812">
                  <c:v>26.6</c:v>
                </c:pt>
                <c:pt idx="2813">
                  <c:v>26.14</c:v>
                </c:pt>
                <c:pt idx="2814">
                  <c:v>26.41</c:v>
                </c:pt>
                <c:pt idx="2815">
                  <c:v>26.61</c:v>
                </c:pt>
                <c:pt idx="2816">
                  <c:v>25.93</c:v>
                </c:pt>
                <c:pt idx="2817">
                  <c:v>25.47</c:v>
                </c:pt>
                <c:pt idx="2818">
                  <c:v>25.47</c:v>
                </c:pt>
                <c:pt idx="2819">
                  <c:v>27</c:v>
                </c:pt>
                <c:pt idx="2820">
                  <c:v>26.05</c:v>
                </c:pt>
                <c:pt idx="2821">
                  <c:v>26.96</c:v>
                </c:pt>
                <c:pt idx="2822">
                  <c:v>26.74</c:v>
                </c:pt>
                <c:pt idx="2823">
                  <c:v>27.07</c:v>
                </c:pt>
                <c:pt idx="2824">
                  <c:v>26.18</c:v>
                </c:pt>
                <c:pt idx="2825">
                  <c:v>26.1</c:v>
                </c:pt>
                <c:pt idx="2826">
                  <c:v>26.39</c:v>
                </c:pt>
                <c:pt idx="2827">
                  <c:v>25.43</c:v>
                </c:pt>
                <c:pt idx="2828">
                  <c:v>24.92</c:v>
                </c:pt>
                <c:pt idx="2829">
                  <c:v>25.4</c:v>
                </c:pt>
                <c:pt idx="2830">
                  <c:v>26.38</c:v>
                </c:pt>
                <c:pt idx="2831">
                  <c:v>26.69</c:v>
                </c:pt>
                <c:pt idx="2832">
                  <c:v>27.77</c:v>
                </c:pt>
                <c:pt idx="2833">
                  <c:v>28.03</c:v>
                </c:pt>
                <c:pt idx="2834">
                  <c:v>28.13</c:v>
                </c:pt>
                <c:pt idx="2835">
                  <c:v>28.35</c:v>
                </c:pt>
                <c:pt idx="2836">
                  <c:v>27.94</c:v>
                </c:pt>
                <c:pt idx="2837">
                  <c:v>27.48</c:v>
                </c:pt>
                <c:pt idx="2838">
                  <c:v>27.64</c:v>
                </c:pt>
                <c:pt idx="2839">
                  <c:v>27.88</c:v>
                </c:pt>
                <c:pt idx="2840">
                  <c:v>27.84</c:v>
                </c:pt>
                <c:pt idx="2841">
                  <c:v>27.36</c:v>
                </c:pt>
                <c:pt idx="2842">
                  <c:v>27.77</c:v>
                </c:pt>
                <c:pt idx="2843">
                  <c:v>27.38</c:v>
                </c:pt>
                <c:pt idx="2844">
                  <c:v>26.92</c:v>
                </c:pt>
                <c:pt idx="2845">
                  <c:v>25.88</c:v>
                </c:pt>
                <c:pt idx="2846">
                  <c:v>25.86</c:v>
                </c:pt>
                <c:pt idx="2847">
                  <c:v>25.76</c:v>
                </c:pt>
                <c:pt idx="2848">
                  <c:v>26.06</c:v>
                </c:pt>
                <c:pt idx="2849">
                  <c:v>25.45</c:v>
                </c:pt>
                <c:pt idx="2850">
                  <c:v>26.25</c:v>
                </c:pt>
                <c:pt idx="2851">
                  <c:v>25.42</c:v>
                </c:pt>
                <c:pt idx="2852">
                  <c:v>25.71</c:v>
                </c:pt>
                <c:pt idx="2853">
                  <c:v>26.12</c:v>
                </c:pt>
                <c:pt idx="2854">
                  <c:v>27.02</c:v>
                </c:pt>
                <c:pt idx="2855">
                  <c:v>25.91</c:v>
                </c:pt>
                <c:pt idx="2856">
                  <c:v>26.02</c:v>
                </c:pt>
                <c:pt idx="2857">
                  <c:v>25.79</c:v>
                </c:pt>
                <c:pt idx="2858">
                  <c:v>25.92</c:v>
                </c:pt>
                <c:pt idx="2859">
                  <c:v>26.03</c:v>
                </c:pt>
                <c:pt idx="2860">
                  <c:v>25.85</c:v>
                </c:pt>
                <c:pt idx="2861">
                  <c:v>26.25</c:v>
                </c:pt>
                <c:pt idx="2862">
                  <c:v>26.72</c:v>
                </c:pt>
                <c:pt idx="2863">
                  <c:v>26.63</c:v>
                </c:pt>
                <c:pt idx="2864">
                  <c:v>25.95</c:v>
                </c:pt>
                <c:pt idx="2865">
                  <c:v>25.82</c:v>
                </c:pt>
                <c:pt idx="2866">
                  <c:v>26.15</c:v>
                </c:pt>
                <c:pt idx="2867">
                  <c:v>27.91</c:v>
                </c:pt>
                <c:pt idx="2868">
                  <c:v>27.43</c:v>
                </c:pt>
                <c:pt idx="2869">
                  <c:v>26.4</c:v>
                </c:pt>
                <c:pt idx="2870">
                  <c:v>27.34</c:v>
                </c:pt>
                <c:pt idx="2871">
                  <c:v>28.01</c:v>
                </c:pt>
                <c:pt idx="2872">
                  <c:v>27.77</c:v>
                </c:pt>
                <c:pt idx="2873">
                  <c:v>27.96</c:v>
                </c:pt>
                <c:pt idx="2874">
                  <c:v>27.47</c:v>
                </c:pt>
                <c:pt idx="2875">
                  <c:v>27.4</c:v>
                </c:pt>
                <c:pt idx="2876">
                  <c:v>27.51</c:v>
                </c:pt>
                <c:pt idx="2877">
                  <c:v>27.9</c:v>
                </c:pt>
                <c:pt idx="2878">
                  <c:v>27.67</c:v>
                </c:pt>
                <c:pt idx="2879">
                  <c:v>27.81</c:v>
                </c:pt>
                <c:pt idx="2880">
                  <c:v>27.7</c:v>
                </c:pt>
                <c:pt idx="2881">
                  <c:v>26.76</c:v>
                </c:pt>
                <c:pt idx="2882">
                  <c:v>26.62</c:v>
                </c:pt>
                <c:pt idx="2883">
                  <c:v>26.92</c:v>
                </c:pt>
                <c:pt idx="2884">
                  <c:v>26.85</c:v>
                </c:pt>
                <c:pt idx="2885">
                  <c:v>26.87</c:v>
                </c:pt>
                <c:pt idx="2886">
                  <c:v>26.94</c:v>
                </c:pt>
                <c:pt idx="2887">
                  <c:v>26.91</c:v>
                </c:pt>
                <c:pt idx="2888">
                  <c:v>26.86</c:v>
                </c:pt>
                <c:pt idx="2889">
                  <c:v>26.61</c:v>
                </c:pt>
                <c:pt idx="2890">
                  <c:v>27.47</c:v>
                </c:pt>
                <c:pt idx="2891">
                  <c:v>26.81</c:v>
                </c:pt>
                <c:pt idx="2892">
                  <c:v>26.96</c:v>
                </c:pt>
                <c:pt idx="2893">
                  <c:v>26.54</c:v>
                </c:pt>
                <c:pt idx="2894">
                  <c:v>26.31</c:v>
                </c:pt>
                <c:pt idx="2895">
                  <c:v>26.27</c:v>
                </c:pt>
                <c:pt idx="2896">
                  <c:v>26.76</c:v>
                </c:pt>
                <c:pt idx="2897">
                  <c:v>26.34</c:v>
                </c:pt>
                <c:pt idx="2898">
                  <c:v>26.42</c:v>
                </c:pt>
                <c:pt idx="2899">
                  <c:v>25.92</c:v>
                </c:pt>
                <c:pt idx="2900">
                  <c:v>25.95</c:v>
                </c:pt>
                <c:pt idx="2901">
                  <c:v>25.78</c:v>
                </c:pt>
                <c:pt idx="2902">
                  <c:v>25.67</c:v>
                </c:pt>
                <c:pt idx="2903">
                  <c:v>25.51</c:v>
                </c:pt>
                <c:pt idx="2904">
                  <c:v>25.76</c:v>
                </c:pt>
                <c:pt idx="2905">
                  <c:v>26.49</c:v>
                </c:pt>
                <c:pt idx="2906">
                  <c:v>26.91</c:v>
                </c:pt>
                <c:pt idx="2907">
                  <c:v>25.7</c:v>
                </c:pt>
                <c:pt idx="2908">
                  <c:v>25.8</c:v>
                </c:pt>
                <c:pt idx="2909">
                  <c:v>26.5</c:v>
                </c:pt>
                <c:pt idx="2910">
                  <c:v>26.6</c:v>
                </c:pt>
                <c:pt idx="2911">
                  <c:v>26.4</c:v>
                </c:pt>
                <c:pt idx="2912">
                  <c:v>25.9</c:v>
                </c:pt>
                <c:pt idx="2913">
                  <c:v>25.7</c:v>
                </c:pt>
                <c:pt idx="2914">
                  <c:v>27.5</c:v>
                </c:pt>
                <c:pt idx="2915">
                  <c:v>27.9</c:v>
                </c:pt>
                <c:pt idx="2916">
                  <c:v>27.2</c:v>
                </c:pt>
                <c:pt idx="2917">
                  <c:v>27.2</c:v>
                </c:pt>
                <c:pt idx="2918">
                  <c:v>27.6</c:v>
                </c:pt>
                <c:pt idx="2919">
                  <c:v>27.4</c:v>
                </c:pt>
                <c:pt idx="2920">
                  <c:v>27.6</c:v>
                </c:pt>
                <c:pt idx="2921">
                  <c:v>28.1</c:v>
                </c:pt>
                <c:pt idx="2922">
                  <c:v>27.8</c:v>
                </c:pt>
                <c:pt idx="2923">
                  <c:v>27.8</c:v>
                </c:pt>
                <c:pt idx="2924">
                  <c:v>27.1</c:v>
                </c:pt>
                <c:pt idx="2925">
                  <c:v>26.7</c:v>
                </c:pt>
                <c:pt idx="2926">
                  <c:v>26.4</c:v>
                </c:pt>
                <c:pt idx="2927">
                  <c:v>27.4</c:v>
                </c:pt>
                <c:pt idx="2928">
                  <c:v>27.3</c:v>
                </c:pt>
                <c:pt idx="2929">
                  <c:v>26.2</c:v>
                </c:pt>
                <c:pt idx="2930">
                  <c:v>27.1</c:v>
                </c:pt>
                <c:pt idx="2931">
                  <c:v>27.4</c:v>
                </c:pt>
                <c:pt idx="2932">
                  <c:v>27.6</c:v>
                </c:pt>
                <c:pt idx="2933">
                  <c:v>28.1</c:v>
                </c:pt>
                <c:pt idx="2934">
                  <c:v>27.4</c:v>
                </c:pt>
                <c:pt idx="2935">
                  <c:v>27.6</c:v>
                </c:pt>
                <c:pt idx="2936">
                  <c:v>27.6</c:v>
                </c:pt>
                <c:pt idx="2937">
                  <c:v>27.3</c:v>
                </c:pt>
                <c:pt idx="2938">
                  <c:v>26.2</c:v>
                </c:pt>
                <c:pt idx="2939">
                  <c:v>26</c:v>
                </c:pt>
                <c:pt idx="2940">
                  <c:v>25.2</c:v>
                </c:pt>
                <c:pt idx="2941">
                  <c:v>26.04</c:v>
                </c:pt>
                <c:pt idx="2942">
                  <c:v>26.27</c:v>
                </c:pt>
                <c:pt idx="2943">
                  <c:v>24.65</c:v>
                </c:pt>
                <c:pt idx="2944">
                  <c:v>25.3</c:v>
                </c:pt>
                <c:pt idx="2945">
                  <c:v>26.16</c:v>
                </c:pt>
                <c:pt idx="2946">
                  <c:v>26.39</c:v>
                </c:pt>
                <c:pt idx="2947">
                  <c:v>26.46</c:v>
                </c:pt>
                <c:pt idx="2948">
                  <c:v>25.86</c:v>
                </c:pt>
                <c:pt idx="2949">
                  <c:v>25.1</c:v>
                </c:pt>
                <c:pt idx="2950">
                  <c:v>26.14</c:v>
                </c:pt>
                <c:pt idx="2951">
                  <c:v>26.39</c:v>
                </c:pt>
                <c:pt idx="2952">
                  <c:v>27.4</c:v>
                </c:pt>
                <c:pt idx="2953">
                  <c:v>27.54</c:v>
                </c:pt>
                <c:pt idx="2954">
                  <c:v>28.21</c:v>
                </c:pt>
                <c:pt idx="2955">
                  <c:v>28.1</c:v>
                </c:pt>
                <c:pt idx="2956">
                  <c:v>28.57</c:v>
                </c:pt>
                <c:pt idx="2957">
                  <c:v>28.24</c:v>
                </c:pt>
                <c:pt idx="2958">
                  <c:v>27.88</c:v>
                </c:pt>
                <c:pt idx="2959">
                  <c:v>27.77</c:v>
                </c:pt>
                <c:pt idx="2960">
                  <c:v>27.26</c:v>
                </c:pt>
                <c:pt idx="2961">
                  <c:v>28</c:v>
                </c:pt>
                <c:pt idx="2962">
                  <c:v>27.69</c:v>
                </c:pt>
                <c:pt idx="2963">
                  <c:v>27.07</c:v>
                </c:pt>
                <c:pt idx="2964">
                  <c:v>25.99</c:v>
                </c:pt>
                <c:pt idx="2965">
                  <c:v>26.93</c:v>
                </c:pt>
                <c:pt idx="2966">
                  <c:v>27.16</c:v>
                </c:pt>
                <c:pt idx="2967">
                  <c:v>27.91</c:v>
                </c:pt>
                <c:pt idx="2968">
                  <c:v>28.18</c:v>
                </c:pt>
                <c:pt idx="2969">
                  <c:v>27.68</c:v>
                </c:pt>
                <c:pt idx="2970">
                  <c:v>27.22</c:v>
                </c:pt>
                <c:pt idx="2971">
                  <c:v>26.22</c:v>
                </c:pt>
                <c:pt idx="2972">
                  <c:v>26.28</c:v>
                </c:pt>
                <c:pt idx="2973">
                  <c:v>26.53</c:v>
                </c:pt>
                <c:pt idx="2974">
                  <c:v>26.88</c:v>
                </c:pt>
                <c:pt idx="2975">
                  <c:v>27.18</c:v>
                </c:pt>
                <c:pt idx="2976">
                  <c:v>27.34</c:v>
                </c:pt>
                <c:pt idx="2977">
                  <c:v>26.81</c:v>
                </c:pt>
                <c:pt idx="2978">
                  <c:v>26.93</c:v>
                </c:pt>
                <c:pt idx="2979">
                  <c:v>27.53</c:v>
                </c:pt>
                <c:pt idx="2980">
                  <c:v>26.97</c:v>
                </c:pt>
                <c:pt idx="2981">
                  <c:v>26.03</c:v>
                </c:pt>
                <c:pt idx="2982">
                  <c:v>27.17</c:v>
                </c:pt>
                <c:pt idx="2983">
                  <c:v>27.53</c:v>
                </c:pt>
                <c:pt idx="2984">
                  <c:v>27.56</c:v>
                </c:pt>
                <c:pt idx="2985">
                  <c:v>27.16</c:v>
                </c:pt>
                <c:pt idx="2986">
                  <c:v>28.09</c:v>
                </c:pt>
                <c:pt idx="2987">
                  <c:v>28.07</c:v>
                </c:pt>
                <c:pt idx="2988">
                  <c:v>27.44</c:v>
                </c:pt>
                <c:pt idx="2989">
                  <c:v>27.03</c:v>
                </c:pt>
                <c:pt idx="2990">
                  <c:v>27.59</c:v>
                </c:pt>
                <c:pt idx="2991">
                  <c:v>27.02</c:v>
                </c:pt>
                <c:pt idx="2992">
                  <c:v>27.97</c:v>
                </c:pt>
                <c:pt idx="2993">
                  <c:v>27.18</c:v>
                </c:pt>
                <c:pt idx="2994">
                  <c:v>28.17</c:v>
                </c:pt>
                <c:pt idx="2995">
                  <c:v>28.09</c:v>
                </c:pt>
                <c:pt idx="2996">
                  <c:v>27.84</c:v>
                </c:pt>
                <c:pt idx="2997">
                  <c:v>27.61</c:v>
                </c:pt>
                <c:pt idx="2998">
                  <c:v>27.96</c:v>
                </c:pt>
                <c:pt idx="2999">
                  <c:v>27.44</c:v>
                </c:pt>
                <c:pt idx="3000">
                  <c:v>27.04</c:v>
                </c:pt>
                <c:pt idx="3001">
                  <c:v>27.75</c:v>
                </c:pt>
                <c:pt idx="3002">
                  <c:v>27.35</c:v>
                </c:pt>
                <c:pt idx="3003">
                  <c:v>26.48</c:v>
                </c:pt>
                <c:pt idx="3004">
                  <c:v>27.49</c:v>
                </c:pt>
                <c:pt idx="3005">
                  <c:v>27.56</c:v>
                </c:pt>
                <c:pt idx="3006">
                  <c:v>27.28</c:v>
                </c:pt>
                <c:pt idx="3007">
                  <c:v>27.18</c:v>
                </c:pt>
                <c:pt idx="3008">
                  <c:v>26.02</c:v>
                </c:pt>
                <c:pt idx="3009">
                  <c:v>26.53</c:v>
                </c:pt>
                <c:pt idx="3010">
                  <c:v>27.44</c:v>
                </c:pt>
                <c:pt idx="3011">
                  <c:v>27.86</c:v>
                </c:pt>
                <c:pt idx="3012">
                  <c:v>27.86</c:v>
                </c:pt>
                <c:pt idx="3013">
                  <c:v>26.96</c:v>
                </c:pt>
                <c:pt idx="3014">
                  <c:v>27.46</c:v>
                </c:pt>
                <c:pt idx="3015">
                  <c:v>27.82</c:v>
                </c:pt>
                <c:pt idx="3016">
                  <c:v>27.65</c:v>
                </c:pt>
                <c:pt idx="3017">
                  <c:v>25.72</c:v>
                </c:pt>
                <c:pt idx="3018">
                  <c:v>26.72</c:v>
                </c:pt>
                <c:pt idx="3019">
                  <c:v>27.22</c:v>
                </c:pt>
                <c:pt idx="3020">
                  <c:v>27.44</c:v>
                </c:pt>
                <c:pt idx="3021">
                  <c:v>26.31</c:v>
                </c:pt>
                <c:pt idx="3022">
                  <c:v>26.69</c:v>
                </c:pt>
                <c:pt idx="3023">
                  <c:v>27.1</c:v>
                </c:pt>
                <c:pt idx="3024">
                  <c:v>26.42</c:v>
                </c:pt>
                <c:pt idx="3025">
                  <c:v>26.62</c:v>
                </c:pt>
                <c:pt idx="3026">
                  <c:v>26.26</c:v>
                </c:pt>
                <c:pt idx="3027">
                  <c:v>26.57</c:v>
                </c:pt>
                <c:pt idx="3028">
                  <c:v>27.28</c:v>
                </c:pt>
                <c:pt idx="3029">
                  <c:v>26.56</c:v>
                </c:pt>
                <c:pt idx="3030">
                  <c:v>26.09</c:v>
                </c:pt>
                <c:pt idx="3031">
                  <c:v>27.16</c:v>
                </c:pt>
                <c:pt idx="3032">
                  <c:v>28.01</c:v>
                </c:pt>
                <c:pt idx="3033">
                  <c:v>28.06</c:v>
                </c:pt>
                <c:pt idx="3034">
                  <c:v>26.72</c:v>
                </c:pt>
                <c:pt idx="3035">
                  <c:v>28.11</c:v>
                </c:pt>
                <c:pt idx="3036">
                  <c:v>28.72</c:v>
                </c:pt>
                <c:pt idx="3037">
                  <c:v>28.63</c:v>
                </c:pt>
                <c:pt idx="3038">
                  <c:v>27.23</c:v>
                </c:pt>
                <c:pt idx="3039">
                  <c:v>27.24</c:v>
                </c:pt>
                <c:pt idx="3040">
                  <c:v>27.75</c:v>
                </c:pt>
                <c:pt idx="3041">
                  <c:v>28.18</c:v>
                </c:pt>
                <c:pt idx="3042">
                  <c:v>28.07</c:v>
                </c:pt>
                <c:pt idx="3043">
                  <c:v>27.77</c:v>
                </c:pt>
                <c:pt idx="3044">
                  <c:v>27.43</c:v>
                </c:pt>
                <c:pt idx="3045">
                  <c:v>27.21</c:v>
                </c:pt>
                <c:pt idx="3046">
                  <c:v>28.51</c:v>
                </c:pt>
                <c:pt idx="3047">
                  <c:v>28.15</c:v>
                </c:pt>
                <c:pt idx="3048">
                  <c:v>27.9</c:v>
                </c:pt>
                <c:pt idx="3049">
                  <c:v>27.4</c:v>
                </c:pt>
                <c:pt idx="3050">
                  <c:v>27.27</c:v>
                </c:pt>
                <c:pt idx="3051">
                  <c:v>26.08</c:v>
                </c:pt>
                <c:pt idx="3052">
                  <c:v>27.53</c:v>
                </c:pt>
                <c:pt idx="3053">
                  <c:v>26.32</c:v>
                </c:pt>
                <c:pt idx="3054">
                  <c:v>26</c:v>
                </c:pt>
                <c:pt idx="3055">
                  <c:v>26.55</c:v>
                </c:pt>
                <c:pt idx="3056">
                  <c:v>26.93</c:v>
                </c:pt>
                <c:pt idx="3057">
                  <c:v>27.2</c:v>
                </c:pt>
                <c:pt idx="3058">
                  <c:v>25.87</c:v>
                </c:pt>
                <c:pt idx="3059">
                  <c:v>26.72</c:v>
                </c:pt>
                <c:pt idx="3060">
                  <c:v>26.67</c:v>
                </c:pt>
                <c:pt idx="3061">
                  <c:v>27.02</c:v>
                </c:pt>
                <c:pt idx="3062">
                  <c:v>26.94</c:v>
                </c:pt>
                <c:pt idx="3063">
                  <c:v>26.38</c:v>
                </c:pt>
                <c:pt idx="3064">
                  <c:v>27.79</c:v>
                </c:pt>
                <c:pt idx="3065">
                  <c:v>27.29</c:v>
                </c:pt>
                <c:pt idx="3066">
                  <c:v>27.5</c:v>
                </c:pt>
                <c:pt idx="3067">
                  <c:v>28.15</c:v>
                </c:pt>
                <c:pt idx="3068">
                  <c:v>27.63</c:v>
                </c:pt>
                <c:pt idx="3069">
                  <c:v>27.06</c:v>
                </c:pt>
                <c:pt idx="3070">
                  <c:v>27.68</c:v>
                </c:pt>
                <c:pt idx="3071">
                  <c:v>28</c:v>
                </c:pt>
                <c:pt idx="3072">
                  <c:v>27.28</c:v>
                </c:pt>
                <c:pt idx="3073">
                  <c:v>26.5</c:v>
                </c:pt>
                <c:pt idx="3074">
                  <c:v>25.64</c:v>
                </c:pt>
                <c:pt idx="3075">
                  <c:v>27.21</c:v>
                </c:pt>
                <c:pt idx="3076">
                  <c:v>27.94</c:v>
                </c:pt>
                <c:pt idx="3077">
                  <c:v>27.84</c:v>
                </c:pt>
                <c:pt idx="3078">
                  <c:v>26.04</c:v>
                </c:pt>
                <c:pt idx="3079">
                  <c:v>27.59</c:v>
                </c:pt>
                <c:pt idx="3080">
                  <c:v>28.39</c:v>
                </c:pt>
                <c:pt idx="3081">
                  <c:v>25.65</c:v>
                </c:pt>
                <c:pt idx="3082">
                  <c:v>26.15</c:v>
                </c:pt>
                <c:pt idx="3083">
                  <c:v>26.93</c:v>
                </c:pt>
                <c:pt idx="3084">
                  <c:v>27.24</c:v>
                </c:pt>
                <c:pt idx="3085">
                  <c:v>26.45</c:v>
                </c:pt>
                <c:pt idx="3086">
                  <c:v>27.11</c:v>
                </c:pt>
                <c:pt idx="3087">
                  <c:v>27.41</c:v>
                </c:pt>
                <c:pt idx="3088">
                  <c:v>26.56</c:v>
                </c:pt>
                <c:pt idx="3089">
                  <c:v>26.51</c:v>
                </c:pt>
                <c:pt idx="3090">
                  <c:v>27.42</c:v>
                </c:pt>
                <c:pt idx="3091">
                  <c:v>26.93</c:v>
                </c:pt>
                <c:pt idx="3092">
                  <c:v>27.58</c:v>
                </c:pt>
                <c:pt idx="3093">
                  <c:v>27.35</c:v>
                </c:pt>
                <c:pt idx="3094">
                  <c:v>26.57</c:v>
                </c:pt>
                <c:pt idx="3095">
                  <c:v>25.79</c:v>
                </c:pt>
                <c:pt idx="3096">
                  <c:v>26.04</c:v>
                </c:pt>
                <c:pt idx="3097">
                  <c:v>26.69</c:v>
                </c:pt>
                <c:pt idx="3098">
                  <c:v>27.15</c:v>
                </c:pt>
                <c:pt idx="3099">
                  <c:v>27.2</c:v>
                </c:pt>
                <c:pt idx="3100">
                  <c:v>27.54</c:v>
                </c:pt>
                <c:pt idx="3101">
                  <c:v>27.37</c:v>
                </c:pt>
                <c:pt idx="3102">
                  <c:v>26.91</c:v>
                </c:pt>
                <c:pt idx="3103">
                  <c:v>26.55</c:v>
                </c:pt>
                <c:pt idx="3104">
                  <c:v>25.87</c:v>
                </c:pt>
                <c:pt idx="3105">
                  <c:v>26.18</c:v>
                </c:pt>
                <c:pt idx="3106">
                  <c:v>26.05</c:v>
                </c:pt>
                <c:pt idx="3107">
                  <c:v>27.02</c:v>
                </c:pt>
                <c:pt idx="3108">
                  <c:v>27.89</c:v>
                </c:pt>
                <c:pt idx="3109">
                  <c:v>27.21</c:v>
                </c:pt>
                <c:pt idx="3110">
                  <c:v>27.34</c:v>
                </c:pt>
                <c:pt idx="3111">
                  <c:v>27.88</c:v>
                </c:pt>
                <c:pt idx="3112">
                  <c:v>26.53</c:v>
                </c:pt>
                <c:pt idx="3113">
                  <c:v>26.97</c:v>
                </c:pt>
                <c:pt idx="3114">
                  <c:v>26.63</c:v>
                </c:pt>
                <c:pt idx="3115">
                  <c:v>27.59</c:v>
                </c:pt>
                <c:pt idx="3116">
                  <c:v>25.73</c:v>
                </c:pt>
                <c:pt idx="3117">
                  <c:v>26.16</c:v>
                </c:pt>
                <c:pt idx="3118">
                  <c:v>26.55</c:v>
                </c:pt>
                <c:pt idx="3119">
                  <c:v>26.39</c:v>
                </c:pt>
                <c:pt idx="3120">
                  <c:v>27.24</c:v>
                </c:pt>
                <c:pt idx="3121">
                  <c:v>27.51</c:v>
                </c:pt>
                <c:pt idx="3122">
                  <c:v>27.17</c:v>
                </c:pt>
                <c:pt idx="3123">
                  <c:v>28.06</c:v>
                </c:pt>
                <c:pt idx="3124">
                  <c:v>28.07</c:v>
                </c:pt>
                <c:pt idx="3125">
                  <c:v>27.8</c:v>
                </c:pt>
                <c:pt idx="3126">
                  <c:v>27.61</c:v>
                </c:pt>
                <c:pt idx="3127">
                  <c:v>27.38</c:v>
                </c:pt>
                <c:pt idx="3128">
                  <c:v>27.8</c:v>
                </c:pt>
                <c:pt idx="3129">
                  <c:v>26.7</c:v>
                </c:pt>
                <c:pt idx="3130">
                  <c:v>26.32</c:v>
                </c:pt>
                <c:pt idx="3131">
                  <c:v>26.07</c:v>
                </c:pt>
                <c:pt idx="3132">
                  <c:v>26.41</c:v>
                </c:pt>
                <c:pt idx="3133">
                  <c:v>26.5</c:v>
                </c:pt>
                <c:pt idx="3134">
                  <c:v>26.35</c:v>
                </c:pt>
                <c:pt idx="3135">
                  <c:v>27.21</c:v>
                </c:pt>
                <c:pt idx="3136">
                  <c:v>27.83</c:v>
                </c:pt>
                <c:pt idx="3137">
                  <c:v>26.45</c:v>
                </c:pt>
                <c:pt idx="3138">
                  <c:v>26.34</c:v>
                </c:pt>
                <c:pt idx="3139">
                  <c:v>25.92</c:v>
                </c:pt>
                <c:pt idx="3140">
                  <c:v>26.94</c:v>
                </c:pt>
                <c:pt idx="3141">
                  <c:v>26.44</c:v>
                </c:pt>
                <c:pt idx="3142">
                  <c:v>25.53</c:v>
                </c:pt>
                <c:pt idx="3143">
                  <c:v>25.67</c:v>
                </c:pt>
                <c:pt idx="3144">
                  <c:v>26.58</c:v>
                </c:pt>
                <c:pt idx="3145">
                  <c:v>26.89</c:v>
                </c:pt>
                <c:pt idx="3146">
                  <c:v>26.94</c:v>
                </c:pt>
                <c:pt idx="3147">
                  <c:v>26.69</c:v>
                </c:pt>
                <c:pt idx="3148">
                  <c:v>27.1</c:v>
                </c:pt>
                <c:pt idx="3149">
                  <c:v>27.33</c:v>
                </c:pt>
                <c:pt idx="3150">
                  <c:v>27.13</c:v>
                </c:pt>
                <c:pt idx="3151">
                  <c:v>27.48</c:v>
                </c:pt>
                <c:pt idx="3152">
                  <c:v>26.52</c:v>
                </c:pt>
                <c:pt idx="3153">
                  <c:v>25.97</c:v>
                </c:pt>
                <c:pt idx="3154">
                  <c:v>25.59</c:v>
                </c:pt>
                <c:pt idx="3155">
                  <c:v>26.29</c:v>
                </c:pt>
                <c:pt idx="3156">
                  <c:v>25.95</c:v>
                </c:pt>
                <c:pt idx="3157">
                  <c:v>26.18</c:v>
                </c:pt>
                <c:pt idx="3158">
                  <c:v>26.72</c:v>
                </c:pt>
                <c:pt idx="3159">
                  <c:v>27.42</c:v>
                </c:pt>
                <c:pt idx="3160">
                  <c:v>27.35</c:v>
                </c:pt>
                <c:pt idx="3161">
                  <c:v>26.48</c:v>
                </c:pt>
                <c:pt idx="3162">
                  <c:v>27.77</c:v>
                </c:pt>
                <c:pt idx="3163">
                  <c:v>28.27</c:v>
                </c:pt>
                <c:pt idx="3164">
                  <c:v>26.49</c:v>
                </c:pt>
                <c:pt idx="3165">
                  <c:v>26.32</c:v>
                </c:pt>
                <c:pt idx="3166">
                  <c:v>26.58</c:v>
                </c:pt>
                <c:pt idx="3167">
                  <c:v>27.38</c:v>
                </c:pt>
                <c:pt idx="3168">
                  <c:v>27.77</c:v>
                </c:pt>
                <c:pt idx="3169">
                  <c:v>27.63</c:v>
                </c:pt>
                <c:pt idx="3170">
                  <c:v>26.19</c:v>
                </c:pt>
                <c:pt idx="3171">
                  <c:v>26.75</c:v>
                </c:pt>
                <c:pt idx="3172">
                  <c:v>26.86</c:v>
                </c:pt>
                <c:pt idx="3173">
                  <c:v>26.36</c:v>
                </c:pt>
                <c:pt idx="3174">
                  <c:v>27.28</c:v>
                </c:pt>
                <c:pt idx="3175">
                  <c:v>27.91</c:v>
                </c:pt>
                <c:pt idx="3176">
                  <c:v>26.81</c:v>
                </c:pt>
                <c:pt idx="3177">
                  <c:v>27.33</c:v>
                </c:pt>
                <c:pt idx="3178">
                  <c:v>27.04</c:v>
                </c:pt>
                <c:pt idx="3179">
                  <c:v>26.63</c:v>
                </c:pt>
                <c:pt idx="3180">
                  <c:v>27.03</c:v>
                </c:pt>
                <c:pt idx="3181">
                  <c:v>27.01</c:v>
                </c:pt>
                <c:pt idx="3182">
                  <c:v>26.85</c:v>
                </c:pt>
                <c:pt idx="3183">
                  <c:v>26.91</c:v>
                </c:pt>
                <c:pt idx="3184">
                  <c:v>26.87</c:v>
                </c:pt>
                <c:pt idx="3185">
                  <c:v>27.08</c:v>
                </c:pt>
                <c:pt idx="3186">
                  <c:v>27.35</c:v>
                </c:pt>
                <c:pt idx="3187">
                  <c:v>27.54</c:v>
                </c:pt>
                <c:pt idx="3188">
                  <c:v>27.29</c:v>
                </c:pt>
                <c:pt idx="3189">
                  <c:v>26.91</c:v>
                </c:pt>
                <c:pt idx="3190">
                  <c:v>26.92</c:v>
                </c:pt>
                <c:pt idx="3191">
                  <c:v>27.86</c:v>
                </c:pt>
                <c:pt idx="3192">
                  <c:v>27.69</c:v>
                </c:pt>
                <c:pt idx="3193">
                  <c:v>27.82</c:v>
                </c:pt>
                <c:pt idx="3194">
                  <c:v>28.03</c:v>
                </c:pt>
                <c:pt idx="3195">
                  <c:v>27.53</c:v>
                </c:pt>
                <c:pt idx="3196">
                  <c:v>27.26</c:v>
                </c:pt>
                <c:pt idx="3197">
                  <c:v>27.95</c:v>
                </c:pt>
                <c:pt idx="3198">
                  <c:v>27.55</c:v>
                </c:pt>
                <c:pt idx="3199">
                  <c:v>27.66</c:v>
                </c:pt>
                <c:pt idx="3200">
                  <c:v>26.46</c:v>
                </c:pt>
                <c:pt idx="3201">
                  <c:v>26.96</c:v>
                </c:pt>
                <c:pt idx="3202">
                  <c:v>27.28</c:v>
                </c:pt>
                <c:pt idx="3203">
                  <c:v>27.8</c:v>
                </c:pt>
                <c:pt idx="3204">
                  <c:v>27.72</c:v>
                </c:pt>
                <c:pt idx="3205">
                  <c:v>27.73</c:v>
                </c:pt>
                <c:pt idx="3206">
                  <c:v>27.66</c:v>
                </c:pt>
                <c:pt idx="3207">
                  <c:v>27.58</c:v>
                </c:pt>
                <c:pt idx="3208">
                  <c:v>27.1</c:v>
                </c:pt>
                <c:pt idx="3209">
                  <c:v>27.51</c:v>
                </c:pt>
                <c:pt idx="3210">
                  <c:v>27.38</c:v>
                </c:pt>
                <c:pt idx="3211">
                  <c:v>27.47</c:v>
                </c:pt>
                <c:pt idx="3212">
                  <c:v>27.68</c:v>
                </c:pt>
                <c:pt idx="3213">
                  <c:v>27.59</c:v>
                </c:pt>
                <c:pt idx="3214">
                  <c:v>27.41</c:v>
                </c:pt>
                <c:pt idx="3215">
                  <c:v>27.06</c:v>
                </c:pt>
                <c:pt idx="3216">
                  <c:v>27.22</c:v>
                </c:pt>
                <c:pt idx="3217">
                  <c:v>27.52</c:v>
                </c:pt>
                <c:pt idx="3218">
                  <c:v>27.23</c:v>
                </c:pt>
                <c:pt idx="3219">
                  <c:v>26.28</c:v>
                </c:pt>
                <c:pt idx="3220">
                  <c:v>26.35</c:v>
                </c:pt>
                <c:pt idx="3221">
                  <c:v>25.95</c:v>
                </c:pt>
                <c:pt idx="3222">
                  <c:v>25.7</c:v>
                </c:pt>
                <c:pt idx="3223">
                  <c:v>25.98</c:v>
                </c:pt>
                <c:pt idx="3224">
                  <c:v>26.11</c:v>
                </c:pt>
                <c:pt idx="3225">
                  <c:v>26.59</c:v>
                </c:pt>
                <c:pt idx="3226">
                  <c:v>27.18</c:v>
                </c:pt>
                <c:pt idx="3227">
                  <c:v>27.03</c:v>
                </c:pt>
                <c:pt idx="3228">
                  <c:v>26.92</c:v>
                </c:pt>
                <c:pt idx="3229">
                  <c:v>26.51</c:v>
                </c:pt>
                <c:pt idx="3230">
                  <c:v>26.85</c:v>
                </c:pt>
                <c:pt idx="3231">
                  <c:v>27.03</c:v>
                </c:pt>
                <c:pt idx="3232">
                  <c:v>27.15</c:v>
                </c:pt>
                <c:pt idx="3233">
                  <c:v>27.11</c:v>
                </c:pt>
                <c:pt idx="3234">
                  <c:v>26.9</c:v>
                </c:pt>
                <c:pt idx="3235">
                  <c:v>27.07</c:v>
                </c:pt>
                <c:pt idx="3236">
                  <c:v>26.91</c:v>
                </c:pt>
                <c:pt idx="3237">
                  <c:v>27.31</c:v>
                </c:pt>
                <c:pt idx="3238">
                  <c:v>26.84</c:v>
                </c:pt>
                <c:pt idx="3239">
                  <c:v>26.64</c:v>
                </c:pt>
                <c:pt idx="3240">
                  <c:v>25.93</c:v>
                </c:pt>
                <c:pt idx="3241">
                  <c:v>26.49</c:v>
                </c:pt>
                <c:pt idx="3242">
                  <c:v>26.9</c:v>
                </c:pt>
                <c:pt idx="3243">
                  <c:v>26.12</c:v>
                </c:pt>
                <c:pt idx="3244">
                  <c:v>26.4</c:v>
                </c:pt>
                <c:pt idx="3245">
                  <c:v>26.85</c:v>
                </c:pt>
                <c:pt idx="3246">
                  <c:v>26.46</c:v>
                </c:pt>
                <c:pt idx="3247">
                  <c:v>26.59</c:v>
                </c:pt>
                <c:pt idx="3248">
                  <c:v>26.63</c:v>
                </c:pt>
                <c:pt idx="3249">
                  <c:v>26.59</c:v>
                </c:pt>
                <c:pt idx="3250">
                  <c:v>26.74</c:v>
                </c:pt>
                <c:pt idx="3251">
                  <c:v>27.54</c:v>
                </c:pt>
                <c:pt idx="3252">
                  <c:v>27.45</c:v>
                </c:pt>
                <c:pt idx="3253">
                  <c:v>26.98</c:v>
                </c:pt>
                <c:pt idx="3254">
                  <c:v>26.73</c:v>
                </c:pt>
                <c:pt idx="3255">
                  <c:v>26.74</c:v>
                </c:pt>
                <c:pt idx="3256">
                  <c:v>26.85</c:v>
                </c:pt>
                <c:pt idx="3257">
                  <c:v>26.99</c:v>
                </c:pt>
                <c:pt idx="3258">
                  <c:v>26.85</c:v>
                </c:pt>
                <c:pt idx="3259">
                  <c:v>26.59</c:v>
                </c:pt>
                <c:pt idx="3260">
                  <c:v>26.41</c:v>
                </c:pt>
                <c:pt idx="3261">
                  <c:v>27.31</c:v>
                </c:pt>
                <c:pt idx="3262">
                  <c:v>26.94</c:v>
                </c:pt>
                <c:pt idx="3263">
                  <c:v>26.13</c:v>
                </c:pt>
                <c:pt idx="3264">
                  <c:v>26.76</c:v>
                </c:pt>
                <c:pt idx="3265">
                  <c:v>26.97</c:v>
                </c:pt>
                <c:pt idx="3266">
                  <c:v>26.93</c:v>
                </c:pt>
                <c:pt idx="3267">
                  <c:v>26.47</c:v>
                </c:pt>
                <c:pt idx="3268">
                  <c:v>27.03</c:v>
                </c:pt>
                <c:pt idx="3269">
                  <c:v>27.58</c:v>
                </c:pt>
                <c:pt idx="3270">
                  <c:v>27.06</c:v>
                </c:pt>
                <c:pt idx="3271">
                  <c:v>26.95</c:v>
                </c:pt>
                <c:pt idx="3272">
                  <c:v>26.78</c:v>
                </c:pt>
                <c:pt idx="3273">
                  <c:v>26.73</c:v>
                </c:pt>
                <c:pt idx="3274">
                  <c:v>26.65</c:v>
                </c:pt>
                <c:pt idx="3275">
                  <c:v>27.09</c:v>
                </c:pt>
                <c:pt idx="3276">
                  <c:v>26.97</c:v>
                </c:pt>
                <c:pt idx="3277">
                  <c:v>27.36</c:v>
                </c:pt>
                <c:pt idx="3278">
                  <c:v>27.45</c:v>
                </c:pt>
                <c:pt idx="3279">
                  <c:v>26.83</c:v>
                </c:pt>
                <c:pt idx="3280">
                  <c:v>27.23</c:v>
                </c:pt>
                <c:pt idx="3281">
                  <c:v>27.5</c:v>
                </c:pt>
                <c:pt idx="3282">
                  <c:v>27.35</c:v>
                </c:pt>
                <c:pt idx="3283">
                  <c:v>27.54</c:v>
                </c:pt>
                <c:pt idx="3284">
                  <c:v>27.07</c:v>
                </c:pt>
                <c:pt idx="3285">
                  <c:v>26.62</c:v>
                </c:pt>
                <c:pt idx="3286">
                  <c:v>26.86</c:v>
                </c:pt>
                <c:pt idx="3287">
                  <c:v>27.96</c:v>
                </c:pt>
                <c:pt idx="3288">
                  <c:v>27.94</c:v>
                </c:pt>
                <c:pt idx="3289">
                  <c:v>27.7</c:v>
                </c:pt>
                <c:pt idx="3290">
                  <c:v>26.03</c:v>
                </c:pt>
                <c:pt idx="3291">
                  <c:v>26.37</c:v>
                </c:pt>
                <c:pt idx="3292">
                  <c:v>27.55</c:v>
                </c:pt>
                <c:pt idx="3293">
                  <c:v>27.15</c:v>
                </c:pt>
                <c:pt idx="3294">
                  <c:v>26.63</c:v>
                </c:pt>
                <c:pt idx="3295">
                  <c:v>26.95</c:v>
                </c:pt>
                <c:pt idx="3296">
                  <c:v>26.6</c:v>
                </c:pt>
                <c:pt idx="3297">
                  <c:v>27.53</c:v>
                </c:pt>
                <c:pt idx="3298">
                  <c:v>27.7</c:v>
                </c:pt>
                <c:pt idx="3299">
                  <c:v>26.73</c:v>
                </c:pt>
                <c:pt idx="3300">
                  <c:v>27.28</c:v>
                </c:pt>
                <c:pt idx="3301">
                  <c:v>26.25</c:v>
                </c:pt>
                <c:pt idx="3302">
                  <c:v>27.1</c:v>
                </c:pt>
                <c:pt idx="3303">
                  <c:v>27.49</c:v>
                </c:pt>
                <c:pt idx="3304">
                  <c:v>27.18</c:v>
                </c:pt>
                <c:pt idx="3305">
                  <c:v>27.93</c:v>
                </c:pt>
                <c:pt idx="3306">
                  <c:v>26.64</c:v>
                </c:pt>
                <c:pt idx="3307">
                  <c:v>25.51</c:v>
                </c:pt>
                <c:pt idx="3308">
                  <c:v>26.01</c:v>
                </c:pt>
                <c:pt idx="3309">
                  <c:v>26.7</c:v>
                </c:pt>
                <c:pt idx="3310">
                  <c:v>27.67</c:v>
                </c:pt>
                <c:pt idx="3311">
                  <c:v>26.8</c:v>
                </c:pt>
                <c:pt idx="3312">
                  <c:v>26.53</c:v>
                </c:pt>
                <c:pt idx="3313">
                  <c:v>27.11</c:v>
                </c:pt>
                <c:pt idx="3314">
                  <c:v>27.92</c:v>
                </c:pt>
                <c:pt idx="3315">
                  <c:v>28.46</c:v>
                </c:pt>
                <c:pt idx="3316">
                  <c:v>28.61</c:v>
                </c:pt>
                <c:pt idx="3317">
                  <c:v>27.97</c:v>
                </c:pt>
                <c:pt idx="3318">
                  <c:v>29.05</c:v>
                </c:pt>
                <c:pt idx="3319">
                  <c:v>28.51</c:v>
                </c:pt>
                <c:pt idx="3320">
                  <c:v>27.09</c:v>
                </c:pt>
                <c:pt idx="3321">
                  <c:v>27.08</c:v>
                </c:pt>
                <c:pt idx="3322">
                  <c:v>27.7</c:v>
                </c:pt>
                <c:pt idx="3323">
                  <c:v>26.23</c:v>
                </c:pt>
                <c:pt idx="3324">
                  <c:v>26.93</c:v>
                </c:pt>
                <c:pt idx="3325">
                  <c:v>26.48</c:v>
                </c:pt>
                <c:pt idx="3326">
                  <c:v>26.98</c:v>
                </c:pt>
                <c:pt idx="3327">
                  <c:v>26.93</c:v>
                </c:pt>
                <c:pt idx="3328">
                  <c:v>27.33</c:v>
                </c:pt>
                <c:pt idx="3329">
                  <c:v>28.23</c:v>
                </c:pt>
                <c:pt idx="3330">
                  <c:v>29</c:v>
                </c:pt>
                <c:pt idx="3331">
                  <c:v>28.57</c:v>
                </c:pt>
                <c:pt idx="3332">
                  <c:v>28.19</c:v>
                </c:pt>
                <c:pt idx="3333">
                  <c:v>28.667000000000002</c:v>
                </c:pt>
                <c:pt idx="3334">
                  <c:v>29.212</c:v>
                </c:pt>
                <c:pt idx="3335">
                  <c:v>28.349</c:v>
                </c:pt>
                <c:pt idx="3336">
                  <c:v>28.411999999999999</c:v>
                </c:pt>
                <c:pt idx="3337">
                  <c:v>28.529</c:v>
                </c:pt>
                <c:pt idx="3338">
                  <c:v>28.712</c:v>
                </c:pt>
                <c:pt idx="3339">
                  <c:v>28.786999999999999</c:v>
                </c:pt>
                <c:pt idx="3340">
                  <c:v>27.510999999999999</c:v>
                </c:pt>
                <c:pt idx="3341">
                  <c:v>26.504999999999999</c:v>
                </c:pt>
                <c:pt idx="3342">
                  <c:v>26.256</c:v>
                </c:pt>
                <c:pt idx="3343">
                  <c:v>27.199000000000002</c:v>
                </c:pt>
                <c:pt idx="3344">
                  <c:v>28.068999999999999</c:v>
                </c:pt>
                <c:pt idx="3345">
                  <c:v>27.759</c:v>
                </c:pt>
                <c:pt idx="3346">
                  <c:v>27.207999999999998</c:v>
                </c:pt>
                <c:pt idx="3347">
                  <c:v>26.637</c:v>
                </c:pt>
                <c:pt idx="3348">
                  <c:v>27.105</c:v>
                </c:pt>
                <c:pt idx="3349">
                  <c:v>27.24</c:v>
                </c:pt>
                <c:pt idx="3350">
                  <c:v>26.146999999999998</c:v>
                </c:pt>
                <c:pt idx="3351">
                  <c:v>26.837</c:v>
                </c:pt>
                <c:pt idx="3352">
                  <c:v>27.364999999999998</c:v>
                </c:pt>
                <c:pt idx="3353">
                  <c:v>27.414999999999999</c:v>
                </c:pt>
                <c:pt idx="3354">
                  <c:v>27.681000000000001</c:v>
                </c:pt>
                <c:pt idx="3355">
                  <c:v>27.85</c:v>
                </c:pt>
                <c:pt idx="3356">
                  <c:v>27.542999999999999</c:v>
                </c:pt>
                <c:pt idx="3357">
                  <c:v>27.628</c:v>
                </c:pt>
                <c:pt idx="3358">
                  <c:v>27.928000000000001</c:v>
                </c:pt>
                <c:pt idx="3359">
                  <c:v>28.094000000000001</c:v>
                </c:pt>
                <c:pt idx="3360">
                  <c:v>27.638000000000002</c:v>
                </c:pt>
                <c:pt idx="3361">
                  <c:v>28.065999999999999</c:v>
                </c:pt>
                <c:pt idx="3362">
                  <c:v>27.677</c:v>
                </c:pt>
                <c:pt idx="3363">
                  <c:v>26.954000000000001</c:v>
                </c:pt>
                <c:pt idx="3364">
                  <c:v>26.518000000000001</c:v>
                </c:pt>
                <c:pt idx="3365">
                  <c:v>27.495999999999999</c:v>
                </c:pt>
                <c:pt idx="3366">
                  <c:v>27.768999999999998</c:v>
                </c:pt>
                <c:pt idx="3367">
                  <c:v>27.934999999999999</c:v>
                </c:pt>
                <c:pt idx="3368">
                  <c:v>27.452000000000002</c:v>
                </c:pt>
                <c:pt idx="3369">
                  <c:v>26.448</c:v>
                </c:pt>
                <c:pt idx="3370">
                  <c:v>27.195</c:v>
                </c:pt>
                <c:pt idx="3371">
                  <c:v>27.795000000000002</c:v>
                </c:pt>
                <c:pt idx="3372">
                  <c:v>27.614999999999998</c:v>
                </c:pt>
                <c:pt idx="3373">
                  <c:v>26.866</c:v>
                </c:pt>
                <c:pt idx="3374">
                  <c:v>27.122</c:v>
                </c:pt>
                <c:pt idx="3375">
                  <c:v>27.591000000000001</c:v>
                </c:pt>
                <c:pt idx="3376">
                  <c:v>27.687000000000001</c:v>
                </c:pt>
                <c:pt idx="3377">
                  <c:v>28.062999999999999</c:v>
                </c:pt>
                <c:pt idx="3378">
                  <c:v>28.31</c:v>
                </c:pt>
                <c:pt idx="3379">
                  <c:v>28.459</c:v>
                </c:pt>
                <c:pt idx="3380">
                  <c:v>29.263999999999999</c:v>
                </c:pt>
                <c:pt idx="3381">
                  <c:v>29.457999999999998</c:v>
                </c:pt>
                <c:pt idx="3382">
                  <c:v>28.942</c:v>
                </c:pt>
                <c:pt idx="3383">
                  <c:v>28.523</c:v>
                </c:pt>
                <c:pt idx="3384">
                  <c:v>27.849</c:v>
                </c:pt>
                <c:pt idx="3385">
                  <c:v>28.327000000000002</c:v>
                </c:pt>
                <c:pt idx="3386">
                  <c:v>28.253</c:v>
                </c:pt>
                <c:pt idx="3387">
                  <c:v>27.533999999999999</c:v>
                </c:pt>
                <c:pt idx="3388">
                  <c:v>25.78</c:v>
                </c:pt>
                <c:pt idx="3389">
                  <c:v>27.846</c:v>
                </c:pt>
                <c:pt idx="3390">
                  <c:v>26.321999999999999</c:v>
                </c:pt>
                <c:pt idx="3391">
                  <c:v>27.634</c:v>
                </c:pt>
                <c:pt idx="3392">
                  <c:v>27.864999999999998</c:v>
                </c:pt>
                <c:pt idx="3393">
                  <c:v>27.783999999999999</c:v>
                </c:pt>
                <c:pt idx="3394">
                  <c:v>27.068000000000001</c:v>
                </c:pt>
                <c:pt idx="3395">
                  <c:v>26.800999999999998</c:v>
                </c:pt>
                <c:pt idx="3396">
                  <c:v>27.253</c:v>
                </c:pt>
                <c:pt idx="3397">
                  <c:v>28.507999999999999</c:v>
                </c:pt>
                <c:pt idx="3398">
                  <c:v>27.91</c:v>
                </c:pt>
                <c:pt idx="3399">
                  <c:v>27.69</c:v>
                </c:pt>
                <c:pt idx="3400">
                  <c:v>27.381</c:v>
                </c:pt>
                <c:pt idx="3401">
                  <c:v>26.678999999999998</c:v>
                </c:pt>
                <c:pt idx="3402">
                  <c:v>25.927</c:v>
                </c:pt>
                <c:pt idx="3403">
                  <c:v>26.099</c:v>
                </c:pt>
                <c:pt idx="3404">
                  <c:v>27.609000000000002</c:v>
                </c:pt>
                <c:pt idx="3405">
                  <c:v>27.719000000000001</c:v>
                </c:pt>
                <c:pt idx="3406">
                  <c:v>26.82</c:v>
                </c:pt>
                <c:pt idx="3407">
                  <c:v>26.143999999999998</c:v>
                </c:pt>
                <c:pt idx="3408">
                  <c:v>25.457000000000001</c:v>
                </c:pt>
                <c:pt idx="3409">
                  <c:v>26.963000000000001</c:v>
                </c:pt>
                <c:pt idx="3410">
                  <c:v>27.765000000000001</c:v>
                </c:pt>
                <c:pt idx="3411">
                  <c:v>27.774000000000001</c:v>
                </c:pt>
                <c:pt idx="3412">
                  <c:v>27.972000000000001</c:v>
                </c:pt>
                <c:pt idx="3413">
                  <c:v>28.876000000000001</c:v>
                </c:pt>
                <c:pt idx="3414">
                  <c:v>28.489000000000001</c:v>
                </c:pt>
                <c:pt idx="3415">
                  <c:v>27.635000000000002</c:v>
                </c:pt>
                <c:pt idx="3416">
                  <c:v>26.122</c:v>
                </c:pt>
                <c:pt idx="3417">
                  <c:v>26.4</c:v>
                </c:pt>
                <c:pt idx="3418">
                  <c:v>26.474</c:v>
                </c:pt>
                <c:pt idx="3419">
                  <c:v>25.766999999999999</c:v>
                </c:pt>
                <c:pt idx="3420">
                  <c:v>27.087</c:v>
                </c:pt>
                <c:pt idx="3421">
                  <c:v>28.417999999999999</c:v>
                </c:pt>
                <c:pt idx="3422">
                  <c:v>28.126000000000001</c:v>
                </c:pt>
                <c:pt idx="3423">
                  <c:v>27.981999999999999</c:v>
                </c:pt>
                <c:pt idx="3424">
                  <c:v>27.681999999999999</c:v>
                </c:pt>
                <c:pt idx="3425">
                  <c:v>27.427</c:v>
                </c:pt>
                <c:pt idx="3426">
                  <c:v>27.667000000000002</c:v>
                </c:pt>
                <c:pt idx="3427">
                  <c:v>26.314</c:v>
                </c:pt>
                <c:pt idx="3428">
                  <c:v>27.516999999999999</c:v>
                </c:pt>
                <c:pt idx="3429">
                  <c:v>27.582999999999998</c:v>
                </c:pt>
                <c:pt idx="3430">
                  <c:v>26.841999999999999</c:v>
                </c:pt>
                <c:pt idx="3431">
                  <c:v>27.686</c:v>
                </c:pt>
                <c:pt idx="3432">
                  <c:v>27.375</c:v>
                </c:pt>
                <c:pt idx="3433">
                  <c:v>28.084</c:v>
                </c:pt>
                <c:pt idx="3434">
                  <c:v>28.398</c:v>
                </c:pt>
                <c:pt idx="3435">
                  <c:v>27.896000000000001</c:v>
                </c:pt>
                <c:pt idx="3436">
                  <c:v>26.725000000000001</c:v>
                </c:pt>
                <c:pt idx="3437">
                  <c:v>27.978000000000002</c:v>
                </c:pt>
                <c:pt idx="3438">
                  <c:v>26.667999999999999</c:v>
                </c:pt>
                <c:pt idx="3439">
                  <c:v>25.446000000000002</c:v>
                </c:pt>
                <c:pt idx="3440">
                  <c:v>26.018000000000001</c:v>
                </c:pt>
                <c:pt idx="3441">
                  <c:v>26.495000000000001</c:v>
                </c:pt>
                <c:pt idx="3442">
                  <c:v>27.79</c:v>
                </c:pt>
                <c:pt idx="3443">
                  <c:v>27.303999999999998</c:v>
                </c:pt>
                <c:pt idx="3444">
                  <c:v>27.683</c:v>
                </c:pt>
                <c:pt idx="3445">
                  <c:v>27.279</c:v>
                </c:pt>
                <c:pt idx="3446">
                  <c:v>27.742999999999999</c:v>
                </c:pt>
                <c:pt idx="3447">
                  <c:v>28.530999999999999</c:v>
                </c:pt>
                <c:pt idx="3448">
                  <c:v>26.829000000000001</c:v>
                </c:pt>
                <c:pt idx="3449">
                  <c:v>27.327999999999999</c:v>
                </c:pt>
                <c:pt idx="3450">
                  <c:v>28.154</c:v>
                </c:pt>
                <c:pt idx="3451">
                  <c:v>29.041</c:v>
                </c:pt>
                <c:pt idx="3452">
                  <c:v>26.117999999999999</c:v>
                </c:pt>
                <c:pt idx="3453">
                  <c:v>26.709</c:v>
                </c:pt>
                <c:pt idx="3454">
                  <c:v>26.802</c:v>
                </c:pt>
                <c:pt idx="3455">
                  <c:v>27.959</c:v>
                </c:pt>
                <c:pt idx="3456">
                  <c:v>27.914000000000001</c:v>
                </c:pt>
                <c:pt idx="3457">
                  <c:v>27.067</c:v>
                </c:pt>
                <c:pt idx="3458">
                  <c:v>27.353000000000002</c:v>
                </c:pt>
                <c:pt idx="3459">
                  <c:v>27.253</c:v>
                </c:pt>
                <c:pt idx="3460">
                  <c:v>27.468</c:v>
                </c:pt>
                <c:pt idx="3461">
                  <c:v>27.096</c:v>
                </c:pt>
                <c:pt idx="3462">
                  <c:v>27.027999999999999</c:v>
                </c:pt>
                <c:pt idx="3463">
                  <c:v>26.949000000000002</c:v>
                </c:pt>
                <c:pt idx="3464">
                  <c:v>27.564</c:v>
                </c:pt>
                <c:pt idx="3465">
                  <c:v>28.076000000000001</c:v>
                </c:pt>
                <c:pt idx="3466">
                  <c:v>27.591999999999999</c:v>
                </c:pt>
                <c:pt idx="3467">
                  <c:v>26.927</c:v>
                </c:pt>
                <c:pt idx="3468">
                  <c:v>26.677</c:v>
                </c:pt>
                <c:pt idx="3469">
                  <c:v>27.524000000000001</c:v>
                </c:pt>
                <c:pt idx="3470">
                  <c:v>26.727</c:v>
                </c:pt>
                <c:pt idx="3471">
                  <c:v>27.123000000000001</c:v>
                </c:pt>
                <c:pt idx="3472">
                  <c:v>27.713000000000001</c:v>
                </c:pt>
                <c:pt idx="3473">
                  <c:v>27.233000000000001</c:v>
                </c:pt>
                <c:pt idx="3474">
                  <c:v>26.242000000000001</c:v>
                </c:pt>
                <c:pt idx="3475">
                  <c:v>27.3</c:v>
                </c:pt>
                <c:pt idx="3476">
                  <c:v>27.440999999999999</c:v>
                </c:pt>
                <c:pt idx="3477">
                  <c:v>27.640999999999998</c:v>
                </c:pt>
                <c:pt idx="3478">
                  <c:v>27.628</c:v>
                </c:pt>
                <c:pt idx="3479">
                  <c:v>27.013999999999999</c:v>
                </c:pt>
                <c:pt idx="3480">
                  <c:v>28.111999999999998</c:v>
                </c:pt>
                <c:pt idx="3481">
                  <c:v>27.763000000000002</c:v>
                </c:pt>
                <c:pt idx="3482">
                  <c:v>27.846</c:v>
                </c:pt>
                <c:pt idx="3483">
                  <c:v>28.15</c:v>
                </c:pt>
                <c:pt idx="3484">
                  <c:v>26.858000000000001</c:v>
                </c:pt>
                <c:pt idx="3485">
                  <c:v>25.271000000000001</c:v>
                </c:pt>
                <c:pt idx="3486">
                  <c:v>26.59</c:v>
                </c:pt>
                <c:pt idx="3487">
                  <c:v>27.091000000000001</c:v>
                </c:pt>
                <c:pt idx="3488">
                  <c:v>27.695</c:v>
                </c:pt>
                <c:pt idx="3489">
                  <c:v>27.579000000000001</c:v>
                </c:pt>
                <c:pt idx="3490">
                  <c:v>27.207999999999998</c:v>
                </c:pt>
                <c:pt idx="3491">
                  <c:v>26.603999999999999</c:v>
                </c:pt>
                <c:pt idx="3492">
                  <c:v>27.637</c:v>
                </c:pt>
                <c:pt idx="3493">
                  <c:v>28.050999999999998</c:v>
                </c:pt>
                <c:pt idx="3494">
                  <c:v>26.785</c:v>
                </c:pt>
                <c:pt idx="3495">
                  <c:v>26.771000000000001</c:v>
                </c:pt>
                <c:pt idx="3496">
                  <c:v>27.071000000000002</c:v>
                </c:pt>
                <c:pt idx="3497">
                  <c:v>27.143999999999998</c:v>
                </c:pt>
                <c:pt idx="3498">
                  <c:v>26.510999999999999</c:v>
                </c:pt>
                <c:pt idx="3499">
                  <c:v>27.277999999999999</c:v>
                </c:pt>
                <c:pt idx="3500">
                  <c:v>27.779</c:v>
                </c:pt>
                <c:pt idx="3501">
                  <c:v>27.184999999999999</c:v>
                </c:pt>
                <c:pt idx="3502">
                  <c:v>26.277999999999999</c:v>
                </c:pt>
                <c:pt idx="3503">
                  <c:v>25.998999999999999</c:v>
                </c:pt>
                <c:pt idx="3504">
                  <c:v>26.222999999999999</c:v>
                </c:pt>
                <c:pt idx="3505">
                  <c:v>26.445</c:v>
                </c:pt>
                <c:pt idx="3506">
                  <c:v>27.164999999999999</c:v>
                </c:pt>
                <c:pt idx="3507">
                  <c:v>25.687000000000001</c:v>
                </c:pt>
                <c:pt idx="3508">
                  <c:v>26.524000000000001</c:v>
                </c:pt>
                <c:pt idx="3509">
                  <c:v>26.474</c:v>
                </c:pt>
                <c:pt idx="3510">
                  <c:v>27.347999999999999</c:v>
                </c:pt>
                <c:pt idx="3511">
                  <c:v>27.565000000000001</c:v>
                </c:pt>
                <c:pt idx="3512">
                  <c:v>26.975999999999999</c:v>
                </c:pt>
                <c:pt idx="3513">
                  <c:v>26.917999999999999</c:v>
                </c:pt>
                <c:pt idx="3514">
                  <c:v>26.748999999999999</c:v>
                </c:pt>
                <c:pt idx="3515">
                  <c:v>26.634</c:v>
                </c:pt>
                <c:pt idx="3516">
                  <c:v>27.346</c:v>
                </c:pt>
                <c:pt idx="3517">
                  <c:v>26.158999999999999</c:v>
                </c:pt>
                <c:pt idx="3518">
                  <c:v>26.347999999999999</c:v>
                </c:pt>
                <c:pt idx="3519">
                  <c:v>27.213999999999999</c:v>
                </c:pt>
                <c:pt idx="3520">
                  <c:v>27.698</c:v>
                </c:pt>
                <c:pt idx="3521">
                  <c:v>26.687999999999999</c:v>
                </c:pt>
                <c:pt idx="3522">
                  <c:v>27.257999999999999</c:v>
                </c:pt>
                <c:pt idx="3523">
                  <c:v>28.016999999999999</c:v>
                </c:pt>
                <c:pt idx="3524">
                  <c:v>28.457999999999998</c:v>
                </c:pt>
                <c:pt idx="3525">
                  <c:v>27.25</c:v>
                </c:pt>
                <c:pt idx="3526">
                  <c:v>25.91</c:v>
                </c:pt>
                <c:pt idx="3527">
                  <c:v>26.081</c:v>
                </c:pt>
                <c:pt idx="3528">
                  <c:v>26.222999999999999</c:v>
                </c:pt>
                <c:pt idx="3529">
                  <c:v>26.555</c:v>
                </c:pt>
                <c:pt idx="3530">
                  <c:v>26.736000000000001</c:v>
                </c:pt>
                <c:pt idx="3531">
                  <c:v>26.532</c:v>
                </c:pt>
                <c:pt idx="3532">
                  <c:v>26.423999999999999</c:v>
                </c:pt>
                <c:pt idx="3533">
                  <c:v>26.89</c:v>
                </c:pt>
                <c:pt idx="3534">
                  <c:v>26.577000000000002</c:v>
                </c:pt>
                <c:pt idx="3535">
                  <c:v>26.815000000000001</c:v>
                </c:pt>
                <c:pt idx="3536">
                  <c:v>26.492000000000001</c:v>
                </c:pt>
                <c:pt idx="3537">
                  <c:v>26.83</c:v>
                </c:pt>
                <c:pt idx="3538">
                  <c:v>26.463000000000001</c:v>
                </c:pt>
                <c:pt idx="3539">
                  <c:v>26.518999999999998</c:v>
                </c:pt>
                <c:pt idx="3540">
                  <c:v>27.303999999999998</c:v>
                </c:pt>
                <c:pt idx="3541">
                  <c:v>27.780999999999999</c:v>
                </c:pt>
                <c:pt idx="3542">
                  <c:v>27.827000000000002</c:v>
                </c:pt>
                <c:pt idx="3543">
                  <c:v>29.007999999999999</c:v>
                </c:pt>
                <c:pt idx="3544">
                  <c:v>27.119</c:v>
                </c:pt>
                <c:pt idx="3545">
                  <c:v>26.666</c:v>
                </c:pt>
                <c:pt idx="3546">
                  <c:v>28.38</c:v>
                </c:pt>
                <c:pt idx="3547">
                  <c:v>27.478999999999999</c:v>
                </c:pt>
                <c:pt idx="3548">
                  <c:v>27.704000000000001</c:v>
                </c:pt>
                <c:pt idx="3549">
                  <c:v>27.594999999999999</c:v>
                </c:pt>
                <c:pt idx="3550">
                  <c:v>26.568999999999999</c:v>
                </c:pt>
                <c:pt idx="3551">
                  <c:v>26.701000000000001</c:v>
                </c:pt>
                <c:pt idx="3552">
                  <c:v>26.492000000000001</c:v>
                </c:pt>
                <c:pt idx="3553">
                  <c:v>26.401</c:v>
                </c:pt>
                <c:pt idx="3554">
                  <c:v>26.983000000000001</c:v>
                </c:pt>
                <c:pt idx="3555">
                  <c:v>28.206</c:v>
                </c:pt>
                <c:pt idx="3556">
                  <c:v>27.79</c:v>
                </c:pt>
                <c:pt idx="3557">
                  <c:v>26.943999999999999</c:v>
                </c:pt>
                <c:pt idx="3558">
                  <c:v>27.989000000000001</c:v>
                </c:pt>
                <c:pt idx="3559">
                  <c:v>26.844999999999999</c:v>
                </c:pt>
                <c:pt idx="3560">
                  <c:v>26.337</c:v>
                </c:pt>
                <c:pt idx="3561">
                  <c:v>26.946999999999999</c:v>
                </c:pt>
                <c:pt idx="3562">
                  <c:v>27.228999999999999</c:v>
                </c:pt>
                <c:pt idx="3563">
                  <c:v>27.417000000000002</c:v>
                </c:pt>
                <c:pt idx="3564">
                  <c:v>26.957000000000001</c:v>
                </c:pt>
                <c:pt idx="3565">
                  <c:v>26.670999999999999</c:v>
                </c:pt>
                <c:pt idx="3566">
                  <c:v>27.358000000000001</c:v>
                </c:pt>
                <c:pt idx="3567">
                  <c:v>28.222999999999999</c:v>
                </c:pt>
                <c:pt idx="3568">
                  <c:v>27.384</c:v>
                </c:pt>
                <c:pt idx="3569">
                  <c:v>27.14</c:v>
                </c:pt>
                <c:pt idx="3570">
                  <c:v>27.253</c:v>
                </c:pt>
                <c:pt idx="3571">
                  <c:v>27.96</c:v>
                </c:pt>
                <c:pt idx="3572">
                  <c:v>28.225000000000001</c:v>
                </c:pt>
                <c:pt idx="3573">
                  <c:v>28.25</c:v>
                </c:pt>
                <c:pt idx="3574">
                  <c:v>27.905000000000001</c:v>
                </c:pt>
                <c:pt idx="3575">
                  <c:v>28.562000000000001</c:v>
                </c:pt>
                <c:pt idx="3576">
                  <c:v>28.024000000000001</c:v>
                </c:pt>
                <c:pt idx="3577">
                  <c:v>27.334</c:v>
                </c:pt>
                <c:pt idx="3578">
                  <c:v>26.3</c:v>
                </c:pt>
                <c:pt idx="3579">
                  <c:v>26.609000000000002</c:v>
                </c:pt>
                <c:pt idx="3580">
                  <c:v>27.158000000000001</c:v>
                </c:pt>
                <c:pt idx="3581">
                  <c:v>27.73</c:v>
                </c:pt>
                <c:pt idx="3582">
                  <c:v>28.701000000000001</c:v>
                </c:pt>
                <c:pt idx="3583">
                  <c:v>27.867000000000001</c:v>
                </c:pt>
                <c:pt idx="3584">
                  <c:v>27.856000000000002</c:v>
                </c:pt>
                <c:pt idx="3585">
                  <c:v>28.443999999999999</c:v>
                </c:pt>
                <c:pt idx="3586">
                  <c:v>28.524000000000001</c:v>
                </c:pt>
                <c:pt idx="3587">
                  <c:v>28.273</c:v>
                </c:pt>
                <c:pt idx="3588">
                  <c:v>28.257999999999999</c:v>
                </c:pt>
                <c:pt idx="3589">
                  <c:v>28.213000000000001</c:v>
                </c:pt>
                <c:pt idx="3590">
                  <c:v>28.283999999999999</c:v>
                </c:pt>
                <c:pt idx="3591">
                  <c:v>28.196999999999999</c:v>
                </c:pt>
                <c:pt idx="3592">
                  <c:v>27.954000000000001</c:v>
                </c:pt>
                <c:pt idx="3593">
                  <c:v>28.382999999999999</c:v>
                </c:pt>
                <c:pt idx="3594">
                  <c:v>28.277000000000001</c:v>
                </c:pt>
                <c:pt idx="3595">
                  <c:v>27.73</c:v>
                </c:pt>
                <c:pt idx="3596">
                  <c:v>28.097000000000001</c:v>
                </c:pt>
                <c:pt idx="3597">
                  <c:v>27.728000000000002</c:v>
                </c:pt>
                <c:pt idx="3598">
                  <c:v>27.594999999999999</c:v>
                </c:pt>
                <c:pt idx="3599">
                  <c:v>25.698</c:v>
                </c:pt>
                <c:pt idx="3600">
                  <c:v>25.853000000000002</c:v>
                </c:pt>
                <c:pt idx="3601">
                  <c:v>27.401</c:v>
                </c:pt>
                <c:pt idx="3602">
                  <c:v>26.966000000000001</c:v>
                </c:pt>
                <c:pt idx="3603">
                  <c:v>26.527000000000001</c:v>
                </c:pt>
                <c:pt idx="3604">
                  <c:v>26.103000000000002</c:v>
                </c:pt>
                <c:pt idx="3605">
                  <c:v>26.297000000000001</c:v>
                </c:pt>
                <c:pt idx="3606">
                  <c:v>26.797000000000001</c:v>
                </c:pt>
                <c:pt idx="3607">
                  <c:v>26.978000000000002</c:v>
                </c:pt>
                <c:pt idx="3608">
                  <c:v>27.497</c:v>
                </c:pt>
                <c:pt idx="3609">
                  <c:v>27.181999999999999</c:v>
                </c:pt>
                <c:pt idx="3610">
                  <c:v>28.643999999999998</c:v>
                </c:pt>
                <c:pt idx="3611">
                  <c:v>27.513999999999999</c:v>
                </c:pt>
                <c:pt idx="3612">
                  <c:v>28.111000000000001</c:v>
                </c:pt>
                <c:pt idx="3613">
                  <c:v>27.507999999999999</c:v>
                </c:pt>
                <c:pt idx="3614">
                  <c:v>27.236999999999998</c:v>
                </c:pt>
                <c:pt idx="3615">
                  <c:v>26.739000000000001</c:v>
                </c:pt>
                <c:pt idx="3616">
                  <c:v>27.893000000000001</c:v>
                </c:pt>
                <c:pt idx="3617">
                  <c:v>27.811</c:v>
                </c:pt>
                <c:pt idx="3618">
                  <c:v>28.146000000000001</c:v>
                </c:pt>
                <c:pt idx="3619">
                  <c:v>28.094000000000001</c:v>
                </c:pt>
                <c:pt idx="3620">
                  <c:v>28.323</c:v>
                </c:pt>
                <c:pt idx="3621">
                  <c:v>28.527000000000001</c:v>
                </c:pt>
                <c:pt idx="3622">
                  <c:v>28.277000000000001</c:v>
                </c:pt>
                <c:pt idx="3623">
                  <c:v>28.183</c:v>
                </c:pt>
                <c:pt idx="3624">
                  <c:v>27.995000000000001</c:v>
                </c:pt>
                <c:pt idx="3625">
                  <c:v>27.597000000000001</c:v>
                </c:pt>
                <c:pt idx="3626">
                  <c:v>27.824000000000002</c:v>
                </c:pt>
                <c:pt idx="3627">
                  <c:v>28.126999999999999</c:v>
                </c:pt>
                <c:pt idx="3628">
                  <c:v>27.808</c:v>
                </c:pt>
                <c:pt idx="3629">
                  <c:v>27.605</c:v>
                </c:pt>
                <c:pt idx="3630">
                  <c:v>27.202999999999999</c:v>
                </c:pt>
                <c:pt idx="3631">
                  <c:v>27.009</c:v>
                </c:pt>
                <c:pt idx="3632">
                  <c:v>25.763999999999999</c:v>
                </c:pt>
                <c:pt idx="3633">
                  <c:v>25.544</c:v>
                </c:pt>
                <c:pt idx="3634">
                  <c:v>24.872</c:v>
                </c:pt>
                <c:pt idx="3635">
                  <c:v>26.094000000000001</c:v>
                </c:pt>
                <c:pt idx="3636">
                  <c:v>27.675999999999998</c:v>
                </c:pt>
                <c:pt idx="3637">
                  <c:v>28.027999999999999</c:v>
                </c:pt>
                <c:pt idx="3638">
                  <c:v>27.32</c:v>
                </c:pt>
                <c:pt idx="3639">
                  <c:v>27.312999999999999</c:v>
                </c:pt>
                <c:pt idx="3640">
                  <c:v>27.018000000000001</c:v>
                </c:pt>
                <c:pt idx="3641">
                  <c:v>27.286999999999999</c:v>
                </c:pt>
                <c:pt idx="3642">
                  <c:v>27.367999999999999</c:v>
                </c:pt>
                <c:pt idx="3643">
                  <c:v>27.663</c:v>
                </c:pt>
                <c:pt idx="3644">
                  <c:v>27.468</c:v>
                </c:pt>
                <c:pt idx="3645">
                  <c:v>27.306999999999999</c:v>
                </c:pt>
                <c:pt idx="3646">
                  <c:v>28.085000000000001</c:v>
                </c:pt>
                <c:pt idx="3647">
                  <c:v>27.701000000000001</c:v>
                </c:pt>
                <c:pt idx="3648">
                  <c:v>26.739000000000001</c:v>
                </c:pt>
                <c:pt idx="3649">
                  <c:v>26.774000000000001</c:v>
                </c:pt>
                <c:pt idx="3650">
                  <c:v>26.213999999999999</c:v>
                </c:pt>
                <c:pt idx="3651">
                  <c:v>27.103000000000002</c:v>
                </c:pt>
                <c:pt idx="3652">
                  <c:v>27.533999999999999</c:v>
                </c:pt>
                <c:pt idx="3653">
                  <c:v>27.556000000000001</c:v>
                </c:pt>
                <c:pt idx="3654">
                  <c:v>27.253</c:v>
                </c:pt>
                <c:pt idx="3655">
                  <c:v>27.276</c:v>
                </c:pt>
                <c:pt idx="3656">
                  <c:v>27.207999999999998</c:v>
                </c:pt>
                <c:pt idx="3657">
                  <c:v>26.956</c:v>
                </c:pt>
                <c:pt idx="3658">
                  <c:v>25.407</c:v>
                </c:pt>
                <c:pt idx="3659">
                  <c:v>27.001999999999999</c:v>
                </c:pt>
                <c:pt idx="3660">
                  <c:v>27.306999999999999</c:v>
                </c:pt>
                <c:pt idx="3661">
                  <c:v>27.167999999999999</c:v>
                </c:pt>
                <c:pt idx="3662">
                  <c:v>27.29</c:v>
                </c:pt>
                <c:pt idx="3663">
                  <c:v>26.952000000000002</c:v>
                </c:pt>
                <c:pt idx="3664">
                  <c:v>27.006</c:v>
                </c:pt>
                <c:pt idx="3665">
                  <c:v>27.42</c:v>
                </c:pt>
                <c:pt idx="3666">
                  <c:v>27.934000000000001</c:v>
                </c:pt>
                <c:pt idx="3667">
                  <c:v>28.105</c:v>
                </c:pt>
                <c:pt idx="3668">
                  <c:v>27.471</c:v>
                </c:pt>
                <c:pt idx="3669">
                  <c:v>25.187000000000001</c:v>
                </c:pt>
                <c:pt idx="3670">
                  <c:v>26.245999999999999</c:v>
                </c:pt>
                <c:pt idx="3671">
                  <c:v>26.885999999999999</c:v>
                </c:pt>
                <c:pt idx="3672">
                  <c:v>27.748000000000001</c:v>
                </c:pt>
                <c:pt idx="3673">
                  <c:v>28.433</c:v>
                </c:pt>
                <c:pt idx="3674">
                  <c:v>28.599</c:v>
                </c:pt>
                <c:pt idx="3675">
                  <c:v>28.65</c:v>
                </c:pt>
                <c:pt idx="3676">
                  <c:v>28.408000000000001</c:v>
                </c:pt>
                <c:pt idx="3677">
                  <c:v>28.242000000000001</c:v>
                </c:pt>
                <c:pt idx="3678">
                  <c:v>28.318999999999999</c:v>
                </c:pt>
                <c:pt idx="3679">
                  <c:v>27.716999999999999</c:v>
                </c:pt>
                <c:pt idx="3680">
                  <c:v>27.248999999999999</c:v>
                </c:pt>
                <c:pt idx="3681">
                  <c:v>26.561</c:v>
                </c:pt>
                <c:pt idx="3682">
                  <c:v>25.715</c:v>
                </c:pt>
                <c:pt idx="3683">
                  <c:v>26.917999999999999</c:v>
                </c:pt>
                <c:pt idx="3684">
                  <c:v>27.471</c:v>
                </c:pt>
                <c:pt idx="3685">
                  <c:v>28.305</c:v>
                </c:pt>
                <c:pt idx="3686">
                  <c:v>27.649000000000001</c:v>
                </c:pt>
                <c:pt idx="3687">
                  <c:v>27.51</c:v>
                </c:pt>
                <c:pt idx="3688">
                  <c:v>27.654</c:v>
                </c:pt>
                <c:pt idx="3689">
                  <c:v>27.222000000000001</c:v>
                </c:pt>
                <c:pt idx="3690">
                  <c:v>27.274999999999999</c:v>
                </c:pt>
                <c:pt idx="3691">
                  <c:v>26.992000000000001</c:v>
                </c:pt>
                <c:pt idx="3692">
                  <c:v>27.065999999999999</c:v>
                </c:pt>
                <c:pt idx="3693">
                  <c:v>27.984000000000002</c:v>
                </c:pt>
                <c:pt idx="3694">
                  <c:v>27.981999999999999</c:v>
                </c:pt>
                <c:pt idx="3695">
                  <c:v>28.172999999999998</c:v>
                </c:pt>
                <c:pt idx="3696">
                  <c:v>28.789000000000001</c:v>
                </c:pt>
                <c:pt idx="3697">
                  <c:v>28.291</c:v>
                </c:pt>
                <c:pt idx="3698">
                  <c:v>28.221</c:v>
                </c:pt>
                <c:pt idx="3699">
                  <c:v>28.456</c:v>
                </c:pt>
                <c:pt idx="3700">
                  <c:v>28.841999999999999</c:v>
                </c:pt>
                <c:pt idx="3701">
                  <c:v>29.042000000000002</c:v>
                </c:pt>
                <c:pt idx="3702">
                  <c:v>28.388000000000002</c:v>
                </c:pt>
                <c:pt idx="3703">
                  <c:v>28.061</c:v>
                </c:pt>
                <c:pt idx="3704">
                  <c:v>28.384</c:v>
                </c:pt>
                <c:pt idx="3705">
                  <c:v>28.044</c:v>
                </c:pt>
                <c:pt idx="3706">
                  <c:v>28.227</c:v>
                </c:pt>
                <c:pt idx="3707">
                  <c:v>28.411000000000001</c:v>
                </c:pt>
                <c:pt idx="3708">
                  <c:v>28.716999999999999</c:v>
                </c:pt>
                <c:pt idx="3709">
                  <c:v>28.321000000000002</c:v>
                </c:pt>
                <c:pt idx="3710">
                  <c:v>28.396999999999998</c:v>
                </c:pt>
                <c:pt idx="3711">
                  <c:v>27.167000000000002</c:v>
                </c:pt>
                <c:pt idx="3712">
                  <c:v>27.373999999999999</c:v>
                </c:pt>
                <c:pt idx="3713">
                  <c:v>27.696999999999999</c:v>
                </c:pt>
                <c:pt idx="3714">
                  <c:v>28.818000000000001</c:v>
                </c:pt>
                <c:pt idx="3715">
                  <c:v>26.957000000000001</c:v>
                </c:pt>
                <c:pt idx="3716">
                  <c:v>27.38</c:v>
                </c:pt>
                <c:pt idx="3717">
                  <c:v>26.478999999999999</c:v>
                </c:pt>
                <c:pt idx="3718">
                  <c:v>27.202999999999999</c:v>
                </c:pt>
                <c:pt idx="3719">
                  <c:v>28.425000000000001</c:v>
                </c:pt>
                <c:pt idx="3720">
                  <c:v>27.324999999999999</c:v>
                </c:pt>
                <c:pt idx="3721">
                  <c:v>28.285</c:v>
                </c:pt>
                <c:pt idx="3722">
                  <c:v>29.056999999999999</c:v>
                </c:pt>
                <c:pt idx="3723">
                  <c:v>28.588999999999999</c:v>
                </c:pt>
                <c:pt idx="3724">
                  <c:v>28.14</c:v>
                </c:pt>
                <c:pt idx="3725">
                  <c:v>26.818999999999999</c:v>
                </c:pt>
                <c:pt idx="3726">
                  <c:v>26.975000000000001</c:v>
                </c:pt>
                <c:pt idx="3727">
                  <c:v>27.393999999999998</c:v>
                </c:pt>
                <c:pt idx="3728">
                  <c:v>27.061</c:v>
                </c:pt>
                <c:pt idx="3729">
                  <c:v>27.300999999999998</c:v>
                </c:pt>
                <c:pt idx="3730">
                  <c:v>27.420999999999999</c:v>
                </c:pt>
                <c:pt idx="3731">
                  <c:v>26.321999999999999</c:v>
                </c:pt>
                <c:pt idx="3732">
                  <c:v>27.068000000000001</c:v>
                </c:pt>
                <c:pt idx="3733">
                  <c:v>28.257000000000001</c:v>
                </c:pt>
                <c:pt idx="3734">
                  <c:v>28.283000000000001</c:v>
                </c:pt>
                <c:pt idx="3735">
                  <c:v>28.108000000000001</c:v>
                </c:pt>
                <c:pt idx="3736">
                  <c:v>28.206</c:v>
                </c:pt>
                <c:pt idx="3737">
                  <c:v>28.364000000000001</c:v>
                </c:pt>
                <c:pt idx="3738">
                  <c:v>27.271000000000001</c:v>
                </c:pt>
                <c:pt idx="3739">
                  <c:v>25.952999999999999</c:v>
                </c:pt>
                <c:pt idx="3740">
                  <c:v>26.754000000000001</c:v>
                </c:pt>
                <c:pt idx="3741">
                  <c:v>26.802</c:v>
                </c:pt>
                <c:pt idx="3742">
                  <c:v>27.329000000000001</c:v>
                </c:pt>
                <c:pt idx="3743">
                  <c:v>27.872</c:v>
                </c:pt>
                <c:pt idx="3744">
                  <c:v>26.777000000000001</c:v>
                </c:pt>
                <c:pt idx="3745">
                  <c:v>27.510999999999999</c:v>
                </c:pt>
                <c:pt idx="3746">
                  <c:v>27.582999999999998</c:v>
                </c:pt>
                <c:pt idx="3747">
                  <c:v>26.766999999999999</c:v>
                </c:pt>
                <c:pt idx="3748">
                  <c:v>27.238</c:v>
                </c:pt>
                <c:pt idx="3749">
                  <c:v>27.207000000000001</c:v>
                </c:pt>
                <c:pt idx="3750">
                  <c:v>27.88</c:v>
                </c:pt>
                <c:pt idx="3751">
                  <c:v>28.065000000000001</c:v>
                </c:pt>
                <c:pt idx="3752">
                  <c:v>26.827999999999999</c:v>
                </c:pt>
                <c:pt idx="3753">
                  <c:v>27.709</c:v>
                </c:pt>
                <c:pt idx="3754">
                  <c:v>28.608000000000001</c:v>
                </c:pt>
                <c:pt idx="3755">
                  <c:v>26.652999999999999</c:v>
                </c:pt>
                <c:pt idx="3756">
                  <c:v>25.765999999999998</c:v>
                </c:pt>
                <c:pt idx="3757">
                  <c:v>26.404</c:v>
                </c:pt>
                <c:pt idx="3758">
                  <c:v>26.597999999999999</c:v>
                </c:pt>
                <c:pt idx="3759">
                  <c:v>26.337</c:v>
                </c:pt>
                <c:pt idx="3760">
                  <c:v>26.91</c:v>
                </c:pt>
                <c:pt idx="3761">
                  <c:v>26.739000000000001</c:v>
                </c:pt>
                <c:pt idx="3762">
                  <c:v>26.81</c:v>
                </c:pt>
                <c:pt idx="3763">
                  <c:v>25.398</c:v>
                </c:pt>
                <c:pt idx="3764">
                  <c:v>26.533000000000001</c:v>
                </c:pt>
                <c:pt idx="3765">
                  <c:v>27.515999999999998</c:v>
                </c:pt>
                <c:pt idx="3766">
                  <c:v>27.27</c:v>
                </c:pt>
                <c:pt idx="3767">
                  <c:v>26.459</c:v>
                </c:pt>
                <c:pt idx="3768">
                  <c:v>27.196999999999999</c:v>
                </c:pt>
                <c:pt idx="3769">
                  <c:v>27.233000000000001</c:v>
                </c:pt>
                <c:pt idx="3770">
                  <c:v>25.896999999999998</c:v>
                </c:pt>
                <c:pt idx="3771">
                  <c:v>27.067</c:v>
                </c:pt>
                <c:pt idx="3772">
                  <c:v>26.442</c:v>
                </c:pt>
                <c:pt idx="3773">
                  <c:v>26.51</c:v>
                </c:pt>
                <c:pt idx="3774">
                  <c:v>27.646000000000001</c:v>
                </c:pt>
                <c:pt idx="3775">
                  <c:v>28.222000000000001</c:v>
                </c:pt>
                <c:pt idx="3776">
                  <c:v>27.805</c:v>
                </c:pt>
                <c:pt idx="3777">
                  <c:v>27.526</c:v>
                </c:pt>
                <c:pt idx="3778">
                  <c:v>27.744</c:v>
                </c:pt>
                <c:pt idx="3779">
                  <c:v>26.91</c:v>
                </c:pt>
                <c:pt idx="3780">
                  <c:v>26.599</c:v>
                </c:pt>
                <c:pt idx="3781">
                  <c:v>26.585999999999999</c:v>
                </c:pt>
                <c:pt idx="3782">
                  <c:v>26.382999999999999</c:v>
                </c:pt>
                <c:pt idx="3783">
                  <c:v>25.605</c:v>
                </c:pt>
                <c:pt idx="3784">
                  <c:v>26.379000000000001</c:v>
                </c:pt>
                <c:pt idx="3785">
                  <c:v>26.748999999999999</c:v>
                </c:pt>
                <c:pt idx="3786">
                  <c:v>27.22</c:v>
                </c:pt>
                <c:pt idx="3787">
                  <c:v>27.27</c:v>
                </c:pt>
                <c:pt idx="3788">
                  <c:v>28.003</c:v>
                </c:pt>
                <c:pt idx="3789">
                  <c:v>28.529</c:v>
                </c:pt>
                <c:pt idx="3790">
                  <c:v>28.372</c:v>
                </c:pt>
                <c:pt idx="3791">
                  <c:v>28.183</c:v>
                </c:pt>
                <c:pt idx="3792">
                  <c:v>28.373999999999999</c:v>
                </c:pt>
                <c:pt idx="3793">
                  <c:v>27.623999999999999</c:v>
                </c:pt>
                <c:pt idx="3794">
                  <c:v>27.536999999999999</c:v>
                </c:pt>
                <c:pt idx="3795">
                  <c:v>26.838000000000001</c:v>
                </c:pt>
                <c:pt idx="3796">
                  <c:v>26.702999999999999</c:v>
                </c:pt>
                <c:pt idx="3797">
                  <c:v>27.475000000000001</c:v>
                </c:pt>
                <c:pt idx="3798">
                  <c:v>28.422999999999998</c:v>
                </c:pt>
                <c:pt idx="3799">
                  <c:v>26.558</c:v>
                </c:pt>
                <c:pt idx="3800">
                  <c:v>27.356000000000002</c:v>
                </c:pt>
                <c:pt idx="3801">
                  <c:v>27.693999999999999</c:v>
                </c:pt>
                <c:pt idx="3802">
                  <c:v>27.114000000000001</c:v>
                </c:pt>
                <c:pt idx="3803">
                  <c:v>26.573</c:v>
                </c:pt>
                <c:pt idx="3804">
                  <c:v>26.628</c:v>
                </c:pt>
                <c:pt idx="3805">
                  <c:v>25.812000000000001</c:v>
                </c:pt>
                <c:pt idx="3806">
                  <c:v>26.649000000000001</c:v>
                </c:pt>
                <c:pt idx="3807">
                  <c:v>27.335999999999999</c:v>
                </c:pt>
                <c:pt idx="3808">
                  <c:v>26.71</c:v>
                </c:pt>
                <c:pt idx="3809">
                  <c:v>26.763999999999999</c:v>
                </c:pt>
                <c:pt idx="3810">
                  <c:v>25.91</c:v>
                </c:pt>
                <c:pt idx="3811">
                  <c:v>27.568999999999999</c:v>
                </c:pt>
                <c:pt idx="3812">
                  <c:v>26.420999999999999</c:v>
                </c:pt>
                <c:pt idx="3813">
                  <c:v>27.257000000000001</c:v>
                </c:pt>
                <c:pt idx="3814">
                  <c:v>27.65</c:v>
                </c:pt>
                <c:pt idx="3815">
                  <c:v>26.288</c:v>
                </c:pt>
                <c:pt idx="3816">
                  <c:v>26.853000000000002</c:v>
                </c:pt>
                <c:pt idx="3817">
                  <c:v>27.814</c:v>
                </c:pt>
                <c:pt idx="3818">
                  <c:v>27.265000000000001</c:v>
                </c:pt>
                <c:pt idx="3819">
                  <c:v>26.681000000000001</c:v>
                </c:pt>
                <c:pt idx="3820">
                  <c:v>26.765999999999998</c:v>
                </c:pt>
                <c:pt idx="3821">
                  <c:v>27.297000000000001</c:v>
                </c:pt>
                <c:pt idx="3822">
                  <c:v>27.074999999999999</c:v>
                </c:pt>
                <c:pt idx="3823">
                  <c:v>27.114000000000001</c:v>
                </c:pt>
                <c:pt idx="3824">
                  <c:v>26.693000000000001</c:v>
                </c:pt>
                <c:pt idx="3825">
                  <c:v>27.693000000000001</c:v>
                </c:pt>
                <c:pt idx="3826">
                  <c:v>27.893000000000001</c:v>
                </c:pt>
                <c:pt idx="3827">
                  <c:v>27.338000000000001</c:v>
                </c:pt>
                <c:pt idx="3828">
                  <c:v>26.6</c:v>
                </c:pt>
                <c:pt idx="3829">
                  <c:v>26.797000000000001</c:v>
                </c:pt>
                <c:pt idx="3830">
                  <c:v>26.978999999999999</c:v>
                </c:pt>
                <c:pt idx="3831">
                  <c:v>27.125</c:v>
                </c:pt>
                <c:pt idx="3832">
                  <c:v>27.494</c:v>
                </c:pt>
                <c:pt idx="3833">
                  <c:v>27.111999999999998</c:v>
                </c:pt>
                <c:pt idx="3834">
                  <c:v>27.277999999999999</c:v>
                </c:pt>
                <c:pt idx="3835">
                  <c:v>28.023</c:v>
                </c:pt>
                <c:pt idx="3836">
                  <c:v>27.69</c:v>
                </c:pt>
                <c:pt idx="3837">
                  <c:v>27.387</c:v>
                </c:pt>
                <c:pt idx="3838">
                  <c:v>27.236999999999998</c:v>
                </c:pt>
                <c:pt idx="3839">
                  <c:v>27.486000000000001</c:v>
                </c:pt>
                <c:pt idx="3840">
                  <c:v>27.167999999999999</c:v>
                </c:pt>
                <c:pt idx="3841">
                  <c:v>27.192</c:v>
                </c:pt>
                <c:pt idx="3842">
                  <c:v>26.678000000000001</c:v>
                </c:pt>
                <c:pt idx="3843">
                  <c:v>26.366</c:v>
                </c:pt>
                <c:pt idx="3844">
                  <c:v>27.431999999999999</c:v>
                </c:pt>
                <c:pt idx="3845">
                  <c:v>25.98</c:v>
                </c:pt>
                <c:pt idx="3846">
                  <c:v>26.425999999999998</c:v>
                </c:pt>
                <c:pt idx="3847">
                  <c:v>26.744</c:v>
                </c:pt>
                <c:pt idx="3848">
                  <c:v>25.763999999999999</c:v>
                </c:pt>
                <c:pt idx="3849">
                  <c:v>25.908999999999999</c:v>
                </c:pt>
                <c:pt idx="3850">
                  <c:v>27.02</c:v>
                </c:pt>
                <c:pt idx="3851">
                  <c:v>25.468</c:v>
                </c:pt>
                <c:pt idx="3852">
                  <c:v>27.295000000000002</c:v>
                </c:pt>
                <c:pt idx="3853">
                  <c:v>27.187999999999999</c:v>
                </c:pt>
                <c:pt idx="3854">
                  <c:v>26.78</c:v>
                </c:pt>
                <c:pt idx="3855">
                  <c:v>27.361999999999998</c:v>
                </c:pt>
                <c:pt idx="3856">
                  <c:v>27.646000000000001</c:v>
                </c:pt>
                <c:pt idx="3857">
                  <c:v>27.044</c:v>
                </c:pt>
                <c:pt idx="3858">
                  <c:v>27.279</c:v>
                </c:pt>
                <c:pt idx="3859">
                  <c:v>26.9</c:v>
                </c:pt>
                <c:pt idx="3860">
                  <c:v>27.141999999999999</c:v>
                </c:pt>
                <c:pt idx="3861">
                  <c:v>27.957000000000001</c:v>
                </c:pt>
                <c:pt idx="3862">
                  <c:v>28.096</c:v>
                </c:pt>
                <c:pt idx="3863">
                  <c:v>27.193000000000001</c:v>
                </c:pt>
                <c:pt idx="3864">
                  <c:v>26.829000000000001</c:v>
                </c:pt>
                <c:pt idx="3865">
                  <c:v>25.824000000000002</c:v>
                </c:pt>
                <c:pt idx="3866">
                  <c:v>27.22</c:v>
                </c:pt>
                <c:pt idx="3867">
                  <c:v>27.716000000000001</c:v>
                </c:pt>
                <c:pt idx="3868">
                  <c:v>27.161000000000001</c:v>
                </c:pt>
                <c:pt idx="3869">
                  <c:v>25.957999999999998</c:v>
                </c:pt>
                <c:pt idx="3870">
                  <c:v>26.294</c:v>
                </c:pt>
                <c:pt idx="3871">
                  <c:v>26.777999999999999</c:v>
                </c:pt>
                <c:pt idx="3872">
                  <c:v>27.408000000000001</c:v>
                </c:pt>
                <c:pt idx="3873">
                  <c:v>27.867999999999999</c:v>
                </c:pt>
                <c:pt idx="3874">
                  <c:v>27.308</c:v>
                </c:pt>
                <c:pt idx="3875">
                  <c:v>26.925999999999998</c:v>
                </c:pt>
                <c:pt idx="3876">
                  <c:v>27.378</c:v>
                </c:pt>
                <c:pt idx="3877">
                  <c:v>27.593</c:v>
                </c:pt>
                <c:pt idx="3878">
                  <c:v>27.791</c:v>
                </c:pt>
                <c:pt idx="3879">
                  <c:v>27.751999999999999</c:v>
                </c:pt>
                <c:pt idx="3880">
                  <c:v>26.727</c:v>
                </c:pt>
                <c:pt idx="3881">
                  <c:v>27.643000000000001</c:v>
                </c:pt>
                <c:pt idx="3882">
                  <c:v>26.689</c:v>
                </c:pt>
                <c:pt idx="3883">
                  <c:v>26.693000000000001</c:v>
                </c:pt>
                <c:pt idx="3884">
                  <c:v>26.375</c:v>
                </c:pt>
                <c:pt idx="3885">
                  <c:v>27.045000000000002</c:v>
                </c:pt>
                <c:pt idx="3886">
                  <c:v>27.004999999999999</c:v>
                </c:pt>
                <c:pt idx="3887">
                  <c:v>26.963000000000001</c:v>
                </c:pt>
                <c:pt idx="3888">
                  <c:v>26.811</c:v>
                </c:pt>
                <c:pt idx="3889">
                  <c:v>26.788</c:v>
                </c:pt>
                <c:pt idx="3890">
                  <c:v>27.071000000000002</c:v>
                </c:pt>
                <c:pt idx="3891">
                  <c:v>27.123000000000001</c:v>
                </c:pt>
                <c:pt idx="3892">
                  <c:v>27.873999999999999</c:v>
                </c:pt>
                <c:pt idx="3893">
                  <c:v>27.030999999999999</c:v>
                </c:pt>
                <c:pt idx="3894">
                  <c:v>26.253</c:v>
                </c:pt>
                <c:pt idx="3895">
                  <c:v>26.29</c:v>
                </c:pt>
                <c:pt idx="3896">
                  <c:v>26.053999999999998</c:v>
                </c:pt>
                <c:pt idx="3897">
                  <c:v>26.385999999999999</c:v>
                </c:pt>
                <c:pt idx="3898">
                  <c:v>26.338000000000001</c:v>
                </c:pt>
                <c:pt idx="3899">
                  <c:v>26.5</c:v>
                </c:pt>
                <c:pt idx="3900">
                  <c:v>26.117000000000001</c:v>
                </c:pt>
                <c:pt idx="3901">
                  <c:v>26.151</c:v>
                </c:pt>
                <c:pt idx="3902">
                  <c:v>26.402999999999999</c:v>
                </c:pt>
                <c:pt idx="3903">
                  <c:v>26.033999999999999</c:v>
                </c:pt>
                <c:pt idx="3904">
                  <c:v>26.855</c:v>
                </c:pt>
                <c:pt idx="3905">
                  <c:v>26.878</c:v>
                </c:pt>
                <c:pt idx="3906">
                  <c:v>26.718</c:v>
                </c:pt>
                <c:pt idx="3907">
                  <c:v>26.501000000000001</c:v>
                </c:pt>
                <c:pt idx="3908">
                  <c:v>25.721</c:v>
                </c:pt>
                <c:pt idx="3909">
                  <c:v>26.274000000000001</c:v>
                </c:pt>
                <c:pt idx="3910">
                  <c:v>26.341000000000001</c:v>
                </c:pt>
                <c:pt idx="3911">
                  <c:v>26.3</c:v>
                </c:pt>
                <c:pt idx="3912">
                  <c:v>26.483000000000001</c:v>
                </c:pt>
                <c:pt idx="3913">
                  <c:v>25.887</c:v>
                </c:pt>
                <c:pt idx="3914">
                  <c:v>25.981000000000002</c:v>
                </c:pt>
                <c:pt idx="3915">
                  <c:v>26.375</c:v>
                </c:pt>
                <c:pt idx="3916">
                  <c:v>27.611000000000001</c:v>
                </c:pt>
                <c:pt idx="3917">
                  <c:v>26.923999999999999</c:v>
                </c:pt>
                <c:pt idx="3918">
                  <c:v>26.852</c:v>
                </c:pt>
                <c:pt idx="3919">
                  <c:v>27.295999999999999</c:v>
                </c:pt>
                <c:pt idx="3920">
                  <c:v>27.2</c:v>
                </c:pt>
                <c:pt idx="3921">
                  <c:v>26.382999999999999</c:v>
                </c:pt>
                <c:pt idx="3922">
                  <c:v>27.402999999999999</c:v>
                </c:pt>
                <c:pt idx="3923">
                  <c:v>28.001999999999999</c:v>
                </c:pt>
                <c:pt idx="3924">
                  <c:v>27.366</c:v>
                </c:pt>
                <c:pt idx="3925">
                  <c:v>27.468</c:v>
                </c:pt>
                <c:pt idx="3926">
                  <c:v>27.257999999999999</c:v>
                </c:pt>
                <c:pt idx="3927">
                  <c:v>26.707000000000001</c:v>
                </c:pt>
                <c:pt idx="3928">
                  <c:v>26.547000000000001</c:v>
                </c:pt>
                <c:pt idx="3929">
                  <c:v>27.219000000000001</c:v>
                </c:pt>
                <c:pt idx="3930">
                  <c:v>28.024999999999999</c:v>
                </c:pt>
                <c:pt idx="3931">
                  <c:v>27.526</c:v>
                </c:pt>
                <c:pt idx="3932">
                  <c:v>27.681000000000001</c:v>
                </c:pt>
                <c:pt idx="3933">
                  <c:v>27.3</c:v>
                </c:pt>
                <c:pt idx="3934">
                  <c:v>27.919</c:v>
                </c:pt>
                <c:pt idx="3935">
                  <c:v>27.834</c:v>
                </c:pt>
                <c:pt idx="3936">
                  <c:v>27.951000000000001</c:v>
                </c:pt>
                <c:pt idx="3937">
                  <c:v>25.542000000000002</c:v>
                </c:pt>
                <c:pt idx="3938">
                  <c:v>26.279</c:v>
                </c:pt>
                <c:pt idx="3939">
                  <c:v>25.439</c:v>
                </c:pt>
                <c:pt idx="3940">
                  <c:v>25.132999999999999</c:v>
                </c:pt>
                <c:pt idx="3941">
                  <c:v>25.49</c:v>
                </c:pt>
                <c:pt idx="3942">
                  <c:v>25.917999999999999</c:v>
                </c:pt>
                <c:pt idx="3943">
                  <c:v>26.263000000000002</c:v>
                </c:pt>
                <c:pt idx="3944">
                  <c:v>27.109000000000002</c:v>
                </c:pt>
                <c:pt idx="3945">
                  <c:v>27.21</c:v>
                </c:pt>
                <c:pt idx="3946">
                  <c:v>27.504999999999999</c:v>
                </c:pt>
                <c:pt idx="3947">
                  <c:v>26.370999999999999</c:v>
                </c:pt>
                <c:pt idx="3948">
                  <c:v>26.518999999999998</c:v>
                </c:pt>
                <c:pt idx="3949">
                  <c:v>26.337</c:v>
                </c:pt>
                <c:pt idx="3950">
                  <c:v>26.100999999999999</c:v>
                </c:pt>
                <c:pt idx="3951">
                  <c:v>27.102</c:v>
                </c:pt>
                <c:pt idx="3952">
                  <c:v>25.773</c:v>
                </c:pt>
                <c:pt idx="3953">
                  <c:v>26.498999999999999</c:v>
                </c:pt>
                <c:pt idx="3954">
                  <c:v>27.202999999999999</c:v>
                </c:pt>
                <c:pt idx="3955">
                  <c:v>27.51</c:v>
                </c:pt>
                <c:pt idx="3956">
                  <c:v>27.216000000000001</c:v>
                </c:pt>
                <c:pt idx="3957">
                  <c:v>26.8</c:v>
                </c:pt>
                <c:pt idx="3958">
                  <c:v>26.687000000000001</c:v>
                </c:pt>
                <c:pt idx="3959">
                  <c:v>26.788</c:v>
                </c:pt>
                <c:pt idx="3960">
                  <c:v>26.355</c:v>
                </c:pt>
                <c:pt idx="3961">
                  <c:v>27.358000000000001</c:v>
                </c:pt>
                <c:pt idx="3962">
                  <c:v>27.625</c:v>
                </c:pt>
                <c:pt idx="3963">
                  <c:v>27.6</c:v>
                </c:pt>
                <c:pt idx="3964">
                  <c:v>27.41</c:v>
                </c:pt>
                <c:pt idx="3965">
                  <c:v>27.152999999999999</c:v>
                </c:pt>
                <c:pt idx="3966">
                  <c:v>26.405000000000001</c:v>
                </c:pt>
                <c:pt idx="3967">
                  <c:v>27.437000000000001</c:v>
                </c:pt>
                <c:pt idx="3968">
                  <c:v>27.594999999999999</c:v>
                </c:pt>
                <c:pt idx="3969">
                  <c:v>27.54</c:v>
                </c:pt>
                <c:pt idx="3970">
                  <c:v>27.187000000000001</c:v>
                </c:pt>
                <c:pt idx="3971">
                  <c:v>27.946999999999999</c:v>
                </c:pt>
                <c:pt idx="3972">
                  <c:v>27.31</c:v>
                </c:pt>
                <c:pt idx="3973">
                  <c:v>27.140999999999998</c:v>
                </c:pt>
                <c:pt idx="3974">
                  <c:v>27.225999999999999</c:v>
                </c:pt>
                <c:pt idx="3975">
                  <c:v>27.727</c:v>
                </c:pt>
                <c:pt idx="3976">
                  <c:v>27.88</c:v>
                </c:pt>
                <c:pt idx="3977">
                  <c:v>27.518999999999998</c:v>
                </c:pt>
                <c:pt idx="3978">
                  <c:v>27.809000000000001</c:v>
                </c:pt>
                <c:pt idx="3979">
                  <c:v>27.079000000000001</c:v>
                </c:pt>
                <c:pt idx="3980">
                  <c:v>26.957000000000001</c:v>
                </c:pt>
                <c:pt idx="3981">
                  <c:v>26.759</c:v>
                </c:pt>
                <c:pt idx="3982">
                  <c:v>26.658999999999999</c:v>
                </c:pt>
                <c:pt idx="3983">
                  <c:v>27.071000000000002</c:v>
                </c:pt>
                <c:pt idx="3984">
                  <c:v>26.29</c:v>
                </c:pt>
                <c:pt idx="3985">
                  <c:v>26.675000000000001</c:v>
                </c:pt>
                <c:pt idx="3986">
                  <c:v>26.452999999999999</c:v>
                </c:pt>
                <c:pt idx="3987">
                  <c:v>26.198</c:v>
                </c:pt>
                <c:pt idx="3988">
                  <c:v>26.707000000000001</c:v>
                </c:pt>
                <c:pt idx="3989">
                  <c:v>26.8</c:v>
                </c:pt>
                <c:pt idx="3990">
                  <c:v>26.765999999999998</c:v>
                </c:pt>
                <c:pt idx="3991">
                  <c:v>27.016999999999999</c:v>
                </c:pt>
                <c:pt idx="3992">
                  <c:v>26.605</c:v>
                </c:pt>
                <c:pt idx="3993">
                  <c:v>25.611000000000001</c:v>
                </c:pt>
                <c:pt idx="3994">
                  <c:v>25.603000000000002</c:v>
                </c:pt>
                <c:pt idx="3995">
                  <c:v>26.646999999999998</c:v>
                </c:pt>
                <c:pt idx="3996">
                  <c:v>26.821000000000002</c:v>
                </c:pt>
                <c:pt idx="3997">
                  <c:v>27.295000000000002</c:v>
                </c:pt>
                <c:pt idx="3998">
                  <c:v>27.675999999999998</c:v>
                </c:pt>
                <c:pt idx="3999">
                  <c:v>28.187999999999999</c:v>
                </c:pt>
                <c:pt idx="4000">
                  <c:v>28.135000000000002</c:v>
                </c:pt>
                <c:pt idx="4001">
                  <c:v>27.05</c:v>
                </c:pt>
                <c:pt idx="4002">
                  <c:v>27.710999999999999</c:v>
                </c:pt>
                <c:pt idx="4003">
                  <c:v>26.613</c:v>
                </c:pt>
                <c:pt idx="4004">
                  <c:v>27.094000000000001</c:v>
                </c:pt>
                <c:pt idx="4005">
                  <c:v>26.379000000000001</c:v>
                </c:pt>
                <c:pt idx="4006">
                  <c:v>27.062000000000001</c:v>
                </c:pt>
                <c:pt idx="4007">
                  <c:v>26.434999999999999</c:v>
                </c:pt>
                <c:pt idx="4008">
                  <c:v>26.408999999999999</c:v>
                </c:pt>
                <c:pt idx="4009">
                  <c:v>26.524000000000001</c:v>
                </c:pt>
                <c:pt idx="4010">
                  <c:v>25.620999999999999</c:v>
                </c:pt>
                <c:pt idx="4011">
                  <c:v>27.506</c:v>
                </c:pt>
                <c:pt idx="4012">
                  <c:v>26.945</c:v>
                </c:pt>
                <c:pt idx="4013">
                  <c:v>26.219000000000001</c:v>
                </c:pt>
                <c:pt idx="4014">
                  <c:v>25.513999999999999</c:v>
                </c:pt>
                <c:pt idx="4015">
                  <c:v>26.768000000000001</c:v>
                </c:pt>
                <c:pt idx="4016">
                  <c:v>26.498000000000001</c:v>
                </c:pt>
                <c:pt idx="4017">
                  <c:v>25.925999999999998</c:v>
                </c:pt>
                <c:pt idx="4018">
                  <c:v>26.675000000000001</c:v>
                </c:pt>
                <c:pt idx="4019">
                  <c:v>26.294</c:v>
                </c:pt>
                <c:pt idx="4020">
                  <c:v>25.634</c:v>
                </c:pt>
                <c:pt idx="4021">
                  <c:v>25.323</c:v>
                </c:pt>
                <c:pt idx="4022">
                  <c:v>26.602</c:v>
                </c:pt>
                <c:pt idx="4023">
                  <c:v>26.885999999999999</c:v>
                </c:pt>
                <c:pt idx="4024">
                  <c:v>26.571999999999999</c:v>
                </c:pt>
                <c:pt idx="4025">
                  <c:v>25.875</c:v>
                </c:pt>
                <c:pt idx="4026">
                  <c:v>25.844000000000001</c:v>
                </c:pt>
                <c:pt idx="4027">
                  <c:v>26.582000000000001</c:v>
                </c:pt>
                <c:pt idx="4028">
                  <c:v>27.478999999999999</c:v>
                </c:pt>
                <c:pt idx="4029">
                  <c:v>27.663</c:v>
                </c:pt>
                <c:pt idx="4030">
                  <c:v>27.058</c:v>
                </c:pt>
                <c:pt idx="4031">
                  <c:v>27.335000000000001</c:v>
                </c:pt>
                <c:pt idx="4032">
                  <c:v>27.34</c:v>
                </c:pt>
                <c:pt idx="4033">
                  <c:v>28.064</c:v>
                </c:pt>
                <c:pt idx="4034">
                  <c:v>27.974</c:v>
                </c:pt>
                <c:pt idx="4035">
                  <c:v>27.632999999999999</c:v>
                </c:pt>
                <c:pt idx="4036">
                  <c:v>27.292999999999999</c:v>
                </c:pt>
                <c:pt idx="4037">
                  <c:v>26.236000000000001</c:v>
                </c:pt>
                <c:pt idx="4038">
                  <c:v>27.106999999999999</c:v>
                </c:pt>
                <c:pt idx="4039">
                  <c:v>26.888999999999999</c:v>
                </c:pt>
                <c:pt idx="4040">
                  <c:v>26.521000000000001</c:v>
                </c:pt>
                <c:pt idx="4041">
                  <c:v>25.635999999999999</c:v>
                </c:pt>
                <c:pt idx="4042">
                  <c:v>24.858000000000001</c:v>
                </c:pt>
                <c:pt idx="4043">
                  <c:v>25.829000000000001</c:v>
                </c:pt>
                <c:pt idx="4044">
                  <c:v>27.113</c:v>
                </c:pt>
                <c:pt idx="4045">
                  <c:v>27.504000000000001</c:v>
                </c:pt>
                <c:pt idx="4046">
                  <c:v>27.794</c:v>
                </c:pt>
                <c:pt idx="4047">
                  <c:v>28.571999999999999</c:v>
                </c:pt>
                <c:pt idx="4048">
                  <c:v>27.530999999999999</c:v>
                </c:pt>
                <c:pt idx="4049">
                  <c:v>26.245000000000001</c:v>
                </c:pt>
                <c:pt idx="4050">
                  <c:v>26.085999999999999</c:v>
                </c:pt>
                <c:pt idx="4051">
                  <c:v>26.295000000000002</c:v>
                </c:pt>
                <c:pt idx="4052">
                  <c:v>27.15</c:v>
                </c:pt>
                <c:pt idx="4053">
                  <c:v>27.38</c:v>
                </c:pt>
                <c:pt idx="4054">
                  <c:v>27.291</c:v>
                </c:pt>
                <c:pt idx="4055">
                  <c:v>27.483000000000001</c:v>
                </c:pt>
                <c:pt idx="4056">
                  <c:v>27.007000000000001</c:v>
                </c:pt>
                <c:pt idx="4057">
                  <c:v>27.372</c:v>
                </c:pt>
                <c:pt idx="4058">
                  <c:v>28.664000000000001</c:v>
                </c:pt>
                <c:pt idx="4059">
                  <c:v>27.492999999999999</c:v>
                </c:pt>
                <c:pt idx="4060">
                  <c:v>28.481000000000002</c:v>
                </c:pt>
                <c:pt idx="4061">
                  <c:v>27.193000000000001</c:v>
                </c:pt>
                <c:pt idx="4062">
                  <c:v>27.170999999999999</c:v>
                </c:pt>
                <c:pt idx="4063">
                  <c:v>26.31</c:v>
                </c:pt>
                <c:pt idx="4064">
                  <c:v>26.18</c:v>
                </c:pt>
                <c:pt idx="4065">
                  <c:v>26.495000000000001</c:v>
                </c:pt>
                <c:pt idx="4066">
                  <c:v>26.22</c:v>
                </c:pt>
                <c:pt idx="4067">
                  <c:v>26.841000000000001</c:v>
                </c:pt>
                <c:pt idx="4068">
                  <c:v>26.911000000000001</c:v>
                </c:pt>
                <c:pt idx="4069">
                  <c:v>26.846</c:v>
                </c:pt>
                <c:pt idx="4070">
                  <c:v>26.759</c:v>
                </c:pt>
                <c:pt idx="4071">
                  <c:v>26.771999999999998</c:v>
                </c:pt>
                <c:pt idx="4072">
                  <c:v>27.259</c:v>
                </c:pt>
                <c:pt idx="4073">
                  <c:v>27.600999999999999</c:v>
                </c:pt>
                <c:pt idx="4074">
                  <c:v>27.402999999999999</c:v>
                </c:pt>
                <c:pt idx="4075">
                  <c:v>27.478000000000002</c:v>
                </c:pt>
                <c:pt idx="4076">
                  <c:v>27.870999999999999</c:v>
                </c:pt>
                <c:pt idx="4077">
                  <c:v>28.199000000000002</c:v>
                </c:pt>
                <c:pt idx="4078">
                  <c:v>28.431000000000001</c:v>
                </c:pt>
                <c:pt idx="4079">
                  <c:v>27.971</c:v>
                </c:pt>
                <c:pt idx="4080">
                  <c:v>27.538</c:v>
                </c:pt>
                <c:pt idx="4081">
                  <c:v>26.667999999999999</c:v>
                </c:pt>
                <c:pt idx="4082">
                  <c:v>27.452999999999999</c:v>
                </c:pt>
                <c:pt idx="4083">
                  <c:v>27.931999999999999</c:v>
                </c:pt>
                <c:pt idx="4084">
                  <c:v>27.887</c:v>
                </c:pt>
                <c:pt idx="4085">
                  <c:v>27.501999999999999</c:v>
                </c:pt>
                <c:pt idx="4086">
                  <c:v>26.233000000000001</c:v>
                </c:pt>
                <c:pt idx="4087">
                  <c:v>27.094000000000001</c:v>
                </c:pt>
                <c:pt idx="4088">
                  <c:v>27.065000000000001</c:v>
                </c:pt>
                <c:pt idx="4089">
                  <c:v>27.530999999999999</c:v>
                </c:pt>
                <c:pt idx="4090">
                  <c:v>27.024000000000001</c:v>
                </c:pt>
                <c:pt idx="4091">
                  <c:v>26.821999999999999</c:v>
                </c:pt>
                <c:pt idx="4092">
                  <c:v>25.786000000000001</c:v>
                </c:pt>
                <c:pt idx="4093">
                  <c:v>26.908999999999999</c:v>
                </c:pt>
                <c:pt idx="4094">
                  <c:v>27.812999999999999</c:v>
                </c:pt>
                <c:pt idx="4095">
                  <c:v>28.024000000000001</c:v>
                </c:pt>
                <c:pt idx="4096">
                  <c:v>27.027999999999999</c:v>
                </c:pt>
                <c:pt idx="4097">
                  <c:v>26.605</c:v>
                </c:pt>
                <c:pt idx="4098">
                  <c:v>27.838000000000001</c:v>
                </c:pt>
                <c:pt idx="4099">
                  <c:v>27.39</c:v>
                </c:pt>
                <c:pt idx="4100">
                  <c:v>27.446000000000002</c:v>
                </c:pt>
                <c:pt idx="4101">
                  <c:v>25.600999999999999</c:v>
                </c:pt>
                <c:pt idx="4102">
                  <c:v>25.986000000000001</c:v>
                </c:pt>
                <c:pt idx="4103">
                  <c:v>26.07</c:v>
                </c:pt>
                <c:pt idx="4104">
                  <c:v>27.257000000000001</c:v>
                </c:pt>
                <c:pt idx="4105">
                  <c:v>27.306999999999999</c:v>
                </c:pt>
                <c:pt idx="4106">
                  <c:v>26.673999999999999</c:v>
                </c:pt>
                <c:pt idx="4107">
                  <c:v>26.928999999999998</c:v>
                </c:pt>
                <c:pt idx="4108">
                  <c:v>26.631</c:v>
                </c:pt>
                <c:pt idx="4109">
                  <c:v>26.905000000000001</c:v>
                </c:pt>
                <c:pt idx="4110">
                  <c:v>27.806999999999999</c:v>
                </c:pt>
                <c:pt idx="4111">
                  <c:v>27.105</c:v>
                </c:pt>
                <c:pt idx="4112">
                  <c:v>27.219000000000001</c:v>
                </c:pt>
                <c:pt idx="4113">
                  <c:v>26.59</c:v>
                </c:pt>
                <c:pt idx="4114">
                  <c:v>27.420999999999999</c:v>
                </c:pt>
                <c:pt idx="4115">
                  <c:v>25.407</c:v>
                </c:pt>
                <c:pt idx="4116">
                  <c:v>26.57</c:v>
                </c:pt>
                <c:pt idx="4117">
                  <c:v>26.614999999999998</c:v>
                </c:pt>
                <c:pt idx="4118">
                  <c:v>27.327999999999999</c:v>
                </c:pt>
                <c:pt idx="4119">
                  <c:v>26.971</c:v>
                </c:pt>
                <c:pt idx="4120">
                  <c:v>26.084</c:v>
                </c:pt>
                <c:pt idx="4121">
                  <c:v>26.018999999999998</c:v>
                </c:pt>
                <c:pt idx="4122">
                  <c:v>26.626999999999999</c:v>
                </c:pt>
                <c:pt idx="4123">
                  <c:v>26.515999999999998</c:v>
                </c:pt>
                <c:pt idx="4124">
                  <c:v>25.917000000000002</c:v>
                </c:pt>
                <c:pt idx="4125">
                  <c:v>26.541</c:v>
                </c:pt>
                <c:pt idx="4126">
                  <c:v>26.984000000000002</c:v>
                </c:pt>
                <c:pt idx="4127">
                  <c:v>26.571000000000002</c:v>
                </c:pt>
                <c:pt idx="4128">
                  <c:v>26.64</c:v>
                </c:pt>
                <c:pt idx="4129">
                  <c:v>27.565999999999999</c:v>
                </c:pt>
                <c:pt idx="4130">
                  <c:v>27.486999999999998</c:v>
                </c:pt>
                <c:pt idx="4131">
                  <c:v>27.911000000000001</c:v>
                </c:pt>
                <c:pt idx="4132">
                  <c:v>28.254000000000001</c:v>
                </c:pt>
                <c:pt idx="4133">
                  <c:v>27.052</c:v>
                </c:pt>
                <c:pt idx="4134">
                  <c:v>25.643999999999998</c:v>
                </c:pt>
                <c:pt idx="4135">
                  <c:v>27.234000000000002</c:v>
                </c:pt>
                <c:pt idx="4136">
                  <c:v>27.061</c:v>
                </c:pt>
                <c:pt idx="4137">
                  <c:v>26.841000000000001</c:v>
                </c:pt>
                <c:pt idx="4138">
                  <c:v>25.806999999999999</c:v>
                </c:pt>
                <c:pt idx="4139">
                  <c:v>27.498999999999999</c:v>
                </c:pt>
                <c:pt idx="4140">
                  <c:v>27.785</c:v>
                </c:pt>
                <c:pt idx="4141">
                  <c:v>27.169</c:v>
                </c:pt>
                <c:pt idx="4142">
                  <c:v>27.312000000000001</c:v>
                </c:pt>
                <c:pt idx="4143">
                  <c:v>27.888000000000002</c:v>
                </c:pt>
                <c:pt idx="4144">
                  <c:v>27.943999999999999</c:v>
                </c:pt>
                <c:pt idx="4145">
                  <c:v>28.251000000000001</c:v>
                </c:pt>
                <c:pt idx="4146">
                  <c:v>28.207999999999998</c:v>
                </c:pt>
                <c:pt idx="4147">
                  <c:v>28.157</c:v>
                </c:pt>
                <c:pt idx="4148">
                  <c:v>25.952999999999999</c:v>
                </c:pt>
                <c:pt idx="4149">
                  <c:v>25.265000000000001</c:v>
                </c:pt>
                <c:pt idx="4150">
                  <c:v>25.800999999999998</c:v>
                </c:pt>
                <c:pt idx="4151">
                  <c:v>26.492000000000001</c:v>
                </c:pt>
                <c:pt idx="4152">
                  <c:v>26.928999999999998</c:v>
                </c:pt>
                <c:pt idx="4153">
                  <c:v>26.62</c:v>
                </c:pt>
                <c:pt idx="4154">
                  <c:v>26.587</c:v>
                </c:pt>
                <c:pt idx="4155">
                  <c:v>27.753</c:v>
                </c:pt>
                <c:pt idx="4156">
                  <c:v>27.658999999999999</c:v>
                </c:pt>
                <c:pt idx="4157">
                  <c:v>26.998999999999999</c:v>
                </c:pt>
                <c:pt idx="4158">
                  <c:v>26.652999999999999</c:v>
                </c:pt>
                <c:pt idx="4159">
                  <c:v>27.122</c:v>
                </c:pt>
                <c:pt idx="4160">
                  <c:v>27.189</c:v>
                </c:pt>
                <c:pt idx="4161">
                  <c:v>26.899000000000001</c:v>
                </c:pt>
                <c:pt idx="4162">
                  <c:v>26.224</c:v>
                </c:pt>
                <c:pt idx="4163">
                  <c:v>26.265000000000001</c:v>
                </c:pt>
                <c:pt idx="4164">
                  <c:v>26.218</c:v>
                </c:pt>
                <c:pt idx="4165">
                  <c:v>26.716999999999999</c:v>
                </c:pt>
                <c:pt idx="4166">
                  <c:v>26.699000000000002</c:v>
                </c:pt>
                <c:pt idx="4167">
                  <c:v>26.48</c:v>
                </c:pt>
                <c:pt idx="4168">
                  <c:v>25.954999999999998</c:v>
                </c:pt>
                <c:pt idx="4169">
                  <c:v>26.704000000000001</c:v>
                </c:pt>
                <c:pt idx="4170">
                  <c:v>26.369</c:v>
                </c:pt>
                <c:pt idx="4171">
                  <c:v>26.495999999999999</c:v>
                </c:pt>
                <c:pt idx="4172">
                  <c:v>26.481000000000002</c:v>
                </c:pt>
                <c:pt idx="4173">
                  <c:v>27.238</c:v>
                </c:pt>
                <c:pt idx="4174">
                  <c:v>26.367999999999999</c:v>
                </c:pt>
                <c:pt idx="4175">
                  <c:v>26.166</c:v>
                </c:pt>
                <c:pt idx="4176">
                  <c:v>26.923999999999999</c:v>
                </c:pt>
                <c:pt idx="4177">
                  <c:v>27.266999999999999</c:v>
                </c:pt>
                <c:pt idx="4178">
                  <c:v>27.93</c:v>
                </c:pt>
                <c:pt idx="4179">
                  <c:v>26.847999999999999</c:v>
                </c:pt>
                <c:pt idx="4180">
                  <c:v>26.984000000000002</c:v>
                </c:pt>
                <c:pt idx="4181">
                  <c:v>26.44</c:v>
                </c:pt>
                <c:pt idx="4182">
                  <c:v>26.841000000000001</c:v>
                </c:pt>
                <c:pt idx="4183">
                  <c:v>27.074999999999999</c:v>
                </c:pt>
                <c:pt idx="4184">
                  <c:v>27.678000000000001</c:v>
                </c:pt>
                <c:pt idx="4185">
                  <c:v>26.074999999999999</c:v>
                </c:pt>
                <c:pt idx="4186">
                  <c:v>26.45</c:v>
                </c:pt>
                <c:pt idx="4187">
                  <c:v>26.716000000000001</c:v>
                </c:pt>
                <c:pt idx="4188">
                  <c:v>27.77</c:v>
                </c:pt>
                <c:pt idx="4189">
                  <c:v>27.257999999999999</c:v>
                </c:pt>
                <c:pt idx="4190">
                  <c:v>26.797999999999998</c:v>
                </c:pt>
                <c:pt idx="4191">
                  <c:v>26.728000000000002</c:v>
                </c:pt>
                <c:pt idx="4192">
                  <c:v>26.259</c:v>
                </c:pt>
                <c:pt idx="4193">
                  <c:v>27.576000000000001</c:v>
                </c:pt>
                <c:pt idx="4194">
                  <c:v>27.213999999999999</c:v>
                </c:pt>
                <c:pt idx="4195">
                  <c:v>27.475999999999999</c:v>
                </c:pt>
                <c:pt idx="4196">
                  <c:v>27.302</c:v>
                </c:pt>
                <c:pt idx="4197">
                  <c:v>26.440999999999999</c:v>
                </c:pt>
                <c:pt idx="4198">
                  <c:v>26.149000000000001</c:v>
                </c:pt>
                <c:pt idx="4199">
                  <c:v>26.221</c:v>
                </c:pt>
                <c:pt idx="4200">
                  <c:v>26.803000000000001</c:v>
                </c:pt>
                <c:pt idx="4201">
                  <c:v>25.08</c:v>
                </c:pt>
                <c:pt idx="4202">
                  <c:v>26.738</c:v>
                </c:pt>
                <c:pt idx="4203">
                  <c:v>27.706</c:v>
                </c:pt>
                <c:pt idx="4204">
                  <c:v>26.513000000000002</c:v>
                </c:pt>
                <c:pt idx="4205">
                  <c:v>26.731999999999999</c:v>
                </c:pt>
                <c:pt idx="4206">
                  <c:v>27.437999999999999</c:v>
                </c:pt>
                <c:pt idx="4207">
                  <c:v>26.983000000000001</c:v>
                </c:pt>
                <c:pt idx="4208">
                  <c:v>25.866</c:v>
                </c:pt>
                <c:pt idx="4209">
                  <c:v>26.280999999999999</c:v>
                </c:pt>
                <c:pt idx="4210">
                  <c:v>25.917999999999999</c:v>
                </c:pt>
                <c:pt idx="4211">
                  <c:v>27.222999999999999</c:v>
                </c:pt>
                <c:pt idx="4212">
                  <c:v>27.675999999999998</c:v>
                </c:pt>
                <c:pt idx="4213">
                  <c:v>27.145</c:v>
                </c:pt>
                <c:pt idx="4214">
                  <c:v>26.376999999999999</c:v>
                </c:pt>
                <c:pt idx="4215">
                  <c:v>26.478000000000002</c:v>
                </c:pt>
                <c:pt idx="4216">
                  <c:v>26.591000000000001</c:v>
                </c:pt>
                <c:pt idx="4217">
                  <c:v>26.952999999999999</c:v>
                </c:pt>
                <c:pt idx="4218">
                  <c:v>26.472999999999999</c:v>
                </c:pt>
                <c:pt idx="4219">
                  <c:v>27.295999999999999</c:v>
                </c:pt>
                <c:pt idx="4220">
                  <c:v>27.273</c:v>
                </c:pt>
                <c:pt idx="4221">
                  <c:v>27.219000000000001</c:v>
                </c:pt>
                <c:pt idx="4222">
                  <c:v>27.164000000000001</c:v>
                </c:pt>
                <c:pt idx="4223">
                  <c:v>26.675999999999998</c:v>
                </c:pt>
                <c:pt idx="4224">
                  <c:v>26.347999999999999</c:v>
                </c:pt>
                <c:pt idx="4225">
                  <c:v>26.128</c:v>
                </c:pt>
                <c:pt idx="4226">
                  <c:v>26.527999999999999</c:v>
                </c:pt>
                <c:pt idx="4227">
                  <c:v>27.483000000000001</c:v>
                </c:pt>
                <c:pt idx="4228">
                  <c:v>26.771999999999998</c:v>
                </c:pt>
                <c:pt idx="4229">
                  <c:v>26.709</c:v>
                </c:pt>
                <c:pt idx="4230">
                  <c:v>27.27</c:v>
                </c:pt>
                <c:pt idx="4231">
                  <c:v>27.100999999999999</c:v>
                </c:pt>
                <c:pt idx="4232">
                  <c:v>26.102</c:v>
                </c:pt>
                <c:pt idx="4233">
                  <c:v>27.004999999999999</c:v>
                </c:pt>
                <c:pt idx="4234">
                  <c:v>26.646000000000001</c:v>
                </c:pt>
                <c:pt idx="4235">
                  <c:v>27.073</c:v>
                </c:pt>
                <c:pt idx="4236">
                  <c:v>27.239000000000001</c:v>
                </c:pt>
                <c:pt idx="4237">
                  <c:v>27.088000000000001</c:v>
                </c:pt>
                <c:pt idx="4238">
                  <c:v>26.763000000000002</c:v>
                </c:pt>
                <c:pt idx="4239">
                  <c:v>27.209</c:v>
                </c:pt>
                <c:pt idx="4240">
                  <c:v>27.678000000000001</c:v>
                </c:pt>
                <c:pt idx="4241">
                  <c:v>27.62</c:v>
                </c:pt>
                <c:pt idx="4242">
                  <c:v>26.798999999999999</c:v>
                </c:pt>
                <c:pt idx="4243">
                  <c:v>27.138000000000002</c:v>
                </c:pt>
                <c:pt idx="4244">
                  <c:v>27.219000000000001</c:v>
                </c:pt>
                <c:pt idx="4245">
                  <c:v>26.213999999999999</c:v>
                </c:pt>
                <c:pt idx="4246">
                  <c:v>27.14</c:v>
                </c:pt>
                <c:pt idx="4247">
                  <c:v>26.538</c:v>
                </c:pt>
                <c:pt idx="4248">
                  <c:v>25.733000000000001</c:v>
                </c:pt>
                <c:pt idx="4249">
                  <c:v>26.63</c:v>
                </c:pt>
                <c:pt idx="4250">
                  <c:v>26.268000000000001</c:v>
                </c:pt>
                <c:pt idx="4251">
                  <c:v>26.817</c:v>
                </c:pt>
                <c:pt idx="4252">
                  <c:v>27.158999999999999</c:v>
                </c:pt>
                <c:pt idx="4253">
                  <c:v>27.404</c:v>
                </c:pt>
                <c:pt idx="4254">
                  <c:v>26.919</c:v>
                </c:pt>
                <c:pt idx="4255">
                  <c:v>25.8</c:v>
                </c:pt>
                <c:pt idx="4256">
                  <c:v>25.568999999999999</c:v>
                </c:pt>
                <c:pt idx="4257">
                  <c:v>26.097999999999999</c:v>
                </c:pt>
                <c:pt idx="4258">
                  <c:v>26.617000000000001</c:v>
                </c:pt>
                <c:pt idx="4259">
                  <c:v>26.908000000000001</c:v>
                </c:pt>
                <c:pt idx="4260">
                  <c:v>26.422000000000001</c:v>
                </c:pt>
                <c:pt idx="4261">
                  <c:v>26.349</c:v>
                </c:pt>
                <c:pt idx="4262">
                  <c:v>26.94</c:v>
                </c:pt>
                <c:pt idx="4263">
                  <c:v>26.068999999999999</c:v>
                </c:pt>
                <c:pt idx="4264">
                  <c:v>26.202000000000002</c:v>
                </c:pt>
                <c:pt idx="4265">
                  <c:v>26.867999999999999</c:v>
                </c:pt>
                <c:pt idx="4266">
                  <c:v>26.690999999999999</c:v>
                </c:pt>
                <c:pt idx="4267">
                  <c:v>26.581</c:v>
                </c:pt>
                <c:pt idx="4268">
                  <c:v>25.853000000000002</c:v>
                </c:pt>
                <c:pt idx="4269">
                  <c:v>26.08</c:v>
                </c:pt>
                <c:pt idx="4270">
                  <c:v>25.091000000000001</c:v>
                </c:pt>
                <c:pt idx="4271">
                  <c:v>25.600999999999999</c:v>
                </c:pt>
                <c:pt idx="4272">
                  <c:v>25.663</c:v>
                </c:pt>
                <c:pt idx="4273">
                  <c:v>25.009</c:v>
                </c:pt>
                <c:pt idx="4274">
                  <c:v>25.423999999999999</c:v>
                </c:pt>
                <c:pt idx="4275">
                  <c:v>25.831</c:v>
                </c:pt>
                <c:pt idx="4276">
                  <c:v>26.658999999999999</c:v>
                </c:pt>
                <c:pt idx="4277">
                  <c:v>25.201000000000001</c:v>
                </c:pt>
                <c:pt idx="4278">
                  <c:v>25.152000000000001</c:v>
                </c:pt>
                <c:pt idx="4279">
                  <c:v>27.295999999999999</c:v>
                </c:pt>
                <c:pt idx="4280">
                  <c:v>26.954000000000001</c:v>
                </c:pt>
                <c:pt idx="4281">
                  <c:v>27.283000000000001</c:v>
                </c:pt>
                <c:pt idx="4282">
                  <c:v>27.593</c:v>
                </c:pt>
                <c:pt idx="4283">
                  <c:v>27.606999999999999</c:v>
                </c:pt>
                <c:pt idx="4284">
                  <c:v>28.071000000000002</c:v>
                </c:pt>
                <c:pt idx="4285">
                  <c:v>27.789000000000001</c:v>
                </c:pt>
                <c:pt idx="4286">
                  <c:v>27.963999999999999</c:v>
                </c:pt>
                <c:pt idx="4287">
                  <c:v>28.186</c:v>
                </c:pt>
                <c:pt idx="4288">
                  <c:v>27.61</c:v>
                </c:pt>
                <c:pt idx="4289">
                  <c:v>27.038</c:v>
                </c:pt>
                <c:pt idx="4290">
                  <c:v>27</c:v>
                </c:pt>
                <c:pt idx="4291">
                  <c:v>26.474</c:v>
                </c:pt>
                <c:pt idx="4292">
                  <c:v>26.561</c:v>
                </c:pt>
                <c:pt idx="4293">
                  <c:v>26.919</c:v>
                </c:pt>
                <c:pt idx="4294">
                  <c:v>26.74</c:v>
                </c:pt>
                <c:pt idx="4295">
                  <c:v>27.332000000000001</c:v>
                </c:pt>
                <c:pt idx="4296">
                  <c:v>26.369</c:v>
                </c:pt>
                <c:pt idx="4297">
                  <c:v>26.573</c:v>
                </c:pt>
                <c:pt idx="4298">
                  <c:v>26.797999999999998</c:v>
                </c:pt>
                <c:pt idx="4299">
                  <c:v>26.003</c:v>
                </c:pt>
                <c:pt idx="4300">
                  <c:v>27.05</c:v>
                </c:pt>
                <c:pt idx="4301">
                  <c:v>25.135999999999999</c:v>
                </c:pt>
                <c:pt idx="4314">
                  <c:v>26.739000000000001</c:v>
                </c:pt>
                <c:pt idx="4315">
                  <c:v>26.675000000000001</c:v>
                </c:pt>
                <c:pt idx="4316">
                  <c:v>26.859000000000002</c:v>
                </c:pt>
                <c:pt idx="4317">
                  <c:v>27.366</c:v>
                </c:pt>
                <c:pt idx="4318">
                  <c:v>27.184000000000001</c:v>
                </c:pt>
                <c:pt idx="4319">
                  <c:v>27.172999999999998</c:v>
                </c:pt>
                <c:pt idx="4320">
                  <c:v>26.295000000000002</c:v>
                </c:pt>
                <c:pt idx="4321">
                  <c:v>26.074999999999999</c:v>
                </c:pt>
                <c:pt idx="4322">
                  <c:v>26.181000000000001</c:v>
                </c:pt>
                <c:pt idx="4323">
                  <c:v>26.495000000000001</c:v>
                </c:pt>
                <c:pt idx="4324">
                  <c:v>26.488</c:v>
                </c:pt>
                <c:pt idx="4325">
                  <c:v>27.286000000000001</c:v>
                </c:pt>
                <c:pt idx="4326">
                  <c:v>27.062999999999999</c:v>
                </c:pt>
                <c:pt idx="4327">
                  <c:v>27.056000000000001</c:v>
                </c:pt>
                <c:pt idx="4328">
                  <c:v>27.390999999999998</c:v>
                </c:pt>
                <c:pt idx="4329">
                  <c:v>26.943000000000001</c:v>
                </c:pt>
                <c:pt idx="4330">
                  <c:v>27.792000000000002</c:v>
                </c:pt>
                <c:pt idx="4331">
                  <c:v>27.850999999999999</c:v>
                </c:pt>
                <c:pt idx="4332">
                  <c:v>26.943999999999999</c:v>
                </c:pt>
                <c:pt idx="4333">
                  <c:v>26.535</c:v>
                </c:pt>
                <c:pt idx="4334">
                  <c:v>26.8</c:v>
                </c:pt>
                <c:pt idx="4335">
                  <c:v>27.033000000000001</c:v>
                </c:pt>
                <c:pt idx="4336">
                  <c:v>26.821999999999999</c:v>
                </c:pt>
                <c:pt idx="4337">
                  <c:v>26.225999999999999</c:v>
                </c:pt>
                <c:pt idx="4338">
                  <c:v>27.125</c:v>
                </c:pt>
                <c:pt idx="4339">
                  <c:v>26.715</c:v>
                </c:pt>
                <c:pt idx="4340">
                  <c:v>26.385999999999999</c:v>
                </c:pt>
                <c:pt idx="4341">
                  <c:v>26.518000000000001</c:v>
                </c:pt>
                <c:pt idx="4342">
                  <c:v>27.111000000000001</c:v>
                </c:pt>
                <c:pt idx="4343">
                  <c:v>27.308</c:v>
                </c:pt>
                <c:pt idx="4344">
                  <c:v>27.352</c:v>
                </c:pt>
                <c:pt idx="4345">
                  <c:v>27.295000000000002</c:v>
                </c:pt>
                <c:pt idx="4346">
                  <c:v>26.413</c:v>
                </c:pt>
                <c:pt idx="4347">
                  <c:v>26.443999999999999</c:v>
                </c:pt>
                <c:pt idx="4348">
                  <c:v>25.861999999999998</c:v>
                </c:pt>
                <c:pt idx="4349">
                  <c:v>26.064</c:v>
                </c:pt>
                <c:pt idx="4350">
                  <c:v>27.193000000000001</c:v>
                </c:pt>
                <c:pt idx="4351">
                  <c:v>27.44</c:v>
                </c:pt>
                <c:pt idx="4352">
                  <c:v>26.966999999999999</c:v>
                </c:pt>
                <c:pt idx="4353">
                  <c:v>27.231999999999999</c:v>
                </c:pt>
                <c:pt idx="4354">
                  <c:v>26.878</c:v>
                </c:pt>
                <c:pt idx="4355">
                  <c:v>27.690999999999999</c:v>
                </c:pt>
                <c:pt idx="4356">
                  <c:v>27.146999999999998</c:v>
                </c:pt>
                <c:pt idx="4357">
                  <c:v>27.777000000000001</c:v>
                </c:pt>
                <c:pt idx="4358">
                  <c:v>27.555</c:v>
                </c:pt>
                <c:pt idx="4359">
                  <c:v>27.201000000000001</c:v>
                </c:pt>
                <c:pt idx="4360">
                  <c:v>27.658000000000001</c:v>
                </c:pt>
                <c:pt idx="4361">
                  <c:v>27.739000000000001</c:v>
                </c:pt>
                <c:pt idx="4362">
                  <c:v>27.791</c:v>
                </c:pt>
                <c:pt idx="4363">
                  <c:v>27.53</c:v>
                </c:pt>
                <c:pt idx="4364">
                  <c:v>27.329000000000001</c:v>
                </c:pt>
                <c:pt idx="4365">
                  <c:v>27.439</c:v>
                </c:pt>
                <c:pt idx="4366">
                  <c:v>26.989000000000001</c:v>
                </c:pt>
                <c:pt idx="4367">
                  <c:v>26.050999999999998</c:v>
                </c:pt>
                <c:pt idx="4368">
                  <c:v>25.587</c:v>
                </c:pt>
                <c:pt idx="4369">
                  <c:v>25.526</c:v>
                </c:pt>
                <c:pt idx="4370">
                  <c:v>25.776</c:v>
                </c:pt>
                <c:pt idx="4371">
                  <c:v>26.327000000000002</c:v>
                </c:pt>
                <c:pt idx="4372">
                  <c:v>27.105</c:v>
                </c:pt>
                <c:pt idx="4373">
                  <c:v>25.867000000000001</c:v>
                </c:pt>
                <c:pt idx="4374">
                  <c:v>26.187999999999999</c:v>
                </c:pt>
                <c:pt idx="4375">
                  <c:v>25.44</c:v>
                </c:pt>
                <c:pt idx="4376">
                  <c:v>25.308</c:v>
                </c:pt>
                <c:pt idx="4377">
                  <c:v>25.606000000000002</c:v>
                </c:pt>
                <c:pt idx="4378">
                  <c:v>25.527999999999999</c:v>
                </c:pt>
                <c:pt idx="4379">
                  <c:v>26.774000000000001</c:v>
                </c:pt>
                <c:pt idx="4380">
                  <c:v>26.984000000000002</c:v>
                </c:pt>
                <c:pt idx="4381">
                  <c:v>27.382999999999999</c:v>
                </c:pt>
                <c:pt idx="4382">
                  <c:v>27.387</c:v>
                </c:pt>
                <c:pt idx="4383">
                  <c:v>26.734000000000002</c:v>
                </c:pt>
                <c:pt idx="4384">
                  <c:v>26.814</c:v>
                </c:pt>
                <c:pt idx="4385">
                  <c:v>27.448</c:v>
                </c:pt>
                <c:pt idx="4386">
                  <c:v>27.562000000000001</c:v>
                </c:pt>
                <c:pt idx="4387">
                  <c:v>27.788</c:v>
                </c:pt>
                <c:pt idx="4388">
                  <c:v>26.901</c:v>
                </c:pt>
                <c:pt idx="4389">
                  <c:v>27.234000000000002</c:v>
                </c:pt>
                <c:pt idx="4390">
                  <c:v>27.355</c:v>
                </c:pt>
                <c:pt idx="4391">
                  <c:v>27.474</c:v>
                </c:pt>
                <c:pt idx="4392">
                  <c:v>26.808</c:v>
                </c:pt>
                <c:pt idx="4393">
                  <c:v>27.562000000000001</c:v>
                </c:pt>
                <c:pt idx="4394">
                  <c:v>25.611000000000001</c:v>
                </c:pt>
                <c:pt idx="4395">
                  <c:v>26.337</c:v>
                </c:pt>
                <c:pt idx="4396">
                  <c:v>27.079000000000001</c:v>
                </c:pt>
                <c:pt idx="4397">
                  <c:v>26.637</c:v>
                </c:pt>
                <c:pt idx="4398">
                  <c:v>26.777000000000001</c:v>
                </c:pt>
                <c:pt idx="4399">
                  <c:v>25.998999999999999</c:v>
                </c:pt>
                <c:pt idx="4400">
                  <c:v>27.030999999999999</c:v>
                </c:pt>
                <c:pt idx="4401">
                  <c:v>26.341000000000001</c:v>
                </c:pt>
                <c:pt idx="4402">
                  <c:v>25.652000000000001</c:v>
                </c:pt>
                <c:pt idx="4403">
                  <c:v>26.443000000000001</c:v>
                </c:pt>
                <c:pt idx="4404">
                  <c:v>27.359000000000002</c:v>
                </c:pt>
                <c:pt idx="4405">
                  <c:v>27.431000000000001</c:v>
                </c:pt>
                <c:pt idx="4406">
                  <c:v>26.283000000000001</c:v>
                </c:pt>
                <c:pt idx="4407">
                  <c:v>26.401</c:v>
                </c:pt>
                <c:pt idx="4408">
                  <c:v>27.452999999999999</c:v>
                </c:pt>
                <c:pt idx="4409">
                  <c:v>27.431000000000001</c:v>
                </c:pt>
                <c:pt idx="4410">
                  <c:v>27.937000000000001</c:v>
                </c:pt>
                <c:pt idx="4411">
                  <c:v>27.553000000000001</c:v>
                </c:pt>
                <c:pt idx="4412">
                  <c:v>27.28</c:v>
                </c:pt>
                <c:pt idx="4413">
                  <c:v>27.242000000000001</c:v>
                </c:pt>
                <c:pt idx="4414">
                  <c:v>27.718</c:v>
                </c:pt>
                <c:pt idx="4415">
                  <c:v>26.675999999999998</c:v>
                </c:pt>
                <c:pt idx="4416">
                  <c:v>27.172000000000001</c:v>
                </c:pt>
                <c:pt idx="4417">
                  <c:v>27.035</c:v>
                </c:pt>
                <c:pt idx="4418">
                  <c:v>27.009</c:v>
                </c:pt>
                <c:pt idx="4419">
                  <c:v>26.876999999999999</c:v>
                </c:pt>
                <c:pt idx="4420">
                  <c:v>27.062000000000001</c:v>
                </c:pt>
                <c:pt idx="4421">
                  <c:v>26.831</c:v>
                </c:pt>
                <c:pt idx="4422">
                  <c:v>26.463000000000001</c:v>
                </c:pt>
                <c:pt idx="4423">
                  <c:v>27.302</c:v>
                </c:pt>
                <c:pt idx="4424">
                  <c:v>27.183</c:v>
                </c:pt>
                <c:pt idx="4425">
                  <c:v>26.303000000000001</c:v>
                </c:pt>
                <c:pt idx="4426">
                  <c:v>26.390999999999998</c:v>
                </c:pt>
                <c:pt idx="4427">
                  <c:v>26.420999999999999</c:v>
                </c:pt>
                <c:pt idx="4428">
                  <c:v>27.212</c:v>
                </c:pt>
                <c:pt idx="4429">
                  <c:v>27.309000000000001</c:v>
                </c:pt>
                <c:pt idx="4430">
                  <c:v>27.018000000000001</c:v>
                </c:pt>
                <c:pt idx="4431">
                  <c:v>28.17</c:v>
                </c:pt>
                <c:pt idx="4432">
                  <c:v>28.21</c:v>
                </c:pt>
                <c:pt idx="4433">
                  <c:v>26.489000000000001</c:v>
                </c:pt>
                <c:pt idx="4434">
                  <c:v>27.584</c:v>
                </c:pt>
                <c:pt idx="4435">
                  <c:v>27.454000000000001</c:v>
                </c:pt>
                <c:pt idx="4436">
                  <c:v>28.143000000000001</c:v>
                </c:pt>
                <c:pt idx="4437">
                  <c:v>27.893999999999998</c:v>
                </c:pt>
                <c:pt idx="4438">
                  <c:v>26.954000000000001</c:v>
                </c:pt>
                <c:pt idx="4439">
                  <c:v>26.991</c:v>
                </c:pt>
                <c:pt idx="4440">
                  <c:v>27.385000000000002</c:v>
                </c:pt>
                <c:pt idx="4441">
                  <c:v>27.881</c:v>
                </c:pt>
                <c:pt idx="4442">
                  <c:v>27.356999999999999</c:v>
                </c:pt>
                <c:pt idx="4443">
                  <c:v>27.545000000000002</c:v>
                </c:pt>
                <c:pt idx="4444">
                  <c:v>27.552</c:v>
                </c:pt>
                <c:pt idx="4445">
                  <c:v>26.501999999999999</c:v>
                </c:pt>
                <c:pt idx="4446">
                  <c:v>26.055</c:v>
                </c:pt>
                <c:pt idx="4447">
                  <c:v>26.303000000000001</c:v>
                </c:pt>
                <c:pt idx="4448">
                  <c:v>26.327999999999999</c:v>
                </c:pt>
                <c:pt idx="4449">
                  <c:v>27.471</c:v>
                </c:pt>
                <c:pt idx="4450">
                  <c:v>27.032</c:v>
                </c:pt>
                <c:pt idx="4451">
                  <c:v>27.03</c:v>
                </c:pt>
                <c:pt idx="4452">
                  <c:v>27.347000000000001</c:v>
                </c:pt>
                <c:pt idx="4453">
                  <c:v>27.994</c:v>
                </c:pt>
                <c:pt idx="4454">
                  <c:v>27.484000000000002</c:v>
                </c:pt>
                <c:pt idx="4455">
                  <c:v>26.794</c:v>
                </c:pt>
                <c:pt idx="4456">
                  <c:v>26.8</c:v>
                </c:pt>
                <c:pt idx="4457">
                  <c:v>27.17</c:v>
                </c:pt>
                <c:pt idx="4458">
                  <c:v>27.181999999999999</c:v>
                </c:pt>
                <c:pt idx="4459">
                  <c:v>26.245000000000001</c:v>
                </c:pt>
                <c:pt idx="4460">
                  <c:v>27.632999999999999</c:v>
                </c:pt>
                <c:pt idx="4461">
                  <c:v>26.849</c:v>
                </c:pt>
                <c:pt idx="4462">
                  <c:v>26.96</c:v>
                </c:pt>
                <c:pt idx="4463">
                  <c:v>27.765000000000001</c:v>
                </c:pt>
                <c:pt idx="4464">
                  <c:v>27.664999999999999</c:v>
                </c:pt>
                <c:pt idx="4465">
                  <c:v>27.387</c:v>
                </c:pt>
                <c:pt idx="4466">
                  <c:v>26.891999999999999</c:v>
                </c:pt>
                <c:pt idx="4467">
                  <c:v>26.949000000000002</c:v>
                </c:pt>
                <c:pt idx="4468">
                  <c:v>26.757999999999999</c:v>
                </c:pt>
                <c:pt idx="4469">
                  <c:v>26.606000000000002</c:v>
                </c:pt>
                <c:pt idx="4470">
                  <c:v>26.885999999999999</c:v>
                </c:pt>
                <c:pt idx="4471">
                  <c:v>26.977</c:v>
                </c:pt>
                <c:pt idx="4472">
                  <c:v>26.54</c:v>
                </c:pt>
                <c:pt idx="4473">
                  <c:v>25.501000000000001</c:v>
                </c:pt>
                <c:pt idx="4474">
                  <c:v>26.913</c:v>
                </c:pt>
                <c:pt idx="4475">
                  <c:v>27.716000000000001</c:v>
                </c:pt>
                <c:pt idx="4476">
                  <c:v>25.966999999999999</c:v>
                </c:pt>
                <c:pt idx="4477">
                  <c:v>26.391999999999999</c:v>
                </c:pt>
                <c:pt idx="4478">
                  <c:v>26.425999999999998</c:v>
                </c:pt>
                <c:pt idx="4479">
                  <c:v>27.452999999999999</c:v>
                </c:pt>
                <c:pt idx="4480">
                  <c:v>26.201000000000001</c:v>
                </c:pt>
                <c:pt idx="4481">
                  <c:v>26.989000000000001</c:v>
                </c:pt>
                <c:pt idx="4482">
                  <c:v>27.103999999999999</c:v>
                </c:pt>
                <c:pt idx="4483">
                  <c:v>26.556999999999999</c:v>
                </c:pt>
                <c:pt idx="4484">
                  <c:v>25.82</c:v>
                </c:pt>
                <c:pt idx="4485">
                  <c:v>26.292999999999999</c:v>
                </c:pt>
                <c:pt idx="4486">
                  <c:v>25.209</c:v>
                </c:pt>
                <c:pt idx="4487">
                  <c:v>25.69</c:v>
                </c:pt>
                <c:pt idx="4488">
                  <c:v>26.315000000000001</c:v>
                </c:pt>
                <c:pt idx="4489">
                  <c:v>26.879000000000001</c:v>
                </c:pt>
                <c:pt idx="4490">
                  <c:v>26.413</c:v>
                </c:pt>
                <c:pt idx="4491">
                  <c:v>26.556999999999999</c:v>
                </c:pt>
                <c:pt idx="4492">
                  <c:v>27.111999999999998</c:v>
                </c:pt>
                <c:pt idx="4493">
                  <c:v>26.928999999999998</c:v>
                </c:pt>
                <c:pt idx="4494">
                  <c:v>26.492999999999999</c:v>
                </c:pt>
                <c:pt idx="4495">
                  <c:v>26.913</c:v>
                </c:pt>
                <c:pt idx="4496">
                  <c:v>27.126000000000001</c:v>
                </c:pt>
                <c:pt idx="4497">
                  <c:v>26.949000000000002</c:v>
                </c:pt>
                <c:pt idx="4498">
                  <c:v>26.901</c:v>
                </c:pt>
                <c:pt idx="4499">
                  <c:v>26.742000000000001</c:v>
                </c:pt>
                <c:pt idx="4500">
                  <c:v>26.838999999999999</c:v>
                </c:pt>
                <c:pt idx="4501">
                  <c:v>26.024000000000001</c:v>
                </c:pt>
                <c:pt idx="4502">
                  <c:v>26.785</c:v>
                </c:pt>
                <c:pt idx="4503">
                  <c:v>27.126999999999999</c:v>
                </c:pt>
                <c:pt idx="4504">
                  <c:v>27.33</c:v>
                </c:pt>
                <c:pt idx="4505">
                  <c:v>27.39</c:v>
                </c:pt>
                <c:pt idx="4506">
                  <c:v>27.63</c:v>
                </c:pt>
                <c:pt idx="4507">
                  <c:v>27.486999999999998</c:v>
                </c:pt>
                <c:pt idx="4508">
                  <c:v>27.28</c:v>
                </c:pt>
                <c:pt idx="4509">
                  <c:v>26.448</c:v>
                </c:pt>
                <c:pt idx="4510">
                  <c:v>25.986000000000001</c:v>
                </c:pt>
                <c:pt idx="4511">
                  <c:v>26.463000000000001</c:v>
                </c:pt>
                <c:pt idx="4512">
                  <c:v>26.172000000000001</c:v>
                </c:pt>
                <c:pt idx="4513">
                  <c:v>26.49</c:v>
                </c:pt>
                <c:pt idx="4514">
                  <c:v>26.016999999999999</c:v>
                </c:pt>
                <c:pt idx="4515">
                  <c:v>26.31</c:v>
                </c:pt>
                <c:pt idx="4516">
                  <c:v>26.280999999999999</c:v>
                </c:pt>
                <c:pt idx="4517">
                  <c:v>25.713999999999999</c:v>
                </c:pt>
                <c:pt idx="4518">
                  <c:v>26.852</c:v>
                </c:pt>
                <c:pt idx="4519">
                  <c:v>27.643000000000001</c:v>
                </c:pt>
                <c:pt idx="4520">
                  <c:v>28.024000000000001</c:v>
                </c:pt>
                <c:pt idx="4521">
                  <c:v>26.706</c:v>
                </c:pt>
                <c:pt idx="4522">
                  <c:v>26.728999999999999</c:v>
                </c:pt>
                <c:pt idx="4523">
                  <c:v>25.94</c:v>
                </c:pt>
                <c:pt idx="4524">
                  <c:v>26.771999999999998</c:v>
                </c:pt>
                <c:pt idx="4525">
                  <c:v>26.533999999999999</c:v>
                </c:pt>
                <c:pt idx="4526">
                  <c:v>25.959</c:v>
                </c:pt>
                <c:pt idx="4527">
                  <c:v>26.271999999999998</c:v>
                </c:pt>
                <c:pt idx="4528">
                  <c:v>27.428999999999998</c:v>
                </c:pt>
                <c:pt idx="4529">
                  <c:v>27.850999999999999</c:v>
                </c:pt>
                <c:pt idx="4530">
                  <c:v>27.167000000000002</c:v>
                </c:pt>
                <c:pt idx="4531">
                  <c:v>27.053000000000001</c:v>
                </c:pt>
                <c:pt idx="4532">
                  <c:v>26.786000000000001</c:v>
                </c:pt>
                <c:pt idx="4533">
                  <c:v>26.873000000000001</c:v>
                </c:pt>
                <c:pt idx="4534">
                  <c:v>27.062999999999999</c:v>
                </c:pt>
                <c:pt idx="4535">
                  <c:v>25.263999999999999</c:v>
                </c:pt>
                <c:pt idx="4536">
                  <c:v>26.821999999999999</c:v>
                </c:pt>
                <c:pt idx="4537">
                  <c:v>27.614999999999998</c:v>
                </c:pt>
                <c:pt idx="4538">
                  <c:v>28.23</c:v>
                </c:pt>
                <c:pt idx="4539">
                  <c:v>27.904</c:v>
                </c:pt>
                <c:pt idx="4540">
                  <c:v>27.573</c:v>
                </c:pt>
                <c:pt idx="4541">
                  <c:v>25.271999999999998</c:v>
                </c:pt>
                <c:pt idx="4542">
                  <c:v>25.536000000000001</c:v>
                </c:pt>
                <c:pt idx="4543">
                  <c:v>26.951000000000001</c:v>
                </c:pt>
                <c:pt idx="4544">
                  <c:v>27.352</c:v>
                </c:pt>
                <c:pt idx="4545">
                  <c:v>25.952000000000002</c:v>
                </c:pt>
                <c:pt idx="4546">
                  <c:v>26.536000000000001</c:v>
                </c:pt>
                <c:pt idx="4547">
                  <c:v>26.143000000000001</c:v>
                </c:pt>
                <c:pt idx="4548">
                  <c:v>26.62</c:v>
                </c:pt>
                <c:pt idx="4549">
                  <c:v>27.329000000000001</c:v>
                </c:pt>
                <c:pt idx="4550">
                  <c:v>27.356000000000002</c:v>
                </c:pt>
                <c:pt idx="4551">
                  <c:v>27.041</c:v>
                </c:pt>
                <c:pt idx="4552">
                  <c:v>26.646999999999998</c:v>
                </c:pt>
                <c:pt idx="4553">
                  <c:v>27.437000000000001</c:v>
                </c:pt>
                <c:pt idx="4554">
                  <c:v>27.47</c:v>
                </c:pt>
                <c:pt idx="4555">
                  <c:v>26.69</c:v>
                </c:pt>
                <c:pt idx="4556">
                  <c:v>27.434000000000001</c:v>
                </c:pt>
                <c:pt idx="4557">
                  <c:v>26.85</c:v>
                </c:pt>
                <c:pt idx="4558">
                  <c:v>26.577999999999999</c:v>
                </c:pt>
                <c:pt idx="4559">
                  <c:v>27.085000000000001</c:v>
                </c:pt>
                <c:pt idx="4560">
                  <c:v>27.814</c:v>
                </c:pt>
                <c:pt idx="4561">
                  <c:v>27.335000000000001</c:v>
                </c:pt>
                <c:pt idx="4562">
                  <c:v>27.099</c:v>
                </c:pt>
                <c:pt idx="4563">
                  <c:v>27.228999999999999</c:v>
                </c:pt>
                <c:pt idx="4564">
                  <c:v>27.161000000000001</c:v>
                </c:pt>
                <c:pt idx="4565">
                  <c:v>26.388000000000002</c:v>
                </c:pt>
                <c:pt idx="4566">
                  <c:v>26.931999999999999</c:v>
                </c:pt>
                <c:pt idx="4567">
                  <c:v>26.652999999999999</c:v>
                </c:pt>
                <c:pt idx="4568">
                  <c:v>26.643000000000001</c:v>
                </c:pt>
                <c:pt idx="4569">
                  <c:v>26.61</c:v>
                </c:pt>
                <c:pt idx="4570">
                  <c:v>26.654</c:v>
                </c:pt>
                <c:pt idx="4571">
                  <c:v>26.928000000000001</c:v>
                </c:pt>
                <c:pt idx="4572">
                  <c:v>26.97</c:v>
                </c:pt>
                <c:pt idx="4573">
                  <c:v>26.952999999999999</c:v>
                </c:pt>
                <c:pt idx="4574">
                  <c:v>27.533000000000001</c:v>
                </c:pt>
                <c:pt idx="4575">
                  <c:v>26.603999999999999</c:v>
                </c:pt>
                <c:pt idx="4576">
                  <c:v>27.064</c:v>
                </c:pt>
                <c:pt idx="4577">
                  <c:v>27.373999999999999</c:v>
                </c:pt>
                <c:pt idx="4578">
                  <c:v>27.544</c:v>
                </c:pt>
                <c:pt idx="4579">
                  <c:v>27.352</c:v>
                </c:pt>
                <c:pt idx="4580">
                  <c:v>26.998999999999999</c:v>
                </c:pt>
                <c:pt idx="4581">
                  <c:v>27.672000000000001</c:v>
                </c:pt>
                <c:pt idx="4582">
                  <c:v>26.148</c:v>
                </c:pt>
                <c:pt idx="4583">
                  <c:v>27.238</c:v>
                </c:pt>
                <c:pt idx="4584">
                  <c:v>27.51</c:v>
                </c:pt>
                <c:pt idx="4585">
                  <c:v>27.754999999999999</c:v>
                </c:pt>
                <c:pt idx="4586">
                  <c:v>26.518999999999998</c:v>
                </c:pt>
                <c:pt idx="4587">
                  <c:v>27.08</c:v>
                </c:pt>
                <c:pt idx="4588">
                  <c:v>26.257999999999999</c:v>
                </c:pt>
                <c:pt idx="4589">
                  <c:v>26.193000000000001</c:v>
                </c:pt>
                <c:pt idx="4590">
                  <c:v>27.454000000000001</c:v>
                </c:pt>
                <c:pt idx="4591">
                  <c:v>27.524000000000001</c:v>
                </c:pt>
                <c:pt idx="4592">
                  <c:v>27.265000000000001</c:v>
                </c:pt>
                <c:pt idx="4593">
                  <c:v>26.213999999999999</c:v>
                </c:pt>
                <c:pt idx="4594">
                  <c:v>26.126000000000001</c:v>
                </c:pt>
                <c:pt idx="4595">
                  <c:v>27.146999999999998</c:v>
                </c:pt>
                <c:pt idx="4596">
                  <c:v>27.369</c:v>
                </c:pt>
                <c:pt idx="4597">
                  <c:v>27.172000000000001</c:v>
                </c:pt>
                <c:pt idx="4598">
                  <c:v>26.641999999999999</c:v>
                </c:pt>
                <c:pt idx="4599">
                  <c:v>26.186</c:v>
                </c:pt>
                <c:pt idx="4600">
                  <c:v>26.661999999999999</c:v>
                </c:pt>
                <c:pt idx="4601">
                  <c:v>27.291</c:v>
                </c:pt>
                <c:pt idx="4602">
                  <c:v>25.837</c:v>
                </c:pt>
                <c:pt idx="4603">
                  <c:v>26.102</c:v>
                </c:pt>
                <c:pt idx="4604">
                  <c:v>26.492000000000001</c:v>
                </c:pt>
                <c:pt idx="4605">
                  <c:v>25.513000000000002</c:v>
                </c:pt>
                <c:pt idx="4606">
                  <c:v>26.22</c:v>
                </c:pt>
                <c:pt idx="4607">
                  <c:v>26.689</c:v>
                </c:pt>
                <c:pt idx="4608">
                  <c:v>26.689</c:v>
                </c:pt>
                <c:pt idx="4609">
                  <c:v>27.143999999999998</c:v>
                </c:pt>
                <c:pt idx="4610">
                  <c:v>26.992999999999999</c:v>
                </c:pt>
                <c:pt idx="4611">
                  <c:v>26.66</c:v>
                </c:pt>
                <c:pt idx="4612">
                  <c:v>26.780999999999999</c:v>
                </c:pt>
                <c:pt idx="4613">
                  <c:v>27.225000000000001</c:v>
                </c:pt>
                <c:pt idx="4614">
                  <c:v>27.472999999999999</c:v>
                </c:pt>
                <c:pt idx="4615">
                  <c:v>26.158999999999999</c:v>
                </c:pt>
                <c:pt idx="4616">
                  <c:v>26.233000000000001</c:v>
                </c:pt>
                <c:pt idx="4617">
                  <c:v>26.751000000000001</c:v>
                </c:pt>
                <c:pt idx="4618">
                  <c:v>26.294</c:v>
                </c:pt>
                <c:pt idx="4619">
                  <c:v>26.058</c:v>
                </c:pt>
                <c:pt idx="4620">
                  <c:v>25.748000000000001</c:v>
                </c:pt>
                <c:pt idx="4621">
                  <c:v>26.137</c:v>
                </c:pt>
                <c:pt idx="4622">
                  <c:v>26.382999999999999</c:v>
                </c:pt>
                <c:pt idx="4623">
                  <c:v>26.664999999999999</c:v>
                </c:pt>
                <c:pt idx="4624">
                  <c:v>26.855</c:v>
                </c:pt>
                <c:pt idx="4625">
                  <c:v>25.303999999999998</c:v>
                </c:pt>
                <c:pt idx="4626">
                  <c:v>25.905000000000001</c:v>
                </c:pt>
                <c:pt idx="4627">
                  <c:v>26.097000000000001</c:v>
                </c:pt>
                <c:pt idx="4628">
                  <c:v>27.122</c:v>
                </c:pt>
                <c:pt idx="4629">
                  <c:v>26.574999999999999</c:v>
                </c:pt>
                <c:pt idx="4630">
                  <c:v>26.369</c:v>
                </c:pt>
                <c:pt idx="4631">
                  <c:v>26.538</c:v>
                </c:pt>
                <c:pt idx="4632">
                  <c:v>26.942</c:v>
                </c:pt>
                <c:pt idx="4633">
                  <c:v>26.486000000000001</c:v>
                </c:pt>
                <c:pt idx="4634">
                  <c:v>26.954999999999998</c:v>
                </c:pt>
                <c:pt idx="4635">
                  <c:v>26.324000000000002</c:v>
                </c:pt>
                <c:pt idx="4636">
                  <c:v>26.541</c:v>
                </c:pt>
                <c:pt idx="4637">
                  <c:v>26.992000000000001</c:v>
                </c:pt>
                <c:pt idx="4638">
                  <c:v>26.986999999999998</c:v>
                </c:pt>
                <c:pt idx="4639">
                  <c:v>26.623000000000001</c:v>
                </c:pt>
                <c:pt idx="4640">
                  <c:v>25.76</c:v>
                </c:pt>
                <c:pt idx="4641">
                  <c:v>24.923999999999999</c:v>
                </c:pt>
                <c:pt idx="4642">
                  <c:v>25.867000000000001</c:v>
                </c:pt>
                <c:pt idx="4643">
                  <c:v>27.529</c:v>
                </c:pt>
                <c:pt idx="4644">
                  <c:v>26.684000000000001</c:v>
                </c:pt>
                <c:pt idx="4645">
                  <c:v>27.536999999999999</c:v>
                </c:pt>
                <c:pt idx="4646">
                  <c:v>27.08</c:v>
                </c:pt>
                <c:pt idx="4647">
                  <c:v>26.071999999999999</c:v>
                </c:pt>
                <c:pt idx="4648">
                  <c:v>26.68</c:v>
                </c:pt>
                <c:pt idx="4649">
                  <c:v>27.637</c:v>
                </c:pt>
                <c:pt idx="4650">
                  <c:v>27.268999999999998</c:v>
                </c:pt>
                <c:pt idx="4651">
                  <c:v>27.3</c:v>
                </c:pt>
                <c:pt idx="4652">
                  <c:v>27.03</c:v>
                </c:pt>
                <c:pt idx="4653">
                  <c:v>27.029</c:v>
                </c:pt>
                <c:pt idx="4654">
                  <c:v>26.155999999999999</c:v>
                </c:pt>
                <c:pt idx="4655">
                  <c:v>26.029</c:v>
                </c:pt>
                <c:pt idx="4656">
                  <c:v>26.832000000000001</c:v>
                </c:pt>
                <c:pt idx="4657">
                  <c:v>26.47</c:v>
                </c:pt>
                <c:pt idx="4658">
                  <c:v>27.440999999999999</c:v>
                </c:pt>
                <c:pt idx="4659">
                  <c:v>27.736000000000001</c:v>
                </c:pt>
                <c:pt idx="4660">
                  <c:v>27.704000000000001</c:v>
                </c:pt>
                <c:pt idx="4661">
                  <c:v>26.890999999999998</c:v>
                </c:pt>
                <c:pt idx="4662">
                  <c:v>27.503</c:v>
                </c:pt>
                <c:pt idx="4663">
                  <c:v>27.783000000000001</c:v>
                </c:pt>
                <c:pt idx="4664">
                  <c:v>27.75</c:v>
                </c:pt>
                <c:pt idx="4665">
                  <c:v>27.852</c:v>
                </c:pt>
                <c:pt idx="4666">
                  <c:v>28.026</c:v>
                </c:pt>
                <c:pt idx="4667">
                  <c:v>27.67</c:v>
                </c:pt>
                <c:pt idx="4668">
                  <c:v>27.288</c:v>
                </c:pt>
                <c:pt idx="4669">
                  <c:v>26.617000000000001</c:v>
                </c:pt>
                <c:pt idx="4670">
                  <c:v>26.57</c:v>
                </c:pt>
                <c:pt idx="4671">
                  <c:v>26.603999999999999</c:v>
                </c:pt>
                <c:pt idx="4672">
                  <c:v>27.513999999999999</c:v>
                </c:pt>
                <c:pt idx="4673">
                  <c:v>26.789000000000001</c:v>
                </c:pt>
                <c:pt idx="4674">
                  <c:v>26.113</c:v>
                </c:pt>
                <c:pt idx="4675">
                  <c:v>26.283999999999999</c:v>
                </c:pt>
                <c:pt idx="4676">
                  <c:v>26.05</c:v>
                </c:pt>
                <c:pt idx="4677">
                  <c:v>26.866</c:v>
                </c:pt>
                <c:pt idx="4678">
                  <c:v>27.446000000000002</c:v>
                </c:pt>
                <c:pt idx="4679">
                  <c:v>26.966999999999999</c:v>
                </c:pt>
                <c:pt idx="4680">
                  <c:v>26.614000000000001</c:v>
                </c:pt>
                <c:pt idx="4681">
                  <c:v>26.905999999999999</c:v>
                </c:pt>
                <c:pt idx="4682">
                  <c:v>26.253</c:v>
                </c:pt>
                <c:pt idx="4683">
                  <c:v>25.539000000000001</c:v>
                </c:pt>
                <c:pt idx="4684">
                  <c:v>26.545000000000002</c:v>
                </c:pt>
                <c:pt idx="4685">
                  <c:v>26.465</c:v>
                </c:pt>
                <c:pt idx="4686">
                  <c:v>26.824000000000002</c:v>
                </c:pt>
                <c:pt idx="4687">
                  <c:v>26.754999999999999</c:v>
                </c:pt>
                <c:pt idx="4688">
                  <c:v>27.172000000000001</c:v>
                </c:pt>
                <c:pt idx="4689">
                  <c:v>26.556999999999999</c:v>
                </c:pt>
                <c:pt idx="4690">
                  <c:v>26.672999999999998</c:v>
                </c:pt>
                <c:pt idx="4691">
                  <c:v>26.475000000000001</c:v>
                </c:pt>
                <c:pt idx="4692">
                  <c:v>26.620999999999999</c:v>
                </c:pt>
                <c:pt idx="4693">
                  <c:v>27.042999999999999</c:v>
                </c:pt>
                <c:pt idx="4694">
                  <c:v>27.175000000000001</c:v>
                </c:pt>
                <c:pt idx="4695">
                  <c:v>26.393999999999998</c:v>
                </c:pt>
                <c:pt idx="4696">
                  <c:v>26.547999999999998</c:v>
                </c:pt>
                <c:pt idx="4697">
                  <c:v>27.506</c:v>
                </c:pt>
                <c:pt idx="4698">
                  <c:v>27.812000000000001</c:v>
                </c:pt>
                <c:pt idx="4699">
                  <c:v>27.97</c:v>
                </c:pt>
                <c:pt idx="4700">
                  <c:v>27.68</c:v>
                </c:pt>
                <c:pt idx="4701">
                  <c:v>27.760999999999999</c:v>
                </c:pt>
                <c:pt idx="4702">
                  <c:v>27.027000000000001</c:v>
                </c:pt>
                <c:pt idx="4703">
                  <c:v>26.780999999999999</c:v>
                </c:pt>
                <c:pt idx="4704">
                  <c:v>27.344000000000001</c:v>
                </c:pt>
                <c:pt idx="4705">
                  <c:v>27.492999999999999</c:v>
                </c:pt>
                <c:pt idx="4706">
                  <c:v>27.335999999999999</c:v>
                </c:pt>
                <c:pt idx="4707">
                  <c:v>26.968</c:v>
                </c:pt>
                <c:pt idx="4708">
                  <c:v>27.138000000000002</c:v>
                </c:pt>
                <c:pt idx="4709">
                  <c:v>27.710999999999999</c:v>
                </c:pt>
                <c:pt idx="4710">
                  <c:v>27.852</c:v>
                </c:pt>
                <c:pt idx="4711">
                  <c:v>27.449000000000002</c:v>
                </c:pt>
                <c:pt idx="4712">
                  <c:v>27.47</c:v>
                </c:pt>
                <c:pt idx="4713">
                  <c:v>27.68</c:v>
                </c:pt>
                <c:pt idx="4714">
                  <c:v>27.091000000000001</c:v>
                </c:pt>
                <c:pt idx="4715">
                  <c:v>27.797999999999998</c:v>
                </c:pt>
                <c:pt idx="4716">
                  <c:v>27.628</c:v>
                </c:pt>
                <c:pt idx="4717">
                  <c:v>27.55</c:v>
                </c:pt>
                <c:pt idx="4718">
                  <c:v>27.315999999999999</c:v>
                </c:pt>
                <c:pt idx="4719">
                  <c:v>27.706</c:v>
                </c:pt>
                <c:pt idx="4720">
                  <c:v>27.312999999999999</c:v>
                </c:pt>
                <c:pt idx="4721">
                  <c:v>27.116</c:v>
                </c:pt>
                <c:pt idx="4722">
                  <c:v>27.254999999999999</c:v>
                </c:pt>
                <c:pt idx="4723">
                  <c:v>26.984999999999999</c:v>
                </c:pt>
                <c:pt idx="4724">
                  <c:v>26.510999999999999</c:v>
                </c:pt>
                <c:pt idx="4725">
                  <c:v>26.062000000000001</c:v>
                </c:pt>
                <c:pt idx="4726">
                  <c:v>25.951000000000001</c:v>
                </c:pt>
                <c:pt idx="4727">
                  <c:v>26.597000000000001</c:v>
                </c:pt>
                <c:pt idx="4728">
                  <c:v>26.302</c:v>
                </c:pt>
                <c:pt idx="4729">
                  <c:v>26.393000000000001</c:v>
                </c:pt>
                <c:pt idx="4730">
                  <c:v>26.431999999999999</c:v>
                </c:pt>
                <c:pt idx="4731">
                  <c:v>26.66</c:v>
                </c:pt>
                <c:pt idx="4732">
                  <c:v>26.206</c:v>
                </c:pt>
                <c:pt idx="4733">
                  <c:v>26.891999999999999</c:v>
                </c:pt>
                <c:pt idx="4734">
                  <c:v>27.029</c:v>
                </c:pt>
                <c:pt idx="4735">
                  <c:v>26.827999999999999</c:v>
                </c:pt>
                <c:pt idx="4736">
                  <c:v>26.323</c:v>
                </c:pt>
                <c:pt idx="4737">
                  <c:v>26.794</c:v>
                </c:pt>
                <c:pt idx="4738">
                  <c:v>26.94</c:v>
                </c:pt>
                <c:pt idx="4739">
                  <c:v>26.077000000000002</c:v>
                </c:pt>
                <c:pt idx="4740">
                  <c:v>25.481999999999999</c:v>
                </c:pt>
                <c:pt idx="4741">
                  <c:v>25.5</c:v>
                </c:pt>
                <c:pt idx="4742">
                  <c:v>25.016999999999999</c:v>
                </c:pt>
                <c:pt idx="4743">
                  <c:v>24.558</c:v>
                </c:pt>
                <c:pt idx="4744">
                  <c:v>24.913</c:v>
                </c:pt>
                <c:pt idx="4745">
                  <c:v>25.251000000000001</c:v>
                </c:pt>
                <c:pt idx="4746">
                  <c:v>25.356000000000002</c:v>
                </c:pt>
                <c:pt idx="4747">
                  <c:v>25.558</c:v>
                </c:pt>
                <c:pt idx="4748">
                  <c:v>25.981000000000002</c:v>
                </c:pt>
                <c:pt idx="4749">
                  <c:v>26.559000000000001</c:v>
                </c:pt>
                <c:pt idx="4750">
                  <c:v>26.116</c:v>
                </c:pt>
                <c:pt idx="4751">
                  <c:v>27.251000000000001</c:v>
                </c:pt>
                <c:pt idx="4752">
                  <c:v>27.39</c:v>
                </c:pt>
                <c:pt idx="4753">
                  <c:v>27.928000000000001</c:v>
                </c:pt>
                <c:pt idx="4754">
                  <c:v>27.995000000000001</c:v>
                </c:pt>
                <c:pt idx="4755">
                  <c:v>27.190999999999999</c:v>
                </c:pt>
                <c:pt idx="4756">
                  <c:v>27.856999999999999</c:v>
                </c:pt>
                <c:pt idx="4757">
                  <c:v>26.829000000000001</c:v>
                </c:pt>
                <c:pt idx="4758">
                  <c:v>27.428999999999998</c:v>
                </c:pt>
                <c:pt idx="4759">
                  <c:v>27.838999999999999</c:v>
                </c:pt>
                <c:pt idx="4760">
                  <c:v>27.75</c:v>
                </c:pt>
                <c:pt idx="4761">
                  <c:v>27.279</c:v>
                </c:pt>
                <c:pt idx="4762">
                  <c:v>26.731999999999999</c:v>
                </c:pt>
                <c:pt idx="4763">
                  <c:v>27.643999999999998</c:v>
                </c:pt>
                <c:pt idx="4764">
                  <c:v>28.279</c:v>
                </c:pt>
                <c:pt idx="4765">
                  <c:v>28.027999999999999</c:v>
                </c:pt>
                <c:pt idx="4766">
                  <c:v>28.053999999999998</c:v>
                </c:pt>
                <c:pt idx="4767">
                  <c:v>28.106999999999999</c:v>
                </c:pt>
                <c:pt idx="4768">
                  <c:v>27.925000000000001</c:v>
                </c:pt>
                <c:pt idx="4769">
                  <c:v>27.210999999999999</c:v>
                </c:pt>
                <c:pt idx="4770">
                  <c:v>26.041</c:v>
                </c:pt>
                <c:pt idx="4771">
                  <c:v>26.38</c:v>
                </c:pt>
                <c:pt idx="4772">
                  <c:v>27.236999999999998</c:v>
                </c:pt>
                <c:pt idx="4773">
                  <c:v>27.936</c:v>
                </c:pt>
                <c:pt idx="4774">
                  <c:v>28.579000000000001</c:v>
                </c:pt>
                <c:pt idx="4775">
                  <c:v>28.132999999999999</c:v>
                </c:pt>
                <c:pt idx="4776">
                  <c:v>27.63</c:v>
                </c:pt>
                <c:pt idx="4777">
                  <c:v>28.125</c:v>
                </c:pt>
                <c:pt idx="4778">
                  <c:v>27.754000000000001</c:v>
                </c:pt>
                <c:pt idx="4779">
                  <c:v>27.559000000000001</c:v>
                </c:pt>
                <c:pt idx="4780">
                  <c:v>26.207999999999998</c:v>
                </c:pt>
                <c:pt idx="4781">
                  <c:v>26.968</c:v>
                </c:pt>
                <c:pt idx="4782">
                  <c:v>27.007000000000001</c:v>
                </c:pt>
                <c:pt idx="4783">
                  <c:v>27.565999999999999</c:v>
                </c:pt>
                <c:pt idx="4784">
                  <c:v>26.065999999999999</c:v>
                </c:pt>
                <c:pt idx="4785">
                  <c:v>25.393000000000001</c:v>
                </c:pt>
                <c:pt idx="4786">
                  <c:v>25.922999999999998</c:v>
                </c:pt>
                <c:pt idx="4787">
                  <c:v>26.6</c:v>
                </c:pt>
                <c:pt idx="4788">
                  <c:v>27.021999999999998</c:v>
                </c:pt>
                <c:pt idx="4789">
                  <c:v>26.619</c:v>
                </c:pt>
                <c:pt idx="4790">
                  <c:v>26.968</c:v>
                </c:pt>
                <c:pt idx="4791">
                  <c:v>27.234999999999999</c:v>
                </c:pt>
                <c:pt idx="4792">
                  <c:v>27.78</c:v>
                </c:pt>
                <c:pt idx="4793">
                  <c:v>26.494</c:v>
                </c:pt>
                <c:pt idx="4794">
                  <c:v>27.623000000000001</c:v>
                </c:pt>
                <c:pt idx="4795">
                  <c:v>29.233000000000001</c:v>
                </c:pt>
                <c:pt idx="4796">
                  <c:v>29.49</c:v>
                </c:pt>
                <c:pt idx="4797">
                  <c:v>28.992000000000001</c:v>
                </c:pt>
                <c:pt idx="4798">
                  <c:v>29.466999999999999</c:v>
                </c:pt>
                <c:pt idx="4799">
                  <c:v>28.890999999999998</c:v>
                </c:pt>
                <c:pt idx="4800">
                  <c:v>28.577000000000002</c:v>
                </c:pt>
                <c:pt idx="4801">
                  <c:v>28.231999999999999</c:v>
                </c:pt>
                <c:pt idx="4802">
                  <c:v>28.952999999999999</c:v>
                </c:pt>
                <c:pt idx="4803">
                  <c:v>27.02</c:v>
                </c:pt>
                <c:pt idx="4804">
                  <c:v>27.69</c:v>
                </c:pt>
                <c:pt idx="4805">
                  <c:v>27.936</c:v>
                </c:pt>
                <c:pt idx="4806">
                  <c:v>28.064</c:v>
                </c:pt>
                <c:pt idx="4807">
                  <c:v>28.317</c:v>
                </c:pt>
                <c:pt idx="4808">
                  <c:v>26.856999999999999</c:v>
                </c:pt>
                <c:pt idx="4809">
                  <c:v>26.977</c:v>
                </c:pt>
                <c:pt idx="4810">
                  <c:v>28.382999999999999</c:v>
                </c:pt>
                <c:pt idx="4811">
                  <c:v>28.797999999999998</c:v>
                </c:pt>
                <c:pt idx="4812">
                  <c:v>29.314</c:v>
                </c:pt>
                <c:pt idx="4813">
                  <c:v>28.154</c:v>
                </c:pt>
                <c:pt idx="4814">
                  <c:v>26.637</c:v>
                </c:pt>
                <c:pt idx="4815">
                  <c:v>26.260999999999999</c:v>
                </c:pt>
                <c:pt idx="4816">
                  <c:v>26.773</c:v>
                </c:pt>
                <c:pt idx="4817">
                  <c:v>26.791</c:v>
                </c:pt>
                <c:pt idx="4818">
                  <c:v>27.701000000000001</c:v>
                </c:pt>
                <c:pt idx="4819">
                  <c:v>27.236999999999998</c:v>
                </c:pt>
                <c:pt idx="4820">
                  <c:v>27.675999999999998</c:v>
                </c:pt>
                <c:pt idx="4821">
                  <c:v>27.907</c:v>
                </c:pt>
                <c:pt idx="4822">
                  <c:v>26.948</c:v>
                </c:pt>
                <c:pt idx="4823">
                  <c:v>27.738</c:v>
                </c:pt>
                <c:pt idx="4824">
                  <c:v>28.635999999999999</c:v>
                </c:pt>
                <c:pt idx="4825">
                  <c:v>26.855</c:v>
                </c:pt>
                <c:pt idx="4826">
                  <c:v>28.295000000000002</c:v>
                </c:pt>
                <c:pt idx="4827">
                  <c:v>28.873000000000001</c:v>
                </c:pt>
                <c:pt idx="4828">
                  <c:v>28.283999999999999</c:v>
                </c:pt>
                <c:pt idx="4829">
                  <c:v>27.571000000000002</c:v>
                </c:pt>
                <c:pt idx="4830">
                  <c:v>27.983000000000001</c:v>
                </c:pt>
                <c:pt idx="4831">
                  <c:v>28.437999999999999</c:v>
                </c:pt>
                <c:pt idx="4832">
                  <c:v>28.11</c:v>
                </c:pt>
                <c:pt idx="4833">
                  <c:v>27.456</c:v>
                </c:pt>
                <c:pt idx="4834">
                  <c:v>28.010999999999999</c:v>
                </c:pt>
                <c:pt idx="4835">
                  <c:v>28.521999999999998</c:v>
                </c:pt>
                <c:pt idx="4836">
                  <c:v>28.904</c:v>
                </c:pt>
                <c:pt idx="4837">
                  <c:v>27.852</c:v>
                </c:pt>
                <c:pt idx="4838">
                  <c:v>27.606000000000002</c:v>
                </c:pt>
                <c:pt idx="4839">
                  <c:v>26.725000000000001</c:v>
                </c:pt>
                <c:pt idx="4840">
                  <c:v>27.707999999999998</c:v>
                </c:pt>
                <c:pt idx="4841">
                  <c:v>27.452000000000002</c:v>
                </c:pt>
                <c:pt idx="4842">
                  <c:v>28.568999999999999</c:v>
                </c:pt>
                <c:pt idx="4843">
                  <c:v>28.812000000000001</c:v>
                </c:pt>
                <c:pt idx="4844">
                  <c:v>28.643999999999998</c:v>
                </c:pt>
                <c:pt idx="4845">
                  <c:v>27.861999999999998</c:v>
                </c:pt>
                <c:pt idx="4846">
                  <c:v>27.234000000000002</c:v>
                </c:pt>
                <c:pt idx="4847">
                  <c:v>26.58</c:v>
                </c:pt>
                <c:pt idx="4848">
                  <c:v>26.911999999999999</c:v>
                </c:pt>
                <c:pt idx="4849">
                  <c:v>26.614999999999998</c:v>
                </c:pt>
                <c:pt idx="4850">
                  <c:v>26.593</c:v>
                </c:pt>
                <c:pt idx="4851">
                  <c:v>28.079000000000001</c:v>
                </c:pt>
                <c:pt idx="4852">
                  <c:v>28.42</c:v>
                </c:pt>
                <c:pt idx="4853">
                  <c:v>28.885999999999999</c:v>
                </c:pt>
                <c:pt idx="4854">
                  <c:v>28.823</c:v>
                </c:pt>
                <c:pt idx="4855">
                  <c:v>27.219000000000001</c:v>
                </c:pt>
                <c:pt idx="4856">
                  <c:v>26.623000000000001</c:v>
                </c:pt>
                <c:pt idx="4857">
                  <c:v>26.902000000000001</c:v>
                </c:pt>
                <c:pt idx="4858">
                  <c:v>27.757999999999999</c:v>
                </c:pt>
                <c:pt idx="4859">
                  <c:v>27.875</c:v>
                </c:pt>
                <c:pt idx="4860">
                  <c:v>26.553000000000001</c:v>
                </c:pt>
                <c:pt idx="4861">
                  <c:v>26.905000000000001</c:v>
                </c:pt>
                <c:pt idx="4862">
                  <c:v>27.667999999999999</c:v>
                </c:pt>
                <c:pt idx="4863">
                  <c:v>27.895</c:v>
                </c:pt>
                <c:pt idx="4864">
                  <c:v>27.466999999999999</c:v>
                </c:pt>
                <c:pt idx="4865">
                  <c:v>28.122</c:v>
                </c:pt>
                <c:pt idx="4866">
                  <c:v>28.198</c:v>
                </c:pt>
                <c:pt idx="4867">
                  <c:v>27.989000000000001</c:v>
                </c:pt>
                <c:pt idx="4868">
                  <c:v>27.401</c:v>
                </c:pt>
                <c:pt idx="4869">
                  <c:v>27.683</c:v>
                </c:pt>
                <c:pt idx="4870">
                  <c:v>27.748999999999999</c:v>
                </c:pt>
                <c:pt idx="4871">
                  <c:v>28.265999999999998</c:v>
                </c:pt>
                <c:pt idx="4872">
                  <c:v>28.108000000000001</c:v>
                </c:pt>
                <c:pt idx="4873">
                  <c:v>29.434000000000001</c:v>
                </c:pt>
                <c:pt idx="4874">
                  <c:v>29.523</c:v>
                </c:pt>
                <c:pt idx="4875">
                  <c:v>29.483000000000001</c:v>
                </c:pt>
                <c:pt idx="4876">
                  <c:v>26.71</c:v>
                </c:pt>
                <c:pt idx="4877">
                  <c:v>27.969000000000001</c:v>
                </c:pt>
                <c:pt idx="4878">
                  <c:v>28.800999999999998</c:v>
                </c:pt>
                <c:pt idx="4879">
                  <c:v>28.623999999999999</c:v>
                </c:pt>
                <c:pt idx="4880">
                  <c:v>27.998000000000001</c:v>
                </c:pt>
                <c:pt idx="4881">
                  <c:v>27.506</c:v>
                </c:pt>
                <c:pt idx="4882">
                  <c:v>28.271000000000001</c:v>
                </c:pt>
                <c:pt idx="4883">
                  <c:v>27.553000000000001</c:v>
                </c:pt>
                <c:pt idx="4884">
                  <c:v>27.678000000000001</c:v>
                </c:pt>
                <c:pt idx="4885">
                  <c:v>26.581</c:v>
                </c:pt>
                <c:pt idx="4886">
                  <c:v>27.548999999999999</c:v>
                </c:pt>
                <c:pt idx="4887">
                  <c:v>28.326000000000001</c:v>
                </c:pt>
                <c:pt idx="4888">
                  <c:v>28.167000000000002</c:v>
                </c:pt>
                <c:pt idx="4889">
                  <c:v>29.457000000000001</c:v>
                </c:pt>
                <c:pt idx="4890">
                  <c:v>29.58</c:v>
                </c:pt>
                <c:pt idx="4891">
                  <c:v>29.001999999999999</c:v>
                </c:pt>
                <c:pt idx="4892">
                  <c:v>26.978999999999999</c:v>
                </c:pt>
                <c:pt idx="4893">
                  <c:v>27.600999999999999</c:v>
                </c:pt>
                <c:pt idx="4894">
                  <c:v>27.614000000000001</c:v>
                </c:pt>
                <c:pt idx="4895">
                  <c:v>27.852</c:v>
                </c:pt>
                <c:pt idx="4896">
                  <c:v>27.507999999999999</c:v>
                </c:pt>
                <c:pt idx="4897">
                  <c:v>27.391999999999999</c:v>
                </c:pt>
                <c:pt idx="4898">
                  <c:v>27.029</c:v>
                </c:pt>
                <c:pt idx="4899">
                  <c:v>26.867000000000001</c:v>
                </c:pt>
                <c:pt idx="4900">
                  <c:v>27.032</c:v>
                </c:pt>
                <c:pt idx="4901">
                  <c:v>27.466000000000001</c:v>
                </c:pt>
                <c:pt idx="4902">
                  <c:v>27.161999999999999</c:v>
                </c:pt>
                <c:pt idx="4903">
                  <c:v>27.591000000000001</c:v>
                </c:pt>
                <c:pt idx="4904">
                  <c:v>27.547999999999998</c:v>
                </c:pt>
                <c:pt idx="4905">
                  <c:v>27.748999999999999</c:v>
                </c:pt>
                <c:pt idx="4906">
                  <c:v>27.077999999999999</c:v>
                </c:pt>
                <c:pt idx="4907">
                  <c:v>26.542000000000002</c:v>
                </c:pt>
                <c:pt idx="4908">
                  <c:v>27.233000000000001</c:v>
                </c:pt>
                <c:pt idx="4909">
                  <c:v>28.198</c:v>
                </c:pt>
                <c:pt idx="4910">
                  <c:v>28.242999999999999</c:v>
                </c:pt>
                <c:pt idx="4911">
                  <c:v>28.558</c:v>
                </c:pt>
                <c:pt idx="4912">
                  <c:v>28.533999999999999</c:v>
                </c:pt>
                <c:pt idx="4913">
                  <c:v>29.132000000000001</c:v>
                </c:pt>
                <c:pt idx="4914">
                  <c:v>29.305</c:v>
                </c:pt>
                <c:pt idx="4915">
                  <c:v>29.484000000000002</c:v>
                </c:pt>
                <c:pt idx="4916">
                  <c:v>28.234000000000002</c:v>
                </c:pt>
                <c:pt idx="4917">
                  <c:v>28.547000000000001</c:v>
                </c:pt>
                <c:pt idx="4918">
                  <c:v>27.477</c:v>
                </c:pt>
                <c:pt idx="4919">
                  <c:v>27.809000000000001</c:v>
                </c:pt>
                <c:pt idx="4920">
                  <c:v>27.95</c:v>
                </c:pt>
                <c:pt idx="4921">
                  <c:v>28.582000000000001</c:v>
                </c:pt>
                <c:pt idx="4922">
                  <c:v>28.536999999999999</c:v>
                </c:pt>
                <c:pt idx="4923">
                  <c:v>27.613</c:v>
                </c:pt>
                <c:pt idx="4924">
                  <c:v>28.143000000000001</c:v>
                </c:pt>
                <c:pt idx="4925">
                  <c:v>26.548999999999999</c:v>
                </c:pt>
                <c:pt idx="4926">
                  <c:v>27.667000000000002</c:v>
                </c:pt>
                <c:pt idx="4927">
                  <c:v>28.062999999999999</c:v>
                </c:pt>
                <c:pt idx="4928">
                  <c:v>27.983000000000001</c:v>
                </c:pt>
                <c:pt idx="4929">
                  <c:v>28.574999999999999</c:v>
                </c:pt>
                <c:pt idx="4930">
                  <c:v>28.317</c:v>
                </c:pt>
                <c:pt idx="4931">
                  <c:v>26.641999999999999</c:v>
                </c:pt>
                <c:pt idx="4932">
                  <c:v>27.332999999999998</c:v>
                </c:pt>
                <c:pt idx="4933">
                  <c:v>28.167000000000002</c:v>
                </c:pt>
                <c:pt idx="4934">
                  <c:v>27.501999999999999</c:v>
                </c:pt>
                <c:pt idx="4935">
                  <c:v>27.838000000000001</c:v>
                </c:pt>
                <c:pt idx="4936">
                  <c:v>27.646999999999998</c:v>
                </c:pt>
                <c:pt idx="4937">
                  <c:v>27.808</c:v>
                </c:pt>
                <c:pt idx="4938">
                  <c:v>28.332999999999998</c:v>
                </c:pt>
                <c:pt idx="4939">
                  <c:v>27.768000000000001</c:v>
                </c:pt>
                <c:pt idx="4940">
                  <c:v>26.669</c:v>
                </c:pt>
                <c:pt idx="4941">
                  <c:v>27.744</c:v>
                </c:pt>
                <c:pt idx="4942">
                  <c:v>28.021000000000001</c:v>
                </c:pt>
                <c:pt idx="4943">
                  <c:v>28.652000000000001</c:v>
                </c:pt>
                <c:pt idx="4944">
                  <c:v>28.873000000000001</c:v>
                </c:pt>
                <c:pt idx="4945">
                  <c:v>28.506</c:v>
                </c:pt>
                <c:pt idx="4946">
                  <c:v>28.608000000000001</c:v>
                </c:pt>
                <c:pt idx="4947">
                  <c:v>28.661999999999999</c:v>
                </c:pt>
                <c:pt idx="4948">
                  <c:v>28.207999999999998</c:v>
                </c:pt>
                <c:pt idx="4949">
                  <c:v>27.84</c:v>
                </c:pt>
                <c:pt idx="4950">
                  <c:v>27.463999999999999</c:v>
                </c:pt>
                <c:pt idx="4951">
                  <c:v>28.22</c:v>
                </c:pt>
                <c:pt idx="4952">
                  <c:v>27.835999999999999</c:v>
                </c:pt>
                <c:pt idx="4953">
                  <c:v>28.446000000000002</c:v>
                </c:pt>
                <c:pt idx="4954">
                  <c:v>27.379000000000001</c:v>
                </c:pt>
                <c:pt idx="4955">
                  <c:v>28.31</c:v>
                </c:pt>
                <c:pt idx="4956">
                  <c:v>28.625</c:v>
                </c:pt>
                <c:pt idx="4957">
                  <c:v>28.097000000000001</c:v>
                </c:pt>
                <c:pt idx="4958">
                  <c:v>28.713999999999999</c:v>
                </c:pt>
                <c:pt idx="4959">
                  <c:v>29.076000000000001</c:v>
                </c:pt>
                <c:pt idx="4960">
                  <c:v>28.04</c:v>
                </c:pt>
                <c:pt idx="4961">
                  <c:v>28.268000000000001</c:v>
                </c:pt>
                <c:pt idx="4962">
                  <c:v>27.898</c:v>
                </c:pt>
                <c:pt idx="4963">
                  <c:v>27.576000000000001</c:v>
                </c:pt>
                <c:pt idx="4964">
                  <c:v>27.803999999999998</c:v>
                </c:pt>
                <c:pt idx="4965">
                  <c:v>28.001000000000001</c:v>
                </c:pt>
                <c:pt idx="4966">
                  <c:v>27.265999999999998</c:v>
                </c:pt>
                <c:pt idx="4967">
                  <c:v>27.571999999999999</c:v>
                </c:pt>
                <c:pt idx="4968">
                  <c:v>27.282</c:v>
                </c:pt>
                <c:pt idx="4969">
                  <c:v>28.440999999999999</c:v>
                </c:pt>
                <c:pt idx="4970">
                  <c:v>28.016999999999999</c:v>
                </c:pt>
                <c:pt idx="4971">
                  <c:v>27.617999999999999</c:v>
                </c:pt>
                <c:pt idx="4972">
                  <c:v>26.94</c:v>
                </c:pt>
                <c:pt idx="4973">
                  <c:v>26.716999999999999</c:v>
                </c:pt>
                <c:pt idx="4974">
                  <c:v>26.704000000000001</c:v>
                </c:pt>
                <c:pt idx="4975">
                  <c:v>27.754000000000001</c:v>
                </c:pt>
                <c:pt idx="4976">
                  <c:v>27.603999999999999</c:v>
                </c:pt>
                <c:pt idx="4977">
                  <c:v>26.477</c:v>
                </c:pt>
                <c:pt idx="4978">
                  <c:v>26.414999999999999</c:v>
                </c:pt>
                <c:pt idx="4979">
                  <c:v>25.884</c:v>
                </c:pt>
                <c:pt idx="4980">
                  <c:v>26.457999999999998</c:v>
                </c:pt>
                <c:pt idx="4981">
                  <c:v>27.312000000000001</c:v>
                </c:pt>
                <c:pt idx="4982">
                  <c:v>28.268000000000001</c:v>
                </c:pt>
                <c:pt idx="4983">
                  <c:v>27.783999999999999</c:v>
                </c:pt>
                <c:pt idx="4984">
                  <c:v>27.797000000000001</c:v>
                </c:pt>
                <c:pt idx="4985">
                  <c:v>28.542000000000002</c:v>
                </c:pt>
                <c:pt idx="4986">
                  <c:v>27.527999999999999</c:v>
                </c:pt>
                <c:pt idx="4987">
                  <c:v>28.152999999999999</c:v>
                </c:pt>
                <c:pt idx="4988">
                  <c:v>27.48</c:v>
                </c:pt>
                <c:pt idx="4989">
                  <c:v>26.888999999999999</c:v>
                </c:pt>
                <c:pt idx="4990">
                  <c:v>27.466000000000001</c:v>
                </c:pt>
                <c:pt idx="4991">
                  <c:v>28.323</c:v>
                </c:pt>
                <c:pt idx="4992">
                  <c:v>26.997</c:v>
                </c:pt>
                <c:pt idx="4993">
                  <c:v>27.184999999999999</c:v>
                </c:pt>
                <c:pt idx="4994">
                  <c:v>27.164999999999999</c:v>
                </c:pt>
                <c:pt idx="4995">
                  <c:v>26.581</c:v>
                </c:pt>
                <c:pt idx="4996">
                  <c:v>27.326000000000001</c:v>
                </c:pt>
                <c:pt idx="4997">
                  <c:v>26.478000000000002</c:v>
                </c:pt>
                <c:pt idx="4998">
                  <c:v>26.87</c:v>
                </c:pt>
                <c:pt idx="4999">
                  <c:v>26.643000000000001</c:v>
                </c:pt>
                <c:pt idx="5000">
                  <c:v>27.574000000000002</c:v>
                </c:pt>
                <c:pt idx="5001">
                  <c:v>27.556999999999999</c:v>
                </c:pt>
                <c:pt idx="5002">
                  <c:v>26.986000000000001</c:v>
                </c:pt>
                <c:pt idx="5003">
                  <c:v>28.024999999999999</c:v>
                </c:pt>
                <c:pt idx="5004">
                  <c:v>29.356000000000002</c:v>
                </c:pt>
                <c:pt idx="5005">
                  <c:v>29.149000000000001</c:v>
                </c:pt>
                <c:pt idx="5006">
                  <c:v>27.297000000000001</c:v>
                </c:pt>
                <c:pt idx="5007">
                  <c:v>28.215</c:v>
                </c:pt>
                <c:pt idx="5008">
                  <c:v>28.914999999999999</c:v>
                </c:pt>
                <c:pt idx="5009">
                  <c:v>28.593</c:v>
                </c:pt>
                <c:pt idx="5010">
                  <c:v>28.481000000000002</c:v>
                </c:pt>
                <c:pt idx="5011">
                  <c:v>28.58</c:v>
                </c:pt>
                <c:pt idx="5012">
                  <c:v>28.977</c:v>
                </c:pt>
                <c:pt idx="5013">
                  <c:v>29.129000000000001</c:v>
                </c:pt>
                <c:pt idx="5014">
                  <c:v>28.756</c:v>
                </c:pt>
                <c:pt idx="5015">
                  <c:v>28.652000000000001</c:v>
                </c:pt>
                <c:pt idx="5016">
                  <c:v>28.811</c:v>
                </c:pt>
                <c:pt idx="5017">
                  <c:v>28.959</c:v>
                </c:pt>
                <c:pt idx="5018">
                  <c:v>28.567</c:v>
                </c:pt>
                <c:pt idx="5019">
                  <c:v>29.087</c:v>
                </c:pt>
                <c:pt idx="5020">
                  <c:v>29.131</c:v>
                </c:pt>
                <c:pt idx="5021">
                  <c:v>28.927</c:v>
                </c:pt>
                <c:pt idx="5022">
                  <c:v>28.617999999999999</c:v>
                </c:pt>
                <c:pt idx="5023">
                  <c:v>27.646999999999998</c:v>
                </c:pt>
                <c:pt idx="5024">
                  <c:v>27.783000000000001</c:v>
                </c:pt>
                <c:pt idx="5025">
                  <c:v>27.219000000000001</c:v>
                </c:pt>
                <c:pt idx="5026">
                  <c:v>27.577000000000002</c:v>
                </c:pt>
                <c:pt idx="5027">
                  <c:v>27.295000000000002</c:v>
                </c:pt>
                <c:pt idx="5028">
                  <c:v>26.367999999999999</c:v>
                </c:pt>
                <c:pt idx="5029">
                  <c:v>27.582999999999998</c:v>
                </c:pt>
                <c:pt idx="5030">
                  <c:v>28.393999999999998</c:v>
                </c:pt>
                <c:pt idx="5031">
                  <c:v>28.074999999999999</c:v>
                </c:pt>
                <c:pt idx="5032">
                  <c:v>28.010999999999999</c:v>
                </c:pt>
                <c:pt idx="5033">
                  <c:v>27.843</c:v>
                </c:pt>
                <c:pt idx="5034">
                  <c:v>27.408999999999999</c:v>
                </c:pt>
                <c:pt idx="5035">
                  <c:v>27.391999999999999</c:v>
                </c:pt>
                <c:pt idx="5036">
                  <c:v>26.882000000000001</c:v>
                </c:pt>
                <c:pt idx="5037">
                  <c:v>26.835000000000001</c:v>
                </c:pt>
                <c:pt idx="5038">
                  <c:v>27.315000000000001</c:v>
                </c:pt>
              </c:numCache>
            </c:numRef>
          </c:yVal>
          <c:smooth val="0"/>
          <c:extLst>
            <c:ext xmlns:c16="http://schemas.microsoft.com/office/drawing/2014/chart" uri="{C3380CC4-5D6E-409C-BE32-E72D297353CC}">
              <c16:uniqueId val="{00000000-83B0-44CB-950A-F7F35AFC47B5}"/>
            </c:ext>
          </c:extLst>
        </c:ser>
        <c:ser>
          <c:idx val="1"/>
          <c:order val="1"/>
          <c:tx>
            <c:v>Max Temp</c:v>
          </c:tx>
          <c:spPr>
            <a:ln w="15875">
              <a:solidFill>
                <a:srgbClr val="FF0000"/>
              </a:solidFill>
            </a:ln>
          </c:spPr>
          <c:marker>
            <c:symbol val="none"/>
          </c:marker>
          <c:xVal>
            <c:numRef>
              <c:f>Daily_Prev!$A$6:$A$10000</c:f>
              <c:numCache>
                <c:formatCode>[$-409]d\-mmm\-yy;@</c:formatCode>
                <c:ptCount val="9995"/>
                <c:pt idx="0">
                  <c:v>40253</c:v>
                </c:pt>
                <c:pt idx="1">
                  <c:v>40254</c:v>
                </c:pt>
                <c:pt idx="2">
                  <c:v>40255</c:v>
                </c:pt>
                <c:pt idx="3">
                  <c:v>40256</c:v>
                </c:pt>
                <c:pt idx="4">
                  <c:v>40257</c:v>
                </c:pt>
                <c:pt idx="5">
                  <c:v>40258</c:v>
                </c:pt>
                <c:pt idx="6">
                  <c:v>40259</c:v>
                </c:pt>
                <c:pt idx="7">
                  <c:v>40260</c:v>
                </c:pt>
                <c:pt idx="8">
                  <c:v>40261</c:v>
                </c:pt>
                <c:pt idx="9">
                  <c:v>40262</c:v>
                </c:pt>
                <c:pt idx="10">
                  <c:v>40263</c:v>
                </c:pt>
                <c:pt idx="11">
                  <c:v>40264</c:v>
                </c:pt>
                <c:pt idx="12">
                  <c:v>40265</c:v>
                </c:pt>
                <c:pt idx="13">
                  <c:v>40266</c:v>
                </c:pt>
                <c:pt idx="14">
                  <c:v>40267</c:v>
                </c:pt>
                <c:pt idx="15">
                  <c:v>40268</c:v>
                </c:pt>
                <c:pt idx="16">
                  <c:v>40269</c:v>
                </c:pt>
                <c:pt idx="17">
                  <c:v>40270</c:v>
                </c:pt>
                <c:pt idx="18">
                  <c:v>40271</c:v>
                </c:pt>
                <c:pt idx="19">
                  <c:v>40272</c:v>
                </c:pt>
                <c:pt idx="20">
                  <c:v>40273</c:v>
                </c:pt>
                <c:pt idx="21">
                  <c:v>40274</c:v>
                </c:pt>
                <c:pt idx="22">
                  <c:v>40275</c:v>
                </c:pt>
                <c:pt idx="23">
                  <c:v>40276</c:v>
                </c:pt>
                <c:pt idx="24">
                  <c:v>40277</c:v>
                </c:pt>
                <c:pt idx="25">
                  <c:v>40278</c:v>
                </c:pt>
                <c:pt idx="26">
                  <c:v>40279</c:v>
                </c:pt>
                <c:pt idx="27">
                  <c:v>40280</c:v>
                </c:pt>
                <c:pt idx="28">
                  <c:v>40281</c:v>
                </c:pt>
                <c:pt idx="29">
                  <c:v>40282</c:v>
                </c:pt>
                <c:pt idx="30">
                  <c:v>40283</c:v>
                </c:pt>
                <c:pt idx="31">
                  <c:v>40284</c:v>
                </c:pt>
                <c:pt idx="32">
                  <c:v>40285</c:v>
                </c:pt>
                <c:pt idx="33">
                  <c:v>40286</c:v>
                </c:pt>
                <c:pt idx="34">
                  <c:v>40287</c:v>
                </c:pt>
                <c:pt idx="35">
                  <c:v>40288</c:v>
                </c:pt>
                <c:pt idx="36">
                  <c:v>40289</c:v>
                </c:pt>
                <c:pt idx="37">
                  <c:v>40290</c:v>
                </c:pt>
                <c:pt idx="38">
                  <c:v>40291</c:v>
                </c:pt>
                <c:pt idx="39">
                  <c:v>40292</c:v>
                </c:pt>
                <c:pt idx="40">
                  <c:v>40293</c:v>
                </c:pt>
                <c:pt idx="41">
                  <c:v>40294</c:v>
                </c:pt>
                <c:pt idx="42">
                  <c:v>40295</c:v>
                </c:pt>
                <c:pt idx="43">
                  <c:v>40296</c:v>
                </c:pt>
                <c:pt idx="44">
                  <c:v>40297</c:v>
                </c:pt>
                <c:pt idx="45">
                  <c:v>40298</c:v>
                </c:pt>
                <c:pt idx="46">
                  <c:v>40299</c:v>
                </c:pt>
                <c:pt idx="47">
                  <c:v>40300</c:v>
                </c:pt>
                <c:pt idx="48">
                  <c:v>40301</c:v>
                </c:pt>
                <c:pt idx="49">
                  <c:v>40302</c:v>
                </c:pt>
                <c:pt idx="50">
                  <c:v>40303</c:v>
                </c:pt>
                <c:pt idx="51">
                  <c:v>40304</c:v>
                </c:pt>
                <c:pt idx="52">
                  <c:v>40305</c:v>
                </c:pt>
                <c:pt idx="53">
                  <c:v>40306</c:v>
                </c:pt>
                <c:pt idx="54">
                  <c:v>40307</c:v>
                </c:pt>
                <c:pt idx="55">
                  <c:v>40308</c:v>
                </c:pt>
                <c:pt idx="56">
                  <c:v>40309</c:v>
                </c:pt>
                <c:pt idx="57">
                  <c:v>40310</c:v>
                </c:pt>
                <c:pt idx="58">
                  <c:v>40311</c:v>
                </c:pt>
                <c:pt idx="59">
                  <c:v>40312</c:v>
                </c:pt>
                <c:pt idx="60">
                  <c:v>40313</c:v>
                </c:pt>
                <c:pt idx="61">
                  <c:v>40314</c:v>
                </c:pt>
                <c:pt idx="62">
                  <c:v>40315</c:v>
                </c:pt>
                <c:pt idx="63">
                  <c:v>40316</c:v>
                </c:pt>
                <c:pt idx="64">
                  <c:v>40317</c:v>
                </c:pt>
                <c:pt idx="65">
                  <c:v>40318</c:v>
                </c:pt>
                <c:pt idx="66">
                  <c:v>40319</c:v>
                </c:pt>
                <c:pt idx="67">
                  <c:v>40320</c:v>
                </c:pt>
                <c:pt idx="68">
                  <c:v>40321</c:v>
                </c:pt>
                <c:pt idx="69">
                  <c:v>40322</c:v>
                </c:pt>
                <c:pt idx="70">
                  <c:v>40323</c:v>
                </c:pt>
                <c:pt idx="71">
                  <c:v>40324</c:v>
                </c:pt>
                <c:pt idx="72">
                  <c:v>40325</c:v>
                </c:pt>
                <c:pt idx="73">
                  <c:v>40326</c:v>
                </c:pt>
                <c:pt idx="74">
                  <c:v>40327</c:v>
                </c:pt>
                <c:pt idx="75">
                  <c:v>40328</c:v>
                </c:pt>
                <c:pt idx="76">
                  <c:v>40329</c:v>
                </c:pt>
                <c:pt idx="77">
                  <c:v>40330</c:v>
                </c:pt>
                <c:pt idx="78">
                  <c:v>40331</c:v>
                </c:pt>
                <c:pt idx="79">
                  <c:v>40332</c:v>
                </c:pt>
                <c:pt idx="80">
                  <c:v>40333</c:v>
                </c:pt>
                <c:pt idx="81">
                  <c:v>40334</c:v>
                </c:pt>
                <c:pt idx="82">
                  <c:v>40335</c:v>
                </c:pt>
                <c:pt idx="83">
                  <c:v>40336</c:v>
                </c:pt>
                <c:pt idx="84">
                  <c:v>40337</c:v>
                </c:pt>
                <c:pt idx="85">
                  <c:v>40338</c:v>
                </c:pt>
                <c:pt idx="86">
                  <c:v>40339</c:v>
                </c:pt>
                <c:pt idx="87">
                  <c:v>40340</c:v>
                </c:pt>
                <c:pt idx="88">
                  <c:v>40341</c:v>
                </c:pt>
                <c:pt idx="89">
                  <c:v>40342</c:v>
                </c:pt>
                <c:pt idx="90">
                  <c:v>40343</c:v>
                </c:pt>
                <c:pt idx="91">
                  <c:v>40344</c:v>
                </c:pt>
                <c:pt idx="92">
                  <c:v>40345</c:v>
                </c:pt>
                <c:pt idx="93">
                  <c:v>40346</c:v>
                </c:pt>
                <c:pt idx="94">
                  <c:v>40347</c:v>
                </c:pt>
                <c:pt idx="95">
                  <c:v>40348</c:v>
                </c:pt>
                <c:pt idx="96">
                  <c:v>40349</c:v>
                </c:pt>
                <c:pt idx="97">
                  <c:v>40350</c:v>
                </c:pt>
                <c:pt idx="98">
                  <c:v>40351</c:v>
                </c:pt>
                <c:pt idx="99">
                  <c:v>40352</c:v>
                </c:pt>
                <c:pt idx="100">
                  <c:v>40353</c:v>
                </c:pt>
                <c:pt idx="101">
                  <c:v>40354</c:v>
                </c:pt>
                <c:pt idx="102">
                  <c:v>40355</c:v>
                </c:pt>
                <c:pt idx="103">
                  <c:v>40356</c:v>
                </c:pt>
                <c:pt idx="104">
                  <c:v>40357</c:v>
                </c:pt>
                <c:pt idx="105">
                  <c:v>40358</c:v>
                </c:pt>
                <c:pt idx="106">
                  <c:v>40359</c:v>
                </c:pt>
                <c:pt idx="107">
                  <c:v>40360</c:v>
                </c:pt>
                <c:pt idx="108">
                  <c:v>40361</c:v>
                </c:pt>
                <c:pt idx="109">
                  <c:v>40362</c:v>
                </c:pt>
                <c:pt idx="110">
                  <c:v>40363</c:v>
                </c:pt>
                <c:pt idx="111">
                  <c:v>40364</c:v>
                </c:pt>
                <c:pt idx="112">
                  <c:v>40365</c:v>
                </c:pt>
                <c:pt idx="113">
                  <c:v>40366</c:v>
                </c:pt>
                <c:pt idx="114">
                  <c:v>40367</c:v>
                </c:pt>
                <c:pt idx="115">
                  <c:v>40368</c:v>
                </c:pt>
                <c:pt idx="116">
                  <c:v>40369</c:v>
                </c:pt>
                <c:pt idx="117">
                  <c:v>40370</c:v>
                </c:pt>
                <c:pt idx="118">
                  <c:v>40371</c:v>
                </c:pt>
                <c:pt idx="119">
                  <c:v>40372</c:v>
                </c:pt>
                <c:pt idx="120">
                  <c:v>40373</c:v>
                </c:pt>
                <c:pt idx="121">
                  <c:v>40374</c:v>
                </c:pt>
                <c:pt idx="122">
                  <c:v>40375</c:v>
                </c:pt>
                <c:pt idx="123">
                  <c:v>40376</c:v>
                </c:pt>
                <c:pt idx="124">
                  <c:v>40377</c:v>
                </c:pt>
                <c:pt idx="125">
                  <c:v>40378</c:v>
                </c:pt>
                <c:pt idx="126">
                  <c:v>40379</c:v>
                </c:pt>
                <c:pt idx="127">
                  <c:v>40380</c:v>
                </c:pt>
                <c:pt idx="128">
                  <c:v>40381</c:v>
                </c:pt>
                <c:pt idx="129">
                  <c:v>40382</c:v>
                </c:pt>
                <c:pt idx="130">
                  <c:v>40383</c:v>
                </c:pt>
                <c:pt idx="131">
                  <c:v>40384</c:v>
                </c:pt>
                <c:pt idx="132">
                  <c:v>40385</c:v>
                </c:pt>
                <c:pt idx="133">
                  <c:v>40386</c:v>
                </c:pt>
                <c:pt idx="134">
                  <c:v>40387</c:v>
                </c:pt>
                <c:pt idx="135">
                  <c:v>40388</c:v>
                </c:pt>
                <c:pt idx="136">
                  <c:v>40389</c:v>
                </c:pt>
                <c:pt idx="137">
                  <c:v>40390</c:v>
                </c:pt>
                <c:pt idx="138">
                  <c:v>40391</c:v>
                </c:pt>
                <c:pt idx="139">
                  <c:v>40392</c:v>
                </c:pt>
                <c:pt idx="140">
                  <c:v>40393</c:v>
                </c:pt>
                <c:pt idx="141">
                  <c:v>40394</c:v>
                </c:pt>
                <c:pt idx="142">
                  <c:v>40395</c:v>
                </c:pt>
                <c:pt idx="143">
                  <c:v>40396</c:v>
                </c:pt>
                <c:pt idx="144">
                  <c:v>40397</c:v>
                </c:pt>
                <c:pt idx="145">
                  <c:v>40398</c:v>
                </c:pt>
                <c:pt idx="146">
                  <c:v>40399</c:v>
                </c:pt>
                <c:pt idx="147">
                  <c:v>40400</c:v>
                </c:pt>
                <c:pt idx="148">
                  <c:v>40401</c:v>
                </c:pt>
                <c:pt idx="149">
                  <c:v>40402</c:v>
                </c:pt>
                <c:pt idx="150">
                  <c:v>40403</c:v>
                </c:pt>
                <c:pt idx="151">
                  <c:v>40404</c:v>
                </c:pt>
                <c:pt idx="152">
                  <c:v>40405</c:v>
                </c:pt>
                <c:pt idx="153">
                  <c:v>40406</c:v>
                </c:pt>
                <c:pt idx="154">
                  <c:v>40407</c:v>
                </c:pt>
                <c:pt idx="155">
                  <c:v>40408</c:v>
                </c:pt>
                <c:pt idx="156">
                  <c:v>40409</c:v>
                </c:pt>
                <c:pt idx="157">
                  <c:v>40410</c:v>
                </c:pt>
                <c:pt idx="158">
                  <c:v>40411</c:v>
                </c:pt>
                <c:pt idx="159">
                  <c:v>40412</c:v>
                </c:pt>
                <c:pt idx="160">
                  <c:v>40413</c:v>
                </c:pt>
                <c:pt idx="161">
                  <c:v>40414</c:v>
                </c:pt>
                <c:pt idx="162">
                  <c:v>40415</c:v>
                </c:pt>
                <c:pt idx="163">
                  <c:v>40416</c:v>
                </c:pt>
                <c:pt idx="164">
                  <c:v>40417</c:v>
                </c:pt>
                <c:pt idx="165">
                  <c:v>40418</c:v>
                </c:pt>
                <c:pt idx="166">
                  <c:v>40419</c:v>
                </c:pt>
                <c:pt idx="167">
                  <c:v>40420</c:v>
                </c:pt>
                <c:pt idx="168">
                  <c:v>40421</c:v>
                </c:pt>
                <c:pt idx="169">
                  <c:v>40422</c:v>
                </c:pt>
                <c:pt idx="170">
                  <c:v>40423</c:v>
                </c:pt>
                <c:pt idx="171">
                  <c:v>40424</c:v>
                </c:pt>
                <c:pt idx="172">
                  <c:v>40425</c:v>
                </c:pt>
                <c:pt idx="173">
                  <c:v>40426</c:v>
                </c:pt>
                <c:pt idx="174">
                  <c:v>40427</c:v>
                </c:pt>
                <c:pt idx="175">
                  <c:v>40428</c:v>
                </c:pt>
                <c:pt idx="176">
                  <c:v>40429</c:v>
                </c:pt>
                <c:pt idx="177">
                  <c:v>40430</c:v>
                </c:pt>
                <c:pt idx="178">
                  <c:v>40431</c:v>
                </c:pt>
                <c:pt idx="179">
                  <c:v>40432</c:v>
                </c:pt>
                <c:pt idx="180">
                  <c:v>40433</c:v>
                </c:pt>
                <c:pt idx="181">
                  <c:v>40434</c:v>
                </c:pt>
                <c:pt idx="182">
                  <c:v>40435</c:v>
                </c:pt>
                <c:pt idx="183">
                  <c:v>40436</c:v>
                </c:pt>
                <c:pt idx="184">
                  <c:v>40437</c:v>
                </c:pt>
                <c:pt idx="185">
                  <c:v>40438</c:v>
                </c:pt>
                <c:pt idx="186">
                  <c:v>40439</c:v>
                </c:pt>
                <c:pt idx="187">
                  <c:v>40440</c:v>
                </c:pt>
                <c:pt idx="188">
                  <c:v>40441</c:v>
                </c:pt>
                <c:pt idx="189">
                  <c:v>40442</c:v>
                </c:pt>
                <c:pt idx="190">
                  <c:v>40443</c:v>
                </c:pt>
                <c:pt idx="191">
                  <c:v>40444</c:v>
                </c:pt>
                <c:pt idx="192">
                  <c:v>40445</c:v>
                </c:pt>
                <c:pt idx="193">
                  <c:v>40446</c:v>
                </c:pt>
                <c:pt idx="194">
                  <c:v>40447</c:v>
                </c:pt>
                <c:pt idx="195">
                  <c:v>40448</c:v>
                </c:pt>
                <c:pt idx="196">
                  <c:v>40449</c:v>
                </c:pt>
                <c:pt idx="197">
                  <c:v>40450</c:v>
                </c:pt>
                <c:pt idx="198">
                  <c:v>40451</c:v>
                </c:pt>
                <c:pt idx="199">
                  <c:v>40452</c:v>
                </c:pt>
                <c:pt idx="200">
                  <c:v>40453</c:v>
                </c:pt>
                <c:pt idx="201">
                  <c:v>40454</c:v>
                </c:pt>
                <c:pt idx="202">
                  <c:v>40455</c:v>
                </c:pt>
                <c:pt idx="203">
                  <c:v>40456</c:v>
                </c:pt>
                <c:pt idx="204">
                  <c:v>40457</c:v>
                </c:pt>
                <c:pt idx="205">
                  <c:v>40458</c:v>
                </c:pt>
                <c:pt idx="206">
                  <c:v>40459</c:v>
                </c:pt>
                <c:pt idx="207">
                  <c:v>40460</c:v>
                </c:pt>
                <c:pt idx="208">
                  <c:v>40461</c:v>
                </c:pt>
                <c:pt idx="209">
                  <c:v>40462</c:v>
                </c:pt>
                <c:pt idx="210">
                  <c:v>40463</c:v>
                </c:pt>
                <c:pt idx="211">
                  <c:v>40464</c:v>
                </c:pt>
                <c:pt idx="212">
                  <c:v>40465</c:v>
                </c:pt>
                <c:pt idx="213">
                  <c:v>40466</c:v>
                </c:pt>
                <c:pt idx="214">
                  <c:v>40467</c:v>
                </c:pt>
                <c:pt idx="215">
                  <c:v>40468</c:v>
                </c:pt>
                <c:pt idx="216">
                  <c:v>40469</c:v>
                </c:pt>
                <c:pt idx="217">
                  <c:v>40470</c:v>
                </c:pt>
                <c:pt idx="218">
                  <c:v>40471</c:v>
                </c:pt>
                <c:pt idx="219">
                  <c:v>40472</c:v>
                </c:pt>
                <c:pt idx="220">
                  <c:v>40473</c:v>
                </c:pt>
                <c:pt idx="221">
                  <c:v>40474</c:v>
                </c:pt>
                <c:pt idx="222">
                  <c:v>40475</c:v>
                </c:pt>
                <c:pt idx="223">
                  <c:v>40476</c:v>
                </c:pt>
                <c:pt idx="224">
                  <c:v>40477</c:v>
                </c:pt>
                <c:pt idx="225">
                  <c:v>40478</c:v>
                </c:pt>
                <c:pt idx="226">
                  <c:v>40479</c:v>
                </c:pt>
                <c:pt idx="227">
                  <c:v>40480</c:v>
                </c:pt>
                <c:pt idx="228">
                  <c:v>40481</c:v>
                </c:pt>
                <c:pt idx="229">
                  <c:v>40482</c:v>
                </c:pt>
                <c:pt idx="230">
                  <c:v>40483</c:v>
                </c:pt>
                <c:pt idx="231">
                  <c:v>40484</c:v>
                </c:pt>
                <c:pt idx="232">
                  <c:v>40485</c:v>
                </c:pt>
                <c:pt idx="233">
                  <c:v>40486</c:v>
                </c:pt>
                <c:pt idx="234">
                  <c:v>40487</c:v>
                </c:pt>
                <c:pt idx="235">
                  <c:v>40488</c:v>
                </c:pt>
                <c:pt idx="236">
                  <c:v>40489</c:v>
                </c:pt>
                <c:pt idx="237">
                  <c:v>40490</c:v>
                </c:pt>
                <c:pt idx="238">
                  <c:v>40491</c:v>
                </c:pt>
                <c:pt idx="239">
                  <c:v>40492</c:v>
                </c:pt>
                <c:pt idx="240">
                  <c:v>40493</c:v>
                </c:pt>
                <c:pt idx="241">
                  <c:v>40494</c:v>
                </c:pt>
                <c:pt idx="242">
                  <c:v>40495</c:v>
                </c:pt>
                <c:pt idx="243">
                  <c:v>40496</c:v>
                </c:pt>
                <c:pt idx="244">
                  <c:v>40497</c:v>
                </c:pt>
                <c:pt idx="245">
                  <c:v>40498</c:v>
                </c:pt>
                <c:pt idx="246">
                  <c:v>40499</c:v>
                </c:pt>
                <c:pt idx="247">
                  <c:v>40500</c:v>
                </c:pt>
                <c:pt idx="248">
                  <c:v>40501</c:v>
                </c:pt>
                <c:pt idx="249">
                  <c:v>40502</c:v>
                </c:pt>
                <c:pt idx="250">
                  <c:v>40503</c:v>
                </c:pt>
                <c:pt idx="251">
                  <c:v>40504</c:v>
                </c:pt>
                <c:pt idx="252">
                  <c:v>40505</c:v>
                </c:pt>
                <c:pt idx="253">
                  <c:v>40506</c:v>
                </c:pt>
                <c:pt idx="254">
                  <c:v>40507</c:v>
                </c:pt>
                <c:pt idx="255">
                  <c:v>40508</c:v>
                </c:pt>
                <c:pt idx="256">
                  <c:v>40509</c:v>
                </c:pt>
                <c:pt idx="257">
                  <c:v>40510</c:v>
                </c:pt>
                <c:pt idx="258">
                  <c:v>40511</c:v>
                </c:pt>
                <c:pt idx="259">
                  <c:v>40512</c:v>
                </c:pt>
                <c:pt idx="260">
                  <c:v>40513</c:v>
                </c:pt>
                <c:pt idx="261">
                  <c:v>40514</c:v>
                </c:pt>
                <c:pt idx="262">
                  <c:v>40515</c:v>
                </c:pt>
                <c:pt idx="263">
                  <c:v>40516</c:v>
                </c:pt>
                <c:pt idx="264">
                  <c:v>40517</c:v>
                </c:pt>
                <c:pt idx="265">
                  <c:v>40518</c:v>
                </c:pt>
                <c:pt idx="266">
                  <c:v>40519</c:v>
                </c:pt>
                <c:pt idx="267">
                  <c:v>40520</c:v>
                </c:pt>
                <c:pt idx="268">
                  <c:v>40521</c:v>
                </c:pt>
                <c:pt idx="269">
                  <c:v>40522</c:v>
                </c:pt>
                <c:pt idx="270">
                  <c:v>40523</c:v>
                </c:pt>
                <c:pt idx="271">
                  <c:v>40524</c:v>
                </c:pt>
                <c:pt idx="272">
                  <c:v>40525</c:v>
                </c:pt>
                <c:pt idx="273">
                  <c:v>40526</c:v>
                </c:pt>
                <c:pt idx="274">
                  <c:v>40527</c:v>
                </c:pt>
                <c:pt idx="275">
                  <c:v>40528</c:v>
                </c:pt>
                <c:pt idx="276">
                  <c:v>40529</c:v>
                </c:pt>
                <c:pt idx="277">
                  <c:v>40530</c:v>
                </c:pt>
                <c:pt idx="278">
                  <c:v>40531</c:v>
                </c:pt>
                <c:pt idx="279">
                  <c:v>40532</c:v>
                </c:pt>
                <c:pt idx="280">
                  <c:v>40533</c:v>
                </c:pt>
                <c:pt idx="281">
                  <c:v>40534</c:v>
                </c:pt>
                <c:pt idx="282">
                  <c:v>40535</c:v>
                </c:pt>
                <c:pt idx="283">
                  <c:v>40536</c:v>
                </c:pt>
                <c:pt idx="284">
                  <c:v>40537</c:v>
                </c:pt>
                <c:pt idx="285">
                  <c:v>40538</c:v>
                </c:pt>
                <c:pt idx="286">
                  <c:v>40539</c:v>
                </c:pt>
                <c:pt idx="287">
                  <c:v>40540</c:v>
                </c:pt>
                <c:pt idx="288">
                  <c:v>40541</c:v>
                </c:pt>
                <c:pt idx="289">
                  <c:v>40542</c:v>
                </c:pt>
                <c:pt idx="290">
                  <c:v>40543</c:v>
                </c:pt>
                <c:pt idx="291">
                  <c:v>40544</c:v>
                </c:pt>
                <c:pt idx="292">
                  <c:v>40545</c:v>
                </c:pt>
                <c:pt idx="293">
                  <c:v>40546</c:v>
                </c:pt>
                <c:pt idx="294">
                  <c:v>40547</c:v>
                </c:pt>
                <c:pt idx="295">
                  <c:v>40548</c:v>
                </c:pt>
                <c:pt idx="296">
                  <c:v>40549</c:v>
                </c:pt>
                <c:pt idx="297">
                  <c:v>40550</c:v>
                </c:pt>
                <c:pt idx="298">
                  <c:v>40551</c:v>
                </c:pt>
                <c:pt idx="299">
                  <c:v>40552</c:v>
                </c:pt>
                <c:pt idx="300">
                  <c:v>40553</c:v>
                </c:pt>
                <c:pt idx="301">
                  <c:v>40554</c:v>
                </c:pt>
                <c:pt idx="302">
                  <c:v>40555</c:v>
                </c:pt>
                <c:pt idx="303">
                  <c:v>40556</c:v>
                </c:pt>
                <c:pt idx="304">
                  <c:v>40557</c:v>
                </c:pt>
                <c:pt idx="305">
                  <c:v>40558</c:v>
                </c:pt>
                <c:pt idx="306">
                  <c:v>40559</c:v>
                </c:pt>
                <c:pt idx="307">
                  <c:v>40560</c:v>
                </c:pt>
                <c:pt idx="308">
                  <c:v>40561</c:v>
                </c:pt>
                <c:pt idx="309">
                  <c:v>40562</c:v>
                </c:pt>
                <c:pt idx="310">
                  <c:v>40563</c:v>
                </c:pt>
                <c:pt idx="311">
                  <c:v>40564</c:v>
                </c:pt>
                <c:pt idx="312">
                  <c:v>40565</c:v>
                </c:pt>
                <c:pt idx="313">
                  <c:v>40566</c:v>
                </c:pt>
                <c:pt idx="314">
                  <c:v>40567</c:v>
                </c:pt>
                <c:pt idx="315">
                  <c:v>40568</c:v>
                </c:pt>
                <c:pt idx="316">
                  <c:v>40569</c:v>
                </c:pt>
                <c:pt idx="317">
                  <c:v>40570</c:v>
                </c:pt>
                <c:pt idx="318">
                  <c:v>40571</c:v>
                </c:pt>
                <c:pt idx="319">
                  <c:v>40572</c:v>
                </c:pt>
                <c:pt idx="320">
                  <c:v>40573</c:v>
                </c:pt>
                <c:pt idx="321">
                  <c:v>40574</c:v>
                </c:pt>
                <c:pt idx="322">
                  <c:v>40575</c:v>
                </c:pt>
                <c:pt idx="323">
                  <c:v>40576</c:v>
                </c:pt>
                <c:pt idx="324">
                  <c:v>40577</c:v>
                </c:pt>
                <c:pt idx="325">
                  <c:v>40578</c:v>
                </c:pt>
                <c:pt idx="326">
                  <c:v>40579</c:v>
                </c:pt>
                <c:pt idx="327">
                  <c:v>40580</c:v>
                </c:pt>
                <c:pt idx="328">
                  <c:v>40581</c:v>
                </c:pt>
                <c:pt idx="329">
                  <c:v>40582</c:v>
                </c:pt>
                <c:pt idx="330">
                  <c:v>40583</c:v>
                </c:pt>
                <c:pt idx="331">
                  <c:v>40584</c:v>
                </c:pt>
                <c:pt idx="332">
                  <c:v>40585</c:v>
                </c:pt>
                <c:pt idx="333">
                  <c:v>40586</c:v>
                </c:pt>
                <c:pt idx="334">
                  <c:v>40587</c:v>
                </c:pt>
                <c:pt idx="335">
                  <c:v>40588</c:v>
                </c:pt>
                <c:pt idx="336">
                  <c:v>40589</c:v>
                </c:pt>
                <c:pt idx="337">
                  <c:v>40590</c:v>
                </c:pt>
                <c:pt idx="338">
                  <c:v>40591</c:v>
                </c:pt>
                <c:pt idx="339">
                  <c:v>40592</c:v>
                </c:pt>
                <c:pt idx="340">
                  <c:v>40593</c:v>
                </c:pt>
                <c:pt idx="341">
                  <c:v>40594</c:v>
                </c:pt>
                <c:pt idx="342">
                  <c:v>40595</c:v>
                </c:pt>
                <c:pt idx="343">
                  <c:v>40596</c:v>
                </c:pt>
                <c:pt idx="344">
                  <c:v>40597</c:v>
                </c:pt>
                <c:pt idx="345">
                  <c:v>40598</c:v>
                </c:pt>
                <c:pt idx="346">
                  <c:v>40599</c:v>
                </c:pt>
                <c:pt idx="347">
                  <c:v>40600</c:v>
                </c:pt>
                <c:pt idx="348">
                  <c:v>40601</c:v>
                </c:pt>
                <c:pt idx="349">
                  <c:v>40602</c:v>
                </c:pt>
                <c:pt idx="350">
                  <c:v>40603</c:v>
                </c:pt>
                <c:pt idx="351">
                  <c:v>40604</c:v>
                </c:pt>
                <c:pt idx="352">
                  <c:v>40605</c:v>
                </c:pt>
                <c:pt idx="353">
                  <c:v>40606</c:v>
                </c:pt>
                <c:pt idx="354">
                  <c:v>40607</c:v>
                </c:pt>
                <c:pt idx="355">
                  <c:v>40608</c:v>
                </c:pt>
                <c:pt idx="356">
                  <c:v>40609</c:v>
                </c:pt>
                <c:pt idx="357">
                  <c:v>40610</c:v>
                </c:pt>
                <c:pt idx="358">
                  <c:v>40611</c:v>
                </c:pt>
                <c:pt idx="359">
                  <c:v>40612</c:v>
                </c:pt>
                <c:pt idx="360">
                  <c:v>40613</c:v>
                </c:pt>
                <c:pt idx="361">
                  <c:v>40614</c:v>
                </c:pt>
                <c:pt idx="362">
                  <c:v>40615</c:v>
                </c:pt>
                <c:pt idx="363">
                  <c:v>40616</c:v>
                </c:pt>
                <c:pt idx="364">
                  <c:v>40617</c:v>
                </c:pt>
                <c:pt idx="365">
                  <c:v>40618</c:v>
                </c:pt>
                <c:pt idx="366">
                  <c:v>40619</c:v>
                </c:pt>
                <c:pt idx="367">
                  <c:v>40620</c:v>
                </c:pt>
                <c:pt idx="368">
                  <c:v>40621</c:v>
                </c:pt>
                <c:pt idx="369">
                  <c:v>40622</c:v>
                </c:pt>
                <c:pt idx="370">
                  <c:v>40623</c:v>
                </c:pt>
                <c:pt idx="371">
                  <c:v>40624</c:v>
                </c:pt>
                <c:pt idx="372">
                  <c:v>40625</c:v>
                </c:pt>
                <c:pt idx="373">
                  <c:v>40626</c:v>
                </c:pt>
                <c:pt idx="374">
                  <c:v>40627</c:v>
                </c:pt>
                <c:pt idx="375">
                  <c:v>40628</c:v>
                </c:pt>
                <c:pt idx="376">
                  <c:v>40629</c:v>
                </c:pt>
                <c:pt idx="377">
                  <c:v>40630</c:v>
                </c:pt>
                <c:pt idx="378">
                  <c:v>40631</c:v>
                </c:pt>
                <c:pt idx="379">
                  <c:v>40632</c:v>
                </c:pt>
                <c:pt idx="380">
                  <c:v>40633</c:v>
                </c:pt>
                <c:pt idx="381">
                  <c:v>40634</c:v>
                </c:pt>
                <c:pt idx="382">
                  <c:v>40635</c:v>
                </c:pt>
                <c:pt idx="383">
                  <c:v>40636</c:v>
                </c:pt>
                <c:pt idx="384">
                  <c:v>40637</c:v>
                </c:pt>
                <c:pt idx="385">
                  <c:v>40638</c:v>
                </c:pt>
                <c:pt idx="386">
                  <c:v>40639</c:v>
                </c:pt>
                <c:pt idx="387">
                  <c:v>40640</c:v>
                </c:pt>
                <c:pt idx="388">
                  <c:v>40641</c:v>
                </c:pt>
                <c:pt idx="389">
                  <c:v>40642</c:v>
                </c:pt>
                <c:pt idx="390">
                  <c:v>40643</c:v>
                </c:pt>
                <c:pt idx="391">
                  <c:v>40644</c:v>
                </c:pt>
                <c:pt idx="392">
                  <c:v>40645</c:v>
                </c:pt>
                <c:pt idx="393">
                  <c:v>40646</c:v>
                </c:pt>
                <c:pt idx="394">
                  <c:v>40647</c:v>
                </c:pt>
                <c:pt idx="395">
                  <c:v>40648</c:v>
                </c:pt>
                <c:pt idx="396">
                  <c:v>40649</c:v>
                </c:pt>
                <c:pt idx="397">
                  <c:v>40650</c:v>
                </c:pt>
                <c:pt idx="398">
                  <c:v>40651</c:v>
                </c:pt>
                <c:pt idx="399">
                  <c:v>40652</c:v>
                </c:pt>
                <c:pt idx="400">
                  <c:v>40653</c:v>
                </c:pt>
                <c:pt idx="401">
                  <c:v>40654</c:v>
                </c:pt>
                <c:pt idx="402">
                  <c:v>40655</c:v>
                </c:pt>
                <c:pt idx="403">
                  <c:v>40656</c:v>
                </c:pt>
                <c:pt idx="404">
                  <c:v>40657</c:v>
                </c:pt>
                <c:pt idx="405">
                  <c:v>40658</c:v>
                </c:pt>
                <c:pt idx="406">
                  <c:v>40659</c:v>
                </c:pt>
                <c:pt idx="407">
                  <c:v>40660</c:v>
                </c:pt>
                <c:pt idx="408">
                  <c:v>40661</c:v>
                </c:pt>
                <c:pt idx="409">
                  <c:v>40662</c:v>
                </c:pt>
                <c:pt idx="410">
                  <c:v>40663</c:v>
                </c:pt>
                <c:pt idx="411">
                  <c:v>40664</c:v>
                </c:pt>
                <c:pt idx="412">
                  <c:v>40665</c:v>
                </c:pt>
                <c:pt idx="413">
                  <c:v>40666</c:v>
                </c:pt>
                <c:pt idx="414">
                  <c:v>40667</c:v>
                </c:pt>
                <c:pt idx="415">
                  <c:v>40668</c:v>
                </c:pt>
                <c:pt idx="416">
                  <c:v>40669</c:v>
                </c:pt>
                <c:pt idx="417">
                  <c:v>40670</c:v>
                </c:pt>
                <c:pt idx="418">
                  <c:v>40671</c:v>
                </c:pt>
                <c:pt idx="419">
                  <c:v>40672</c:v>
                </c:pt>
                <c:pt idx="420">
                  <c:v>40673</c:v>
                </c:pt>
                <c:pt idx="421">
                  <c:v>40674</c:v>
                </c:pt>
                <c:pt idx="422">
                  <c:v>40675</c:v>
                </c:pt>
                <c:pt idx="423">
                  <c:v>40676</c:v>
                </c:pt>
                <c:pt idx="424">
                  <c:v>40677</c:v>
                </c:pt>
                <c:pt idx="425">
                  <c:v>40678</c:v>
                </c:pt>
                <c:pt idx="426">
                  <c:v>40679</c:v>
                </c:pt>
                <c:pt idx="427">
                  <c:v>40680</c:v>
                </c:pt>
                <c:pt idx="428">
                  <c:v>40681</c:v>
                </c:pt>
                <c:pt idx="429">
                  <c:v>40682</c:v>
                </c:pt>
                <c:pt idx="430">
                  <c:v>40683</c:v>
                </c:pt>
                <c:pt idx="431">
                  <c:v>40684</c:v>
                </c:pt>
                <c:pt idx="432">
                  <c:v>40685</c:v>
                </c:pt>
                <c:pt idx="433">
                  <c:v>40686</c:v>
                </c:pt>
                <c:pt idx="434">
                  <c:v>40687</c:v>
                </c:pt>
                <c:pt idx="435">
                  <c:v>40688</c:v>
                </c:pt>
                <c:pt idx="436">
                  <c:v>40689</c:v>
                </c:pt>
                <c:pt idx="437">
                  <c:v>40690</c:v>
                </c:pt>
                <c:pt idx="438">
                  <c:v>40691</c:v>
                </c:pt>
                <c:pt idx="439">
                  <c:v>40692</c:v>
                </c:pt>
                <c:pt idx="440">
                  <c:v>40693</c:v>
                </c:pt>
                <c:pt idx="441">
                  <c:v>40694</c:v>
                </c:pt>
                <c:pt idx="442">
                  <c:v>40695</c:v>
                </c:pt>
                <c:pt idx="443">
                  <c:v>40696</c:v>
                </c:pt>
                <c:pt idx="444">
                  <c:v>40697</c:v>
                </c:pt>
                <c:pt idx="445">
                  <c:v>40698</c:v>
                </c:pt>
                <c:pt idx="446">
                  <c:v>40699</c:v>
                </c:pt>
                <c:pt idx="447">
                  <c:v>40700</c:v>
                </c:pt>
                <c:pt idx="448">
                  <c:v>40701</c:v>
                </c:pt>
                <c:pt idx="449">
                  <c:v>40702</c:v>
                </c:pt>
                <c:pt idx="450">
                  <c:v>40703</c:v>
                </c:pt>
                <c:pt idx="451">
                  <c:v>40704</c:v>
                </c:pt>
                <c:pt idx="452">
                  <c:v>40705</c:v>
                </c:pt>
                <c:pt idx="453">
                  <c:v>40706</c:v>
                </c:pt>
                <c:pt idx="454">
                  <c:v>40707</c:v>
                </c:pt>
                <c:pt idx="455">
                  <c:v>40708</c:v>
                </c:pt>
                <c:pt idx="456">
                  <c:v>40709</c:v>
                </c:pt>
                <c:pt idx="457">
                  <c:v>40710</c:v>
                </c:pt>
                <c:pt idx="458">
                  <c:v>40711</c:v>
                </c:pt>
                <c:pt idx="459">
                  <c:v>40712</c:v>
                </c:pt>
                <c:pt idx="460">
                  <c:v>40713</c:v>
                </c:pt>
                <c:pt idx="461">
                  <c:v>40714</c:v>
                </c:pt>
                <c:pt idx="462">
                  <c:v>40715</c:v>
                </c:pt>
                <c:pt idx="463">
                  <c:v>40716</c:v>
                </c:pt>
                <c:pt idx="464">
                  <c:v>40717</c:v>
                </c:pt>
                <c:pt idx="465">
                  <c:v>40718</c:v>
                </c:pt>
                <c:pt idx="466">
                  <c:v>40719</c:v>
                </c:pt>
                <c:pt idx="467">
                  <c:v>40720</c:v>
                </c:pt>
                <c:pt idx="468">
                  <c:v>40721</c:v>
                </c:pt>
                <c:pt idx="469">
                  <c:v>40722</c:v>
                </c:pt>
                <c:pt idx="470">
                  <c:v>40723</c:v>
                </c:pt>
                <c:pt idx="471">
                  <c:v>40724</c:v>
                </c:pt>
                <c:pt idx="472">
                  <c:v>40725</c:v>
                </c:pt>
                <c:pt idx="473">
                  <c:v>40726</c:v>
                </c:pt>
                <c:pt idx="474">
                  <c:v>40727</c:v>
                </c:pt>
                <c:pt idx="475">
                  <c:v>40728</c:v>
                </c:pt>
                <c:pt idx="476">
                  <c:v>40729</c:v>
                </c:pt>
                <c:pt idx="477">
                  <c:v>40730</c:v>
                </c:pt>
                <c:pt idx="478">
                  <c:v>40731</c:v>
                </c:pt>
                <c:pt idx="479">
                  <c:v>40732</c:v>
                </c:pt>
                <c:pt idx="480">
                  <c:v>40733</c:v>
                </c:pt>
                <c:pt idx="481">
                  <c:v>40734</c:v>
                </c:pt>
                <c:pt idx="482">
                  <c:v>40735</c:v>
                </c:pt>
                <c:pt idx="483">
                  <c:v>40736</c:v>
                </c:pt>
                <c:pt idx="484">
                  <c:v>40737</c:v>
                </c:pt>
                <c:pt idx="485">
                  <c:v>40738</c:v>
                </c:pt>
                <c:pt idx="486">
                  <c:v>40739</c:v>
                </c:pt>
                <c:pt idx="487">
                  <c:v>40740</c:v>
                </c:pt>
                <c:pt idx="488">
                  <c:v>40741</c:v>
                </c:pt>
                <c:pt idx="489">
                  <c:v>40742</c:v>
                </c:pt>
                <c:pt idx="490">
                  <c:v>40743</c:v>
                </c:pt>
                <c:pt idx="491">
                  <c:v>40744</c:v>
                </c:pt>
                <c:pt idx="492">
                  <c:v>40745</c:v>
                </c:pt>
                <c:pt idx="493">
                  <c:v>40746</c:v>
                </c:pt>
                <c:pt idx="494">
                  <c:v>40747</c:v>
                </c:pt>
                <c:pt idx="495">
                  <c:v>40748</c:v>
                </c:pt>
                <c:pt idx="496">
                  <c:v>40749</c:v>
                </c:pt>
                <c:pt idx="497">
                  <c:v>40750</c:v>
                </c:pt>
                <c:pt idx="498">
                  <c:v>40751</c:v>
                </c:pt>
                <c:pt idx="499">
                  <c:v>40752</c:v>
                </c:pt>
                <c:pt idx="500">
                  <c:v>40753</c:v>
                </c:pt>
                <c:pt idx="501">
                  <c:v>40754</c:v>
                </c:pt>
                <c:pt idx="502">
                  <c:v>40755</c:v>
                </c:pt>
                <c:pt idx="503">
                  <c:v>40756</c:v>
                </c:pt>
                <c:pt idx="504">
                  <c:v>40757</c:v>
                </c:pt>
                <c:pt idx="505">
                  <c:v>40758</c:v>
                </c:pt>
                <c:pt idx="506">
                  <c:v>40759</c:v>
                </c:pt>
                <c:pt idx="507">
                  <c:v>40760</c:v>
                </c:pt>
                <c:pt idx="508">
                  <c:v>40761</c:v>
                </c:pt>
                <c:pt idx="509">
                  <c:v>40762</c:v>
                </c:pt>
                <c:pt idx="510">
                  <c:v>40763</c:v>
                </c:pt>
                <c:pt idx="511">
                  <c:v>40764</c:v>
                </c:pt>
                <c:pt idx="512">
                  <c:v>40765</c:v>
                </c:pt>
                <c:pt idx="513">
                  <c:v>40766</c:v>
                </c:pt>
                <c:pt idx="514">
                  <c:v>40767</c:v>
                </c:pt>
                <c:pt idx="515">
                  <c:v>40768</c:v>
                </c:pt>
                <c:pt idx="516">
                  <c:v>40769</c:v>
                </c:pt>
                <c:pt idx="517">
                  <c:v>40770</c:v>
                </c:pt>
                <c:pt idx="518">
                  <c:v>40771</c:v>
                </c:pt>
                <c:pt idx="519">
                  <c:v>40772</c:v>
                </c:pt>
                <c:pt idx="520">
                  <c:v>40773</c:v>
                </c:pt>
                <c:pt idx="521">
                  <c:v>40774</c:v>
                </c:pt>
                <c:pt idx="522">
                  <c:v>40775</c:v>
                </c:pt>
                <c:pt idx="523">
                  <c:v>40776</c:v>
                </c:pt>
                <c:pt idx="524">
                  <c:v>40777</c:v>
                </c:pt>
                <c:pt idx="525">
                  <c:v>40778</c:v>
                </c:pt>
                <c:pt idx="526">
                  <c:v>40779</c:v>
                </c:pt>
                <c:pt idx="527">
                  <c:v>40780</c:v>
                </c:pt>
                <c:pt idx="528">
                  <c:v>40781</c:v>
                </c:pt>
                <c:pt idx="529">
                  <c:v>40782</c:v>
                </c:pt>
                <c:pt idx="530">
                  <c:v>40783</c:v>
                </c:pt>
                <c:pt idx="531">
                  <c:v>40784</c:v>
                </c:pt>
                <c:pt idx="532">
                  <c:v>40785</c:v>
                </c:pt>
                <c:pt idx="533">
                  <c:v>40786</c:v>
                </c:pt>
                <c:pt idx="534">
                  <c:v>40787</c:v>
                </c:pt>
                <c:pt idx="535">
                  <c:v>40788</c:v>
                </c:pt>
                <c:pt idx="536">
                  <c:v>40789</c:v>
                </c:pt>
                <c:pt idx="537">
                  <c:v>40790</c:v>
                </c:pt>
                <c:pt idx="538">
                  <c:v>40791</c:v>
                </c:pt>
                <c:pt idx="539">
                  <c:v>40792</c:v>
                </c:pt>
                <c:pt idx="540">
                  <c:v>40793</c:v>
                </c:pt>
                <c:pt idx="541">
                  <c:v>40794</c:v>
                </c:pt>
                <c:pt idx="542">
                  <c:v>40795</c:v>
                </c:pt>
                <c:pt idx="543">
                  <c:v>40796</c:v>
                </c:pt>
                <c:pt idx="544">
                  <c:v>40797</c:v>
                </c:pt>
                <c:pt idx="545">
                  <c:v>40798</c:v>
                </c:pt>
                <c:pt idx="546">
                  <c:v>40799</c:v>
                </c:pt>
                <c:pt idx="547">
                  <c:v>40800</c:v>
                </c:pt>
                <c:pt idx="548">
                  <c:v>40801</c:v>
                </c:pt>
                <c:pt idx="549">
                  <c:v>40802</c:v>
                </c:pt>
                <c:pt idx="550">
                  <c:v>40803</c:v>
                </c:pt>
                <c:pt idx="551">
                  <c:v>40804</c:v>
                </c:pt>
                <c:pt idx="552">
                  <c:v>40805</c:v>
                </c:pt>
                <c:pt idx="553">
                  <c:v>40806</c:v>
                </c:pt>
                <c:pt idx="554">
                  <c:v>40807</c:v>
                </c:pt>
                <c:pt idx="555">
                  <c:v>40808</c:v>
                </c:pt>
                <c:pt idx="556">
                  <c:v>40809</c:v>
                </c:pt>
                <c:pt idx="557">
                  <c:v>40810</c:v>
                </c:pt>
                <c:pt idx="558">
                  <c:v>40811</c:v>
                </c:pt>
                <c:pt idx="559">
                  <c:v>40812</c:v>
                </c:pt>
                <c:pt idx="560">
                  <c:v>40813</c:v>
                </c:pt>
                <c:pt idx="561">
                  <c:v>40814</c:v>
                </c:pt>
                <c:pt idx="562">
                  <c:v>40815</c:v>
                </c:pt>
                <c:pt idx="563">
                  <c:v>40816</c:v>
                </c:pt>
                <c:pt idx="564">
                  <c:v>40817</c:v>
                </c:pt>
                <c:pt idx="565">
                  <c:v>40818</c:v>
                </c:pt>
                <c:pt idx="566">
                  <c:v>40819</c:v>
                </c:pt>
                <c:pt idx="567">
                  <c:v>40820</c:v>
                </c:pt>
                <c:pt idx="568">
                  <c:v>40821</c:v>
                </c:pt>
                <c:pt idx="569">
                  <c:v>40822</c:v>
                </c:pt>
                <c:pt idx="570">
                  <c:v>40823</c:v>
                </c:pt>
                <c:pt idx="571">
                  <c:v>40824</c:v>
                </c:pt>
                <c:pt idx="572">
                  <c:v>40825</c:v>
                </c:pt>
                <c:pt idx="573">
                  <c:v>40826</c:v>
                </c:pt>
                <c:pt idx="574">
                  <c:v>40827</c:v>
                </c:pt>
                <c:pt idx="575">
                  <c:v>40828</c:v>
                </c:pt>
                <c:pt idx="576">
                  <c:v>40829</c:v>
                </c:pt>
                <c:pt idx="577">
                  <c:v>40830</c:v>
                </c:pt>
                <c:pt idx="578">
                  <c:v>40831</c:v>
                </c:pt>
                <c:pt idx="579">
                  <c:v>40832</c:v>
                </c:pt>
                <c:pt idx="580">
                  <c:v>40833</c:v>
                </c:pt>
                <c:pt idx="581">
                  <c:v>40834</c:v>
                </c:pt>
                <c:pt idx="582">
                  <c:v>40835</c:v>
                </c:pt>
                <c:pt idx="583">
                  <c:v>40836</c:v>
                </c:pt>
                <c:pt idx="584">
                  <c:v>40837</c:v>
                </c:pt>
                <c:pt idx="585">
                  <c:v>40838</c:v>
                </c:pt>
                <c:pt idx="586">
                  <c:v>40839</c:v>
                </c:pt>
                <c:pt idx="587">
                  <c:v>40840</c:v>
                </c:pt>
                <c:pt idx="588">
                  <c:v>40841</c:v>
                </c:pt>
                <c:pt idx="589">
                  <c:v>40842</c:v>
                </c:pt>
                <c:pt idx="590">
                  <c:v>40843</c:v>
                </c:pt>
                <c:pt idx="591">
                  <c:v>40844</c:v>
                </c:pt>
                <c:pt idx="592">
                  <c:v>40845</c:v>
                </c:pt>
                <c:pt idx="593">
                  <c:v>40846</c:v>
                </c:pt>
                <c:pt idx="594">
                  <c:v>40847</c:v>
                </c:pt>
                <c:pt idx="595">
                  <c:v>40848</c:v>
                </c:pt>
                <c:pt idx="596">
                  <c:v>40849</c:v>
                </c:pt>
                <c:pt idx="597">
                  <c:v>40850</c:v>
                </c:pt>
                <c:pt idx="598">
                  <c:v>40851</c:v>
                </c:pt>
                <c:pt idx="599">
                  <c:v>40852</c:v>
                </c:pt>
                <c:pt idx="600">
                  <c:v>40853</c:v>
                </c:pt>
                <c:pt idx="601">
                  <c:v>40854</c:v>
                </c:pt>
                <c:pt idx="602">
                  <c:v>40855</c:v>
                </c:pt>
                <c:pt idx="603">
                  <c:v>40856</c:v>
                </c:pt>
                <c:pt idx="604">
                  <c:v>40857</c:v>
                </c:pt>
                <c:pt idx="605">
                  <c:v>40858</c:v>
                </c:pt>
                <c:pt idx="606">
                  <c:v>40859</c:v>
                </c:pt>
                <c:pt idx="607">
                  <c:v>40860</c:v>
                </c:pt>
                <c:pt idx="608">
                  <c:v>40861</c:v>
                </c:pt>
                <c:pt idx="609">
                  <c:v>40862</c:v>
                </c:pt>
                <c:pt idx="610">
                  <c:v>40863</c:v>
                </c:pt>
                <c:pt idx="611">
                  <c:v>40864</c:v>
                </c:pt>
                <c:pt idx="612">
                  <c:v>40865</c:v>
                </c:pt>
                <c:pt idx="613">
                  <c:v>40866</c:v>
                </c:pt>
                <c:pt idx="614">
                  <c:v>40867</c:v>
                </c:pt>
                <c:pt idx="615">
                  <c:v>40868</c:v>
                </c:pt>
                <c:pt idx="616">
                  <c:v>40869</c:v>
                </c:pt>
                <c:pt idx="617">
                  <c:v>40870</c:v>
                </c:pt>
                <c:pt idx="618">
                  <c:v>40871</c:v>
                </c:pt>
                <c:pt idx="619">
                  <c:v>40872</c:v>
                </c:pt>
                <c:pt idx="620">
                  <c:v>40873</c:v>
                </c:pt>
                <c:pt idx="621">
                  <c:v>40874</c:v>
                </c:pt>
                <c:pt idx="622">
                  <c:v>40875</c:v>
                </c:pt>
                <c:pt idx="623">
                  <c:v>40876</c:v>
                </c:pt>
                <c:pt idx="624">
                  <c:v>40877</c:v>
                </c:pt>
                <c:pt idx="625">
                  <c:v>40878</c:v>
                </c:pt>
                <c:pt idx="626">
                  <c:v>40879</c:v>
                </c:pt>
                <c:pt idx="627">
                  <c:v>40880</c:v>
                </c:pt>
                <c:pt idx="628">
                  <c:v>40881</c:v>
                </c:pt>
                <c:pt idx="629">
                  <c:v>40882</c:v>
                </c:pt>
                <c:pt idx="630">
                  <c:v>40883</c:v>
                </c:pt>
                <c:pt idx="631">
                  <c:v>40884</c:v>
                </c:pt>
                <c:pt idx="632">
                  <c:v>40885</c:v>
                </c:pt>
                <c:pt idx="633">
                  <c:v>40886</c:v>
                </c:pt>
                <c:pt idx="634">
                  <c:v>40887</c:v>
                </c:pt>
                <c:pt idx="635">
                  <c:v>40888</c:v>
                </c:pt>
                <c:pt idx="636">
                  <c:v>40889</c:v>
                </c:pt>
                <c:pt idx="637">
                  <c:v>40890</c:v>
                </c:pt>
                <c:pt idx="638">
                  <c:v>40891</c:v>
                </c:pt>
                <c:pt idx="639">
                  <c:v>40892</c:v>
                </c:pt>
                <c:pt idx="640">
                  <c:v>40893</c:v>
                </c:pt>
                <c:pt idx="641">
                  <c:v>40894</c:v>
                </c:pt>
                <c:pt idx="642">
                  <c:v>40895</c:v>
                </c:pt>
                <c:pt idx="643">
                  <c:v>40896</c:v>
                </c:pt>
                <c:pt idx="644">
                  <c:v>40897</c:v>
                </c:pt>
                <c:pt idx="645">
                  <c:v>40898</c:v>
                </c:pt>
                <c:pt idx="646">
                  <c:v>40899</c:v>
                </c:pt>
                <c:pt idx="647">
                  <c:v>40900</c:v>
                </c:pt>
                <c:pt idx="648">
                  <c:v>40901</c:v>
                </c:pt>
                <c:pt idx="649">
                  <c:v>40902</c:v>
                </c:pt>
                <c:pt idx="650">
                  <c:v>40903</c:v>
                </c:pt>
                <c:pt idx="651">
                  <c:v>40904</c:v>
                </c:pt>
                <c:pt idx="652">
                  <c:v>40905</c:v>
                </c:pt>
                <c:pt idx="653">
                  <c:v>40906</c:v>
                </c:pt>
                <c:pt idx="654">
                  <c:v>40907</c:v>
                </c:pt>
                <c:pt idx="655">
                  <c:v>40908</c:v>
                </c:pt>
                <c:pt idx="656">
                  <c:v>40909</c:v>
                </c:pt>
                <c:pt idx="657">
                  <c:v>40910</c:v>
                </c:pt>
                <c:pt idx="658">
                  <c:v>40911</c:v>
                </c:pt>
                <c:pt idx="659">
                  <c:v>40912</c:v>
                </c:pt>
                <c:pt idx="660">
                  <c:v>40913</c:v>
                </c:pt>
                <c:pt idx="661">
                  <c:v>40914</c:v>
                </c:pt>
                <c:pt idx="662">
                  <c:v>40915</c:v>
                </c:pt>
                <c:pt idx="663">
                  <c:v>40916</c:v>
                </c:pt>
                <c:pt idx="664">
                  <c:v>40917</c:v>
                </c:pt>
                <c:pt idx="665">
                  <c:v>40918</c:v>
                </c:pt>
                <c:pt idx="666">
                  <c:v>40919</c:v>
                </c:pt>
                <c:pt idx="667">
                  <c:v>40920</c:v>
                </c:pt>
                <c:pt idx="668">
                  <c:v>40921</c:v>
                </c:pt>
                <c:pt idx="669">
                  <c:v>40922</c:v>
                </c:pt>
                <c:pt idx="670">
                  <c:v>40923</c:v>
                </c:pt>
                <c:pt idx="671">
                  <c:v>40924</c:v>
                </c:pt>
                <c:pt idx="672">
                  <c:v>40925</c:v>
                </c:pt>
                <c:pt idx="673">
                  <c:v>40926</c:v>
                </c:pt>
                <c:pt idx="674">
                  <c:v>40927</c:v>
                </c:pt>
                <c:pt idx="675">
                  <c:v>40928</c:v>
                </c:pt>
                <c:pt idx="676">
                  <c:v>40929</c:v>
                </c:pt>
                <c:pt idx="677">
                  <c:v>40930</c:v>
                </c:pt>
                <c:pt idx="678">
                  <c:v>40931</c:v>
                </c:pt>
                <c:pt idx="679">
                  <c:v>40932</c:v>
                </c:pt>
                <c:pt idx="680">
                  <c:v>40933</c:v>
                </c:pt>
                <c:pt idx="681">
                  <c:v>40934</c:v>
                </c:pt>
                <c:pt idx="682">
                  <c:v>40935</c:v>
                </c:pt>
                <c:pt idx="683">
                  <c:v>40936</c:v>
                </c:pt>
                <c:pt idx="684">
                  <c:v>40937</c:v>
                </c:pt>
                <c:pt idx="685">
                  <c:v>40938</c:v>
                </c:pt>
                <c:pt idx="686">
                  <c:v>40939</c:v>
                </c:pt>
                <c:pt idx="687">
                  <c:v>40940</c:v>
                </c:pt>
                <c:pt idx="688">
                  <c:v>40941</c:v>
                </c:pt>
                <c:pt idx="689">
                  <c:v>40942</c:v>
                </c:pt>
                <c:pt idx="690">
                  <c:v>40943</c:v>
                </c:pt>
                <c:pt idx="691">
                  <c:v>40944</c:v>
                </c:pt>
                <c:pt idx="692">
                  <c:v>40945</c:v>
                </c:pt>
                <c:pt idx="693">
                  <c:v>40946</c:v>
                </c:pt>
                <c:pt idx="694">
                  <c:v>40947</c:v>
                </c:pt>
                <c:pt idx="695">
                  <c:v>40948</c:v>
                </c:pt>
                <c:pt idx="696">
                  <c:v>40949</c:v>
                </c:pt>
                <c:pt idx="697">
                  <c:v>40950</c:v>
                </c:pt>
                <c:pt idx="698">
                  <c:v>40951</c:v>
                </c:pt>
                <c:pt idx="699">
                  <c:v>40952</c:v>
                </c:pt>
                <c:pt idx="700">
                  <c:v>40953</c:v>
                </c:pt>
                <c:pt idx="701">
                  <c:v>40954</c:v>
                </c:pt>
                <c:pt idx="702">
                  <c:v>40955</c:v>
                </c:pt>
                <c:pt idx="703">
                  <c:v>40956</c:v>
                </c:pt>
                <c:pt idx="704">
                  <c:v>40957</c:v>
                </c:pt>
                <c:pt idx="705">
                  <c:v>40958</c:v>
                </c:pt>
                <c:pt idx="706">
                  <c:v>40959</c:v>
                </c:pt>
                <c:pt idx="707">
                  <c:v>40960</c:v>
                </c:pt>
                <c:pt idx="708">
                  <c:v>40961</c:v>
                </c:pt>
                <c:pt idx="709">
                  <c:v>40962</c:v>
                </c:pt>
                <c:pt idx="710">
                  <c:v>40963</c:v>
                </c:pt>
                <c:pt idx="711">
                  <c:v>40964</c:v>
                </c:pt>
                <c:pt idx="712">
                  <c:v>40965</c:v>
                </c:pt>
                <c:pt idx="713">
                  <c:v>40966</c:v>
                </c:pt>
                <c:pt idx="714">
                  <c:v>40967</c:v>
                </c:pt>
                <c:pt idx="715">
                  <c:v>40968</c:v>
                </c:pt>
                <c:pt idx="716">
                  <c:v>40969</c:v>
                </c:pt>
                <c:pt idx="717">
                  <c:v>40970</c:v>
                </c:pt>
                <c:pt idx="718">
                  <c:v>40971</c:v>
                </c:pt>
                <c:pt idx="719">
                  <c:v>40972</c:v>
                </c:pt>
                <c:pt idx="720">
                  <c:v>40973</c:v>
                </c:pt>
                <c:pt idx="721">
                  <c:v>40974</c:v>
                </c:pt>
                <c:pt idx="722">
                  <c:v>40975</c:v>
                </c:pt>
                <c:pt idx="723">
                  <c:v>40976</c:v>
                </c:pt>
                <c:pt idx="724">
                  <c:v>40977</c:v>
                </c:pt>
                <c:pt idx="725">
                  <c:v>40978</c:v>
                </c:pt>
                <c:pt idx="726">
                  <c:v>40979</c:v>
                </c:pt>
                <c:pt idx="727">
                  <c:v>40980</c:v>
                </c:pt>
                <c:pt idx="728">
                  <c:v>40981</c:v>
                </c:pt>
                <c:pt idx="729">
                  <c:v>40982</c:v>
                </c:pt>
                <c:pt idx="730">
                  <c:v>40983</c:v>
                </c:pt>
                <c:pt idx="731">
                  <c:v>40984</c:v>
                </c:pt>
                <c:pt idx="732">
                  <c:v>40985</c:v>
                </c:pt>
                <c:pt idx="733">
                  <c:v>40986</c:v>
                </c:pt>
                <c:pt idx="734">
                  <c:v>40987</c:v>
                </c:pt>
                <c:pt idx="735">
                  <c:v>40988</c:v>
                </c:pt>
                <c:pt idx="736">
                  <c:v>40989</c:v>
                </c:pt>
                <c:pt idx="737">
                  <c:v>40990</c:v>
                </c:pt>
                <c:pt idx="738">
                  <c:v>40991</c:v>
                </c:pt>
                <c:pt idx="739">
                  <c:v>40992</c:v>
                </c:pt>
                <c:pt idx="740">
                  <c:v>40993</c:v>
                </c:pt>
                <c:pt idx="741">
                  <c:v>40994</c:v>
                </c:pt>
                <c:pt idx="742">
                  <c:v>40995</c:v>
                </c:pt>
                <c:pt idx="743">
                  <c:v>40996</c:v>
                </c:pt>
                <c:pt idx="744">
                  <c:v>40997</c:v>
                </c:pt>
                <c:pt idx="745">
                  <c:v>40998</c:v>
                </c:pt>
                <c:pt idx="746">
                  <c:v>40999</c:v>
                </c:pt>
                <c:pt idx="747">
                  <c:v>41000</c:v>
                </c:pt>
                <c:pt idx="748">
                  <c:v>41001</c:v>
                </c:pt>
                <c:pt idx="749">
                  <c:v>41002</c:v>
                </c:pt>
                <c:pt idx="750">
                  <c:v>41003</c:v>
                </c:pt>
                <c:pt idx="751">
                  <c:v>41004</c:v>
                </c:pt>
                <c:pt idx="752">
                  <c:v>41005</c:v>
                </c:pt>
                <c:pt idx="753">
                  <c:v>41006</c:v>
                </c:pt>
                <c:pt idx="754">
                  <c:v>41007</c:v>
                </c:pt>
                <c:pt idx="755">
                  <c:v>41008</c:v>
                </c:pt>
                <c:pt idx="756">
                  <c:v>41009</c:v>
                </c:pt>
                <c:pt idx="757">
                  <c:v>41010</c:v>
                </c:pt>
                <c:pt idx="758">
                  <c:v>41011</c:v>
                </c:pt>
                <c:pt idx="759">
                  <c:v>41012</c:v>
                </c:pt>
                <c:pt idx="760">
                  <c:v>41013</c:v>
                </c:pt>
                <c:pt idx="761">
                  <c:v>41014</c:v>
                </c:pt>
                <c:pt idx="762">
                  <c:v>41015</c:v>
                </c:pt>
                <c:pt idx="763">
                  <c:v>41016</c:v>
                </c:pt>
                <c:pt idx="764">
                  <c:v>41017</c:v>
                </c:pt>
                <c:pt idx="765">
                  <c:v>41018</c:v>
                </c:pt>
                <c:pt idx="766">
                  <c:v>41019</c:v>
                </c:pt>
                <c:pt idx="767">
                  <c:v>41020</c:v>
                </c:pt>
                <c:pt idx="768">
                  <c:v>41021</c:v>
                </c:pt>
                <c:pt idx="769">
                  <c:v>41022</c:v>
                </c:pt>
                <c:pt idx="770">
                  <c:v>41023</c:v>
                </c:pt>
                <c:pt idx="771">
                  <c:v>41024</c:v>
                </c:pt>
                <c:pt idx="772">
                  <c:v>41025</c:v>
                </c:pt>
                <c:pt idx="773">
                  <c:v>41026</c:v>
                </c:pt>
                <c:pt idx="774">
                  <c:v>41027</c:v>
                </c:pt>
                <c:pt idx="775">
                  <c:v>41028</c:v>
                </c:pt>
                <c:pt idx="776">
                  <c:v>41029</c:v>
                </c:pt>
                <c:pt idx="777">
                  <c:v>41030</c:v>
                </c:pt>
                <c:pt idx="778">
                  <c:v>41031</c:v>
                </c:pt>
                <c:pt idx="779">
                  <c:v>41032</c:v>
                </c:pt>
                <c:pt idx="780">
                  <c:v>41033</c:v>
                </c:pt>
                <c:pt idx="781">
                  <c:v>41034</c:v>
                </c:pt>
                <c:pt idx="782">
                  <c:v>41035</c:v>
                </c:pt>
                <c:pt idx="783">
                  <c:v>41036</c:v>
                </c:pt>
                <c:pt idx="784">
                  <c:v>41037</c:v>
                </c:pt>
                <c:pt idx="785">
                  <c:v>41038</c:v>
                </c:pt>
                <c:pt idx="786">
                  <c:v>41039</c:v>
                </c:pt>
                <c:pt idx="787">
                  <c:v>41040</c:v>
                </c:pt>
                <c:pt idx="788">
                  <c:v>41041</c:v>
                </c:pt>
                <c:pt idx="789">
                  <c:v>41042</c:v>
                </c:pt>
                <c:pt idx="790">
                  <c:v>41043</c:v>
                </c:pt>
                <c:pt idx="791">
                  <c:v>41044</c:v>
                </c:pt>
                <c:pt idx="792">
                  <c:v>41045</c:v>
                </c:pt>
                <c:pt idx="793">
                  <c:v>41046</c:v>
                </c:pt>
                <c:pt idx="794">
                  <c:v>41047</c:v>
                </c:pt>
                <c:pt idx="795">
                  <c:v>41048</c:v>
                </c:pt>
                <c:pt idx="796">
                  <c:v>41049</c:v>
                </c:pt>
                <c:pt idx="797">
                  <c:v>41050</c:v>
                </c:pt>
                <c:pt idx="798">
                  <c:v>41051</c:v>
                </c:pt>
                <c:pt idx="799">
                  <c:v>41052</c:v>
                </c:pt>
                <c:pt idx="800">
                  <c:v>41053</c:v>
                </c:pt>
                <c:pt idx="801">
                  <c:v>41054</c:v>
                </c:pt>
                <c:pt idx="802">
                  <c:v>41055</c:v>
                </c:pt>
                <c:pt idx="803">
                  <c:v>41056</c:v>
                </c:pt>
                <c:pt idx="804">
                  <c:v>41057</c:v>
                </c:pt>
                <c:pt idx="805">
                  <c:v>41058</c:v>
                </c:pt>
                <c:pt idx="806">
                  <c:v>41059</c:v>
                </c:pt>
                <c:pt idx="807">
                  <c:v>41060</c:v>
                </c:pt>
                <c:pt idx="808">
                  <c:v>41061</c:v>
                </c:pt>
                <c:pt idx="809">
                  <c:v>41062</c:v>
                </c:pt>
                <c:pt idx="810">
                  <c:v>41063</c:v>
                </c:pt>
                <c:pt idx="811">
                  <c:v>41064</c:v>
                </c:pt>
                <c:pt idx="812">
                  <c:v>41065</c:v>
                </c:pt>
                <c:pt idx="813">
                  <c:v>41066</c:v>
                </c:pt>
                <c:pt idx="814">
                  <c:v>41067</c:v>
                </c:pt>
                <c:pt idx="815">
                  <c:v>41068</c:v>
                </c:pt>
                <c:pt idx="816">
                  <c:v>41069</c:v>
                </c:pt>
                <c:pt idx="817">
                  <c:v>41070</c:v>
                </c:pt>
                <c:pt idx="818">
                  <c:v>41071</c:v>
                </c:pt>
                <c:pt idx="819">
                  <c:v>41072</c:v>
                </c:pt>
                <c:pt idx="820">
                  <c:v>41073</c:v>
                </c:pt>
                <c:pt idx="821">
                  <c:v>41074</c:v>
                </c:pt>
                <c:pt idx="822">
                  <c:v>41075</c:v>
                </c:pt>
                <c:pt idx="823">
                  <c:v>41076</c:v>
                </c:pt>
                <c:pt idx="824">
                  <c:v>41077</c:v>
                </c:pt>
                <c:pt idx="825">
                  <c:v>41078</c:v>
                </c:pt>
                <c:pt idx="826">
                  <c:v>41079</c:v>
                </c:pt>
                <c:pt idx="827">
                  <c:v>41080</c:v>
                </c:pt>
                <c:pt idx="828">
                  <c:v>41081</c:v>
                </c:pt>
                <c:pt idx="829">
                  <c:v>41082</c:v>
                </c:pt>
                <c:pt idx="830">
                  <c:v>41083</c:v>
                </c:pt>
                <c:pt idx="831">
                  <c:v>41084</c:v>
                </c:pt>
                <c:pt idx="832">
                  <c:v>41085</c:v>
                </c:pt>
                <c:pt idx="833">
                  <c:v>41086</c:v>
                </c:pt>
                <c:pt idx="834">
                  <c:v>41087</c:v>
                </c:pt>
                <c:pt idx="835">
                  <c:v>41088</c:v>
                </c:pt>
                <c:pt idx="836">
                  <c:v>41089</c:v>
                </c:pt>
                <c:pt idx="837">
                  <c:v>41090</c:v>
                </c:pt>
                <c:pt idx="838">
                  <c:v>41091</c:v>
                </c:pt>
                <c:pt idx="839">
                  <c:v>41092</c:v>
                </c:pt>
                <c:pt idx="840">
                  <c:v>41093</c:v>
                </c:pt>
                <c:pt idx="841">
                  <c:v>41094</c:v>
                </c:pt>
                <c:pt idx="842">
                  <c:v>41095</c:v>
                </c:pt>
                <c:pt idx="843">
                  <c:v>41096</c:v>
                </c:pt>
                <c:pt idx="844">
                  <c:v>41097</c:v>
                </c:pt>
                <c:pt idx="845">
                  <c:v>41098</c:v>
                </c:pt>
                <c:pt idx="846">
                  <c:v>41099</c:v>
                </c:pt>
                <c:pt idx="847">
                  <c:v>41100</c:v>
                </c:pt>
                <c:pt idx="848">
                  <c:v>41101</c:v>
                </c:pt>
                <c:pt idx="849">
                  <c:v>41102</c:v>
                </c:pt>
                <c:pt idx="850">
                  <c:v>41103</c:v>
                </c:pt>
                <c:pt idx="851">
                  <c:v>41104</c:v>
                </c:pt>
                <c:pt idx="852">
                  <c:v>41105</c:v>
                </c:pt>
                <c:pt idx="853">
                  <c:v>41106</c:v>
                </c:pt>
                <c:pt idx="854">
                  <c:v>41107</c:v>
                </c:pt>
                <c:pt idx="855">
                  <c:v>41108</c:v>
                </c:pt>
                <c:pt idx="856">
                  <c:v>41109</c:v>
                </c:pt>
                <c:pt idx="857">
                  <c:v>41110</c:v>
                </c:pt>
                <c:pt idx="858">
                  <c:v>41111</c:v>
                </c:pt>
                <c:pt idx="859">
                  <c:v>41112</c:v>
                </c:pt>
                <c:pt idx="860">
                  <c:v>41113</c:v>
                </c:pt>
                <c:pt idx="861">
                  <c:v>41114</c:v>
                </c:pt>
                <c:pt idx="862">
                  <c:v>41115</c:v>
                </c:pt>
                <c:pt idx="863">
                  <c:v>41116</c:v>
                </c:pt>
                <c:pt idx="864">
                  <c:v>41117</c:v>
                </c:pt>
                <c:pt idx="865">
                  <c:v>41118</c:v>
                </c:pt>
                <c:pt idx="866">
                  <c:v>41119</c:v>
                </c:pt>
                <c:pt idx="867">
                  <c:v>41120</c:v>
                </c:pt>
                <c:pt idx="868">
                  <c:v>41121</c:v>
                </c:pt>
                <c:pt idx="869">
                  <c:v>41122</c:v>
                </c:pt>
                <c:pt idx="870">
                  <c:v>41123</c:v>
                </c:pt>
                <c:pt idx="871">
                  <c:v>41124</c:v>
                </c:pt>
                <c:pt idx="872">
                  <c:v>41125</c:v>
                </c:pt>
                <c:pt idx="873">
                  <c:v>41126</c:v>
                </c:pt>
                <c:pt idx="874">
                  <c:v>41127</c:v>
                </c:pt>
                <c:pt idx="875">
                  <c:v>41128</c:v>
                </c:pt>
                <c:pt idx="876">
                  <c:v>41129</c:v>
                </c:pt>
                <c:pt idx="877">
                  <c:v>41130</c:v>
                </c:pt>
                <c:pt idx="878">
                  <c:v>41131</c:v>
                </c:pt>
                <c:pt idx="879">
                  <c:v>41132</c:v>
                </c:pt>
                <c:pt idx="880">
                  <c:v>41133</c:v>
                </c:pt>
                <c:pt idx="881">
                  <c:v>41134</c:v>
                </c:pt>
                <c:pt idx="882">
                  <c:v>41135</c:v>
                </c:pt>
                <c:pt idx="883">
                  <c:v>41136</c:v>
                </c:pt>
                <c:pt idx="884">
                  <c:v>41137</c:v>
                </c:pt>
                <c:pt idx="885">
                  <c:v>41138</c:v>
                </c:pt>
                <c:pt idx="886">
                  <c:v>41139</c:v>
                </c:pt>
                <c:pt idx="887">
                  <c:v>41140</c:v>
                </c:pt>
                <c:pt idx="888">
                  <c:v>41141</c:v>
                </c:pt>
                <c:pt idx="889">
                  <c:v>41142</c:v>
                </c:pt>
                <c:pt idx="890">
                  <c:v>41143</c:v>
                </c:pt>
                <c:pt idx="891">
                  <c:v>41144</c:v>
                </c:pt>
                <c:pt idx="892">
                  <c:v>41145</c:v>
                </c:pt>
                <c:pt idx="893">
                  <c:v>41146</c:v>
                </c:pt>
                <c:pt idx="894">
                  <c:v>41147</c:v>
                </c:pt>
                <c:pt idx="895">
                  <c:v>41148</c:v>
                </c:pt>
                <c:pt idx="896">
                  <c:v>41149</c:v>
                </c:pt>
                <c:pt idx="897">
                  <c:v>41150</c:v>
                </c:pt>
                <c:pt idx="898">
                  <c:v>41151</c:v>
                </c:pt>
                <c:pt idx="899">
                  <c:v>41152</c:v>
                </c:pt>
                <c:pt idx="900">
                  <c:v>41153</c:v>
                </c:pt>
                <c:pt idx="901">
                  <c:v>41154</c:v>
                </c:pt>
                <c:pt idx="902">
                  <c:v>41155</c:v>
                </c:pt>
                <c:pt idx="903">
                  <c:v>41156</c:v>
                </c:pt>
                <c:pt idx="904">
                  <c:v>41157</c:v>
                </c:pt>
                <c:pt idx="905">
                  <c:v>41158</c:v>
                </c:pt>
                <c:pt idx="906">
                  <c:v>41159</c:v>
                </c:pt>
                <c:pt idx="907">
                  <c:v>41160</c:v>
                </c:pt>
                <c:pt idx="908">
                  <c:v>41161</c:v>
                </c:pt>
                <c:pt idx="909">
                  <c:v>41162</c:v>
                </c:pt>
                <c:pt idx="910">
                  <c:v>41163</c:v>
                </c:pt>
                <c:pt idx="911">
                  <c:v>41164</c:v>
                </c:pt>
                <c:pt idx="912">
                  <c:v>41165</c:v>
                </c:pt>
                <c:pt idx="913">
                  <c:v>41166</c:v>
                </c:pt>
                <c:pt idx="914">
                  <c:v>41167</c:v>
                </c:pt>
                <c:pt idx="915">
                  <c:v>41168</c:v>
                </c:pt>
                <c:pt idx="916">
                  <c:v>41169</c:v>
                </c:pt>
                <c:pt idx="917">
                  <c:v>41170</c:v>
                </c:pt>
                <c:pt idx="918">
                  <c:v>41171</c:v>
                </c:pt>
                <c:pt idx="919">
                  <c:v>41172</c:v>
                </c:pt>
                <c:pt idx="920">
                  <c:v>41173</c:v>
                </c:pt>
                <c:pt idx="921">
                  <c:v>41174</c:v>
                </c:pt>
                <c:pt idx="922">
                  <c:v>41175</c:v>
                </c:pt>
                <c:pt idx="923">
                  <c:v>41176</c:v>
                </c:pt>
                <c:pt idx="924">
                  <c:v>41177</c:v>
                </c:pt>
                <c:pt idx="925">
                  <c:v>41178</c:v>
                </c:pt>
                <c:pt idx="926">
                  <c:v>41179</c:v>
                </c:pt>
                <c:pt idx="927">
                  <c:v>41180</c:v>
                </c:pt>
                <c:pt idx="928">
                  <c:v>41181</c:v>
                </c:pt>
                <c:pt idx="929">
                  <c:v>41182</c:v>
                </c:pt>
                <c:pt idx="930">
                  <c:v>41183</c:v>
                </c:pt>
                <c:pt idx="931">
                  <c:v>41184</c:v>
                </c:pt>
                <c:pt idx="932">
                  <c:v>41185</c:v>
                </c:pt>
                <c:pt idx="933">
                  <c:v>41186</c:v>
                </c:pt>
                <c:pt idx="934">
                  <c:v>41187</c:v>
                </c:pt>
                <c:pt idx="935">
                  <c:v>41188</c:v>
                </c:pt>
                <c:pt idx="936">
                  <c:v>41189</c:v>
                </c:pt>
                <c:pt idx="937">
                  <c:v>41190</c:v>
                </c:pt>
                <c:pt idx="938">
                  <c:v>41191</c:v>
                </c:pt>
                <c:pt idx="939">
                  <c:v>41192</c:v>
                </c:pt>
                <c:pt idx="940">
                  <c:v>41193</c:v>
                </c:pt>
                <c:pt idx="941">
                  <c:v>41194</c:v>
                </c:pt>
                <c:pt idx="942">
                  <c:v>41195</c:v>
                </c:pt>
                <c:pt idx="943">
                  <c:v>41196</c:v>
                </c:pt>
                <c:pt idx="944">
                  <c:v>41197</c:v>
                </c:pt>
                <c:pt idx="945">
                  <c:v>41198</c:v>
                </c:pt>
                <c:pt idx="946">
                  <c:v>41199</c:v>
                </c:pt>
                <c:pt idx="947">
                  <c:v>41200</c:v>
                </c:pt>
                <c:pt idx="948">
                  <c:v>41201</c:v>
                </c:pt>
                <c:pt idx="949">
                  <c:v>41202</c:v>
                </c:pt>
                <c:pt idx="950">
                  <c:v>41203</c:v>
                </c:pt>
                <c:pt idx="951">
                  <c:v>41204</c:v>
                </c:pt>
                <c:pt idx="952">
                  <c:v>41205</c:v>
                </c:pt>
                <c:pt idx="953">
                  <c:v>41206</c:v>
                </c:pt>
                <c:pt idx="954">
                  <c:v>41207</c:v>
                </c:pt>
                <c:pt idx="955">
                  <c:v>41208</c:v>
                </c:pt>
                <c:pt idx="956">
                  <c:v>41209</c:v>
                </c:pt>
                <c:pt idx="957">
                  <c:v>41210</c:v>
                </c:pt>
                <c:pt idx="958">
                  <c:v>41211</c:v>
                </c:pt>
                <c:pt idx="959">
                  <c:v>41212</c:v>
                </c:pt>
                <c:pt idx="960">
                  <c:v>41213</c:v>
                </c:pt>
                <c:pt idx="961">
                  <c:v>41214</c:v>
                </c:pt>
                <c:pt idx="962">
                  <c:v>41215</c:v>
                </c:pt>
                <c:pt idx="963">
                  <c:v>41216</c:v>
                </c:pt>
                <c:pt idx="964">
                  <c:v>41217</c:v>
                </c:pt>
                <c:pt idx="965">
                  <c:v>41218</c:v>
                </c:pt>
                <c:pt idx="966">
                  <c:v>41219</c:v>
                </c:pt>
                <c:pt idx="967">
                  <c:v>41220</c:v>
                </c:pt>
                <c:pt idx="968">
                  <c:v>41221</c:v>
                </c:pt>
                <c:pt idx="969">
                  <c:v>41222</c:v>
                </c:pt>
                <c:pt idx="970">
                  <c:v>41223</c:v>
                </c:pt>
                <c:pt idx="971">
                  <c:v>41224</c:v>
                </c:pt>
                <c:pt idx="972">
                  <c:v>41225</c:v>
                </c:pt>
                <c:pt idx="973">
                  <c:v>41226</c:v>
                </c:pt>
                <c:pt idx="974">
                  <c:v>41227</c:v>
                </c:pt>
                <c:pt idx="975">
                  <c:v>41228</c:v>
                </c:pt>
                <c:pt idx="976">
                  <c:v>41229</c:v>
                </c:pt>
                <c:pt idx="977">
                  <c:v>41230</c:v>
                </c:pt>
                <c:pt idx="978">
                  <c:v>41231</c:v>
                </c:pt>
                <c:pt idx="979">
                  <c:v>41232</c:v>
                </c:pt>
                <c:pt idx="980">
                  <c:v>41233</c:v>
                </c:pt>
                <c:pt idx="981">
                  <c:v>41234</c:v>
                </c:pt>
                <c:pt idx="982">
                  <c:v>41235</c:v>
                </c:pt>
                <c:pt idx="983">
                  <c:v>41236</c:v>
                </c:pt>
                <c:pt idx="984">
                  <c:v>41237</c:v>
                </c:pt>
                <c:pt idx="985">
                  <c:v>41238</c:v>
                </c:pt>
                <c:pt idx="986">
                  <c:v>41239</c:v>
                </c:pt>
                <c:pt idx="987">
                  <c:v>41240</c:v>
                </c:pt>
                <c:pt idx="988">
                  <c:v>41241</c:v>
                </c:pt>
                <c:pt idx="989">
                  <c:v>41242</c:v>
                </c:pt>
                <c:pt idx="990">
                  <c:v>41243</c:v>
                </c:pt>
                <c:pt idx="991">
                  <c:v>41244</c:v>
                </c:pt>
                <c:pt idx="992">
                  <c:v>41245</c:v>
                </c:pt>
                <c:pt idx="993">
                  <c:v>41246</c:v>
                </c:pt>
                <c:pt idx="994">
                  <c:v>41247</c:v>
                </c:pt>
                <c:pt idx="995">
                  <c:v>41248</c:v>
                </c:pt>
                <c:pt idx="996">
                  <c:v>41249</c:v>
                </c:pt>
                <c:pt idx="997">
                  <c:v>41250</c:v>
                </c:pt>
                <c:pt idx="998">
                  <c:v>41251</c:v>
                </c:pt>
                <c:pt idx="999">
                  <c:v>41252</c:v>
                </c:pt>
                <c:pt idx="1000">
                  <c:v>41253</c:v>
                </c:pt>
                <c:pt idx="1001">
                  <c:v>41254</c:v>
                </c:pt>
                <c:pt idx="1002">
                  <c:v>41255</c:v>
                </c:pt>
                <c:pt idx="1003">
                  <c:v>41256</c:v>
                </c:pt>
                <c:pt idx="1004">
                  <c:v>41257</c:v>
                </c:pt>
                <c:pt idx="1005">
                  <c:v>41258</c:v>
                </c:pt>
                <c:pt idx="1006">
                  <c:v>41259</c:v>
                </c:pt>
                <c:pt idx="1007">
                  <c:v>41260</c:v>
                </c:pt>
                <c:pt idx="1008">
                  <c:v>41261</c:v>
                </c:pt>
                <c:pt idx="1009">
                  <c:v>41262</c:v>
                </c:pt>
                <c:pt idx="1010">
                  <c:v>41263</c:v>
                </c:pt>
                <c:pt idx="1011">
                  <c:v>41264</c:v>
                </c:pt>
                <c:pt idx="1012">
                  <c:v>41265</c:v>
                </c:pt>
                <c:pt idx="1013">
                  <c:v>41266</c:v>
                </c:pt>
                <c:pt idx="1014">
                  <c:v>41267</c:v>
                </c:pt>
                <c:pt idx="1015">
                  <c:v>41268</c:v>
                </c:pt>
                <c:pt idx="1016">
                  <c:v>41269</c:v>
                </c:pt>
                <c:pt idx="1017">
                  <c:v>41270</c:v>
                </c:pt>
                <c:pt idx="1018">
                  <c:v>41271</c:v>
                </c:pt>
                <c:pt idx="1019">
                  <c:v>41272</c:v>
                </c:pt>
                <c:pt idx="1020">
                  <c:v>41273</c:v>
                </c:pt>
                <c:pt idx="1021">
                  <c:v>41274</c:v>
                </c:pt>
                <c:pt idx="1022">
                  <c:v>41275</c:v>
                </c:pt>
                <c:pt idx="1023">
                  <c:v>41276</c:v>
                </c:pt>
                <c:pt idx="1024">
                  <c:v>41277</c:v>
                </c:pt>
                <c:pt idx="1025">
                  <c:v>41278</c:v>
                </c:pt>
                <c:pt idx="1026">
                  <c:v>41279</c:v>
                </c:pt>
                <c:pt idx="1027">
                  <c:v>41280</c:v>
                </c:pt>
                <c:pt idx="1028">
                  <c:v>41281</c:v>
                </c:pt>
                <c:pt idx="1029">
                  <c:v>41282</c:v>
                </c:pt>
                <c:pt idx="1030">
                  <c:v>41283</c:v>
                </c:pt>
                <c:pt idx="1031">
                  <c:v>41284</c:v>
                </c:pt>
                <c:pt idx="1032">
                  <c:v>41285</c:v>
                </c:pt>
                <c:pt idx="1033">
                  <c:v>41286</c:v>
                </c:pt>
                <c:pt idx="1034">
                  <c:v>41287</c:v>
                </c:pt>
                <c:pt idx="1035">
                  <c:v>41288</c:v>
                </c:pt>
                <c:pt idx="1036">
                  <c:v>41289</c:v>
                </c:pt>
                <c:pt idx="1037">
                  <c:v>41290</c:v>
                </c:pt>
                <c:pt idx="1038">
                  <c:v>41291</c:v>
                </c:pt>
                <c:pt idx="1039">
                  <c:v>41292</c:v>
                </c:pt>
                <c:pt idx="1040">
                  <c:v>41293</c:v>
                </c:pt>
                <c:pt idx="1041">
                  <c:v>41294</c:v>
                </c:pt>
                <c:pt idx="1042">
                  <c:v>41295</c:v>
                </c:pt>
                <c:pt idx="1043">
                  <c:v>41296</c:v>
                </c:pt>
                <c:pt idx="1044">
                  <c:v>41297</c:v>
                </c:pt>
                <c:pt idx="1045">
                  <c:v>41298</c:v>
                </c:pt>
                <c:pt idx="1046">
                  <c:v>41299</c:v>
                </c:pt>
                <c:pt idx="1047">
                  <c:v>41300</c:v>
                </c:pt>
                <c:pt idx="1048">
                  <c:v>41301</c:v>
                </c:pt>
                <c:pt idx="1049">
                  <c:v>41302</c:v>
                </c:pt>
                <c:pt idx="1050">
                  <c:v>41303</c:v>
                </c:pt>
                <c:pt idx="1051">
                  <c:v>41304</c:v>
                </c:pt>
                <c:pt idx="1052">
                  <c:v>41305</c:v>
                </c:pt>
                <c:pt idx="1053">
                  <c:v>41306</c:v>
                </c:pt>
                <c:pt idx="1054">
                  <c:v>41307</c:v>
                </c:pt>
                <c:pt idx="1055">
                  <c:v>41308</c:v>
                </c:pt>
                <c:pt idx="1056">
                  <c:v>41309</c:v>
                </c:pt>
                <c:pt idx="1057">
                  <c:v>41310</c:v>
                </c:pt>
                <c:pt idx="1058">
                  <c:v>41311</c:v>
                </c:pt>
                <c:pt idx="1059">
                  <c:v>41312</c:v>
                </c:pt>
                <c:pt idx="1060">
                  <c:v>41313</c:v>
                </c:pt>
                <c:pt idx="1061">
                  <c:v>41314</c:v>
                </c:pt>
                <c:pt idx="1062">
                  <c:v>41315</c:v>
                </c:pt>
                <c:pt idx="1063">
                  <c:v>41316</c:v>
                </c:pt>
                <c:pt idx="1064">
                  <c:v>41317</c:v>
                </c:pt>
                <c:pt idx="1065">
                  <c:v>41318</c:v>
                </c:pt>
                <c:pt idx="1066">
                  <c:v>41319</c:v>
                </c:pt>
                <c:pt idx="1067">
                  <c:v>41320</c:v>
                </c:pt>
                <c:pt idx="1068">
                  <c:v>41321</c:v>
                </c:pt>
                <c:pt idx="1069">
                  <c:v>41322</c:v>
                </c:pt>
                <c:pt idx="1070">
                  <c:v>41323</c:v>
                </c:pt>
                <c:pt idx="1071">
                  <c:v>41324</c:v>
                </c:pt>
                <c:pt idx="1072">
                  <c:v>41325</c:v>
                </c:pt>
                <c:pt idx="1073">
                  <c:v>41326</c:v>
                </c:pt>
                <c:pt idx="1074">
                  <c:v>41327</c:v>
                </c:pt>
                <c:pt idx="1075">
                  <c:v>41328</c:v>
                </c:pt>
                <c:pt idx="1076">
                  <c:v>41329</c:v>
                </c:pt>
                <c:pt idx="1077">
                  <c:v>41330</c:v>
                </c:pt>
                <c:pt idx="1078">
                  <c:v>41331</c:v>
                </c:pt>
                <c:pt idx="1079">
                  <c:v>41332</c:v>
                </c:pt>
                <c:pt idx="1080">
                  <c:v>41333</c:v>
                </c:pt>
                <c:pt idx="1081">
                  <c:v>41334</c:v>
                </c:pt>
                <c:pt idx="1082">
                  <c:v>41335</c:v>
                </c:pt>
                <c:pt idx="1083">
                  <c:v>41336</c:v>
                </c:pt>
                <c:pt idx="1084">
                  <c:v>41337</c:v>
                </c:pt>
                <c:pt idx="1085">
                  <c:v>41338</c:v>
                </c:pt>
                <c:pt idx="1086">
                  <c:v>41339</c:v>
                </c:pt>
                <c:pt idx="1087">
                  <c:v>41340</c:v>
                </c:pt>
                <c:pt idx="1088">
                  <c:v>41341</c:v>
                </c:pt>
                <c:pt idx="1089">
                  <c:v>41342</c:v>
                </c:pt>
                <c:pt idx="1090">
                  <c:v>41343</c:v>
                </c:pt>
                <c:pt idx="1091">
                  <c:v>41344</c:v>
                </c:pt>
                <c:pt idx="1092">
                  <c:v>41345</c:v>
                </c:pt>
                <c:pt idx="1093">
                  <c:v>41346</c:v>
                </c:pt>
                <c:pt idx="1094">
                  <c:v>41347</c:v>
                </c:pt>
                <c:pt idx="1095">
                  <c:v>41348</c:v>
                </c:pt>
                <c:pt idx="1096">
                  <c:v>41349</c:v>
                </c:pt>
                <c:pt idx="1097">
                  <c:v>41350</c:v>
                </c:pt>
                <c:pt idx="1098">
                  <c:v>41351</c:v>
                </c:pt>
                <c:pt idx="1099">
                  <c:v>41352</c:v>
                </c:pt>
                <c:pt idx="1100">
                  <c:v>41353</c:v>
                </c:pt>
                <c:pt idx="1101">
                  <c:v>41354</c:v>
                </c:pt>
                <c:pt idx="1102">
                  <c:v>41355</c:v>
                </c:pt>
                <c:pt idx="1103">
                  <c:v>41356</c:v>
                </c:pt>
                <c:pt idx="1104">
                  <c:v>41357</c:v>
                </c:pt>
                <c:pt idx="1105">
                  <c:v>41358</c:v>
                </c:pt>
                <c:pt idx="1106">
                  <c:v>41359</c:v>
                </c:pt>
                <c:pt idx="1107">
                  <c:v>41360</c:v>
                </c:pt>
                <c:pt idx="1108">
                  <c:v>41361</c:v>
                </c:pt>
                <c:pt idx="1109">
                  <c:v>41362</c:v>
                </c:pt>
                <c:pt idx="1110">
                  <c:v>41363</c:v>
                </c:pt>
                <c:pt idx="1111">
                  <c:v>41364</c:v>
                </c:pt>
                <c:pt idx="1112">
                  <c:v>41365</c:v>
                </c:pt>
                <c:pt idx="1113">
                  <c:v>41366</c:v>
                </c:pt>
                <c:pt idx="1114">
                  <c:v>41367</c:v>
                </c:pt>
                <c:pt idx="1115">
                  <c:v>41368</c:v>
                </c:pt>
                <c:pt idx="1116">
                  <c:v>41369</c:v>
                </c:pt>
                <c:pt idx="1117">
                  <c:v>41370</c:v>
                </c:pt>
                <c:pt idx="1118">
                  <c:v>41371</c:v>
                </c:pt>
                <c:pt idx="1119">
                  <c:v>41372</c:v>
                </c:pt>
                <c:pt idx="1120">
                  <c:v>41373</c:v>
                </c:pt>
                <c:pt idx="1121">
                  <c:v>41374</c:v>
                </c:pt>
                <c:pt idx="1122">
                  <c:v>41375</c:v>
                </c:pt>
                <c:pt idx="1123">
                  <c:v>41376</c:v>
                </c:pt>
                <c:pt idx="1124">
                  <c:v>41377</c:v>
                </c:pt>
                <c:pt idx="1125">
                  <c:v>41378</c:v>
                </c:pt>
                <c:pt idx="1126">
                  <c:v>41379</c:v>
                </c:pt>
                <c:pt idx="1127">
                  <c:v>41380</c:v>
                </c:pt>
                <c:pt idx="1128">
                  <c:v>41381</c:v>
                </c:pt>
                <c:pt idx="1129">
                  <c:v>41382</c:v>
                </c:pt>
                <c:pt idx="1130">
                  <c:v>41383</c:v>
                </c:pt>
                <c:pt idx="1131">
                  <c:v>41384</c:v>
                </c:pt>
                <c:pt idx="1132">
                  <c:v>41385</c:v>
                </c:pt>
                <c:pt idx="1133">
                  <c:v>41386</c:v>
                </c:pt>
                <c:pt idx="1134">
                  <c:v>41387</c:v>
                </c:pt>
                <c:pt idx="1135">
                  <c:v>41388</c:v>
                </c:pt>
                <c:pt idx="1136">
                  <c:v>41389</c:v>
                </c:pt>
                <c:pt idx="1137">
                  <c:v>41390</c:v>
                </c:pt>
                <c:pt idx="1138">
                  <c:v>41391</c:v>
                </c:pt>
                <c:pt idx="1139">
                  <c:v>41392</c:v>
                </c:pt>
                <c:pt idx="1140">
                  <c:v>41393</c:v>
                </c:pt>
                <c:pt idx="1141">
                  <c:v>41394</c:v>
                </c:pt>
                <c:pt idx="1142">
                  <c:v>41395</c:v>
                </c:pt>
                <c:pt idx="1143">
                  <c:v>41396</c:v>
                </c:pt>
                <c:pt idx="1144">
                  <c:v>41397</c:v>
                </c:pt>
                <c:pt idx="1145">
                  <c:v>41398</c:v>
                </c:pt>
                <c:pt idx="1146">
                  <c:v>41399</c:v>
                </c:pt>
                <c:pt idx="1147">
                  <c:v>41400</c:v>
                </c:pt>
                <c:pt idx="1148">
                  <c:v>41401</c:v>
                </c:pt>
                <c:pt idx="1149">
                  <c:v>41402</c:v>
                </c:pt>
                <c:pt idx="1150">
                  <c:v>41403</c:v>
                </c:pt>
                <c:pt idx="1151">
                  <c:v>41404</c:v>
                </c:pt>
                <c:pt idx="1152">
                  <c:v>41405</c:v>
                </c:pt>
                <c:pt idx="1153">
                  <c:v>41406</c:v>
                </c:pt>
                <c:pt idx="1154">
                  <c:v>41407</c:v>
                </c:pt>
                <c:pt idx="1155">
                  <c:v>41408</c:v>
                </c:pt>
                <c:pt idx="1156">
                  <c:v>41409</c:v>
                </c:pt>
                <c:pt idx="1157">
                  <c:v>41410</c:v>
                </c:pt>
                <c:pt idx="1158">
                  <c:v>41411</c:v>
                </c:pt>
                <c:pt idx="1159">
                  <c:v>41412</c:v>
                </c:pt>
                <c:pt idx="1160">
                  <c:v>41413</c:v>
                </c:pt>
                <c:pt idx="1161">
                  <c:v>41414</c:v>
                </c:pt>
                <c:pt idx="1162">
                  <c:v>41415</c:v>
                </c:pt>
                <c:pt idx="1163">
                  <c:v>41416</c:v>
                </c:pt>
                <c:pt idx="1164">
                  <c:v>41417</c:v>
                </c:pt>
                <c:pt idx="1165">
                  <c:v>41418</c:v>
                </c:pt>
                <c:pt idx="1166">
                  <c:v>41419</c:v>
                </c:pt>
                <c:pt idx="1167">
                  <c:v>41420</c:v>
                </c:pt>
                <c:pt idx="1168">
                  <c:v>41421</c:v>
                </c:pt>
                <c:pt idx="1169">
                  <c:v>41422</c:v>
                </c:pt>
                <c:pt idx="1170">
                  <c:v>41423</c:v>
                </c:pt>
                <c:pt idx="1171">
                  <c:v>41424</c:v>
                </c:pt>
                <c:pt idx="1172">
                  <c:v>41425</c:v>
                </c:pt>
                <c:pt idx="1173">
                  <c:v>41426</c:v>
                </c:pt>
                <c:pt idx="1174">
                  <c:v>41427</c:v>
                </c:pt>
                <c:pt idx="1175">
                  <c:v>41428</c:v>
                </c:pt>
                <c:pt idx="1176">
                  <c:v>41429</c:v>
                </c:pt>
                <c:pt idx="1177">
                  <c:v>41430</c:v>
                </c:pt>
                <c:pt idx="1178">
                  <c:v>41431</c:v>
                </c:pt>
                <c:pt idx="1179">
                  <c:v>41432</c:v>
                </c:pt>
                <c:pt idx="1180">
                  <c:v>41433</c:v>
                </c:pt>
                <c:pt idx="1181">
                  <c:v>41434</c:v>
                </c:pt>
                <c:pt idx="1182">
                  <c:v>41435</c:v>
                </c:pt>
                <c:pt idx="1183">
                  <c:v>41436</c:v>
                </c:pt>
                <c:pt idx="1184">
                  <c:v>41437</c:v>
                </c:pt>
                <c:pt idx="1185">
                  <c:v>41438</c:v>
                </c:pt>
                <c:pt idx="1186">
                  <c:v>41439</c:v>
                </c:pt>
                <c:pt idx="1187">
                  <c:v>41440</c:v>
                </c:pt>
                <c:pt idx="1188">
                  <c:v>41441</c:v>
                </c:pt>
                <c:pt idx="1189">
                  <c:v>41442</c:v>
                </c:pt>
                <c:pt idx="1190">
                  <c:v>41443</c:v>
                </c:pt>
                <c:pt idx="1191">
                  <c:v>41444</c:v>
                </c:pt>
                <c:pt idx="1192">
                  <c:v>41445</c:v>
                </c:pt>
                <c:pt idx="1193">
                  <c:v>41446</c:v>
                </c:pt>
                <c:pt idx="1194">
                  <c:v>41447</c:v>
                </c:pt>
                <c:pt idx="1195">
                  <c:v>41448</c:v>
                </c:pt>
                <c:pt idx="1196">
                  <c:v>41449</c:v>
                </c:pt>
                <c:pt idx="1197">
                  <c:v>41450</c:v>
                </c:pt>
                <c:pt idx="1198">
                  <c:v>41451</c:v>
                </c:pt>
                <c:pt idx="1199">
                  <c:v>41452</c:v>
                </c:pt>
                <c:pt idx="1200">
                  <c:v>41453</c:v>
                </c:pt>
                <c:pt idx="1201">
                  <c:v>41454</c:v>
                </c:pt>
                <c:pt idx="1202">
                  <c:v>41455</c:v>
                </c:pt>
                <c:pt idx="1203">
                  <c:v>41456</c:v>
                </c:pt>
                <c:pt idx="1204">
                  <c:v>41457</c:v>
                </c:pt>
                <c:pt idx="1205">
                  <c:v>41458</c:v>
                </c:pt>
                <c:pt idx="1206">
                  <c:v>41459</c:v>
                </c:pt>
                <c:pt idx="1207">
                  <c:v>41460</c:v>
                </c:pt>
                <c:pt idx="1208">
                  <c:v>41461</c:v>
                </c:pt>
                <c:pt idx="1209">
                  <c:v>41462</c:v>
                </c:pt>
                <c:pt idx="1210">
                  <c:v>41463</c:v>
                </c:pt>
                <c:pt idx="1211">
                  <c:v>41464</c:v>
                </c:pt>
                <c:pt idx="1212">
                  <c:v>41465</c:v>
                </c:pt>
                <c:pt idx="1213">
                  <c:v>41466</c:v>
                </c:pt>
                <c:pt idx="1214">
                  <c:v>41467</c:v>
                </c:pt>
                <c:pt idx="1215">
                  <c:v>41468</c:v>
                </c:pt>
                <c:pt idx="1216">
                  <c:v>41469</c:v>
                </c:pt>
                <c:pt idx="1217">
                  <c:v>41470</c:v>
                </c:pt>
                <c:pt idx="1218">
                  <c:v>41471</c:v>
                </c:pt>
                <c:pt idx="1219">
                  <c:v>41472</c:v>
                </c:pt>
                <c:pt idx="1220">
                  <c:v>41473</c:v>
                </c:pt>
                <c:pt idx="1221">
                  <c:v>41474</c:v>
                </c:pt>
                <c:pt idx="1222">
                  <c:v>41475</c:v>
                </c:pt>
                <c:pt idx="1223">
                  <c:v>41476</c:v>
                </c:pt>
                <c:pt idx="1224">
                  <c:v>41477</c:v>
                </c:pt>
                <c:pt idx="1225">
                  <c:v>41478</c:v>
                </c:pt>
                <c:pt idx="1226">
                  <c:v>41479</c:v>
                </c:pt>
                <c:pt idx="1227">
                  <c:v>41480</c:v>
                </c:pt>
                <c:pt idx="1228">
                  <c:v>41481</c:v>
                </c:pt>
                <c:pt idx="1229">
                  <c:v>41482</c:v>
                </c:pt>
                <c:pt idx="1230">
                  <c:v>41483</c:v>
                </c:pt>
                <c:pt idx="1231">
                  <c:v>41484</c:v>
                </c:pt>
                <c:pt idx="1232">
                  <c:v>41485</c:v>
                </c:pt>
                <c:pt idx="1233">
                  <c:v>41486</c:v>
                </c:pt>
                <c:pt idx="1234">
                  <c:v>41487</c:v>
                </c:pt>
                <c:pt idx="1235">
                  <c:v>41488</c:v>
                </c:pt>
                <c:pt idx="1236">
                  <c:v>41489</c:v>
                </c:pt>
                <c:pt idx="1237">
                  <c:v>41490</c:v>
                </c:pt>
                <c:pt idx="1238">
                  <c:v>41491</c:v>
                </c:pt>
                <c:pt idx="1239">
                  <c:v>41492</c:v>
                </c:pt>
                <c:pt idx="1240">
                  <c:v>41493</c:v>
                </c:pt>
                <c:pt idx="1241">
                  <c:v>41494</c:v>
                </c:pt>
                <c:pt idx="1242">
                  <c:v>41495</c:v>
                </c:pt>
                <c:pt idx="1243">
                  <c:v>41496</c:v>
                </c:pt>
                <c:pt idx="1244">
                  <c:v>41497</c:v>
                </c:pt>
                <c:pt idx="1245">
                  <c:v>41498</c:v>
                </c:pt>
                <c:pt idx="1246">
                  <c:v>41499</c:v>
                </c:pt>
                <c:pt idx="1247">
                  <c:v>41500</c:v>
                </c:pt>
                <c:pt idx="1248">
                  <c:v>41501</c:v>
                </c:pt>
                <c:pt idx="1249">
                  <c:v>41502</c:v>
                </c:pt>
                <c:pt idx="1250">
                  <c:v>41503</c:v>
                </c:pt>
                <c:pt idx="1251">
                  <c:v>41504</c:v>
                </c:pt>
                <c:pt idx="1252">
                  <c:v>41505</c:v>
                </c:pt>
                <c:pt idx="1253">
                  <c:v>41506</c:v>
                </c:pt>
                <c:pt idx="1254">
                  <c:v>41507</c:v>
                </c:pt>
                <c:pt idx="1255">
                  <c:v>41508</c:v>
                </c:pt>
                <c:pt idx="1256">
                  <c:v>41509</c:v>
                </c:pt>
                <c:pt idx="1257">
                  <c:v>41510</c:v>
                </c:pt>
                <c:pt idx="1258">
                  <c:v>41511</c:v>
                </c:pt>
                <c:pt idx="1259">
                  <c:v>41512</c:v>
                </c:pt>
                <c:pt idx="1260">
                  <c:v>41513</c:v>
                </c:pt>
                <c:pt idx="1261">
                  <c:v>41514</c:v>
                </c:pt>
                <c:pt idx="1262">
                  <c:v>41515</c:v>
                </c:pt>
                <c:pt idx="1263">
                  <c:v>41516</c:v>
                </c:pt>
                <c:pt idx="1264">
                  <c:v>41517</c:v>
                </c:pt>
                <c:pt idx="1265">
                  <c:v>41518</c:v>
                </c:pt>
                <c:pt idx="1266">
                  <c:v>41519</c:v>
                </c:pt>
                <c:pt idx="1267">
                  <c:v>41520</c:v>
                </c:pt>
                <c:pt idx="1268">
                  <c:v>41521</c:v>
                </c:pt>
                <c:pt idx="1269">
                  <c:v>41522</c:v>
                </c:pt>
                <c:pt idx="1270">
                  <c:v>41523</c:v>
                </c:pt>
                <c:pt idx="1271">
                  <c:v>41524</c:v>
                </c:pt>
                <c:pt idx="1272">
                  <c:v>41525</c:v>
                </c:pt>
                <c:pt idx="1273">
                  <c:v>41526</c:v>
                </c:pt>
                <c:pt idx="1274">
                  <c:v>41527</c:v>
                </c:pt>
                <c:pt idx="1275">
                  <c:v>41528</c:v>
                </c:pt>
                <c:pt idx="1276">
                  <c:v>41529</c:v>
                </c:pt>
                <c:pt idx="1277">
                  <c:v>41530</c:v>
                </c:pt>
                <c:pt idx="1278">
                  <c:v>41531</c:v>
                </c:pt>
                <c:pt idx="1279">
                  <c:v>41532</c:v>
                </c:pt>
                <c:pt idx="1280">
                  <c:v>41533</c:v>
                </c:pt>
                <c:pt idx="1281">
                  <c:v>41534</c:v>
                </c:pt>
                <c:pt idx="1282">
                  <c:v>41535</c:v>
                </c:pt>
                <c:pt idx="1283">
                  <c:v>41536</c:v>
                </c:pt>
                <c:pt idx="1284">
                  <c:v>41537</c:v>
                </c:pt>
                <c:pt idx="1285">
                  <c:v>41538</c:v>
                </c:pt>
                <c:pt idx="1286">
                  <c:v>41539</c:v>
                </c:pt>
                <c:pt idx="1287">
                  <c:v>41540</c:v>
                </c:pt>
                <c:pt idx="1288">
                  <c:v>41541</c:v>
                </c:pt>
                <c:pt idx="1289">
                  <c:v>41542</c:v>
                </c:pt>
                <c:pt idx="1290">
                  <c:v>41543</c:v>
                </c:pt>
                <c:pt idx="1291">
                  <c:v>41544</c:v>
                </c:pt>
                <c:pt idx="1292">
                  <c:v>41545</c:v>
                </c:pt>
                <c:pt idx="1293">
                  <c:v>41546</c:v>
                </c:pt>
                <c:pt idx="1294">
                  <c:v>41547</c:v>
                </c:pt>
                <c:pt idx="1295">
                  <c:v>41548</c:v>
                </c:pt>
                <c:pt idx="1296">
                  <c:v>41549</c:v>
                </c:pt>
                <c:pt idx="1297">
                  <c:v>41550</c:v>
                </c:pt>
                <c:pt idx="1298">
                  <c:v>41551</c:v>
                </c:pt>
                <c:pt idx="1299">
                  <c:v>41552</c:v>
                </c:pt>
                <c:pt idx="1300">
                  <c:v>41553</c:v>
                </c:pt>
                <c:pt idx="1301">
                  <c:v>41554</c:v>
                </c:pt>
                <c:pt idx="1302">
                  <c:v>41555</c:v>
                </c:pt>
                <c:pt idx="1303">
                  <c:v>41556</c:v>
                </c:pt>
                <c:pt idx="1304">
                  <c:v>41557</c:v>
                </c:pt>
                <c:pt idx="1305">
                  <c:v>41558</c:v>
                </c:pt>
                <c:pt idx="1306">
                  <c:v>41559</c:v>
                </c:pt>
                <c:pt idx="1307">
                  <c:v>41560</c:v>
                </c:pt>
                <c:pt idx="1308">
                  <c:v>41561</c:v>
                </c:pt>
                <c:pt idx="1309">
                  <c:v>41562</c:v>
                </c:pt>
                <c:pt idx="1310">
                  <c:v>41563</c:v>
                </c:pt>
                <c:pt idx="1311">
                  <c:v>41564</c:v>
                </c:pt>
                <c:pt idx="1312">
                  <c:v>41565</c:v>
                </c:pt>
                <c:pt idx="1313">
                  <c:v>41566</c:v>
                </c:pt>
                <c:pt idx="1314">
                  <c:v>41567</c:v>
                </c:pt>
                <c:pt idx="1315">
                  <c:v>41568</c:v>
                </c:pt>
                <c:pt idx="1316">
                  <c:v>41569</c:v>
                </c:pt>
                <c:pt idx="1317">
                  <c:v>41570</c:v>
                </c:pt>
                <c:pt idx="1318">
                  <c:v>41571</c:v>
                </c:pt>
                <c:pt idx="1319">
                  <c:v>41572</c:v>
                </c:pt>
                <c:pt idx="1320">
                  <c:v>41573</c:v>
                </c:pt>
                <c:pt idx="1321">
                  <c:v>41574</c:v>
                </c:pt>
                <c:pt idx="1322">
                  <c:v>41575</c:v>
                </c:pt>
                <c:pt idx="1323">
                  <c:v>41576</c:v>
                </c:pt>
                <c:pt idx="1324">
                  <c:v>41577</c:v>
                </c:pt>
                <c:pt idx="1325">
                  <c:v>41578</c:v>
                </c:pt>
                <c:pt idx="1326">
                  <c:v>41579</c:v>
                </c:pt>
                <c:pt idx="1327">
                  <c:v>41580</c:v>
                </c:pt>
                <c:pt idx="1328">
                  <c:v>41581</c:v>
                </c:pt>
                <c:pt idx="1329">
                  <c:v>41582</c:v>
                </c:pt>
                <c:pt idx="1330">
                  <c:v>41583</c:v>
                </c:pt>
                <c:pt idx="1331">
                  <c:v>41584</c:v>
                </c:pt>
                <c:pt idx="1332">
                  <c:v>41585</c:v>
                </c:pt>
                <c:pt idx="1333">
                  <c:v>41586</c:v>
                </c:pt>
                <c:pt idx="1334">
                  <c:v>41587</c:v>
                </c:pt>
                <c:pt idx="1335">
                  <c:v>41588</c:v>
                </c:pt>
                <c:pt idx="1336">
                  <c:v>41589</c:v>
                </c:pt>
                <c:pt idx="1337">
                  <c:v>41590</c:v>
                </c:pt>
                <c:pt idx="1338">
                  <c:v>41591</c:v>
                </c:pt>
                <c:pt idx="1339">
                  <c:v>41592</c:v>
                </c:pt>
                <c:pt idx="1340">
                  <c:v>41593</c:v>
                </c:pt>
                <c:pt idx="1341">
                  <c:v>41594</c:v>
                </c:pt>
                <c:pt idx="1342">
                  <c:v>41595</c:v>
                </c:pt>
                <c:pt idx="1343">
                  <c:v>41596</c:v>
                </c:pt>
                <c:pt idx="1344">
                  <c:v>41597</c:v>
                </c:pt>
                <c:pt idx="1345">
                  <c:v>41598</c:v>
                </c:pt>
                <c:pt idx="1346">
                  <c:v>41599</c:v>
                </c:pt>
                <c:pt idx="1347">
                  <c:v>41600</c:v>
                </c:pt>
                <c:pt idx="1348">
                  <c:v>41601</c:v>
                </c:pt>
                <c:pt idx="1349">
                  <c:v>41602</c:v>
                </c:pt>
                <c:pt idx="1350">
                  <c:v>41603</c:v>
                </c:pt>
                <c:pt idx="1351">
                  <c:v>41604</c:v>
                </c:pt>
                <c:pt idx="1352">
                  <c:v>41605</c:v>
                </c:pt>
                <c:pt idx="1353">
                  <c:v>41606</c:v>
                </c:pt>
                <c:pt idx="1354">
                  <c:v>41607</c:v>
                </c:pt>
                <c:pt idx="1355">
                  <c:v>41608</c:v>
                </c:pt>
                <c:pt idx="1356">
                  <c:v>41609</c:v>
                </c:pt>
                <c:pt idx="1357">
                  <c:v>41610</c:v>
                </c:pt>
                <c:pt idx="1358">
                  <c:v>41611</c:v>
                </c:pt>
                <c:pt idx="1359">
                  <c:v>41612</c:v>
                </c:pt>
                <c:pt idx="1360">
                  <c:v>41613</c:v>
                </c:pt>
                <c:pt idx="1361">
                  <c:v>41614</c:v>
                </c:pt>
                <c:pt idx="1362">
                  <c:v>41615</c:v>
                </c:pt>
                <c:pt idx="1363">
                  <c:v>41616</c:v>
                </c:pt>
                <c:pt idx="1364">
                  <c:v>41617</c:v>
                </c:pt>
                <c:pt idx="1365">
                  <c:v>41618</c:v>
                </c:pt>
                <c:pt idx="1366">
                  <c:v>41619</c:v>
                </c:pt>
                <c:pt idx="1367">
                  <c:v>41620</c:v>
                </c:pt>
                <c:pt idx="1368">
                  <c:v>41621</c:v>
                </c:pt>
                <c:pt idx="1369">
                  <c:v>41622</c:v>
                </c:pt>
                <c:pt idx="1370">
                  <c:v>41623</c:v>
                </c:pt>
                <c:pt idx="1371">
                  <c:v>41624</c:v>
                </c:pt>
                <c:pt idx="1372">
                  <c:v>41625</c:v>
                </c:pt>
                <c:pt idx="1373">
                  <c:v>41626</c:v>
                </c:pt>
                <c:pt idx="1374">
                  <c:v>41627</c:v>
                </c:pt>
                <c:pt idx="1375">
                  <c:v>41628</c:v>
                </c:pt>
                <c:pt idx="1376">
                  <c:v>41629</c:v>
                </c:pt>
                <c:pt idx="1377">
                  <c:v>41630</c:v>
                </c:pt>
                <c:pt idx="1378">
                  <c:v>41631</c:v>
                </c:pt>
                <c:pt idx="1379">
                  <c:v>41632</c:v>
                </c:pt>
                <c:pt idx="1380">
                  <c:v>41633</c:v>
                </c:pt>
                <c:pt idx="1381">
                  <c:v>41634</c:v>
                </c:pt>
                <c:pt idx="1382">
                  <c:v>41635</c:v>
                </c:pt>
                <c:pt idx="1383">
                  <c:v>41636</c:v>
                </c:pt>
                <c:pt idx="1384">
                  <c:v>41637</c:v>
                </c:pt>
                <c:pt idx="1385">
                  <c:v>41638</c:v>
                </c:pt>
                <c:pt idx="1386">
                  <c:v>41639</c:v>
                </c:pt>
                <c:pt idx="1387">
                  <c:v>41640</c:v>
                </c:pt>
                <c:pt idx="1388">
                  <c:v>41641</c:v>
                </c:pt>
                <c:pt idx="1389">
                  <c:v>41642</c:v>
                </c:pt>
                <c:pt idx="1390">
                  <c:v>41643</c:v>
                </c:pt>
                <c:pt idx="1391">
                  <c:v>41644</c:v>
                </c:pt>
                <c:pt idx="1392">
                  <c:v>41645</c:v>
                </c:pt>
                <c:pt idx="1393">
                  <c:v>41646</c:v>
                </c:pt>
                <c:pt idx="1394">
                  <c:v>41647</c:v>
                </c:pt>
                <c:pt idx="1395">
                  <c:v>41648</c:v>
                </c:pt>
                <c:pt idx="1396">
                  <c:v>41649</c:v>
                </c:pt>
                <c:pt idx="1397">
                  <c:v>41650</c:v>
                </c:pt>
                <c:pt idx="1398">
                  <c:v>41651</c:v>
                </c:pt>
                <c:pt idx="1399">
                  <c:v>41652</c:v>
                </c:pt>
                <c:pt idx="1400">
                  <c:v>41653</c:v>
                </c:pt>
                <c:pt idx="1401">
                  <c:v>41654</c:v>
                </c:pt>
                <c:pt idx="1402">
                  <c:v>41655</c:v>
                </c:pt>
                <c:pt idx="1403">
                  <c:v>41656</c:v>
                </c:pt>
                <c:pt idx="1404">
                  <c:v>41657</c:v>
                </c:pt>
                <c:pt idx="1405">
                  <c:v>41658</c:v>
                </c:pt>
                <c:pt idx="1406">
                  <c:v>41659</c:v>
                </c:pt>
                <c:pt idx="1407">
                  <c:v>41660</c:v>
                </c:pt>
                <c:pt idx="1408">
                  <c:v>41661</c:v>
                </c:pt>
                <c:pt idx="1409">
                  <c:v>41662</c:v>
                </c:pt>
                <c:pt idx="1410">
                  <c:v>41663</c:v>
                </c:pt>
                <c:pt idx="1411">
                  <c:v>41664</c:v>
                </c:pt>
                <c:pt idx="1412">
                  <c:v>41665</c:v>
                </c:pt>
                <c:pt idx="1413">
                  <c:v>41666</c:v>
                </c:pt>
                <c:pt idx="1414">
                  <c:v>41667</c:v>
                </c:pt>
                <c:pt idx="1415">
                  <c:v>41668</c:v>
                </c:pt>
                <c:pt idx="1416">
                  <c:v>41669</c:v>
                </c:pt>
                <c:pt idx="1417">
                  <c:v>41670</c:v>
                </c:pt>
                <c:pt idx="1418">
                  <c:v>41671</c:v>
                </c:pt>
                <c:pt idx="1419">
                  <c:v>41672</c:v>
                </c:pt>
                <c:pt idx="1420">
                  <c:v>41673</c:v>
                </c:pt>
                <c:pt idx="1421">
                  <c:v>41674</c:v>
                </c:pt>
                <c:pt idx="1422">
                  <c:v>41675</c:v>
                </c:pt>
                <c:pt idx="1423">
                  <c:v>41676</c:v>
                </c:pt>
                <c:pt idx="1424">
                  <c:v>41677</c:v>
                </c:pt>
                <c:pt idx="1425">
                  <c:v>41678</c:v>
                </c:pt>
                <c:pt idx="1426">
                  <c:v>41679</c:v>
                </c:pt>
                <c:pt idx="1427">
                  <c:v>41680</c:v>
                </c:pt>
                <c:pt idx="1428">
                  <c:v>41681</c:v>
                </c:pt>
                <c:pt idx="1429">
                  <c:v>41682</c:v>
                </c:pt>
                <c:pt idx="1430">
                  <c:v>41683</c:v>
                </c:pt>
                <c:pt idx="1431">
                  <c:v>41684</c:v>
                </c:pt>
                <c:pt idx="1432">
                  <c:v>41685</c:v>
                </c:pt>
                <c:pt idx="1433">
                  <c:v>41686</c:v>
                </c:pt>
                <c:pt idx="1434">
                  <c:v>41687</c:v>
                </c:pt>
                <c:pt idx="1435">
                  <c:v>41688</c:v>
                </c:pt>
                <c:pt idx="1436">
                  <c:v>41689</c:v>
                </c:pt>
                <c:pt idx="1437">
                  <c:v>41690</c:v>
                </c:pt>
                <c:pt idx="1438">
                  <c:v>41691</c:v>
                </c:pt>
                <c:pt idx="1439">
                  <c:v>41692</c:v>
                </c:pt>
                <c:pt idx="1440">
                  <c:v>41693</c:v>
                </c:pt>
                <c:pt idx="1441">
                  <c:v>41694</c:v>
                </c:pt>
                <c:pt idx="1442">
                  <c:v>41695</c:v>
                </c:pt>
                <c:pt idx="1443">
                  <c:v>41696</c:v>
                </c:pt>
                <c:pt idx="1444">
                  <c:v>41697</c:v>
                </c:pt>
                <c:pt idx="1445">
                  <c:v>41698</c:v>
                </c:pt>
                <c:pt idx="1446">
                  <c:v>41699</c:v>
                </c:pt>
                <c:pt idx="1447">
                  <c:v>41700</c:v>
                </c:pt>
                <c:pt idx="1448">
                  <c:v>41701</c:v>
                </c:pt>
                <c:pt idx="1449">
                  <c:v>41702</c:v>
                </c:pt>
                <c:pt idx="1450">
                  <c:v>41703</c:v>
                </c:pt>
                <c:pt idx="1451">
                  <c:v>41704</c:v>
                </c:pt>
                <c:pt idx="1452">
                  <c:v>41705</c:v>
                </c:pt>
                <c:pt idx="1453">
                  <c:v>41706</c:v>
                </c:pt>
                <c:pt idx="1454">
                  <c:v>41707</c:v>
                </c:pt>
                <c:pt idx="1455">
                  <c:v>41708</c:v>
                </c:pt>
                <c:pt idx="1456">
                  <c:v>41709</c:v>
                </c:pt>
                <c:pt idx="1457">
                  <c:v>41710</c:v>
                </c:pt>
                <c:pt idx="1458">
                  <c:v>41711</c:v>
                </c:pt>
                <c:pt idx="1459">
                  <c:v>41712</c:v>
                </c:pt>
                <c:pt idx="1460">
                  <c:v>41713</c:v>
                </c:pt>
                <c:pt idx="1461">
                  <c:v>41714</c:v>
                </c:pt>
                <c:pt idx="1462">
                  <c:v>41715</c:v>
                </c:pt>
                <c:pt idx="1463">
                  <c:v>41716</c:v>
                </c:pt>
                <c:pt idx="1464">
                  <c:v>41717</c:v>
                </c:pt>
                <c:pt idx="1465">
                  <c:v>41718</c:v>
                </c:pt>
                <c:pt idx="1466">
                  <c:v>41719</c:v>
                </c:pt>
                <c:pt idx="1467">
                  <c:v>41720</c:v>
                </c:pt>
                <c:pt idx="1468">
                  <c:v>41721</c:v>
                </c:pt>
                <c:pt idx="1469">
                  <c:v>41722</c:v>
                </c:pt>
                <c:pt idx="1470">
                  <c:v>41723</c:v>
                </c:pt>
                <c:pt idx="1471">
                  <c:v>41724</c:v>
                </c:pt>
                <c:pt idx="1472">
                  <c:v>41725</c:v>
                </c:pt>
                <c:pt idx="1473">
                  <c:v>41726</c:v>
                </c:pt>
                <c:pt idx="1474">
                  <c:v>41727</c:v>
                </c:pt>
                <c:pt idx="1475">
                  <c:v>41728</c:v>
                </c:pt>
                <c:pt idx="1476">
                  <c:v>41729</c:v>
                </c:pt>
                <c:pt idx="1477">
                  <c:v>41730</c:v>
                </c:pt>
                <c:pt idx="1478">
                  <c:v>41731</c:v>
                </c:pt>
                <c:pt idx="1479">
                  <c:v>41732</c:v>
                </c:pt>
                <c:pt idx="1480">
                  <c:v>41733</c:v>
                </c:pt>
                <c:pt idx="1481">
                  <c:v>41734</c:v>
                </c:pt>
                <c:pt idx="1482">
                  <c:v>41735</c:v>
                </c:pt>
                <c:pt idx="1483">
                  <c:v>41736</c:v>
                </c:pt>
                <c:pt idx="1484">
                  <c:v>41737</c:v>
                </c:pt>
                <c:pt idx="1485">
                  <c:v>41738</c:v>
                </c:pt>
                <c:pt idx="1486">
                  <c:v>41739</c:v>
                </c:pt>
                <c:pt idx="1487">
                  <c:v>41740</c:v>
                </c:pt>
                <c:pt idx="1488">
                  <c:v>41741</c:v>
                </c:pt>
                <c:pt idx="1489">
                  <c:v>41742</c:v>
                </c:pt>
                <c:pt idx="1490">
                  <c:v>41743</c:v>
                </c:pt>
                <c:pt idx="1491">
                  <c:v>41744</c:v>
                </c:pt>
                <c:pt idx="1492">
                  <c:v>41745</c:v>
                </c:pt>
                <c:pt idx="1493">
                  <c:v>41746</c:v>
                </c:pt>
                <c:pt idx="1494">
                  <c:v>41747</c:v>
                </c:pt>
                <c:pt idx="1495">
                  <c:v>41748</c:v>
                </c:pt>
                <c:pt idx="1496">
                  <c:v>41749</c:v>
                </c:pt>
                <c:pt idx="1497">
                  <c:v>41750</c:v>
                </c:pt>
                <c:pt idx="1498">
                  <c:v>41751</c:v>
                </c:pt>
                <c:pt idx="1499">
                  <c:v>41752</c:v>
                </c:pt>
                <c:pt idx="1500">
                  <c:v>41753</c:v>
                </c:pt>
                <c:pt idx="1501">
                  <c:v>41754</c:v>
                </c:pt>
                <c:pt idx="1502">
                  <c:v>41755</c:v>
                </c:pt>
                <c:pt idx="1503">
                  <c:v>41756</c:v>
                </c:pt>
                <c:pt idx="1504">
                  <c:v>41757</c:v>
                </c:pt>
                <c:pt idx="1505">
                  <c:v>41758</c:v>
                </c:pt>
                <c:pt idx="1506">
                  <c:v>41759</c:v>
                </c:pt>
                <c:pt idx="1507">
                  <c:v>41760</c:v>
                </c:pt>
                <c:pt idx="1508">
                  <c:v>41761</c:v>
                </c:pt>
                <c:pt idx="1509">
                  <c:v>41762</c:v>
                </c:pt>
                <c:pt idx="1510">
                  <c:v>41763</c:v>
                </c:pt>
                <c:pt idx="1511">
                  <c:v>41764</c:v>
                </c:pt>
                <c:pt idx="1512">
                  <c:v>41765</c:v>
                </c:pt>
                <c:pt idx="1513">
                  <c:v>41766</c:v>
                </c:pt>
                <c:pt idx="1514">
                  <c:v>41767</c:v>
                </c:pt>
                <c:pt idx="1515">
                  <c:v>41768</c:v>
                </c:pt>
                <c:pt idx="1516">
                  <c:v>41769</c:v>
                </c:pt>
                <c:pt idx="1517">
                  <c:v>41770</c:v>
                </c:pt>
                <c:pt idx="1518">
                  <c:v>41771</c:v>
                </c:pt>
                <c:pt idx="1519">
                  <c:v>41772</c:v>
                </c:pt>
                <c:pt idx="1520">
                  <c:v>41773</c:v>
                </c:pt>
                <c:pt idx="1521">
                  <c:v>41774</c:v>
                </c:pt>
                <c:pt idx="1522">
                  <c:v>41775</c:v>
                </c:pt>
                <c:pt idx="1523">
                  <c:v>41776</c:v>
                </c:pt>
                <c:pt idx="1524">
                  <c:v>41777</c:v>
                </c:pt>
                <c:pt idx="1525">
                  <c:v>41778</c:v>
                </c:pt>
                <c:pt idx="1526">
                  <c:v>41779</c:v>
                </c:pt>
                <c:pt idx="1527">
                  <c:v>41780</c:v>
                </c:pt>
                <c:pt idx="1528">
                  <c:v>41781</c:v>
                </c:pt>
                <c:pt idx="1529">
                  <c:v>41782</c:v>
                </c:pt>
                <c:pt idx="1530">
                  <c:v>41783</c:v>
                </c:pt>
                <c:pt idx="1531">
                  <c:v>41784</c:v>
                </c:pt>
                <c:pt idx="1532">
                  <c:v>41785</c:v>
                </c:pt>
                <c:pt idx="1533">
                  <c:v>41786</c:v>
                </c:pt>
                <c:pt idx="1534">
                  <c:v>41787</c:v>
                </c:pt>
                <c:pt idx="1535">
                  <c:v>41788</c:v>
                </c:pt>
                <c:pt idx="1536">
                  <c:v>41789</c:v>
                </c:pt>
                <c:pt idx="1537">
                  <c:v>41790</c:v>
                </c:pt>
                <c:pt idx="1538">
                  <c:v>41791</c:v>
                </c:pt>
                <c:pt idx="1539">
                  <c:v>41792</c:v>
                </c:pt>
                <c:pt idx="1540">
                  <c:v>41793</c:v>
                </c:pt>
                <c:pt idx="1541">
                  <c:v>41794</c:v>
                </c:pt>
                <c:pt idx="1542">
                  <c:v>41795</c:v>
                </c:pt>
                <c:pt idx="1543">
                  <c:v>41796</c:v>
                </c:pt>
                <c:pt idx="1544">
                  <c:v>41797</c:v>
                </c:pt>
                <c:pt idx="1545">
                  <c:v>41798</c:v>
                </c:pt>
                <c:pt idx="1546">
                  <c:v>41799</c:v>
                </c:pt>
                <c:pt idx="1547">
                  <c:v>41800</c:v>
                </c:pt>
                <c:pt idx="1548">
                  <c:v>41801</c:v>
                </c:pt>
                <c:pt idx="1549">
                  <c:v>41802</c:v>
                </c:pt>
                <c:pt idx="1550">
                  <c:v>41803</c:v>
                </c:pt>
                <c:pt idx="1551">
                  <c:v>41804</c:v>
                </c:pt>
                <c:pt idx="1552">
                  <c:v>41805</c:v>
                </c:pt>
                <c:pt idx="1553">
                  <c:v>41806</c:v>
                </c:pt>
                <c:pt idx="1554">
                  <c:v>41807</c:v>
                </c:pt>
                <c:pt idx="1555">
                  <c:v>41808</c:v>
                </c:pt>
                <c:pt idx="1556">
                  <c:v>41809</c:v>
                </c:pt>
                <c:pt idx="1557">
                  <c:v>41810</c:v>
                </c:pt>
                <c:pt idx="1558">
                  <c:v>41811</c:v>
                </c:pt>
                <c:pt idx="1559">
                  <c:v>41812</c:v>
                </c:pt>
                <c:pt idx="1560">
                  <c:v>41813</c:v>
                </c:pt>
                <c:pt idx="1561">
                  <c:v>41814</c:v>
                </c:pt>
                <c:pt idx="1562">
                  <c:v>41815</c:v>
                </c:pt>
                <c:pt idx="1563">
                  <c:v>41816</c:v>
                </c:pt>
                <c:pt idx="1564">
                  <c:v>41817</c:v>
                </c:pt>
                <c:pt idx="1565">
                  <c:v>41818</c:v>
                </c:pt>
                <c:pt idx="1566">
                  <c:v>41819</c:v>
                </c:pt>
                <c:pt idx="1567">
                  <c:v>41820</c:v>
                </c:pt>
                <c:pt idx="1568">
                  <c:v>41821</c:v>
                </c:pt>
                <c:pt idx="1569">
                  <c:v>41822</c:v>
                </c:pt>
                <c:pt idx="1570">
                  <c:v>41823</c:v>
                </c:pt>
                <c:pt idx="1571">
                  <c:v>41824</c:v>
                </c:pt>
                <c:pt idx="1572">
                  <c:v>41825</c:v>
                </c:pt>
                <c:pt idx="1573">
                  <c:v>41826</c:v>
                </c:pt>
                <c:pt idx="1574">
                  <c:v>41827</c:v>
                </c:pt>
                <c:pt idx="1575">
                  <c:v>41828</c:v>
                </c:pt>
                <c:pt idx="1576">
                  <c:v>41829</c:v>
                </c:pt>
                <c:pt idx="1577">
                  <c:v>41830</c:v>
                </c:pt>
                <c:pt idx="1578">
                  <c:v>41831</c:v>
                </c:pt>
                <c:pt idx="1579">
                  <c:v>41832</c:v>
                </c:pt>
                <c:pt idx="1580">
                  <c:v>41833</c:v>
                </c:pt>
                <c:pt idx="1581">
                  <c:v>41834</c:v>
                </c:pt>
                <c:pt idx="1582">
                  <c:v>41835</c:v>
                </c:pt>
                <c:pt idx="1583">
                  <c:v>41836</c:v>
                </c:pt>
                <c:pt idx="1584">
                  <c:v>41837</c:v>
                </c:pt>
                <c:pt idx="1585">
                  <c:v>41838</c:v>
                </c:pt>
                <c:pt idx="1586">
                  <c:v>41839</c:v>
                </c:pt>
                <c:pt idx="1587">
                  <c:v>41840</c:v>
                </c:pt>
                <c:pt idx="1588">
                  <c:v>41841</c:v>
                </c:pt>
                <c:pt idx="1589">
                  <c:v>41842</c:v>
                </c:pt>
                <c:pt idx="1590">
                  <c:v>41843</c:v>
                </c:pt>
                <c:pt idx="1591">
                  <c:v>41844</c:v>
                </c:pt>
                <c:pt idx="1592">
                  <c:v>41845</c:v>
                </c:pt>
                <c:pt idx="1593">
                  <c:v>41846</c:v>
                </c:pt>
                <c:pt idx="1594">
                  <c:v>41847</c:v>
                </c:pt>
                <c:pt idx="1595">
                  <c:v>41848</c:v>
                </c:pt>
                <c:pt idx="1596">
                  <c:v>41849</c:v>
                </c:pt>
                <c:pt idx="1597">
                  <c:v>41850</c:v>
                </c:pt>
                <c:pt idx="1598">
                  <c:v>41851</c:v>
                </c:pt>
                <c:pt idx="1599">
                  <c:v>41852</c:v>
                </c:pt>
                <c:pt idx="1600">
                  <c:v>41853</c:v>
                </c:pt>
                <c:pt idx="1601">
                  <c:v>41854</c:v>
                </c:pt>
                <c:pt idx="1602">
                  <c:v>41855</c:v>
                </c:pt>
                <c:pt idx="1603">
                  <c:v>41856</c:v>
                </c:pt>
                <c:pt idx="1604">
                  <c:v>41857</c:v>
                </c:pt>
                <c:pt idx="1605">
                  <c:v>41858</c:v>
                </c:pt>
                <c:pt idx="1606">
                  <c:v>41859</c:v>
                </c:pt>
                <c:pt idx="1607">
                  <c:v>41860</c:v>
                </c:pt>
                <c:pt idx="1608">
                  <c:v>41861</c:v>
                </c:pt>
                <c:pt idx="1609">
                  <c:v>41862</c:v>
                </c:pt>
                <c:pt idx="1610">
                  <c:v>41863</c:v>
                </c:pt>
                <c:pt idx="1611">
                  <c:v>41864</c:v>
                </c:pt>
                <c:pt idx="1612">
                  <c:v>41865</c:v>
                </c:pt>
                <c:pt idx="1613">
                  <c:v>41866</c:v>
                </c:pt>
                <c:pt idx="1614">
                  <c:v>41867</c:v>
                </c:pt>
                <c:pt idx="1615">
                  <c:v>41868</c:v>
                </c:pt>
                <c:pt idx="1616">
                  <c:v>41869</c:v>
                </c:pt>
                <c:pt idx="1617">
                  <c:v>41870</c:v>
                </c:pt>
                <c:pt idx="1618">
                  <c:v>41871</c:v>
                </c:pt>
                <c:pt idx="1619">
                  <c:v>41872</c:v>
                </c:pt>
                <c:pt idx="1620">
                  <c:v>41873</c:v>
                </c:pt>
                <c:pt idx="1621">
                  <c:v>41874</c:v>
                </c:pt>
                <c:pt idx="1622">
                  <c:v>41875</c:v>
                </c:pt>
                <c:pt idx="1623">
                  <c:v>41876</c:v>
                </c:pt>
                <c:pt idx="1624">
                  <c:v>41877</c:v>
                </c:pt>
                <c:pt idx="1625">
                  <c:v>41878</c:v>
                </c:pt>
                <c:pt idx="1626">
                  <c:v>41879</c:v>
                </c:pt>
                <c:pt idx="1627">
                  <c:v>41880</c:v>
                </c:pt>
                <c:pt idx="1628">
                  <c:v>41881</c:v>
                </c:pt>
                <c:pt idx="1629">
                  <c:v>41882</c:v>
                </c:pt>
                <c:pt idx="1630">
                  <c:v>41883</c:v>
                </c:pt>
                <c:pt idx="1631">
                  <c:v>41884</c:v>
                </c:pt>
                <c:pt idx="1632">
                  <c:v>41885</c:v>
                </c:pt>
                <c:pt idx="1633">
                  <c:v>41886</c:v>
                </c:pt>
                <c:pt idx="1634">
                  <c:v>41887</c:v>
                </c:pt>
                <c:pt idx="1635">
                  <c:v>41888</c:v>
                </c:pt>
                <c:pt idx="1636">
                  <c:v>41889</c:v>
                </c:pt>
                <c:pt idx="1637">
                  <c:v>41890</c:v>
                </c:pt>
                <c:pt idx="1638">
                  <c:v>41891</c:v>
                </c:pt>
                <c:pt idx="1639">
                  <c:v>41892</c:v>
                </c:pt>
                <c:pt idx="1640">
                  <c:v>41893</c:v>
                </c:pt>
                <c:pt idx="1641">
                  <c:v>41894</c:v>
                </c:pt>
                <c:pt idx="1642">
                  <c:v>41895</c:v>
                </c:pt>
                <c:pt idx="1643">
                  <c:v>41896</c:v>
                </c:pt>
                <c:pt idx="1644">
                  <c:v>41897</c:v>
                </c:pt>
                <c:pt idx="1645">
                  <c:v>41898</c:v>
                </c:pt>
                <c:pt idx="1646">
                  <c:v>41899</c:v>
                </c:pt>
                <c:pt idx="1647">
                  <c:v>41900</c:v>
                </c:pt>
                <c:pt idx="1648">
                  <c:v>41901</c:v>
                </c:pt>
                <c:pt idx="1649">
                  <c:v>41902</c:v>
                </c:pt>
                <c:pt idx="1650">
                  <c:v>41903</c:v>
                </c:pt>
                <c:pt idx="1651">
                  <c:v>41904</c:v>
                </c:pt>
                <c:pt idx="1652">
                  <c:v>41905</c:v>
                </c:pt>
                <c:pt idx="1653">
                  <c:v>41906</c:v>
                </c:pt>
                <c:pt idx="1654">
                  <c:v>41907</c:v>
                </c:pt>
                <c:pt idx="1655">
                  <c:v>41908</c:v>
                </c:pt>
                <c:pt idx="1656">
                  <c:v>41909</c:v>
                </c:pt>
                <c:pt idx="1657">
                  <c:v>41910</c:v>
                </c:pt>
                <c:pt idx="1658">
                  <c:v>41911</c:v>
                </c:pt>
                <c:pt idx="1659">
                  <c:v>41912</c:v>
                </c:pt>
                <c:pt idx="1660">
                  <c:v>41913</c:v>
                </c:pt>
                <c:pt idx="1661">
                  <c:v>41914</c:v>
                </c:pt>
                <c:pt idx="1662">
                  <c:v>41915</c:v>
                </c:pt>
                <c:pt idx="1663">
                  <c:v>41916</c:v>
                </c:pt>
                <c:pt idx="1664">
                  <c:v>41917</c:v>
                </c:pt>
                <c:pt idx="1665">
                  <c:v>41918</c:v>
                </c:pt>
                <c:pt idx="1666">
                  <c:v>41919</c:v>
                </c:pt>
                <c:pt idx="1667">
                  <c:v>41920</c:v>
                </c:pt>
                <c:pt idx="1668">
                  <c:v>41921</c:v>
                </c:pt>
                <c:pt idx="1669">
                  <c:v>41922</c:v>
                </c:pt>
                <c:pt idx="1670">
                  <c:v>41923</c:v>
                </c:pt>
                <c:pt idx="1671">
                  <c:v>41924</c:v>
                </c:pt>
                <c:pt idx="1672">
                  <c:v>41925</c:v>
                </c:pt>
                <c:pt idx="1673">
                  <c:v>41926</c:v>
                </c:pt>
                <c:pt idx="1674">
                  <c:v>41927</c:v>
                </c:pt>
                <c:pt idx="1675">
                  <c:v>41928</c:v>
                </c:pt>
                <c:pt idx="1676">
                  <c:v>41929</c:v>
                </c:pt>
                <c:pt idx="1677">
                  <c:v>41930</c:v>
                </c:pt>
                <c:pt idx="1678">
                  <c:v>41931</c:v>
                </c:pt>
                <c:pt idx="1679">
                  <c:v>41932</c:v>
                </c:pt>
                <c:pt idx="1680">
                  <c:v>41933</c:v>
                </c:pt>
                <c:pt idx="1681">
                  <c:v>41934</c:v>
                </c:pt>
                <c:pt idx="1682">
                  <c:v>41935</c:v>
                </c:pt>
                <c:pt idx="1683">
                  <c:v>41936</c:v>
                </c:pt>
                <c:pt idx="1684">
                  <c:v>41937</c:v>
                </c:pt>
                <c:pt idx="1685">
                  <c:v>41938</c:v>
                </c:pt>
                <c:pt idx="1686">
                  <c:v>41939</c:v>
                </c:pt>
                <c:pt idx="1687">
                  <c:v>41940</c:v>
                </c:pt>
                <c:pt idx="1688">
                  <c:v>41941</c:v>
                </c:pt>
                <c:pt idx="1689">
                  <c:v>41942</c:v>
                </c:pt>
                <c:pt idx="1690">
                  <c:v>41943</c:v>
                </c:pt>
                <c:pt idx="1691">
                  <c:v>41944</c:v>
                </c:pt>
                <c:pt idx="1692">
                  <c:v>41945</c:v>
                </c:pt>
                <c:pt idx="1693">
                  <c:v>41946</c:v>
                </c:pt>
                <c:pt idx="1694">
                  <c:v>41947</c:v>
                </c:pt>
                <c:pt idx="1695">
                  <c:v>41948</c:v>
                </c:pt>
                <c:pt idx="1696">
                  <c:v>41949</c:v>
                </c:pt>
                <c:pt idx="1697">
                  <c:v>41950</c:v>
                </c:pt>
                <c:pt idx="1698">
                  <c:v>41951</c:v>
                </c:pt>
                <c:pt idx="1699">
                  <c:v>41952</c:v>
                </c:pt>
                <c:pt idx="1700">
                  <c:v>41953</c:v>
                </c:pt>
                <c:pt idx="1701">
                  <c:v>41954</c:v>
                </c:pt>
                <c:pt idx="1702">
                  <c:v>41955</c:v>
                </c:pt>
                <c:pt idx="1703">
                  <c:v>41956</c:v>
                </c:pt>
                <c:pt idx="1704">
                  <c:v>41957</c:v>
                </c:pt>
                <c:pt idx="1705">
                  <c:v>41958</c:v>
                </c:pt>
                <c:pt idx="1706">
                  <c:v>41959</c:v>
                </c:pt>
                <c:pt idx="1707">
                  <c:v>41960</c:v>
                </c:pt>
                <c:pt idx="1708">
                  <c:v>41961</c:v>
                </c:pt>
                <c:pt idx="1709">
                  <c:v>41962</c:v>
                </c:pt>
                <c:pt idx="1710">
                  <c:v>41963</c:v>
                </c:pt>
                <c:pt idx="1711">
                  <c:v>41964</c:v>
                </c:pt>
                <c:pt idx="1712">
                  <c:v>41965</c:v>
                </c:pt>
                <c:pt idx="1713">
                  <c:v>41966</c:v>
                </c:pt>
                <c:pt idx="1714">
                  <c:v>41967</c:v>
                </c:pt>
                <c:pt idx="1715">
                  <c:v>41968</c:v>
                </c:pt>
                <c:pt idx="1716">
                  <c:v>41969</c:v>
                </c:pt>
                <c:pt idx="1717">
                  <c:v>41970</c:v>
                </c:pt>
                <c:pt idx="1718">
                  <c:v>41971</c:v>
                </c:pt>
                <c:pt idx="1719">
                  <c:v>41972</c:v>
                </c:pt>
                <c:pt idx="1720">
                  <c:v>41973</c:v>
                </c:pt>
                <c:pt idx="1721">
                  <c:v>41974</c:v>
                </c:pt>
                <c:pt idx="1722">
                  <c:v>41975</c:v>
                </c:pt>
                <c:pt idx="1723">
                  <c:v>41976</c:v>
                </c:pt>
                <c:pt idx="1724">
                  <c:v>41977</c:v>
                </c:pt>
                <c:pt idx="1725">
                  <c:v>41978</c:v>
                </c:pt>
                <c:pt idx="1726">
                  <c:v>41979</c:v>
                </c:pt>
                <c:pt idx="1727">
                  <c:v>41980</c:v>
                </c:pt>
                <c:pt idx="1728">
                  <c:v>41981</c:v>
                </c:pt>
                <c:pt idx="1729">
                  <c:v>41982</c:v>
                </c:pt>
                <c:pt idx="1730">
                  <c:v>41983</c:v>
                </c:pt>
                <c:pt idx="1731">
                  <c:v>41984</c:v>
                </c:pt>
                <c:pt idx="1732">
                  <c:v>41985</c:v>
                </c:pt>
                <c:pt idx="1733">
                  <c:v>41986</c:v>
                </c:pt>
                <c:pt idx="1734">
                  <c:v>41987</c:v>
                </c:pt>
                <c:pt idx="1735">
                  <c:v>41988</c:v>
                </c:pt>
                <c:pt idx="1736">
                  <c:v>41989</c:v>
                </c:pt>
                <c:pt idx="1737">
                  <c:v>41990</c:v>
                </c:pt>
                <c:pt idx="1738">
                  <c:v>41991</c:v>
                </c:pt>
                <c:pt idx="1739">
                  <c:v>41992</c:v>
                </c:pt>
                <c:pt idx="1740">
                  <c:v>41993</c:v>
                </c:pt>
                <c:pt idx="1741">
                  <c:v>41994</c:v>
                </c:pt>
                <c:pt idx="1742">
                  <c:v>41995</c:v>
                </c:pt>
                <c:pt idx="1743">
                  <c:v>41996</c:v>
                </c:pt>
                <c:pt idx="1744">
                  <c:v>41997</c:v>
                </c:pt>
                <c:pt idx="1745">
                  <c:v>41998</c:v>
                </c:pt>
                <c:pt idx="1746">
                  <c:v>41999</c:v>
                </c:pt>
                <c:pt idx="1747">
                  <c:v>42000</c:v>
                </c:pt>
                <c:pt idx="1748">
                  <c:v>42001</c:v>
                </c:pt>
                <c:pt idx="1749">
                  <c:v>42002</c:v>
                </c:pt>
                <c:pt idx="1750">
                  <c:v>42003</c:v>
                </c:pt>
                <c:pt idx="1751">
                  <c:v>42004</c:v>
                </c:pt>
                <c:pt idx="1752">
                  <c:v>42005</c:v>
                </c:pt>
                <c:pt idx="1753">
                  <c:v>42006</c:v>
                </c:pt>
                <c:pt idx="1754">
                  <c:v>42007</c:v>
                </c:pt>
                <c:pt idx="1755">
                  <c:v>42008</c:v>
                </c:pt>
                <c:pt idx="1756">
                  <c:v>42009</c:v>
                </c:pt>
                <c:pt idx="1757">
                  <c:v>42010</c:v>
                </c:pt>
                <c:pt idx="1758">
                  <c:v>42011</c:v>
                </c:pt>
                <c:pt idx="1759">
                  <c:v>42012</c:v>
                </c:pt>
                <c:pt idx="1760">
                  <c:v>42013</c:v>
                </c:pt>
                <c:pt idx="1761">
                  <c:v>42014</c:v>
                </c:pt>
                <c:pt idx="1762">
                  <c:v>42015</c:v>
                </c:pt>
                <c:pt idx="1763">
                  <c:v>42016</c:v>
                </c:pt>
                <c:pt idx="1764">
                  <c:v>42017</c:v>
                </c:pt>
                <c:pt idx="1765">
                  <c:v>42018</c:v>
                </c:pt>
                <c:pt idx="1766">
                  <c:v>42019</c:v>
                </c:pt>
                <c:pt idx="1767">
                  <c:v>42020</c:v>
                </c:pt>
                <c:pt idx="1768">
                  <c:v>42021</c:v>
                </c:pt>
                <c:pt idx="1769">
                  <c:v>42022</c:v>
                </c:pt>
                <c:pt idx="1770">
                  <c:v>42023</c:v>
                </c:pt>
                <c:pt idx="1771">
                  <c:v>42024</c:v>
                </c:pt>
                <c:pt idx="1772">
                  <c:v>42025</c:v>
                </c:pt>
                <c:pt idx="1773">
                  <c:v>42026</c:v>
                </c:pt>
                <c:pt idx="1774">
                  <c:v>42027</c:v>
                </c:pt>
                <c:pt idx="1775">
                  <c:v>42028</c:v>
                </c:pt>
                <c:pt idx="1776">
                  <c:v>42029</c:v>
                </c:pt>
                <c:pt idx="1777">
                  <c:v>42030</c:v>
                </c:pt>
                <c:pt idx="1778">
                  <c:v>42031</c:v>
                </c:pt>
                <c:pt idx="1779">
                  <c:v>42032</c:v>
                </c:pt>
                <c:pt idx="1780">
                  <c:v>42033</c:v>
                </c:pt>
                <c:pt idx="1781">
                  <c:v>42034</c:v>
                </c:pt>
                <c:pt idx="1782">
                  <c:v>42035</c:v>
                </c:pt>
                <c:pt idx="1783">
                  <c:v>42036</c:v>
                </c:pt>
                <c:pt idx="1784">
                  <c:v>42037</c:v>
                </c:pt>
                <c:pt idx="1785">
                  <c:v>42038</c:v>
                </c:pt>
                <c:pt idx="1786">
                  <c:v>42039</c:v>
                </c:pt>
                <c:pt idx="1787">
                  <c:v>42040</c:v>
                </c:pt>
                <c:pt idx="1788">
                  <c:v>42041</c:v>
                </c:pt>
                <c:pt idx="1789">
                  <c:v>42042</c:v>
                </c:pt>
                <c:pt idx="1790">
                  <c:v>42043</c:v>
                </c:pt>
                <c:pt idx="1791">
                  <c:v>42044</c:v>
                </c:pt>
                <c:pt idx="1792">
                  <c:v>42045</c:v>
                </c:pt>
                <c:pt idx="1793">
                  <c:v>42046</c:v>
                </c:pt>
                <c:pt idx="1794">
                  <c:v>42047</c:v>
                </c:pt>
                <c:pt idx="1795">
                  <c:v>42048</c:v>
                </c:pt>
                <c:pt idx="1796">
                  <c:v>42049</c:v>
                </c:pt>
                <c:pt idx="1797">
                  <c:v>42050</c:v>
                </c:pt>
                <c:pt idx="1798">
                  <c:v>42051</c:v>
                </c:pt>
                <c:pt idx="1799">
                  <c:v>42052</c:v>
                </c:pt>
                <c:pt idx="1800">
                  <c:v>42053</c:v>
                </c:pt>
                <c:pt idx="1801">
                  <c:v>42054</c:v>
                </c:pt>
                <c:pt idx="1802">
                  <c:v>42055</c:v>
                </c:pt>
                <c:pt idx="1803">
                  <c:v>42056</c:v>
                </c:pt>
                <c:pt idx="1804">
                  <c:v>42057</c:v>
                </c:pt>
                <c:pt idx="1805">
                  <c:v>42058</c:v>
                </c:pt>
                <c:pt idx="1806">
                  <c:v>42059</c:v>
                </c:pt>
                <c:pt idx="1807">
                  <c:v>42060</c:v>
                </c:pt>
                <c:pt idx="1808">
                  <c:v>42061</c:v>
                </c:pt>
                <c:pt idx="1809">
                  <c:v>42062</c:v>
                </c:pt>
                <c:pt idx="1810">
                  <c:v>42063</c:v>
                </c:pt>
                <c:pt idx="1811">
                  <c:v>42064</c:v>
                </c:pt>
                <c:pt idx="1812">
                  <c:v>42065</c:v>
                </c:pt>
                <c:pt idx="1813">
                  <c:v>42066</c:v>
                </c:pt>
                <c:pt idx="1814">
                  <c:v>42067</c:v>
                </c:pt>
                <c:pt idx="1815">
                  <c:v>42068</c:v>
                </c:pt>
                <c:pt idx="1816">
                  <c:v>42069</c:v>
                </c:pt>
                <c:pt idx="1817">
                  <c:v>42070</c:v>
                </c:pt>
                <c:pt idx="1818">
                  <c:v>42071</c:v>
                </c:pt>
                <c:pt idx="1819">
                  <c:v>42072</c:v>
                </c:pt>
                <c:pt idx="1820">
                  <c:v>42073</c:v>
                </c:pt>
                <c:pt idx="1821">
                  <c:v>42074</c:v>
                </c:pt>
                <c:pt idx="1822">
                  <c:v>42075</c:v>
                </c:pt>
                <c:pt idx="1823">
                  <c:v>42076</c:v>
                </c:pt>
                <c:pt idx="1824">
                  <c:v>42077</c:v>
                </c:pt>
                <c:pt idx="1825">
                  <c:v>42078</c:v>
                </c:pt>
                <c:pt idx="1826">
                  <c:v>42079</c:v>
                </c:pt>
                <c:pt idx="1827">
                  <c:v>42080</c:v>
                </c:pt>
                <c:pt idx="1828">
                  <c:v>42081</c:v>
                </c:pt>
                <c:pt idx="1829">
                  <c:v>42082</c:v>
                </c:pt>
                <c:pt idx="1830">
                  <c:v>42083</c:v>
                </c:pt>
                <c:pt idx="1831">
                  <c:v>42084</c:v>
                </c:pt>
                <c:pt idx="1832">
                  <c:v>42085</c:v>
                </c:pt>
                <c:pt idx="1833">
                  <c:v>42086</c:v>
                </c:pt>
                <c:pt idx="1834">
                  <c:v>42087</c:v>
                </c:pt>
                <c:pt idx="1835">
                  <c:v>42088</c:v>
                </c:pt>
                <c:pt idx="1836">
                  <c:v>42089</c:v>
                </c:pt>
                <c:pt idx="1837">
                  <c:v>42090</c:v>
                </c:pt>
                <c:pt idx="1838">
                  <c:v>42091</c:v>
                </c:pt>
                <c:pt idx="1839">
                  <c:v>42092</c:v>
                </c:pt>
                <c:pt idx="1840">
                  <c:v>42093</c:v>
                </c:pt>
                <c:pt idx="1841">
                  <c:v>42094</c:v>
                </c:pt>
                <c:pt idx="1842">
                  <c:v>42095</c:v>
                </c:pt>
                <c:pt idx="1843">
                  <c:v>42096</c:v>
                </c:pt>
                <c:pt idx="1844">
                  <c:v>42097</c:v>
                </c:pt>
                <c:pt idx="1845">
                  <c:v>42098</c:v>
                </c:pt>
                <c:pt idx="1846">
                  <c:v>42099</c:v>
                </c:pt>
                <c:pt idx="1847">
                  <c:v>42100</c:v>
                </c:pt>
                <c:pt idx="1848">
                  <c:v>42101</c:v>
                </c:pt>
                <c:pt idx="1849">
                  <c:v>42102</c:v>
                </c:pt>
                <c:pt idx="1850">
                  <c:v>42103</c:v>
                </c:pt>
                <c:pt idx="1851">
                  <c:v>42104</c:v>
                </c:pt>
                <c:pt idx="1852">
                  <c:v>42105</c:v>
                </c:pt>
                <c:pt idx="1853">
                  <c:v>42106</c:v>
                </c:pt>
                <c:pt idx="1854">
                  <c:v>42107</c:v>
                </c:pt>
                <c:pt idx="1855">
                  <c:v>42108</c:v>
                </c:pt>
                <c:pt idx="1856">
                  <c:v>42109</c:v>
                </c:pt>
                <c:pt idx="1857">
                  <c:v>42110</c:v>
                </c:pt>
                <c:pt idx="1858">
                  <c:v>42111</c:v>
                </c:pt>
                <c:pt idx="1859">
                  <c:v>42112</c:v>
                </c:pt>
                <c:pt idx="1860">
                  <c:v>42113</c:v>
                </c:pt>
                <c:pt idx="1861">
                  <c:v>42114</c:v>
                </c:pt>
                <c:pt idx="1862">
                  <c:v>42115</c:v>
                </c:pt>
                <c:pt idx="1863">
                  <c:v>42116</c:v>
                </c:pt>
                <c:pt idx="1864">
                  <c:v>42117</c:v>
                </c:pt>
                <c:pt idx="1865">
                  <c:v>42118</c:v>
                </c:pt>
                <c:pt idx="1866">
                  <c:v>42119</c:v>
                </c:pt>
                <c:pt idx="1867">
                  <c:v>42120</c:v>
                </c:pt>
                <c:pt idx="1868">
                  <c:v>42121</c:v>
                </c:pt>
                <c:pt idx="1869">
                  <c:v>42122</c:v>
                </c:pt>
                <c:pt idx="1870">
                  <c:v>42123</c:v>
                </c:pt>
                <c:pt idx="1871">
                  <c:v>42124</c:v>
                </c:pt>
                <c:pt idx="1872">
                  <c:v>42125</c:v>
                </c:pt>
                <c:pt idx="1873">
                  <c:v>42126</c:v>
                </c:pt>
                <c:pt idx="1874">
                  <c:v>42127</c:v>
                </c:pt>
                <c:pt idx="1875">
                  <c:v>42128</c:v>
                </c:pt>
                <c:pt idx="1876">
                  <c:v>42129</c:v>
                </c:pt>
                <c:pt idx="1877">
                  <c:v>42130</c:v>
                </c:pt>
                <c:pt idx="1878">
                  <c:v>42131</c:v>
                </c:pt>
                <c:pt idx="1879">
                  <c:v>42132</c:v>
                </c:pt>
                <c:pt idx="1880">
                  <c:v>42133</c:v>
                </c:pt>
                <c:pt idx="1881">
                  <c:v>42134</c:v>
                </c:pt>
                <c:pt idx="1882">
                  <c:v>42135</c:v>
                </c:pt>
                <c:pt idx="1883">
                  <c:v>42136</c:v>
                </c:pt>
                <c:pt idx="1884">
                  <c:v>42137</c:v>
                </c:pt>
                <c:pt idx="1885">
                  <c:v>42138</c:v>
                </c:pt>
                <c:pt idx="1886">
                  <c:v>42139</c:v>
                </c:pt>
                <c:pt idx="1887">
                  <c:v>42140</c:v>
                </c:pt>
                <c:pt idx="1888">
                  <c:v>42141</c:v>
                </c:pt>
                <c:pt idx="1889">
                  <c:v>42142</c:v>
                </c:pt>
                <c:pt idx="1890">
                  <c:v>42143</c:v>
                </c:pt>
                <c:pt idx="1891">
                  <c:v>42144</c:v>
                </c:pt>
                <c:pt idx="1892">
                  <c:v>42145</c:v>
                </c:pt>
                <c:pt idx="1893">
                  <c:v>42146</c:v>
                </c:pt>
                <c:pt idx="1894">
                  <c:v>42147</c:v>
                </c:pt>
                <c:pt idx="1895">
                  <c:v>42148</c:v>
                </c:pt>
                <c:pt idx="1896">
                  <c:v>42149</c:v>
                </c:pt>
                <c:pt idx="1897">
                  <c:v>42150</c:v>
                </c:pt>
                <c:pt idx="1898">
                  <c:v>42151</c:v>
                </c:pt>
                <c:pt idx="1899">
                  <c:v>42152</c:v>
                </c:pt>
                <c:pt idx="1900">
                  <c:v>42153</c:v>
                </c:pt>
                <c:pt idx="1901">
                  <c:v>42154</c:v>
                </c:pt>
                <c:pt idx="1902">
                  <c:v>42155</c:v>
                </c:pt>
                <c:pt idx="1903">
                  <c:v>42156</c:v>
                </c:pt>
                <c:pt idx="1904">
                  <c:v>42157</c:v>
                </c:pt>
                <c:pt idx="1905">
                  <c:v>42158</c:v>
                </c:pt>
                <c:pt idx="1906">
                  <c:v>42159</c:v>
                </c:pt>
                <c:pt idx="1907">
                  <c:v>42160</c:v>
                </c:pt>
                <c:pt idx="1908">
                  <c:v>42161</c:v>
                </c:pt>
                <c:pt idx="1909">
                  <c:v>42162</c:v>
                </c:pt>
                <c:pt idx="1910">
                  <c:v>42163</c:v>
                </c:pt>
                <c:pt idx="1911">
                  <c:v>42164</c:v>
                </c:pt>
                <c:pt idx="1912">
                  <c:v>42165</c:v>
                </c:pt>
                <c:pt idx="1913">
                  <c:v>42166</c:v>
                </c:pt>
                <c:pt idx="1914">
                  <c:v>42167</c:v>
                </c:pt>
                <c:pt idx="1915">
                  <c:v>42168</c:v>
                </c:pt>
                <c:pt idx="1916">
                  <c:v>42169</c:v>
                </c:pt>
                <c:pt idx="1917">
                  <c:v>42170</c:v>
                </c:pt>
                <c:pt idx="1918">
                  <c:v>42171</c:v>
                </c:pt>
                <c:pt idx="1919">
                  <c:v>42172</c:v>
                </c:pt>
                <c:pt idx="1920">
                  <c:v>42173</c:v>
                </c:pt>
                <c:pt idx="1921">
                  <c:v>42174</c:v>
                </c:pt>
                <c:pt idx="1922">
                  <c:v>42175</c:v>
                </c:pt>
                <c:pt idx="1923">
                  <c:v>42176</c:v>
                </c:pt>
                <c:pt idx="1924">
                  <c:v>42177</c:v>
                </c:pt>
                <c:pt idx="1925">
                  <c:v>42178</c:v>
                </c:pt>
                <c:pt idx="1926">
                  <c:v>42179</c:v>
                </c:pt>
                <c:pt idx="1927">
                  <c:v>42180</c:v>
                </c:pt>
                <c:pt idx="1928">
                  <c:v>42181</c:v>
                </c:pt>
                <c:pt idx="1929">
                  <c:v>42182</c:v>
                </c:pt>
                <c:pt idx="1930">
                  <c:v>42183</c:v>
                </c:pt>
                <c:pt idx="1931">
                  <c:v>42184</c:v>
                </c:pt>
                <c:pt idx="1932">
                  <c:v>42185</c:v>
                </c:pt>
                <c:pt idx="1933">
                  <c:v>42186</c:v>
                </c:pt>
                <c:pt idx="1934">
                  <c:v>42187</c:v>
                </c:pt>
                <c:pt idx="1935">
                  <c:v>42188</c:v>
                </c:pt>
                <c:pt idx="1936">
                  <c:v>42189</c:v>
                </c:pt>
                <c:pt idx="1937">
                  <c:v>42190</c:v>
                </c:pt>
                <c:pt idx="1938">
                  <c:v>42191</c:v>
                </c:pt>
                <c:pt idx="1939">
                  <c:v>42192</c:v>
                </c:pt>
                <c:pt idx="1940">
                  <c:v>42193</c:v>
                </c:pt>
                <c:pt idx="1941">
                  <c:v>42194</c:v>
                </c:pt>
                <c:pt idx="1942">
                  <c:v>42195</c:v>
                </c:pt>
                <c:pt idx="1943">
                  <c:v>42196</c:v>
                </c:pt>
                <c:pt idx="1944">
                  <c:v>42197</c:v>
                </c:pt>
                <c:pt idx="1945">
                  <c:v>42198</c:v>
                </c:pt>
                <c:pt idx="1946">
                  <c:v>42199</c:v>
                </c:pt>
                <c:pt idx="1947">
                  <c:v>42200</c:v>
                </c:pt>
                <c:pt idx="1948">
                  <c:v>42201</c:v>
                </c:pt>
                <c:pt idx="1949">
                  <c:v>42202</c:v>
                </c:pt>
                <c:pt idx="1950">
                  <c:v>42203</c:v>
                </c:pt>
                <c:pt idx="1951">
                  <c:v>42204</c:v>
                </c:pt>
                <c:pt idx="1952">
                  <c:v>42205</c:v>
                </c:pt>
                <c:pt idx="1953">
                  <c:v>42206</c:v>
                </c:pt>
                <c:pt idx="1954">
                  <c:v>42207</c:v>
                </c:pt>
                <c:pt idx="1955">
                  <c:v>42208</c:v>
                </c:pt>
                <c:pt idx="1956">
                  <c:v>42209</c:v>
                </c:pt>
                <c:pt idx="1957">
                  <c:v>42210</c:v>
                </c:pt>
                <c:pt idx="1958">
                  <c:v>42211</c:v>
                </c:pt>
                <c:pt idx="1959">
                  <c:v>42212</c:v>
                </c:pt>
                <c:pt idx="1960">
                  <c:v>42213</c:v>
                </c:pt>
                <c:pt idx="1961">
                  <c:v>42214</c:v>
                </c:pt>
                <c:pt idx="1962">
                  <c:v>42215</c:v>
                </c:pt>
                <c:pt idx="1963">
                  <c:v>42216</c:v>
                </c:pt>
                <c:pt idx="1964">
                  <c:v>42217</c:v>
                </c:pt>
                <c:pt idx="1965">
                  <c:v>42218</c:v>
                </c:pt>
                <c:pt idx="1966">
                  <c:v>42219</c:v>
                </c:pt>
                <c:pt idx="1967">
                  <c:v>42220</c:v>
                </c:pt>
                <c:pt idx="1968">
                  <c:v>42221</c:v>
                </c:pt>
                <c:pt idx="1969">
                  <c:v>42222</c:v>
                </c:pt>
                <c:pt idx="1970">
                  <c:v>42223</c:v>
                </c:pt>
                <c:pt idx="1971">
                  <c:v>42224</c:v>
                </c:pt>
                <c:pt idx="1972">
                  <c:v>42225</c:v>
                </c:pt>
                <c:pt idx="1973">
                  <c:v>42226</c:v>
                </c:pt>
                <c:pt idx="1974">
                  <c:v>42227</c:v>
                </c:pt>
                <c:pt idx="1975">
                  <c:v>42228</c:v>
                </c:pt>
                <c:pt idx="1976">
                  <c:v>42229</c:v>
                </c:pt>
                <c:pt idx="1977">
                  <c:v>42230</c:v>
                </c:pt>
                <c:pt idx="1978">
                  <c:v>42231</c:v>
                </c:pt>
                <c:pt idx="1979">
                  <c:v>42232</c:v>
                </c:pt>
                <c:pt idx="1980">
                  <c:v>42233</c:v>
                </c:pt>
                <c:pt idx="1981">
                  <c:v>42234</c:v>
                </c:pt>
                <c:pt idx="1982">
                  <c:v>42235</c:v>
                </c:pt>
                <c:pt idx="1983">
                  <c:v>42236</c:v>
                </c:pt>
                <c:pt idx="1984">
                  <c:v>42237</c:v>
                </c:pt>
                <c:pt idx="1985">
                  <c:v>42238</c:v>
                </c:pt>
                <c:pt idx="1986">
                  <c:v>42239</c:v>
                </c:pt>
                <c:pt idx="1987">
                  <c:v>42240</c:v>
                </c:pt>
                <c:pt idx="1988">
                  <c:v>42241</c:v>
                </c:pt>
                <c:pt idx="1989">
                  <c:v>42242</c:v>
                </c:pt>
                <c:pt idx="1990">
                  <c:v>42243</c:v>
                </c:pt>
                <c:pt idx="1991">
                  <c:v>42244</c:v>
                </c:pt>
                <c:pt idx="1992">
                  <c:v>42245</c:v>
                </c:pt>
                <c:pt idx="1993">
                  <c:v>42246</c:v>
                </c:pt>
                <c:pt idx="1994">
                  <c:v>42247</c:v>
                </c:pt>
                <c:pt idx="1995">
                  <c:v>42248</c:v>
                </c:pt>
                <c:pt idx="1996">
                  <c:v>42249</c:v>
                </c:pt>
                <c:pt idx="1997">
                  <c:v>42250</c:v>
                </c:pt>
                <c:pt idx="1998">
                  <c:v>42251</c:v>
                </c:pt>
                <c:pt idx="1999">
                  <c:v>42252</c:v>
                </c:pt>
                <c:pt idx="2000">
                  <c:v>42253</c:v>
                </c:pt>
                <c:pt idx="2001">
                  <c:v>42254</c:v>
                </c:pt>
                <c:pt idx="2002">
                  <c:v>42255</c:v>
                </c:pt>
                <c:pt idx="2003">
                  <c:v>42256</c:v>
                </c:pt>
                <c:pt idx="2004">
                  <c:v>42257</c:v>
                </c:pt>
                <c:pt idx="2005">
                  <c:v>42258</c:v>
                </c:pt>
                <c:pt idx="2006">
                  <c:v>42259</c:v>
                </c:pt>
                <c:pt idx="2007">
                  <c:v>42260</c:v>
                </c:pt>
                <c:pt idx="2008">
                  <c:v>42261</c:v>
                </c:pt>
                <c:pt idx="2009">
                  <c:v>42262</c:v>
                </c:pt>
                <c:pt idx="2010">
                  <c:v>42263</c:v>
                </c:pt>
                <c:pt idx="2011">
                  <c:v>42264</c:v>
                </c:pt>
                <c:pt idx="2012">
                  <c:v>42265</c:v>
                </c:pt>
                <c:pt idx="2013">
                  <c:v>42266</c:v>
                </c:pt>
                <c:pt idx="2014">
                  <c:v>42267</c:v>
                </c:pt>
                <c:pt idx="2015">
                  <c:v>42268</c:v>
                </c:pt>
                <c:pt idx="2016">
                  <c:v>42269</c:v>
                </c:pt>
                <c:pt idx="2017">
                  <c:v>42270</c:v>
                </c:pt>
                <c:pt idx="2018">
                  <c:v>42271</c:v>
                </c:pt>
                <c:pt idx="2019">
                  <c:v>42272</c:v>
                </c:pt>
                <c:pt idx="2020">
                  <c:v>42273</c:v>
                </c:pt>
                <c:pt idx="2021">
                  <c:v>42274</c:v>
                </c:pt>
                <c:pt idx="2022">
                  <c:v>42275</c:v>
                </c:pt>
                <c:pt idx="2023">
                  <c:v>42276</c:v>
                </c:pt>
                <c:pt idx="2024">
                  <c:v>42277</c:v>
                </c:pt>
                <c:pt idx="2025">
                  <c:v>42278</c:v>
                </c:pt>
                <c:pt idx="2026">
                  <c:v>42279</c:v>
                </c:pt>
                <c:pt idx="2027">
                  <c:v>42280</c:v>
                </c:pt>
                <c:pt idx="2028">
                  <c:v>42281</c:v>
                </c:pt>
                <c:pt idx="2029">
                  <c:v>42282</c:v>
                </c:pt>
                <c:pt idx="2030">
                  <c:v>42283</c:v>
                </c:pt>
                <c:pt idx="2031">
                  <c:v>42284</c:v>
                </c:pt>
                <c:pt idx="2032">
                  <c:v>42285</c:v>
                </c:pt>
                <c:pt idx="2033">
                  <c:v>42286</c:v>
                </c:pt>
                <c:pt idx="2034">
                  <c:v>42287</c:v>
                </c:pt>
                <c:pt idx="2035">
                  <c:v>42288</c:v>
                </c:pt>
                <c:pt idx="2036">
                  <c:v>42289</c:v>
                </c:pt>
                <c:pt idx="2037">
                  <c:v>42290</c:v>
                </c:pt>
                <c:pt idx="2038">
                  <c:v>42291</c:v>
                </c:pt>
                <c:pt idx="2039">
                  <c:v>42292</c:v>
                </c:pt>
                <c:pt idx="2040">
                  <c:v>42293</c:v>
                </c:pt>
                <c:pt idx="2041">
                  <c:v>42294</c:v>
                </c:pt>
                <c:pt idx="2042">
                  <c:v>42295</c:v>
                </c:pt>
                <c:pt idx="2043">
                  <c:v>42296</c:v>
                </c:pt>
                <c:pt idx="2044">
                  <c:v>42297</c:v>
                </c:pt>
                <c:pt idx="2045">
                  <c:v>42298</c:v>
                </c:pt>
                <c:pt idx="2046">
                  <c:v>42299</c:v>
                </c:pt>
                <c:pt idx="2047">
                  <c:v>42300</c:v>
                </c:pt>
                <c:pt idx="2048">
                  <c:v>42301</c:v>
                </c:pt>
                <c:pt idx="2049">
                  <c:v>42302</c:v>
                </c:pt>
                <c:pt idx="2050">
                  <c:v>42303</c:v>
                </c:pt>
                <c:pt idx="2051">
                  <c:v>42304</c:v>
                </c:pt>
                <c:pt idx="2052">
                  <c:v>42305</c:v>
                </c:pt>
                <c:pt idx="2053">
                  <c:v>42306</c:v>
                </c:pt>
                <c:pt idx="2054">
                  <c:v>42307</c:v>
                </c:pt>
                <c:pt idx="2055">
                  <c:v>42308</c:v>
                </c:pt>
                <c:pt idx="2056">
                  <c:v>42309</c:v>
                </c:pt>
                <c:pt idx="2057">
                  <c:v>42310</c:v>
                </c:pt>
                <c:pt idx="2058">
                  <c:v>42311</c:v>
                </c:pt>
                <c:pt idx="2059">
                  <c:v>42312</c:v>
                </c:pt>
                <c:pt idx="2060">
                  <c:v>42313</c:v>
                </c:pt>
                <c:pt idx="2061">
                  <c:v>42314</c:v>
                </c:pt>
                <c:pt idx="2062">
                  <c:v>42315</c:v>
                </c:pt>
                <c:pt idx="2063">
                  <c:v>42316</c:v>
                </c:pt>
                <c:pt idx="2064">
                  <c:v>42317</c:v>
                </c:pt>
                <c:pt idx="2065">
                  <c:v>42318</c:v>
                </c:pt>
                <c:pt idx="2066">
                  <c:v>42319</c:v>
                </c:pt>
                <c:pt idx="2067">
                  <c:v>42320</c:v>
                </c:pt>
                <c:pt idx="2068">
                  <c:v>42321</c:v>
                </c:pt>
                <c:pt idx="2069">
                  <c:v>42322</c:v>
                </c:pt>
                <c:pt idx="2070">
                  <c:v>42323</c:v>
                </c:pt>
                <c:pt idx="2071">
                  <c:v>42324</c:v>
                </c:pt>
                <c:pt idx="2072">
                  <c:v>42325</c:v>
                </c:pt>
                <c:pt idx="2073">
                  <c:v>42326</c:v>
                </c:pt>
                <c:pt idx="2074">
                  <c:v>42327</c:v>
                </c:pt>
                <c:pt idx="2075">
                  <c:v>42328</c:v>
                </c:pt>
                <c:pt idx="2076">
                  <c:v>42329</c:v>
                </c:pt>
                <c:pt idx="2077">
                  <c:v>42330</c:v>
                </c:pt>
                <c:pt idx="2078">
                  <c:v>42331</c:v>
                </c:pt>
                <c:pt idx="2079">
                  <c:v>42332</c:v>
                </c:pt>
                <c:pt idx="2080">
                  <c:v>42333</c:v>
                </c:pt>
                <c:pt idx="2081">
                  <c:v>42334</c:v>
                </c:pt>
                <c:pt idx="2082">
                  <c:v>42335</c:v>
                </c:pt>
                <c:pt idx="2083">
                  <c:v>42336</c:v>
                </c:pt>
                <c:pt idx="2084">
                  <c:v>42337</c:v>
                </c:pt>
                <c:pt idx="2085">
                  <c:v>42338</c:v>
                </c:pt>
                <c:pt idx="2086">
                  <c:v>42339</c:v>
                </c:pt>
                <c:pt idx="2087">
                  <c:v>42340</c:v>
                </c:pt>
                <c:pt idx="2088">
                  <c:v>42341</c:v>
                </c:pt>
                <c:pt idx="2089">
                  <c:v>42342</c:v>
                </c:pt>
                <c:pt idx="2090">
                  <c:v>42343</c:v>
                </c:pt>
                <c:pt idx="2091">
                  <c:v>42344</c:v>
                </c:pt>
                <c:pt idx="2092">
                  <c:v>42345</c:v>
                </c:pt>
                <c:pt idx="2093">
                  <c:v>42346</c:v>
                </c:pt>
                <c:pt idx="2094">
                  <c:v>42347</c:v>
                </c:pt>
                <c:pt idx="2095">
                  <c:v>42348</c:v>
                </c:pt>
                <c:pt idx="2096">
                  <c:v>42349</c:v>
                </c:pt>
                <c:pt idx="2097">
                  <c:v>42350</c:v>
                </c:pt>
                <c:pt idx="2098">
                  <c:v>42351</c:v>
                </c:pt>
                <c:pt idx="2099">
                  <c:v>42352</c:v>
                </c:pt>
                <c:pt idx="2100">
                  <c:v>42353</c:v>
                </c:pt>
                <c:pt idx="2101">
                  <c:v>42354</c:v>
                </c:pt>
                <c:pt idx="2102">
                  <c:v>42355</c:v>
                </c:pt>
                <c:pt idx="2103">
                  <c:v>42356</c:v>
                </c:pt>
                <c:pt idx="2104">
                  <c:v>42357</c:v>
                </c:pt>
                <c:pt idx="2105">
                  <c:v>42358</c:v>
                </c:pt>
                <c:pt idx="2106">
                  <c:v>42359</c:v>
                </c:pt>
                <c:pt idx="2107">
                  <c:v>42360</c:v>
                </c:pt>
                <c:pt idx="2108">
                  <c:v>42361</c:v>
                </c:pt>
                <c:pt idx="2109">
                  <c:v>42362</c:v>
                </c:pt>
                <c:pt idx="2110">
                  <c:v>42363</c:v>
                </c:pt>
                <c:pt idx="2111">
                  <c:v>42364</c:v>
                </c:pt>
                <c:pt idx="2112">
                  <c:v>42365</c:v>
                </c:pt>
                <c:pt idx="2113">
                  <c:v>42366</c:v>
                </c:pt>
                <c:pt idx="2114">
                  <c:v>42367</c:v>
                </c:pt>
                <c:pt idx="2115">
                  <c:v>42368</c:v>
                </c:pt>
                <c:pt idx="2116">
                  <c:v>42369</c:v>
                </c:pt>
                <c:pt idx="2117">
                  <c:v>42370</c:v>
                </c:pt>
                <c:pt idx="2118">
                  <c:v>42371</c:v>
                </c:pt>
                <c:pt idx="2119">
                  <c:v>42372</c:v>
                </c:pt>
                <c:pt idx="2120">
                  <c:v>42373</c:v>
                </c:pt>
                <c:pt idx="2121">
                  <c:v>42374</c:v>
                </c:pt>
                <c:pt idx="2122">
                  <c:v>42375</c:v>
                </c:pt>
                <c:pt idx="2123">
                  <c:v>42376</c:v>
                </c:pt>
                <c:pt idx="2124">
                  <c:v>42377</c:v>
                </c:pt>
                <c:pt idx="2125">
                  <c:v>42378</c:v>
                </c:pt>
                <c:pt idx="2126">
                  <c:v>42379</c:v>
                </c:pt>
                <c:pt idx="2127">
                  <c:v>42380</c:v>
                </c:pt>
                <c:pt idx="2128">
                  <c:v>42381</c:v>
                </c:pt>
                <c:pt idx="2129">
                  <c:v>42382</c:v>
                </c:pt>
                <c:pt idx="2130">
                  <c:v>42383</c:v>
                </c:pt>
                <c:pt idx="2131">
                  <c:v>42384</c:v>
                </c:pt>
                <c:pt idx="2132">
                  <c:v>42385</c:v>
                </c:pt>
                <c:pt idx="2133">
                  <c:v>42386</c:v>
                </c:pt>
                <c:pt idx="2134">
                  <c:v>42387</c:v>
                </c:pt>
                <c:pt idx="2135">
                  <c:v>42388</c:v>
                </c:pt>
                <c:pt idx="2136">
                  <c:v>42389</c:v>
                </c:pt>
                <c:pt idx="2137">
                  <c:v>42390</c:v>
                </c:pt>
                <c:pt idx="2138">
                  <c:v>42391</c:v>
                </c:pt>
                <c:pt idx="2139">
                  <c:v>42392</c:v>
                </c:pt>
                <c:pt idx="2140">
                  <c:v>42393</c:v>
                </c:pt>
                <c:pt idx="2141">
                  <c:v>42394</c:v>
                </c:pt>
                <c:pt idx="2142">
                  <c:v>42395</c:v>
                </c:pt>
                <c:pt idx="2143">
                  <c:v>42396</c:v>
                </c:pt>
                <c:pt idx="2144">
                  <c:v>42397</c:v>
                </c:pt>
                <c:pt idx="2145">
                  <c:v>42398</c:v>
                </c:pt>
                <c:pt idx="2146">
                  <c:v>42399</c:v>
                </c:pt>
                <c:pt idx="2147">
                  <c:v>42400</c:v>
                </c:pt>
                <c:pt idx="2148">
                  <c:v>42401</c:v>
                </c:pt>
                <c:pt idx="2149">
                  <c:v>42402</c:v>
                </c:pt>
                <c:pt idx="2150">
                  <c:v>42403</c:v>
                </c:pt>
                <c:pt idx="2151">
                  <c:v>42404</c:v>
                </c:pt>
                <c:pt idx="2152">
                  <c:v>42405</c:v>
                </c:pt>
                <c:pt idx="2153">
                  <c:v>42406</c:v>
                </c:pt>
                <c:pt idx="2154">
                  <c:v>42407</c:v>
                </c:pt>
                <c:pt idx="2155">
                  <c:v>42408</c:v>
                </c:pt>
                <c:pt idx="2156">
                  <c:v>42409</c:v>
                </c:pt>
                <c:pt idx="2157">
                  <c:v>42410</c:v>
                </c:pt>
                <c:pt idx="2158">
                  <c:v>42411</c:v>
                </c:pt>
                <c:pt idx="2159">
                  <c:v>42412</c:v>
                </c:pt>
                <c:pt idx="2160">
                  <c:v>42413</c:v>
                </c:pt>
                <c:pt idx="2161">
                  <c:v>42414</c:v>
                </c:pt>
                <c:pt idx="2162">
                  <c:v>42415</c:v>
                </c:pt>
                <c:pt idx="2163">
                  <c:v>42416</c:v>
                </c:pt>
                <c:pt idx="2164">
                  <c:v>42417</c:v>
                </c:pt>
                <c:pt idx="2165">
                  <c:v>42418</c:v>
                </c:pt>
                <c:pt idx="2166">
                  <c:v>42419</c:v>
                </c:pt>
                <c:pt idx="2167">
                  <c:v>42420</c:v>
                </c:pt>
                <c:pt idx="2168">
                  <c:v>42421</c:v>
                </c:pt>
                <c:pt idx="2169">
                  <c:v>42422</c:v>
                </c:pt>
                <c:pt idx="2170">
                  <c:v>42423</c:v>
                </c:pt>
                <c:pt idx="2171">
                  <c:v>42424</c:v>
                </c:pt>
                <c:pt idx="2172">
                  <c:v>42425</c:v>
                </c:pt>
                <c:pt idx="2173">
                  <c:v>42426</c:v>
                </c:pt>
                <c:pt idx="2174">
                  <c:v>42427</c:v>
                </c:pt>
                <c:pt idx="2175">
                  <c:v>42428</c:v>
                </c:pt>
                <c:pt idx="2176">
                  <c:v>42429</c:v>
                </c:pt>
                <c:pt idx="2177">
                  <c:v>42430</c:v>
                </c:pt>
                <c:pt idx="2178">
                  <c:v>42431</c:v>
                </c:pt>
                <c:pt idx="2179">
                  <c:v>42432</c:v>
                </c:pt>
                <c:pt idx="2180">
                  <c:v>42433</c:v>
                </c:pt>
                <c:pt idx="2181">
                  <c:v>42434</c:v>
                </c:pt>
                <c:pt idx="2182">
                  <c:v>42435</c:v>
                </c:pt>
                <c:pt idx="2183">
                  <c:v>42436</c:v>
                </c:pt>
                <c:pt idx="2184">
                  <c:v>42437</c:v>
                </c:pt>
                <c:pt idx="2185">
                  <c:v>42438</c:v>
                </c:pt>
                <c:pt idx="2186">
                  <c:v>42439</c:v>
                </c:pt>
                <c:pt idx="2187">
                  <c:v>42440</c:v>
                </c:pt>
                <c:pt idx="2188">
                  <c:v>42441</c:v>
                </c:pt>
                <c:pt idx="2189">
                  <c:v>42442</c:v>
                </c:pt>
                <c:pt idx="2190">
                  <c:v>42443</c:v>
                </c:pt>
                <c:pt idx="2191">
                  <c:v>42444</c:v>
                </c:pt>
                <c:pt idx="2192">
                  <c:v>42445</c:v>
                </c:pt>
                <c:pt idx="2193">
                  <c:v>42446</c:v>
                </c:pt>
                <c:pt idx="2194">
                  <c:v>42447</c:v>
                </c:pt>
                <c:pt idx="2195">
                  <c:v>42448</c:v>
                </c:pt>
                <c:pt idx="2196">
                  <c:v>42449</c:v>
                </c:pt>
                <c:pt idx="2197">
                  <c:v>42450</c:v>
                </c:pt>
                <c:pt idx="2198">
                  <c:v>42451</c:v>
                </c:pt>
                <c:pt idx="2199">
                  <c:v>42452</c:v>
                </c:pt>
                <c:pt idx="2200">
                  <c:v>42453</c:v>
                </c:pt>
                <c:pt idx="2201">
                  <c:v>42454</c:v>
                </c:pt>
                <c:pt idx="2202">
                  <c:v>42455</c:v>
                </c:pt>
                <c:pt idx="2203">
                  <c:v>42456</c:v>
                </c:pt>
                <c:pt idx="2204">
                  <c:v>42457</c:v>
                </c:pt>
                <c:pt idx="2205">
                  <c:v>42458</c:v>
                </c:pt>
                <c:pt idx="2206">
                  <c:v>42459</c:v>
                </c:pt>
                <c:pt idx="2207">
                  <c:v>42460</c:v>
                </c:pt>
                <c:pt idx="2208">
                  <c:v>42461</c:v>
                </c:pt>
                <c:pt idx="2209">
                  <c:v>42462</c:v>
                </c:pt>
                <c:pt idx="2210">
                  <c:v>42463</c:v>
                </c:pt>
                <c:pt idx="2211">
                  <c:v>42464</c:v>
                </c:pt>
                <c:pt idx="2212">
                  <c:v>42465</c:v>
                </c:pt>
                <c:pt idx="2213">
                  <c:v>42466</c:v>
                </c:pt>
                <c:pt idx="2214">
                  <c:v>42467</c:v>
                </c:pt>
                <c:pt idx="2215">
                  <c:v>42468</c:v>
                </c:pt>
                <c:pt idx="2216">
                  <c:v>42469</c:v>
                </c:pt>
                <c:pt idx="2217">
                  <c:v>42470</c:v>
                </c:pt>
                <c:pt idx="2218">
                  <c:v>42471</c:v>
                </c:pt>
                <c:pt idx="2219">
                  <c:v>42472</c:v>
                </c:pt>
                <c:pt idx="2220">
                  <c:v>42473</c:v>
                </c:pt>
                <c:pt idx="2221">
                  <c:v>42474</c:v>
                </c:pt>
                <c:pt idx="2222">
                  <c:v>42475</c:v>
                </c:pt>
                <c:pt idx="2223">
                  <c:v>42476</c:v>
                </c:pt>
                <c:pt idx="2224">
                  <c:v>42477</c:v>
                </c:pt>
                <c:pt idx="2225">
                  <c:v>42478</c:v>
                </c:pt>
                <c:pt idx="2226">
                  <c:v>42479</c:v>
                </c:pt>
                <c:pt idx="2227">
                  <c:v>42480</c:v>
                </c:pt>
                <c:pt idx="2228">
                  <c:v>42481</c:v>
                </c:pt>
                <c:pt idx="2229">
                  <c:v>42482</c:v>
                </c:pt>
                <c:pt idx="2230">
                  <c:v>42483</c:v>
                </c:pt>
                <c:pt idx="2231">
                  <c:v>42484</c:v>
                </c:pt>
                <c:pt idx="2232">
                  <c:v>42485</c:v>
                </c:pt>
                <c:pt idx="2233">
                  <c:v>42486</c:v>
                </c:pt>
                <c:pt idx="2234">
                  <c:v>42487</c:v>
                </c:pt>
                <c:pt idx="2235">
                  <c:v>42488</c:v>
                </c:pt>
                <c:pt idx="2236">
                  <c:v>42489</c:v>
                </c:pt>
                <c:pt idx="2237">
                  <c:v>42490</c:v>
                </c:pt>
                <c:pt idx="2238">
                  <c:v>42491</c:v>
                </c:pt>
                <c:pt idx="2239">
                  <c:v>42492</c:v>
                </c:pt>
                <c:pt idx="2240">
                  <c:v>42493</c:v>
                </c:pt>
                <c:pt idx="2241">
                  <c:v>42494</c:v>
                </c:pt>
                <c:pt idx="2242">
                  <c:v>42495</c:v>
                </c:pt>
                <c:pt idx="2243">
                  <c:v>42496</c:v>
                </c:pt>
                <c:pt idx="2244">
                  <c:v>42497</c:v>
                </c:pt>
                <c:pt idx="2245">
                  <c:v>42498</c:v>
                </c:pt>
                <c:pt idx="2246">
                  <c:v>42499</c:v>
                </c:pt>
                <c:pt idx="2247">
                  <c:v>42500</c:v>
                </c:pt>
                <c:pt idx="2248">
                  <c:v>42501</c:v>
                </c:pt>
                <c:pt idx="2249">
                  <c:v>42502</c:v>
                </c:pt>
                <c:pt idx="2250">
                  <c:v>42503</c:v>
                </c:pt>
                <c:pt idx="2251">
                  <c:v>42504</c:v>
                </c:pt>
                <c:pt idx="2252">
                  <c:v>42505</c:v>
                </c:pt>
                <c:pt idx="2253">
                  <c:v>42506</c:v>
                </c:pt>
                <c:pt idx="2254">
                  <c:v>42507</c:v>
                </c:pt>
                <c:pt idx="2255">
                  <c:v>42508</c:v>
                </c:pt>
                <c:pt idx="2256">
                  <c:v>42509</c:v>
                </c:pt>
                <c:pt idx="2257">
                  <c:v>42510</c:v>
                </c:pt>
                <c:pt idx="2258">
                  <c:v>42511</c:v>
                </c:pt>
                <c:pt idx="2259">
                  <c:v>42512</c:v>
                </c:pt>
                <c:pt idx="2260">
                  <c:v>42513</c:v>
                </c:pt>
                <c:pt idx="2261">
                  <c:v>42514</c:v>
                </c:pt>
                <c:pt idx="2262">
                  <c:v>42515</c:v>
                </c:pt>
                <c:pt idx="2263">
                  <c:v>42516</c:v>
                </c:pt>
                <c:pt idx="2264">
                  <c:v>42517</c:v>
                </c:pt>
                <c:pt idx="2265">
                  <c:v>42518</c:v>
                </c:pt>
                <c:pt idx="2266">
                  <c:v>42519</c:v>
                </c:pt>
                <c:pt idx="2267">
                  <c:v>42520</c:v>
                </c:pt>
                <c:pt idx="2268">
                  <c:v>42521</c:v>
                </c:pt>
                <c:pt idx="2269">
                  <c:v>42522</c:v>
                </c:pt>
                <c:pt idx="2270">
                  <c:v>42523</c:v>
                </c:pt>
                <c:pt idx="2271">
                  <c:v>42524</c:v>
                </c:pt>
                <c:pt idx="2272">
                  <c:v>42525</c:v>
                </c:pt>
                <c:pt idx="2273">
                  <c:v>42526</c:v>
                </c:pt>
                <c:pt idx="2274">
                  <c:v>42527</c:v>
                </c:pt>
                <c:pt idx="2275">
                  <c:v>42528</c:v>
                </c:pt>
                <c:pt idx="2276">
                  <c:v>42529</c:v>
                </c:pt>
                <c:pt idx="2277">
                  <c:v>42530</c:v>
                </c:pt>
                <c:pt idx="2278">
                  <c:v>42531</c:v>
                </c:pt>
                <c:pt idx="2279">
                  <c:v>42532</c:v>
                </c:pt>
                <c:pt idx="2280">
                  <c:v>42533</c:v>
                </c:pt>
                <c:pt idx="2281">
                  <c:v>42534</c:v>
                </c:pt>
                <c:pt idx="2282">
                  <c:v>42535</c:v>
                </c:pt>
                <c:pt idx="2283">
                  <c:v>42536</c:v>
                </c:pt>
                <c:pt idx="2284">
                  <c:v>42537</c:v>
                </c:pt>
                <c:pt idx="2285">
                  <c:v>42538</c:v>
                </c:pt>
                <c:pt idx="2286">
                  <c:v>42539</c:v>
                </c:pt>
                <c:pt idx="2287">
                  <c:v>42540</c:v>
                </c:pt>
                <c:pt idx="2288">
                  <c:v>42541</c:v>
                </c:pt>
                <c:pt idx="2289">
                  <c:v>42542</c:v>
                </c:pt>
                <c:pt idx="2290">
                  <c:v>42543</c:v>
                </c:pt>
                <c:pt idx="2291">
                  <c:v>42544</c:v>
                </c:pt>
                <c:pt idx="2292">
                  <c:v>42545</c:v>
                </c:pt>
                <c:pt idx="2293">
                  <c:v>42546</c:v>
                </c:pt>
                <c:pt idx="2294">
                  <c:v>42547</c:v>
                </c:pt>
                <c:pt idx="2295">
                  <c:v>42548</c:v>
                </c:pt>
                <c:pt idx="2296">
                  <c:v>42549</c:v>
                </c:pt>
                <c:pt idx="2297">
                  <c:v>42550</c:v>
                </c:pt>
                <c:pt idx="2298">
                  <c:v>42551</c:v>
                </c:pt>
                <c:pt idx="2299">
                  <c:v>42552</c:v>
                </c:pt>
                <c:pt idx="2300">
                  <c:v>42553</c:v>
                </c:pt>
                <c:pt idx="2301">
                  <c:v>42554</c:v>
                </c:pt>
                <c:pt idx="2302">
                  <c:v>42555</c:v>
                </c:pt>
                <c:pt idx="2303">
                  <c:v>42556</c:v>
                </c:pt>
                <c:pt idx="2304">
                  <c:v>42557</c:v>
                </c:pt>
                <c:pt idx="2305">
                  <c:v>42558</c:v>
                </c:pt>
                <c:pt idx="2306">
                  <c:v>42559</c:v>
                </c:pt>
                <c:pt idx="2307">
                  <c:v>42560</c:v>
                </c:pt>
                <c:pt idx="2308">
                  <c:v>42561</c:v>
                </c:pt>
                <c:pt idx="2309">
                  <c:v>42562</c:v>
                </c:pt>
                <c:pt idx="2310">
                  <c:v>42563</c:v>
                </c:pt>
                <c:pt idx="2311">
                  <c:v>42564</c:v>
                </c:pt>
                <c:pt idx="2312">
                  <c:v>42565</c:v>
                </c:pt>
                <c:pt idx="2313">
                  <c:v>42566</c:v>
                </c:pt>
                <c:pt idx="2314">
                  <c:v>42567</c:v>
                </c:pt>
                <c:pt idx="2315">
                  <c:v>42568</c:v>
                </c:pt>
                <c:pt idx="2316">
                  <c:v>42569</c:v>
                </c:pt>
                <c:pt idx="2317">
                  <c:v>42570</c:v>
                </c:pt>
                <c:pt idx="2318">
                  <c:v>42571</c:v>
                </c:pt>
                <c:pt idx="2319">
                  <c:v>42572</c:v>
                </c:pt>
                <c:pt idx="2320">
                  <c:v>42573</c:v>
                </c:pt>
                <c:pt idx="2321">
                  <c:v>42574</c:v>
                </c:pt>
                <c:pt idx="2322">
                  <c:v>42575</c:v>
                </c:pt>
                <c:pt idx="2323">
                  <c:v>42576</c:v>
                </c:pt>
                <c:pt idx="2324">
                  <c:v>42577</c:v>
                </c:pt>
                <c:pt idx="2325">
                  <c:v>42578</c:v>
                </c:pt>
                <c:pt idx="2326">
                  <c:v>42579</c:v>
                </c:pt>
                <c:pt idx="2327">
                  <c:v>42580</c:v>
                </c:pt>
                <c:pt idx="2328">
                  <c:v>42581</c:v>
                </c:pt>
                <c:pt idx="2329">
                  <c:v>42582</c:v>
                </c:pt>
                <c:pt idx="2330">
                  <c:v>42583</c:v>
                </c:pt>
                <c:pt idx="2331">
                  <c:v>42584</c:v>
                </c:pt>
                <c:pt idx="2332">
                  <c:v>42585</c:v>
                </c:pt>
                <c:pt idx="2333">
                  <c:v>42586</c:v>
                </c:pt>
                <c:pt idx="2334">
                  <c:v>42587</c:v>
                </c:pt>
                <c:pt idx="2335">
                  <c:v>42588</c:v>
                </c:pt>
                <c:pt idx="2336">
                  <c:v>42589</c:v>
                </c:pt>
                <c:pt idx="2337">
                  <c:v>42590</c:v>
                </c:pt>
                <c:pt idx="2338">
                  <c:v>42591</c:v>
                </c:pt>
                <c:pt idx="2339">
                  <c:v>42592</c:v>
                </c:pt>
                <c:pt idx="2340">
                  <c:v>42593</c:v>
                </c:pt>
                <c:pt idx="2341">
                  <c:v>42594</c:v>
                </c:pt>
                <c:pt idx="2342">
                  <c:v>42595</c:v>
                </c:pt>
                <c:pt idx="2343">
                  <c:v>42596</c:v>
                </c:pt>
                <c:pt idx="2344">
                  <c:v>42597</c:v>
                </c:pt>
                <c:pt idx="2345">
                  <c:v>42598</c:v>
                </c:pt>
                <c:pt idx="2346">
                  <c:v>42599</c:v>
                </c:pt>
                <c:pt idx="2347">
                  <c:v>42600</c:v>
                </c:pt>
                <c:pt idx="2348">
                  <c:v>42601</c:v>
                </c:pt>
                <c:pt idx="2349">
                  <c:v>42602</c:v>
                </c:pt>
                <c:pt idx="2350">
                  <c:v>42603</c:v>
                </c:pt>
                <c:pt idx="2351">
                  <c:v>42604</c:v>
                </c:pt>
                <c:pt idx="2352">
                  <c:v>42605</c:v>
                </c:pt>
                <c:pt idx="2353">
                  <c:v>42606</c:v>
                </c:pt>
                <c:pt idx="2354">
                  <c:v>42607</c:v>
                </c:pt>
                <c:pt idx="2355">
                  <c:v>42608</c:v>
                </c:pt>
                <c:pt idx="2356">
                  <c:v>42609</c:v>
                </c:pt>
                <c:pt idx="2357">
                  <c:v>42610</c:v>
                </c:pt>
                <c:pt idx="2358">
                  <c:v>42611</c:v>
                </c:pt>
                <c:pt idx="2359">
                  <c:v>42612</c:v>
                </c:pt>
                <c:pt idx="2360">
                  <c:v>42613</c:v>
                </c:pt>
                <c:pt idx="2361">
                  <c:v>42614</c:v>
                </c:pt>
                <c:pt idx="2362">
                  <c:v>42615</c:v>
                </c:pt>
                <c:pt idx="2363">
                  <c:v>42616</c:v>
                </c:pt>
                <c:pt idx="2364">
                  <c:v>42617</c:v>
                </c:pt>
                <c:pt idx="2365">
                  <c:v>42618</c:v>
                </c:pt>
                <c:pt idx="2366">
                  <c:v>42619</c:v>
                </c:pt>
                <c:pt idx="2367">
                  <c:v>42620</c:v>
                </c:pt>
                <c:pt idx="2368">
                  <c:v>42621</c:v>
                </c:pt>
                <c:pt idx="2369">
                  <c:v>42622</c:v>
                </c:pt>
                <c:pt idx="2370">
                  <c:v>42623</c:v>
                </c:pt>
                <c:pt idx="2371">
                  <c:v>42624</c:v>
                </c:pt>
                <c:pt idx="2372">
                  <c:v>42625</c:v>
                </c:pt>
                <c:pt idx="2373">
                  <c:v>42626</c:v>
                </c:pt>
                <c:pt idx="2374">
                  <c:v>42627</c:v>
                </c:pt>
                <c:pt idx="2375">
                  <c:v>42628</c:v>
                </c:pt>
                <c:pt idx="2376">
                  <c:v>42629</c:v>
                </c:pt>
                <c:pt idx="2377">
                  <c:v>42630</c:v>
                </c:pt>
                <c:pt idx="2378">
                  <c:v>42631</c:v>
                </c:pt>
                <c:pt idx="2379">
                  <c:v>42632</c:v>
                </c:pt>
                <c:pt idx="2380">
                  <c:v>42633</c:v>
                </c:pt>
                <c:pt idx="2381">
                  <c:v>42634</c:v>
                </c:pt>
                <c:pt idx="2382">
                  <c:v>42635</c:v>
                </c:pt>
                <c:pt idx="2383">
                  <c:v>42636</c:v>
                </c:pt>
                <c:pt idx="2384">
                  <c:v>42637</c:v>
                </c:pt>
                <c:pt idx="2385">
                  <c:v>42638</c:v>
                </c:pt>
                <c:pt idx="2386">
                  <c:v>42639</c:v>
                </c:pt>
                <c:pt idx="2387">
                  <c:v>42640</c:v>
                </c:pt>
                <c:pt idx="2388">
                  <c:v>42641</c:v>
                </c:pt>
                <c:pt idx="2389">
                  <c:v>42642</c:v>
                </c:pt>
                <c:pt idx="2390">
                  <c:v>42643</c:v>
                </c:pt>
                <c:pt idx="2391">
                  <c:v>42644</c:v>
                </c:pt>
                <c:pt idx="2392">
                  <c:v>42645</c:v>
                </c:pt>
                <c:pt idx="2393">
                  <c:v>42646</c:v>
                </c:pt>
                <c:pt idx="2394">
                  <c:v>42647</c:v>
                </c:pt>
                <c:pt idx="2395">
                  <c:v>42648</c:v>
                </c:pt>
                <c:pt idx="2396">
                  <c:v>42649</c:v>
                </c:pt>
                <c:pt idx="2397">
                  <c:v>42650</c:v>
                </c:pt>
                <c:pt idx="2398">
                  <c:v>42651</c:v>
                </c:pt>
                <c:pt idx="2399">
                  <c:v>42652</c:v>
                </c:pt>
                <c:pt idx="2400">
                  <c:v>42653</c:v>
                </c:pt>
                <c:pt idx="2401">
                  <c:v>42654</c:v>
                </c:pt>
                <c:pt idx="2402">
                  <c:v>42655</c:v>
                </c:pt>
                <c:pt idx="2403">
                  <c:v>42656</c:v>
                </c:pt>
                <c:pt idx="2404">
                  <c:v>42657</c:v>
                </c:pt>
                <c:pt idx="2405">
                  <c:v>42658</c:v>
                </c:pt>
                <c:pt idx="2406">
                  <c:v>42659</c:v>
                </c:pt>
                <c:pt idx="2407">
                  <c:v>42660</c:v>
                </c:pt>
                <c:pt idx="2408">
                  <c:v>42661</c:v>
                </c:pt>
                <c:pt idx="2409">
                  <c:v>42662</c:v>
                </c:pt>
                <c:pt idx="2410">
                  <c:v>42663</c:v>
                </c:pt>
                <c:pt idx="2411">
                  <c:v>42664</c:v>
                </c:pt>
                <c:pt idx="2412">
                  <c:v>42665</c:v>
                </c:pt>
                <c:pt idx="2413">
                  <c:v>42666</c:v>
                </c:pt>
                <c:pt idx="2414">
                  <c:v>42667</c:v>
                </c:pt>
                <c:pt idx="2415">
                  <c:v>42668</c:v>
                </c:pt>
                <c:pt idx="2416">
                  <c:v>42669</c:v>
                </c:pt>
                <c:pt idx="2417">
                  <c:v>42670</c:v>
                </c:pt>
                <c:pt idx="2418">
                  <c:v>42671</c:v>
                </c:pt>
                <c:pt idx="2419">
                  <c:v>42672</c:v>
                </c:pt>
                <c:pt idx="2420">
                  <c:v>42673</c:v>
                </c:pt>
                <c:pt idx="2421">
                  <c:v>42674</c:v>
                </c:pt>
                <c:pt idx="2422">
                  <c:v>42675</c:v>
                </c:pt>
                <c:pt idx="2423">
                  <c:v>42676</c:v>
                </c:pt>
                <c:pt idx="2424">
                  <c:v>42677</c:v>
                </c:pt>
                <c:pt idx="2425">
                  <c:v>42678</c:v>
                </c:pt>
                <c:pt idx="2426">
                  <c:v>42679</c:v>
                </c:pt>
                <c:pt idx="2427">
                  <c:v>42680</c:v>
                </c:pt>
                <c:pt idx="2428">
                  <c:v>42681</c:v>
                </c:pt>
                <c:pt idx="2429">
                  <c:v>42682</c:v>
                </c:pt>
                <c:pt idx="2430">
                  <c:v>42683</c:v>
                </c:pt>
                <c:pt idx="2431">
                  <c:v>42684</c:v>
                </c:pt>
                <c:pt idx="2432">
                  <c:v>42685</c:v>
                </c:pt>
                <c:pt idx="2433">
                  <c:v>42686</c:v>
                </c:pt>
                <c:pt idx="2434">
                  <c:v>42687</c:v>
                </c:pt>
                <c:pt idx="2435">
                  <c:v>42688</c:v>
                </c:pt>
                <c:pt idx="2436">
                  <c:v>42689</c:v>
                </c:pt>
                <c:pt idx="2437">
                  <c:v>42690</c:v>
                </c:pt>
                <c:pt idx="2438">
                  <c:v>42691</c:v>
                </c:pt>
                <c:pt idx="2439">
                  <c:v>42692</c:v>
                </c:pt>
                <c:pt idx="2440">
                  <c:v>42693</c:v>
                </c:pt>
                <c:pt idx="2441">
                  <c:v>42694</c:v>
                </c:pt>
                <c:pt idx="2442">
                  <c:v>42695</c:v>
                </c:pt>
                <c:pt idx="2443">
                  <c:v>42696</c:v>
                </c:pt>
                <c:pt idx="2444">
                  <c:v>42697</c:v>
                </c:pt>
                <c:pt idx="2445">
                  <c:v>42698</c:v>
                </c:pt>
                <c:pt idx="2446">
                  <c:v>42699</c:v>
                </c:pt>
                <c:pt idx="2447">
                  <c:v>42700</c:v>
                </c:pt>
                <c:pt idx="2448">
                  <c:v>42701</c:v>
                </c:pt>
                <c:pt idx="2449">
                  <c:v>42702</c:v>
                </c:pt>
                <c:pt idx="2450">
                  <c:v>42703</c:v>
                </c:pt>
                <c:pt idx="2451">
                  <c:v>42704</c:v>
                </c:pt>
                <c:pt idx="2452">
                  <c:v>42705</c:v>
                </c:pt>
                <c:pt idx="2453">
                  <c:v>42706</c:v>
                </c:pt>
                <c:pt idx="2454">
                  <c:v>42707</c:v>
                </c:pt>
                <c:pt idx="2455">
                  <c:v>42708</c:v>
                </c:pt>
                <c:pt idx="2456">
                  <c:v>42709</c:v>
                </c:pt>
                <c:pt idx="2457">
                  <c:v>42710</c:v>
                </c:pt>
                <c:pt idx="2458">
                  <c:v>42711</c:v>
                </c:pt>
                <c:pt idx="2459">
                  <c:v>42712</c:v>
                </c:pt>
                <c:pt idx="2460">
                  <c:v>42713</c:v>
                </c:pt>
                <c:pt idx="2461">
                  <c:v>42714</c:v>
                </c:pt>
                <c:pt idx="2462">
                  <c:v>42715</c:v>
                </c:pt>
                <c:pt idx="2463">
                  <c:v>42716</c:v>
                </c:pt>
                <c:pt idx="2464">
                  <c:v>42717</c:v>
                </c:pt>
                <c:pt idx="2465">
                  <c:v>42718</c:v>
                </c:pt>
                <c:pt idx="2466">
                  <c:v>42719</c:v>
                </c:pt>
                <c:pt idx="2467">
                  <c:v>42720</c:v>
                </c:pt>
                <c:pt idx="2468">
                  <c:v>42721</c:v>
                </c:pt>
                <c:pt idx="2469">
                  <c:v>42722</c:v>
                </c:pt>
                <c:pt idx="2470">
                  <c:v>42723</c:v>
                </c:pt>
                <c:pt idx="2471">
                  <c:v>42724</c:v>
                </c:pt>
                <c:pt idx="2472">
                  <c:v>42725</c:v>
                </c:pt>
                <c:pt idx="2473">
                  <c:v>42726</c:v>
                </c:pt>
                <c:pt idx="2474">
                  <c:v>42727</c:v>
                </c:pt>
                <c:pt idx="2475">
                  <c:v>42728</c:v>
                </c:pt>
                <c:pt idx="2476">
                  <c:v>42729</c:v>
                </c:pt>
                <c:pt idx="2477">
                  <c:v>42730</c:v>
                </c:pt>
                <c:pt idx="2478">
                  <c:v>42731</c:v>
                </c:pt>
                <c:pt idx="2479">
                  <c:v>42732</c:v>
                </c:pt>
                <c:pt idx="2480">
                  <c:v>42733</c:v>
                </c:pt>
                <c:pt idx="2481">
                  <c:v>42734</c:v>
                </c:pt>
                <c:pt idx="2482">
                  <c:v>42735</c:v>
                </c:pt>
                <c:pt idx="2483">
                  <c:v>42736</c:v>
                </c:pt>
                <c:pt idx="2484">
                  <c:v>42737</c:v>
                </c:pt>
                <c:pt idx="2485">
                  <c:v>42738</c:v>
                </c:pt>
                <c:pt idx="2486">
                  <c:v>42739</c:v>
                </c:pt>
                <c:pt idx="2487">
                  <c:v>42740</c:v>
                </c:pt>
                <c:pt idx="2488">
                  <c:v>42741</c:v>
                </c:pt>
                <c:pt idx="2489">
                  <c:v>42742</c:v>
                </c:pt>
                <c:pt idx="2490">
                  <c:v>42743</c:v>
                </c:pt>
                <c:pt idx="2491">
                  <c:v>42744</c:v>
                </c:pt>
                <c:pt idx="2492">
                  <c:v>42745</c:v>
                </c:pt>
                <c:pt idx="2493">
                  <c:v>42746</c:v>
                </c:pt>
                <c:pt idx="2494">
                  <c:v>42747</c:v>
                </c:pt>
                <c:pt idx="2495">
                  <c:v>42748</c:v>
                </c:pt>
                <c:pt idx="2496">
                  <c:v>42749</c:v>
                </c:pt>
                <c:pt idx="2497">
                  <c:v>42750</c:v>
                </c:pt>
                <c:pt idx="2498">
                  <c:v>42751</c:v>
                </c:pt>
                <c:pt idx="2499">
                  <c:v>42752</c:v>
                </c:pt>
                <c:pt idx="2500">
                  <c:v>42753</c:v>
                </c:pt>
                <c:pt idx="2501">
                  <c:v>42754</c:v>
                </c:pt>
                <c:pt idx="2502">
                  <c:v>42755</c:v>
                </c:pt>
                <c:pt idx="2503">
                  <c:v>42756</c:v>
                </c:pt>
                <c:pt idx="2504">
                  <c:v>42757</c:v>
                </c:pt>
                <c:pt idx="2505">
                  <c:v>42758</c:v>
                </c:pt>
                <c:pt idx="2506">
                  <c:v>42759</c:v>
                </c:pt>
                <c:pt idx="2507">
                  <c:v>42760</c:v>
                </c:pt>
                <c:pt idx="2508">
                  <c:v>42761</c:v>
                </c:pt>
                <c:pt idx="2509">
                  <c:v>42762</c:v>
                </c:pt>
                <c:pt idx="2510">
                  <c:v>42763</c:v>
                </c:pt>
                <c:pt idx="2511">
                  <c:v>42764</c:v>
                </c:pt>
                <c:pt idx="2512">
                  <c:v>42765</c:v>
                </c:pt>
                <c:pt idx="2513">
                  <c:v>42766</c:v>
                </c:pt>
                <c:pt idx="2514">
                  <c:v>42767</c:v>
                </c:pt>
                <c:pt idx="2515">
                  <c:v>42768</c:v>
                </c:pt>
                <c:pt idx="2516">
                  <c:v>42769</c:v>
                </c:pt>
                <c:pt idx="2517">
                  <c:v>42770</c:v>
                </c:pt>
                <c:pt idx="2518">
                  <c:v>42771</c:v>
                </c:pt>
                <c:pt idx="2519">
                  <c:v>42772</c:v>
                </c:pt>
                <c:pt idx="2520">
                  <c:v>42773</c:v>
                </c:pt>
                <c:pt idx="2521">
                  <c:v>42774</c:v>
                </c:pt>
                <c:pt idx="2522">
                  <c:v>42775</c:v>
                </c:pt>
                <c:pt idx="2523">
                  <c:v>42776</c:v>
                </c:pt>
                <c:pt idx="2524">
                  <c:v>42777</c:v>
                </c:pt>
                <c:pt idx="2525">
                  <c:v>42778</c:v>
                </c:pt>
                <c:pt idx="2526">
                  <c:v>42779</c:v>
                </c:pt>
                <c:pt idx="2527">
                  <c:v>42780</c:v>
                </c:pt>
                <c:pt idx="2528">
                  <c:v>42781</c:v>
                </c:pt>
                <c:pt idx="2529">
                  <c:v>42782</c:v>
                </c:pt>
                <c:pt idx="2530">
                  <c:v>42783</c:v>
                </c:pt>
                <c:pt idx="2531">
                  <c:v>42784</c:v>
                </c:pt>
                <c:pt idx="2532">
                  <c:v>42785</c:v>
                </c:pt>
                <c:pt idx="2533">
                  <c:v>42786</c:v>
                </c:pt>
                <c:pt idx="2534">
                  <c:v>42787</c:v>
                </c:pt>
                <c:pt idx="2535">
                  <c:v>42788</c:v>
                </c:pt>
                <c:pt idx="2536">
                  <c:v>42789</c:v>
                </c:pt>
                <c:pt idx="2537">
                  <c:v>42790</c:v>
                </c:pt>
                <c:pt idx="2538">
                  <c:v>42791</c:v>
                </c:pt>
                <c:pt idx="2539">
                  <c:v>42792</c:v>
                </c:pt>
                <c:pt idx="2540">
                  <c:v>42793</c:v>
                </c:pt>
                <c:pt idx="2541">
                  <c:v>42794</c:v>
                </c:pt>
                <c:pt idx="2542">
                  <c:v>42795</c:v>
                </c:pt>
                <c:pt idx="2543">
                  <c:v>42796</c:v>
                </c:pt>
                <c:pt idx="2544">
                  <c:v>42797</c:v>
                </c:pt>
                <c:pt idx="2545">
                  <c:v>42798</c:v>
                </c:pt>
                <c:pt idx="2546">
                  <c:v>42799</c:v>
                </c:pt>
                <c:pt idx="2547">
                  <c:v>42800</c:v>
                </c:pt>
                <c:pt idx="2548">
                  <c:v>42801</c:v>
                </c:pt>
                <c:pt idx="2549">
                  <c:v>42802</c:v>
                </c:pt>
                <c:pt idx="2550">
                  <c:v>42803</c:v>
                </c:pt>
                <c:pt idx="2551">
                  <c:v>42804</c:v>
                </c:pt>
                <c:pt idx="2552">
                  <c:v>42805</c:v>
                </c:pt>
                <c:pt idx="2553">
                  <c:v>42806</c:v>
                </c:pt>
                <c:pt idx="2554">
                  <c:v>42807</c:v>
                </c:pt>
                <c:pt idx="2555">
                  <c:v>42808</c:v>
                </c:pt>
                <c:pt idx="2556">
                  <c:v>42809</c:v>
                </c:pt>
                <c:pt idx="2557">
                  <c:v>42810</c:v>
                </c:pt>
                <c:pt idx="2558">
                  <c:v>42811</c:v>
                </c:pt>
                <c:pt idx="2559">
                  <c:v>42812</c:v>
                </c:pt>
                <c:pt idx="2560">
                  <c:v>42813</c:v>
                </c:pt>
                <c:pt idx="2561">
                  <c:v>42814</c:v>
                </c:pt>
                <c:pt idx="2562">
                  <c:v>42815</c:v>
                </c:pt>
                <c:pt idx="2563">
                  <c:v>42816</c:v>
                </c:pt>
                <c:pt idx="2564">
                  <c:v>42817</c:v>
                </c:pt>
                <c:pt idx="2565">
                  <c:v>42818</c:v>
                </c:pt>
                <c:pt idx="2566">
                  <c:v>42819</c:v>
                </c:pt>
                <c:pt idx="2567">
                  <c:v>42820</c:v>
                </c:pt>
                <c:pt idx="2568">
                  <c:v>42821</c:v>
                </c:pt>
                <c:pt idx="2569">
                  <c:v>42822</c:v>
                </c:pt>
                <c:pt idx="2570">
                  <c:v>42823</c:v>
                </c:pt>
                <c:pt idx="2571">
                  <c:v>42824</c:v>
                </c:pt>
                <c:pt idx="2572">
                  <c:v>42825</c:v>
                </c:pt>
                <c:pt idx="2573">
                  <c:v>42826</c:v>
                </c:pt>
                <c:pt idx="2574">
                  <c:v>42827</c:v>
                </c:pt>
                <c:pt idx="2575">
                  <c:v>42828</c:v>
                </c:pt>
                <c:pt idx="2576">
                  <c:v>42829</c:v>
                </c:pt>
                <c:pt idx="2577">
                  <c:v>42830</c:v>
                </c:pt>
                <c:pt idx="2578">
                  <c:v>42831</c:v>
                </c:pt>
                <c:pt idx="2579">
                  <c:v>42832</c:v>
                </c:pt>
                <c:pt idx="2580">
                  <c:v>42833</c:v>
                </c:pt>
                <c:pt idx="2581">
                  <c:v>42834</c:v>
                </c:pt>
                <c:pt idx="2582">
                  <c:v>42835</c:v>
                </c:pt>
                <c:pt idx="2583">
                  <c:v>42836</c:v>
                </c:pt>
                <c:pt idx="2584">
                  <c:v>42837</c:v>
                </c:pt>
                <c:pt idx="2585">
                  <c:v>42838</c:v>
                </c:pt>
                <c:pt idx="2586">
                  <c:v>42839</c:v>
                </c:pt>
                <c:pt idx="2587">
                  <c:v>42840</c:v>
                </c:pt>
                <c:pt idx="2588">
                  <c:v>42841</c:v>
                </c:pt>
                <c:pt idx="2589">
                  <c:v>42842</c:v>
                </c:pt>
                <c:pt idx="2590">
                  <c:v>42843</c:v>
                </c:pt>
                <c:pt idx="2591">
                  <c:v>42844</c:v>
                </c:pt>
                <c:pt idx="2592">
                  <c:v>42845</c:v>
                </c:pt>
                <c:pt idx="2593">
                  <c:v>42846</c:v>
                </c:pt>
                <c:pt idx="2594">
                  <c:v>42847</c:v>
                </c:pt>
                <c:pt idx="2595">
                  <c:v>42848</c:v>
                </c:pt>
                <c:pt idx="2596">
                  <c:v>42849</c:v>
                </c:pt>
                <c:pt idx="2597">
                  <c:v>42850</c:v>
                </c:pt>
                <c:pt idx="2598">
                  <c:v>42851</c:v>
                </c:pt>
                <c:pt idx="2599">
                  <c:v>42852</c:v>
                </c:pt>
                <c:pt idx="2600">
                  <c:v>42853</c:v>
                </c:pt>
                <c:pt idx="2601">
                  <c:v>42854</c:v>
                </c:pt>
                <c:pt idx="2602">
                  <c:v>42855</c:v>
                </c:pt>
                <c:pt idx="2603">
                  <c:v>42856</c:v>
                </c:pt>
                <c:pt idx="2604">
                  <c:v>42857</c:v>
                </c:pt>
                <c:pt idx="2605">
                  <c:v>42858</c:v>
                </c:pt>
                <c:pt idx="2606">
                  <c:v>42859</c:v>
                </c:pt>
                <c:pt idx="2607">
                  <c:v>42860</c:v>
                </c:pt>
                <c:pt idx="2608">
                  <c:v>42861</c:v>
                </c:pt>
                <c:pt idx="2609">
                  <c:v>42862</c:v>
                </c:pt>
                <c:pt idx="2610">
                  <c:v>42863</c:v>
                </c:pt>
                <c:pt idx="2611">
                  <c:v>42864</c:v>
                </c:pt>
                <c:pt idx="2612">
                  <c:v>42865</c:v>
                </c:pt>
                <c:pt idx="2613">
                  <c:v>42866</c:v>
                </c:pt>
                <c:pt idx="2614">
                  <c:v>42867</c:v>
                </c:pt>
                <c:pt idx="2615">
                  <c:v>42868</c:v>
                </c:pt>
                <c:pt idx="2616">
                  <c:v>42869</c:v>
                </c:pt>
                <c:pt idx="2617">
                  <c:v>42870</c:v>
                </c:pt>
                <c:pt idx="2618">
                  <c:v>42871</c:v>
                </c:pt>
                <c:pt idx="2619">
                  <c:v>42872</c:v>
                </c:pt>
                <c:pt idx="2620">
                  <c:v>42873</c:v>
                </c:pt>
                <c:pt idx="2621">
                  <c:v>42874</c:v>
                </c:pt>
                <c:pt idx="2622">
                  <c:v>42875</c:v>
                </c:pt>
                <c:pt idx="2623">
                  <c:v>42876</c:v>
                </c:pt>
                <c:pt idx="2624">
                  <c:v>42877</c:v>
                </c:pt>
                <c:pt idx="2625">
                  <c:v>42878</c:v>
                </c:pt>
                <c:pt idx="2626">
                  <c:v>42879</c:v>
                </c:pt>
                <c:pt idx="2627">
                  <c:v>42880</c:v>
                </c:pt>
                <c:pt idx="2628">
                  <c:v>42881</c:v>
                </c:pt>
                <c:pt idx="2629">
                  <c:v>42882</c:v>
                </c:pt>
                <c:pt idx="2630">
                  <c:v>42883</c:v>
                </c:pt>
                <c:pt idx="2631">
                  <c:v>42884</c:v>
                </c:pt>
                <c:pt idx="2632">
                  <c:v>42885</c:v>
                </c:pt>
                <c:pt idx="2633">
                  <c:v>42886</c:v>
                </c:pt>
                <c:pt idx="2634">
                  <c:v>42887</c:v>
                </c:pt>
                <c:pt idx="2635">
                  <c:v>42888</c:v>
                </c:pt>
                <c:pt idx="2636">
                  <c:v>42889</c:v>
                </c:pt>
                <c:pt idx="2637">
                  <c:v>42890</c:v>
                </c:pt>
                <c:pt idx="2638">
                  <c:v>42891</c:v>
                </c:pt>
                <c:pt idx="2639">
                  <c:v>42892</c:v>
                </c:pt>
                <c:pt idx="2640">
                  <c:v>42893</c:v>
                </c:pt>
                <c:pt idx="2641">
                  <c:v>42894</c:v>
                </c:pt>
                <c:pt idx="2642">
                  <c:v>42895</c:v>
                </c:pt>
                <c:pt idx="2643">
                  <c:v>42896</c:v>
                </c:pt>
                <c:pt idx="2644">
                  <c:v>42897</c:v>
                </c:pt>
                <c:pt idx="2645">
                  <c:v>42898</c:v>
                </c:pt>
                <c:pt idx="2646">
                  <c:v>42899</c:v>
                </c:pt>
                <c:pt idx="2647">
                  <c:v>42900</c:v>
                </c:pt>
                <c:pt idx="2648">
                  <c:v>42901</c:v>
                </c:pt>
                <c:pt idx="2649">
                  <c:v>42902</c:v>
                </c:pt>
                <c:pt idx="2650">
                  <c:v>42903</c:v>
                </c:pt>
                <c:pt idx="2651">
                  <c:v>42904</c:v>
                </c:pt>
                <c:pt idx="2652">
                  <c:v>42905</c:v>
                </c:pt>
                <c:pt idx="2653">
                  <c:v>42906</c:v>
                </c:pt>
                <c:pt idx="2654">
                  <c:v>42907</c:v>
                </c:pt>
                <c:pt idx="2655">
                  <c:v>42908</c:v>
                </c:pt>
                <c:pt idx="2656">
                  <c:v>42909</c:v>
                </c:pt>
                <c:pt idx="2657">
                  <c:v>42910</c:v>
                </c:pt>
                <c:pt idx="2658">
                  <c:v>42911</c:v>
                </c:pt>
                <c:pt idx="2659">
                  <c:v>42912</c:v>
                </c:pt>
                <c:pt idx="2660">
                  <c:v>42913</c:v>
                </c:pt>
                <c:pt idx="2661">
                  <c:v>42914</c:v>
                </c:pt>
                <c:pt idx="2662">
                  <c:v>42915</c:v>
                </c:pt>
                <c:pt idx="2663">
                  <c:v>42916</c:v>
                </c:pt>
                <c:pt idx="2664">
                  <c:v>42917</c:v>
                </c:pt>
                <c:pt idx="2665">
                  <c:v>42918</c:v>
                </c:pt>
                <c:pt idx="2666">
                  <c:v>42919</c:v>
                </c:pt>
                <c:pt idx="2667">
                  <c:v>42920</c:v>
                </c:pt>
                <c:pt idx="2668">
                  <c:v>42921</c:v>
                </c:pt>
                <c:pt idx="2669">
                  <c:v>42922</c:v>
                </c:pt>
                <c:pt idx="2670">
                  <c:v>42923</c:v>
                </c:pt>
                <c:pt idx="2671">
                  <c:v>42924</c:v>
                </c:pt>
                <c:pt idx="2672">
                  <c:v>42925</c:v>
                </c:pt>
                <c:pt idx="2673">
                  <c:v>42926</c:v>
                </c:pt>
                <c:pt idx="2674">
                  <c:v>42927</c:v>
                </c:pt>
                <c:pt idx="2675">
                  <c:v>42928</c:v>
                </c:pt>
                <c:pt idx="2676">
                  <c:v>42929</c:v>
                </c:pt>
                <c:pt idx="2677">
                  <c:v>42930</c:v>
                </c:pt>
                <c:pt idx="2678">
                  <c:v>42931</c:v>
                </c:pt>
                <c:pt idx="2679">
                  <c:v>42932</c:v>
                </c:pt>
                <c:pt idx="2680">
                  <c:v>42933</c:v>
                </c:pt>
                <c:pt idx="2681">
                  <c:v>42934</c:v>
                </c:pt>
                <c:pt idx="2682">
                  <c:v>42935</c:v>
                </c:pt>
                <c:pt idx="2683">
                  <c:v>42936</c:v>
                </c:pt>
                <c:pt idx="2684">
                  <c:v>42937</c:v>
                </c:pt>
                <c:pt idx="2685">
                  <c:v>42938</c:v>
                </c:pt>
                <c:pt idx="2686">
                  <c:v>42939</c:v>
                </c:pt>
                <c:pt idx="2687">
                  <c:v>42940</c:v>
                </c:pt>
                <c:pt idx="2688">
                  <c:v>42941</c:v>
                </c:pt>
                <c:pt idx="2689">
                  <c:v>42942</c:v>
                </c:pt>
                <c:pt idx="2690">
                  <c:v>42943</c:v>
                </c:pt>
                <c:pt idx="2691">
                  <c:v>42944</c:v>
                </c:pt>
                <c:pt idx="2692">
                  <c:v>42945</c:v>
                </c:pt>
                <c:pt idx="2693">
                  <c:v>42946</c:v>
                </c:pt>
                <c:pt idx="2694">
                  <c:v>42947</c:v>
                </c:pt>
                <c:pt idx="2695">
                  <c:v>42948</c:v>
                </c:pt>
                <c:pt idx="2696">
                  <c:v>42949</c:v>
                </c:pt>
                <c:pt idx="2697">
                  <c:v>42950</c:v>
                </c:pt>
                <c:pt idx="2698">
                  <c:v>42951</c:v>
                </c:pt>
                <c:pt idx="2699">
                  <c:v>42952</c:v>
                </c:pt>
                <c:pt idx="2700">
                  <c:v>42953</c:v>
                </c:pt>
                <c:pt idx="2701">
                  <c:v>42954</c:v>
                </c:pt>
                <c:pt idx="2702">
                  <c:v>42955</c:v>
                </c:pt>
                <c:pt idx="2703">
                  <c:v>42956</c:v>
                </c:pt>
                <c:pt idx="2704">
                  <c:v>42957</c:v>
                </c:pt>
                <c:pt idx="2705">
                  <c:v>42958</c:v>
                </c:pt>
                <c:pt idx="2706">
                  <c:v>42959</c:v>
                </c:pt>
                <c:pt idx="2707">
                  <c:v>42960</c:v>
                </c:pt>
                <c:pt idx="2708">
                  <c:v>42961</c:v>
                </c:pt>
                <c:pt idx="2709">
                  <c:v>42962</c:v>
                </c:pt>
                <c:pt idx="2710">
                  <c:v>42963</c:v>
                </c:pt>
                <c:pt idx="2711">
                  <c:v>42964</c:v>
                </c:pt>
                <c:pt idx="2712">
                  <c:v>42965</c:v>
                </c:pt>
                <c:pt idx="2713">
                  <c:v>42966</c:v>
                </c:pt>
                <c:pt idx="2714">
                  <c:v>42967</c:v>
                </c:pt>
                <c:pt idx="2715">
                  <c:v>42968</c:v>
                </c:pt>
                <c:pt idx="2716">
                  <c:v>42969</c:v>
                </c:pt>
                <c:pt idx="2717">
                  <c:v>42970</c:v>
                </c:pt>
                <c:pt idx="2718">
                  <c:v>42971</c:v>
                </c:pt>
                <c:pt idx="2719">
                  <c:v>42972</c:v>
                </c:pt>
                <c:pt idx="2720">
                  <c:v>42973</c:v>
                </c:pt>
                <c:pt idx="2721">
                  <c:v>42974</c:v>
                </c:pt>
                <c:pt idx="2722">
                  <c:v>42975</c:v>
                </c:pt>
                <c:pt idx="2723">
                  <c:v>42976</c:v>
                </c:pt>
                <c:pt idx="2724">
                  <c:v>42977</c:v>
                </c:pt>
                <c:pt idx="2725">
                  <c:v>42978</c:v>
                </c:pt>
                <c:pt idx="2726">
                  <c:v>42979</c:v>
                </c:pt>
                <c:pt idx="2727">
                  <c:v>42980</c:v>
                </c:pt>
                <c:pt idx="2728">
                  <c:v>42981</c:v>
                </c:pt>
                <c:pt idx="2729">
                  <c:v>42982</c:v>
                </c:pt>
                <c:pt idx="2730">
                  <c:v>42983</c:v>
                </c:pt>
                <c:pt idx="2731">
                  <c:v>42984</c:v>
                </c:pt>
                <c:pt idx="2732">
                  <c:v>42985</c:v>
                </c:pt>
                <c:pt idx="2733">
                  <c:v>42986</c:v>
                </c:pt>
                <c:pt idx="2734">
                  <c:v>42987</c:v>
                </c:pt>
                <c:pt idx="2735">
                  <c:v>42988</c:v>
                </c:pt>
                <c:pt idx="2736">
                  <c:v>42989</c:v>
                </c:pt>
                <c:pt idx="2737">
                  <c:v>42990</c:v>
                </c:pt>
                <c:pt idx="2738">
                  <c:v>42991</c:v>
                </c:pt>
                <c:pt idx="2739">
                  <c:v>42992</c:v>
                </c:pt>
                <c:pt idx="2740">
                  <c:v>42993</c:v>
                </c:pt>
                <c:pt idx="2741">
                  <c:v>42994</c:v>
                </c:pt>
                <c:pt idx="2742">
                  <c:v>42995</c:v>
                </c:pt>
                <c:pt idx="2743">
                  <c:v>42996</c:v>
                </c:pt>
                <c:pt idx="2744">
                  <c:v>42997</c:v>
                </c:pt>
                <c:pt idx="2745">
                  <c:v>42998</c:v>
                </c:pt>
                <c:pt idx="2746">
                  <c:v>42999</c:v>
                </c:pt>
                <c:pt idx="2747">
                  <c:v>43000</c:v>
                </c:pt>
                <c:pt idx="2748">
                  <c:v>43001</c:v>
                </c:pt>
                <c:pt idx="2749">
                  <c:v>43002</c:v>
                </c:pt>
                <c:pt idx="2750">
                  <c:v>43003</c:v>
                </c:pt>
                <c:pt idx="2751">
                  <c:v>43004</c:v>
                </c:pt>
                <c:pt idx="2752">
                  <c:v>43005</c:v>
                </c:pt>
                <c:pt idx="2753">
                  <c:v>43006</c:v>
                </c:pt>
                <c:pt idx="2754">
                  <c:v>43007</c:v>
                </c:pt>
                <c:pt idx="2755">
                  <c:v>43008</c:v>
                </c:pt>
                <c:pt idx="2756">
                  <c:v>43009</c:v>
                </c:pt>
                <c:pt idx="2757">
                  <c:v>43010</c:v>
                </c:pt>
                <c:pt idx="2758">
                  <c:v>43011</c:v>
                </c:pt>
                <c:pt idx="2759">
                  <c:v>43012</c:v>
                </c:pt>
                <c:pt idx="2760">
                  <c:v>43013</c:v>
                </c:pt>
                <c:pt idx="2761">
                  <c:v>43014</c:v>
                </c:pt>
                <c:pt idx="2762">
                  <c:v>43015</c:v>
                </c:pt>
                <c:pt idx="2763">
                  <c:v>43016</c:v>
                </c:pt>
                <c:pt idx="2764">
                  <c:v>43017</c:v>
                </c:pt>
                <c:pt idx="2765">
                  <c:v>43018</c:v>
                </c:pt>
                <c:pt idx="2766">
                  <c:v>43019</c:v>
                </c:pt>
                <c:pt idx="2767">
                  <c:v>43020</c:v>
                </c:pt>
                <c:pt idx="2768">
                  <c:v>43021</c:v>
                </c:pt>
                <c:pt idx="2769">
                  <c:v>43022</c:v>
                </c:pt>
                <c:pt idx="2770">
                  <c:v>43023</c:v>
                </c:pt>
                <c:pt idx="2771">
                  <c:v>43024</c:v>
                </c:pt>
                <c:pt idx="2772">
                  <c:v>43025</c:v>
                </c:pt>
                <c:pt idx="2773">
                  <c:v>43026</c:v>
                </c:pt>
                <c:pt idx="2774">
                  <c:v>43027</c:v>
                </c:pt>
                <c:pt idx="2775">
                  <c:v>43028</c:v>
                </c:pt>
                <c:pt idx="2776">
                  <c:v>43029</c:v>
                </c:pt>
                <c:pt idx="2777">
                  <c:v>43030</c:v>
                </c:pt>
                <c:pt idx="2778">
                  <c:v>43031</c:v>
                </c:pt>
                <c:pt idx="2779">
                  <c:v>43032</c:v>
                </c:pt>
                <c:pt idx="2780">
                  <c:v>43033</c:v>
                </c:pt>
                <c:pt idx="2781">
                  <c:v>43034</c:v>
                </c:pt>
                <c:pt idx="2782">
                  <c:v>43035</c:v>
                </c:pt>
                <c:pt idx="2783">
                  <c:v>43036</c:v>
                </c:pt>
                <c:pt idx="2784">
                  <c:v>43037</c:v>
                </c:pt>
                <c:pt idx="2785">
                  <c:v>43038</c:v>
                </c:pt>
                <c:pt idx="2786">
                  <c:v>43039</c:v>
                </c:pt>
                <c:pt idx="2787">
                  <c:v>43040</c:v>
                </c:pt>
                <c:pt idx="2788">
                  <c:v>43041</c:v>
                </c:pt>
                <c:pt idx="2789">
                  <c:v>43042</c:v>
                </c:pt>
                <c:pt idx="2790">
                  <c:v>43043</c:v>
                </c:pt>
                <c:pt idx="2791">
                  <c:v>43044</c:v>
                </c:pt>
                <c:pt idx="2792">
                  <c:v>43045</c:v>
                </c:pt>
                <c:pt idx="2793">
                  <c:v>43046</c:v>
                </c:pt>
                <c:pt idx="2794">
                  <c:v>43047</c:v>
                </c:pt>
                <c:pt idx="2795">
                  <c:v>43048</c:v>
                </c:pt>
                <c:pt idx="2796">
                  <c:v>43049</c:v>
                </c:pt>
                <c:pt idx="2797">
                  <c:v>43050</c:v>
                </c:pt>
                <c:pt idx="2798">
                  <c:v>43051</c:v>
                </c:pt>
                <c:pt idx="2799">
                  <c:v>43052</c:v>
                </c:pt>
                <c:pt idx="2800">
                  <c:v>43053</c:v>
                </c:pt>
                <c:pt idx="2801">
                  <c:v>43054</c:v>
                </c:pt>
                <c:pt idx="2802">
                  <c:v>43055</c:v>
                </c:pt>
                <c:pt idx="2803">
                  <c:v>43056</c:v>
                </c:pt>
                <c:pt idx="2804">
                  <c:v>43057</c:v>
                </c:pt>
                <c:pt idx="2805">
                  <c:v>43058</c:v>
                </c:pt>
                <c:pt idx="2806">
                  <c:v>43059</c:v>
                </c:pt>
                <c:pt idx="2807">
                  <c:v>43060</c:v>
                </c:pt>
                <c:pt idx="2808">
                  <c:v>43061</c:v>
                </c:pt>
                <c:pt idx="2809">
                  <c:v>43062</c:v>
                </c:pt>
                <c:pt idx="2810">
                  <c:v>43063</c:v>
                </c:pt>
                <c:pt idx="2811">
                  <c:v>43064</c:v>
                </c:pt>
                <c:pt idx="2812">
                  <c:v>43065</c:v>
                </c:pt>
                <c:pt idx="2813">
                  <c:v>43066</c:v>
                </c:pt>
                <c:pt idx="2814">
                  <c:v>43067</c:v>
                </c:pt>
                <c:pt idx="2815">
                  <c:v>43068</c:v>
                </c:pt>
                <c:pt idx="2816">
                  <c:v>43069</c:v>
                </c:pt>
                <c:pt idx="2817">
                  <c:v>43070</c:v>
                </c:pt>
                <c:pt idx="2818">
                  <c:v>43071</c:v>
                </c:pt>
                <c:pt idx="2819">
                  <c:v>43072</c:v>
                </c:pt>
                <c:pt idx="2820">
                  <c:v>43073</c:v>
                </c:pt>
                <c:pt idx="2821">
                  <c:v>43074</c:v>
                </c:pt>
                <c:pt idx="2822">
                  <c:v>43075</c:v>
                </c:pt>
                <c:pt idx="2823">
                  <c:v>43076</c:v>
                </c:pt>
                <c:pt idx="2824">
                  <c:v>43077</c:v>
                </c:pt>
                <c:pt idx="2825">
                  <c:v>43078</c:v>
                </c:pt>
                <c:pt idx="2826">
                  <c:v>43079</c:v>
                </c:pt>
                <c:pt idx="2827">
                  <c:v>43080</c:v>
                </c:pt>
                <c:pt idx="2828">
                  <c:v>43081</c:v>
                </c:pt>
                <c:pt idx="2829">
                  <c:v>43082</c:v>
                </c:pt>
                <c:pt idx="2830">
                  <c:v>43083</c:v>
                </c:pt>
                <c:pt idx="2831">
                  <c:v>43084</c:v>
                </c:pt>
                <c:pt idx="2832">
                  <c:v>43085</c:v>
                </c:pt>
                <c:pt idx="2833">
                  <c:v>43086</c:v>
                </c:pt>
                <c:pt idx="2834">
                  <c:v>43087</c:v>
                </c:pt>
                <c:pt idx="2835">
                  <c:v>43088</c:v>
                </c:pt>
                <c:pt idx="2836">
                  <c:v>43089</c:v>
                </c:pt>
                <c:pt idx="2837">
                  <c:v>43090</c:v>
                </c:pt>
                <c:pt idx="2838">
                  <c:v>43091</c:v>
                </c:pt>
                <c:pt idx="2839">
                  <c:v>43092</c:v>
                </c:pt>
                <c:pt idx="2840">
                  <c:v>43093</c:v>
                </c:pt>
                <c:pt idx="2841">
                  <c:v>43094</c:v>
                </c:pt>
                <c:pt idx="2842">
                  <c:v>43095</c:v>
                </c:pt>
                <c:pt idx="2843">
                  <c:v>43096</c:v>
                </c:pt>
                <c:pt idx="2844">
                  <c:v>43097</c:v>
                </c:pt>
                <c:pt idx="2845">
                  <c:v>43098</c:v>
                </c:pt>
                <c:pt idx="2846">
                  <c:v>43099</c:v>
                </c:pt>
                <c:pt idx="2847">
                  <c:v>43100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Daily_Prev!$F$6:$F$10000</c:f>
              <c:numCache>
                <c:formatCode>0.0</c:formatCode>
                <c:ptCount val="9995"/>
                <c:pt idx="0">
                  <c:v>33.6</c:v>
                </c:pt>
                <c:pt idx="1">
                  <c:v>31</c:v>
                </c:pt>
                <c:pt idx="2">
                  <c:v>34.5</c:v>
                </c:pt>
                <c:pt idx="3">
                  <c:v>31</c:v>
                </c:pt>
                <c:pt idx="4">
                  <c:v>31.7</c:v>
                </c:pt>
                <c:pt idx="5">
                  <c:v>31.1</c:v>
                </c:pt>
                <c:pt idx="6">
                  <c:v>31.5</c:v>
                </c:pt>
                <c:pt idx="7">
                  <c:v>32.5</c:v>
                </c:pt>
                <c:pt idx="8">
                  <c:v>33.700000000000003</c:v>
                </c:pt>
                <c:pt idx="9">
                  <c:v>31.5</c:v>
                </c:pt>
                <c:pt idx="10">
                  <c:v>31.5</c:v>
                </c:pt>
                <c:pt idx="11">
                  <c:v>33.299999999999997</c:v>
                </c:pt>
                <c:pt idx="12">
                  <c:v>33.5</c:v>
                </c:pt>
                <c:pt idx="13">
                  <c:v>31.7</c:v>
                </c:pt>
                <c:pt idx="14">
                  <c:v>32</c:v>
                </c:pt>
                <c:pt idx="15">
                  <c:v>30.4</c:v>
                </c:pt>
                <c:pt idx="16">
                  <c:v>33.9</c:v>
                </c:pt>
                <c:pt idx="17">
                  <c:v>32.9</c:v>
                </c:pt>
                <c:pt idx="18">
                  <c:v>32</c:v>
                </c:pt>
                <c:pt idx="19">
                  <c:v>32.9</c:v>
                </c:pt>
                <c:pt idx="20">
                  <c:v>32.4</c:v>
                </c:pt>
                <c:pt idx="21">
                  <c:v>30.5</c:v>
                </c:pt>
                <c:pt idx="22">
                  <c:v>31</c:v>
                </c:pt>
                <c:pt idx="23">
                  <c:v>31.2</c:v>
                </c:pt>
                <c:pt idx="24">
                  <c:v>31.5</c:v>
                </c:pt>
                <c:pt idx="25">
                  <c:v>34.9</c:v>
                </c:pt>
                <c:pt idx="26">
                  <c:v>34.1</c:v>
                </c:pt>
                <c:pt idx="27">
                  <c:v>31.7</c:v>
                </c:pt>
                <c:pt idx="28">
                  <c:v>31.2</c:v>
                </c:pt>
                <c:pt idx="29">
                  <c:v>31.4</c:v>
                </c:pt>
                <c:pt idx="30">
                  <c:v>31.2</c:v>
                </c:pt>
                <c:pt idx="31">
                  <c:v>31.5</c:v>
                </c:pt>
                <c:pt idx="32">
                  <c:v>31</c:v>
                </c:pt>
                <c:pt idx="33">
                  <c:v>32.200000000000003</c:v>
                </c:pt>
                <c:pt idx="34">
                  <c:v>31.7</c:v>
                </c:pt>
                <c:pt idx="35">
                  <c:v>30.9</c:v>
                </c:pt>
                <c:pt idx="36">
                  <c:v>33.299999999999997</c:v>
                </c:pt>
                <c:pt idx="37">
                  <c:v>32.799999999999997</c:v>
                </c:pt>
                <c:pt idx="38">
                  <c:v>34.799999999999997</c:v>
                </c:pt>
                <c:pt idx="39">
                  <c:v>32</c:v>
                </c:pt>
                <c:pt idx="40">
                  <c:v>30.5</c:v>
                </c:pt>
                <c:pt idx="41">
                  <c:v>29.6</c:v>
                </c:pt>
                <c:pt idx="42">
                  <c:v>29.7</c:v>
                </c:pt>
                <c:pt idx="43">
                  <c:v>30.6</c:v>
                </c:pt>
                <c:pt idx="44">
                  <c:v>28.6</c:v>
                </c:pt>
                <c:pt idx="45">
                  <c:v>29.5</c:v>
                </c:pt>
                <c:pt idx="46">
                  <c:v>29.9</c:v>
                </c:pt>
                <c:pt idx="47">
                  <c:v>30</c:v>
                </c:pt>
                <c:pt idx="48">
                  <c:v>29.7</c:v>
                </c:pt>
                <c:pt idx="49">
                  <c:v>32</c:v>
                </c:pt>
                <c:pt idx="50">
                  <c:v>31.3</c:v>
                </c:pt>
                <c:pt idx="51">
                  <c:v>32.4</c:v>
                </c:pt>
                <c:pt idx="52">
                  <c:v>33.1</c:v>
                </c:pt>
                <c:pt idx="53">
                  <c:v>32.9</c:v>
                </c:pt>
                <c:pt idx="54">
                  <c:v>34.1</c:v>
                </c:pt>
                <c:pt idx="55">
                  <c:v>34</c:v>
                </c:pt>
                <c:pt idx="56">
                  <c:v>34</c:v>
                </c:pt>
                <c:pt idx="57">
                  <c:v>34.200000000000003</c:v>
                </c:pt>
                <c:pt idx="58">
                  <c:v>31.5</c:v>
                </c:pt>
                <c:pt idx="59">
                  <c:v>33.5</c:v>
                </c:pt>
                <c:pt idx="60">
                  <c:v>29.2</c:v>
                </c:pt>
                <c:pt idx="61">
                  <c:v>32.799999999999997</c:v>
                </c:pt>
                <c:pt idx="62">
                  <c:v>31.5</c:v>
                </c:pt>
                <c:pt idx="63">
                  <c:v>35.4</c:v>
                </c:pt>
                <c:pt idx="64">
                  <c:v>31.4</c:v>
                </c:pt>
                <c:pt idx="65">
                  <c:v>29.7</c:v>
                </c:pt>
                <c:pt idx="66">
                  <c:v>29.7</c:v>
                </c:pt>
                <c:pt idx="67">
                  <c:v>29.4</c:v>
                </c:pt>
                <c:pt idx="68">
                  <c:v>30.3</c:v>
                </c:pt>
                <c:pt idx="69">
                  <c:v>29.2</c:v>
                </c:pt>
                <c:pt idx="70">
                  <c:v>29.8</c:v>
                </c:pt>
                <c:pt idx="71">
                  <c:v>30.4</c:v>
                </c:pt>
                <c:pt idx="72">
                  <c:v>29.7</c:v>
                </c:pt>
                <c:pt idx="73">
                  <c:v>30.2</c:v>
                </c:pt>
                <c:pt idx="74">
                  <c:v>29.9</c:v>
                </c:pt>
                <c:pt idx="75">
                  <c:v>31.1</c:v>
                </c:pt>
                <c:pt idx="76">
                  <c:v>30.8</c:v>
                </c:pt>
                <c:pt idx="77">
                  <c:v>31.4</c:v>
                </c:pt>
                <c:pt idx="78">
                  <c:v>30.1</c:v>
                </c:pt>
                <c:pt idx="79">
                  <c:v>29.7</c:v>
                </c:pt>
                <c:pt idx="80">
                  <c:v>30.5</c:v>
                </c:pt>
                <c:pt idx="81">
                  <c:v>31.3</c:v>
                </c:pt>
                <c:pt idx="82">
                  <c:v>32</c:v>
                </c:pt>
                <c:pt idx="83">
                  <c:v>27.6</c:v>
                </c:pt>
                <c:pt idx="84">
                  <c:v>29.2</c:v>
                </c:pt>
                <c:pt idx="85">
                  <c:v>30.3</c:v>
                </c:pt>
                <c:pt idx="86">
                  <c:v>28.9</c:v>
                </c:pt>
                <c:pt idx="87">
                  <c:v>31.4</c:v>
                </c:pt>
                <c:pt idx="88">
                  <c:v>30.8</c:v>
                </c:pt>
                <c:pt idx="89">
                  <c:v>29.3</c:v>
                </c:pt>
                <c:pt idx="90">
                  <c:v>28.3</c:v>
                </c:pt>
                <c:pt idx="91">
                  <c:v>30.1</c:v>
                </c:pt>
                <c:pt idx="92">
                  <c:v>30.5</c:v>
                </c:pt>
                <c:pt idx="93">
                  <c:v>30.3</c:v>
                </c:pt>
                <c:pt idx="94">
                  <c:v>31.8</c:v>
                </c:pt>
                <c:pt idx="95">
                  <c:v>27.9</c:v>
                </c:pt>
                <c:pt idx="96">
                  <c:v>29.1</c:v>
                </c:pt>
                <c:pt idx="97">
                  <c:v>29</c:v>
                </c:pt>
                <c:pt idx="98">
                  <c:v>29.5</c:v>
                </c:pt>
                <c:pt idx="99">
                  <c:v>29.8</c:v>
                </c:pt>
                <c:pt idx="100">
                  <c:v>29.6</c:v>
                </c:pt>
                <c:pt idx="101">
                  <c:v>29.5</c:v>
                </c:pt>
                <c:pt idx="102">
                  <c:v>29.8</c:v>
                </c:pt>
                <c:pt idx="103">
                  <c:v>28.4</c:v>
                </c:pt>
                <c:pt idx="104">
                  <c:v>30</c:v>
                </c:pt>
                <c:pt idx="105">
                  <c:v>31.2</c:v>
                </c:pt>
                <c:pt idx="106">
                  <c:v>28.7</c:v>
                </c:pt>
                <c:pt idx="107">
                  <c:v>29.6</c:v>
                </c:pt>
                <c:pt idx="108">
                  <c:v>27.4</c:v>
                </c:pt>
                <c:pt idx="109">
                  <c:v>28.6</c:v>
                </c:pt>
                <c:pt idx="110">
                  <c:v>30.6</c:v>
                </c:pt>
                <c:pt idx="111">
                  <c:v>28.4</c:v>
                </c:pt>
                <c:pt idx="112">
                  <c:v>28.8</c:v>
                </c:pt>
                <c:pt idx="113">
                  <c:v>28.7</c:v>
                </c:pt>
                <c:pt idx="114">
                  <c:v>31.5</c:v>
                </c:pt>
                <c:pt idx="115">
                  <c:v>31.9</c:v>
                </c:pt>
                <c:pt idx="116">
                  <c:v>28.9</c:v>
                </c:pt>
                <c:pt idx="117">
                  <c:v>29.1</c:v>
                </c:pt>
                <c:pt idx="118">
                  <c:v>26.9</c:v>
                </c:pt>
                <c:pt idx="119">
                  <c:v>32.299999999999997</c:v>
                </c:pt>
                <c:pt idx="120">
                  <c:v>30.4</c:v>
                </c:pt>
                <c:pt idx="121">
                  <c:v>27.3</c:v>
                </c:pt>
                <c:pt idx="122">
                  <c:v>28.8</c:v>
                </c:pt>
                <c:pt idx="123">
                  <c:v>29.1</c:v>
                </c:pt>
                <c:pt idx="124">
                  <c:v>28.2</c:v>
                </c:pt>
                <c:pt idx="125">
                  <c:v>30.4</c:v>
                </c:pt>
                <c:pt idx="126">
                  <c:v>29.6</c:v>
                </c:pt>
                <c:pt idx="127">
                  <c:v>29.3</c:v>
                </c:pt>
                <c:pt idx="128">
                  <c:v>29.7</c:v>
                </c:pt>
                <c:pt idx="129">
                  <c:v>30.3</c:v>
                </c:pt>
                <c:pt idx="130">
                  <c:v>32.4</c:v>
                </c:pt>
                <c:pt idx="131">
                  <c:v>29</c:v>
                </c:pt>
                <c:pt idx="132">
                  <c:v>30.1</c:v>
                </c:pt>
                <c:pt idx="133">
                  <c:v>29.4</c:v>
                </c:pt>
                <c:pt idx="134">
                  <c:v>26.6</c:v>
                </c:pt>
                <c:pt idx="135">
                  <c:v>29.9</c:v>
                </c:pt>
                <c:pt idx="136">
                  <c:v>29.6</c:v>
                </c:pt>
                <c:pt idx="137">
                  <c:v>29.2</c:v>
                </c:pt>
                <c:pt idx="138">
                  <c:v>28.4</c:v>
                </c:pt>
                <c:pt idx="139">
                  <c:v>30.8</c:v>
                </c:pt>
                <c:pt idx="140">
                  <c:v>29.5</c:v>
                </c:pt>
                <c:pt idx="141">
                  <c:v>31.7</c:v>
                </c:pt>
                <c:pt idx="142">
                  <c:v>29.9</c:v>
                </c:pt>
                <c:pt idx="143">
                  <c:v>30.4</c:v>
                </c:pt>
                <c:pt idx="144">
                  <c:v>29.9</c:v>
                </c:pt>
                <c:pt idx="145">
                  <c:v>29</c:v>
                </c:pt>
                <c:pt idx="146">
                  <c:v>29.9</c:v>
                </c:pt>
                <c:pt idx="147">
                  <c:v>30.7</c:v>
                </c:pt>
                <c:pt idx="148">
                  <c:v>29.2</c:v>
                </c:pt>
                <c:pt idx="149">
                  <c:v>29.5</c:v>
                </c:pt>
                <c:pt idx="150">
                  <c:v>28.8</c:v>
                </c:pt>
                <c:pt idx="151">
                  <c:v>30.8</c:v>
                </c:pt>
                <c:pt idx="152">
                  <c:v>31</c:v>
                </c:pt>
                <c:pt idx="153">
                  <c:v>30</c:v>
                </c:pt>
                <c:pt idx="154">
                  <c:v>30.7</c:v>
                </c:pt>
                <c:pt idx="155">
                  <c:v>29.4</c:v>
                </c:pt>
                <c:pt idx="156">
                  <c:v>28.9</c:v>
                </c:pt>
                <c:pt idx="157">
                  <c:v>28.8</c:v>
                </c:pt>
                <c:pt idx="158">
                  <c:v>28.9</c:v>
                </c:pt>
                <c:pt idx="159">
                  <c:v>31.1</c:v>
                </c:pt>
                <c:pt idx="160">
                  <c:v>31.1</c:v>
                </c:pt>
                <c:pt idx="161">
                  <c:v>30</c:v>
                </c:pt>
                <c:pt idx="162">
                  <c:v>30.3</c:v>
                </c:pt>
                <c:pt idx="163">
                  <c:v>29.7</c:v>
                </c:pt>
                <c:pt idx="164">
                  <c:v>28.5</c:v>
                </c:pt>
                <c:pt idx="165">
                  <c:v>28.9</c:v>
                </c:pt>
                <c:pt idx="166">
                  <c:v>31.2</c:v>
                </c:pt>
                <c:pt idx="167">
                  <c:v>31.7</c:v>
                </c:pt>
                <c:pt idx="168">
                  <c:v>29.8</c:v>
                </c:pt>
                <c:pt idx="169">
                  <c:v>27.3</c:v>
                </c:pt>
                <c:pt idx="170">
                  <c:v>27.6</c:v>
                </c:pt>
                <c:pt idx="171">
                  <c:v>30.3</c:v>
                </c:pt>
                <c:pt idx="172">
                  <c:v>30.1</c:v>
                </c:pt>
                <c:pt idx="173">
                  <c:v>26.8</c:v>
                </c:pt>
                <c:pt idx="174">
                  <c:v>29.1</c:v>
                </c:pt>
                <c:pt idx="175">
                  <c:v>30.4</c:v>
                </c:pt>
                <c:pt idx="176">
                  <c:v>28.7</c:v>
                </c:pt>
                <c:pt idx="177">
                  <c:v>30.5</c:v>
                </c:pt>
                <c:pt idx="178">
                  <c:v>29.7</c:v>
                </c:pt>
                <c:pt idx="179">
                  <c:v>30.5</c:v>
                </c:pt>
                <c:pt idx="180">
                  <c:v>29.4</c:v>
                </c:pt>
                <c:pt idx="181">
                  <c:v>29.3</c:v>
                </c:pt>
                <c:pt idx="182">
                  <c:v>29.6</c:v>
                </c:pt>
                <c:pt idx="183">
                  <c:v>32.5</c:v>
                </c:pt>
                <c:pt idx="184">
                  <c:v>29.3</c:v>
                </c:pt>
                <c:pt idx="185">
                  <c:v>30</c:v>
                </c:pt>
                <c:pt idx="186">
                  <c:v>28.5</c:v>
                </c:pt>
                <c:pt idx="187">
                  <c:v>29</c:v>
                </c:pt>
                <c:pt idx="188">
                  <c:v>28</c:v>
                </c:pt>
                <c:pt idx="189">
                  <c:v>28.3</c:v>
                </c:pt>
                <c:pt idx="190">
                  <c:v>29.3</c:v>
                </c:pt>
                <c:pt idx="191">
                  <c:v>28.2</c:v>
                </c:pt>
                <c:pt idx="192">
                  <c:v>28.3</c:v>
                </c:pt>
                <c:pt idx="193">
                  <c:v>28.9</c:v>
                </c:pt>
                <c:pt idx="194">
                  <c:v>29.9</c:v>
                </c:pt>
                <c:pt idx="195">
                  <c:v>27.9</c:v>
                </c:pt>
                <c:pt idx="196">
                  <c:v>29.5</c:v>
                </c:pt>
                <c:pt idx="197">
                  <c:v>28.9</c:v>
                </c:pt>
                <c:pt idx="198">
                  <c:v>29.3</c:v>
                </c:pt>
                <c:pt idx="199">
                  <c:v>30.5</c:v>
                </c:pt>
                <c:pt idx="200">
                  <c:v>27.6</c:v>
                </c:pt>
                <c:pt idx="201">
                  <c:v>28</c:v>
                </c:pt>
                <c:pt idx="202">
                  <c:v>27.4</c:v>
                </c:pt>
                <c:pt idx="203">
                  <c:v>28.4</c:v>
                </c:pt>
                <c:pt idx="204">
                  <c:v>30.9</c:v>
                </c:pt>
                <c:pt idx="205">
                  <c:v>29.7</c:v>
                </c:pt>
                <c:pt idx="206">
                  <c:v>29.2</c:v>
                </c:pt>
                <c:pt idx="207">
                  <c:v>29.9</c:v>
                </c:pt>
                <c:pt idx="208">
                  <c:v>29.4</c:v>
                </c:pt>
                <c:pt idx="209">
                  <c:v>30.6</c:v>
                </c:pt>
                <c:pt idx="210">
                  <c:v>31.6</c:v>
                </c:pt>
                <c:pt idx="211">
                  <c:v>31.9</c:v>
                </c:pt>
                <c:pt idx="212">
                  <c:v>33</c:v>
                </c:pt>
                <c:pt idx="213">
                  <c:v>28.6</c:v>
                </c:pt>
                <c:pt idx="214">
                  <c:v>27.1</c:v>
                </c:pt>
                <c:pt idx="215">
                  <c:v>30.3</c:v>
                </c:pt>
                <c:pt idx="216">
                  <c:v>28.4</c:v>
                </c:pt>
                <c:pt idx="217">
                  <c:v>30.4</c:v>
                </c:pt>
                <c:pt idx="218">
                  <c:v>29.8</c:v>
                </c:pt>
                <c:pt idx="219">
                  <c:v>27.3</c:v>
                </c:pt>
                <c:pt idx="220">
                  <c:v>27.5</c:v>
                </c:pt>
                <c:pt idx="221">
                  <c:v>28.9</c:v>
                </c:pt>
                <c:pt idx="222">
                  <c:v>29.7</c:v>
                </c:pt>
                <c:pt idx="223">
                  <c:v>28.5</c:v>
                </c:pt>
                <c:pt idx="224">
                  <c:v>29.3</c:v>
                </c:pt>
                <c:pt idx="225">
                  <c:v>29.3</c:v>
                </c:pt>
                <c:pt idx="226">
                  <c:v>32.299999999999997</c:v>
                </c:pt>
                <c:pt idx="227">
                  <c:v>32</c:v>
                </c:pt>
                <c:pt idx="228">
                  <c:v>30.8</c:v>
                </c:pt>
                <c:pt idx="229">
                  <c:v>29.9</c:v>
                </c:pt>
                <c:pt idx="230">
                  <c:v>31.5</c:v>
                </c:pt>
                <c:pt idx="231">
                  <c:v>29.7</c:v>
                </c:pt>
                <c:pt idx="232">
                  <c:v>29.1</c:v>
                </c:pt>
                <c:pt idx="233">
                  <c:v>27.8</c:v>
                </c:pt>
                <c:pt idx="234">
                  <c:v>28.8</c:v>
                </c:pt>
                <c:pt idx="235">
                  <c:v>28.1</c:v>
                </c:pt>
                <c:pt idx="236">
                  <c:v>26.2</c:v>
                </c:pt>
                <c:pt idx="237">
                  <c:v>29.8</c:v>
                </c:pt>
                <c:pt idx="238">
                  <c:v>29.7</c:v>
                </c:pt>
                <c:pt idx="239">
                  <c:v>30</c:v>
                </c:pt>
                <c:pt idx="240">
                  <c:v>30.3</c:v>
                </c:pt>
                <c:pt idx="241">
                  <c:v>30.5</c:v>
                </c:pt>
                <c:pt idx="242">
                  <c:v>28.6</c:v>
                </c:pt>
                <c:pt idx="243">
                  <c:v>26.2</c:v>
                </c:pt>
                <c:pt idx="244">
                  <c:v>29.8</c:v>
                </c:pt>
                <c:pt idx="245">
                  <c:v>28.8</c:v>
                </c:pt>
                <c:pt idx="246">
                  <c:v>28.2</c:v>
                </c:pt>
                <c:pt idx="247">
                  <c:v>29.3</c:v>
                </c:pt>
                <c:pt idx="248">
                  <c:v>31.7</c:v>
                </c:pt>
                <c:pt idx="249">
                  <c:v>31.5</c:v>
                </c:pt>
                <c:pt idx="250">
                  <c:v>32.1</c:v>
                </c:pt>
                <c:pt idx="251">
                  <c:v>30.2</c:v>
                </c:pt>
                <c:pt idx="252">
                  <c:v>31.4</c:v>
                </c:pt>
                <c:pt idx="253">
                  <c:v>31.3</c:v>
                </c:pt>
                <c:pt idx="254">
                  <c:v>29.7</c:v>
                </c:pt>
                <c:pt idx="255">
                  <c:v>30.6</c:v>
                </c:pt>
                <c:pt idx="256">
                  <c:v>29.1</c:v>
                </c:pt>
                <c:pt idx="257">
                  <c:v>28.5</c:v>
                </c:pt>
                <c:pt idx="258">
                  <c:v>27.9</c:v>
                </c:pt>
                <c:pt idx="259">
                  <c:v>27.1</c:v>
                </c:pt>
                <c:pt idx="260">
                  <c:v>29.1</c:v>
                </c:pt>
                <c:pt idx="261">
                  <c:v>27</c:v>
                </c:pt>
                <c:pt idx="262">
                  <c:v>27.7</c:v>
                </c:pt>
                <c:pt idx="263">
                  <c:v>30.9</c:v>
                </c:pt>
                <c:pt idx="264">
                  <c:v>31.9</c:v>
                </c:pt>
                <c:pt idx="265">
                  <c:v>28.4</c:v>
                </c:pt>
                <c:pt idx="266">
                  <c:v>26.5</c:v>
                </c:pt>
                <c:pt idx="267">
                  <c:v>24.1</c:v>
                </c:pt>
                <c:pt idx="268">
                  <c:v>27.2</c:v>
                </c:pt>
                <c:pt idx="269">
                  <c:v>25.6</c:v>
                </c:pt>
                <c:pt idx="270">
                  <c:v>28.1</c:v>
                </c:pt>
                <c:pt idx="271">
                  <c:v>27.1</c:v>
                </c:pt>
                <c:pt idx="272">
                  <c:v>25.6</c:v>
                </c:pt>
                <c:pt idx="273">
                  <c:v>26.6</c:v>
                </c:pt>
                <c:pt idx="274">
                  <c:v>28.3</c:v>
                </c:pt>
                <c:pt idx="275">
                  <c:v>28.9</c:v>
                </c:pt>
                <c:pt idx="276">
                  <c:v>28.2</c:v>
                </c:pt>
                <c:pt idx="277">
                  <c:v>29.1</c:v>
                </c:pt>
                <c:pt idx="278">
                  <c:v>29.3</c:v>
                </c:pt>
                <c:pt idx="279">
                  <c:v>30.6</c:v>
                </c:pt>
                <c:pt idx="280">
                  <c:v>29.7</c:v>
                </c:pt>
                <c:pt idx="281">
                  <c:v>27.4</c:v>
                </c:pt>
                <c:pt idx="282">
                  <c:v>27.3</c:v>
                </c:pt>
                <c:pt idx="283">
                  <c:v>31.6</c:v>
                </c:pt>
                <c:pt idx="284">
                  <c:v>28.4</c:v>
                </c:pt>
                <c:pt idx="285">
                  <c:v>27.9</c:v>
                </c:pt>
                <c:pt idx="286">
                  <c:v>26.7</c:v>
                </c:pt>
                <c:pt idx="287">
                  <c:v>28.3</c:v>
                </c:pt>
                <c:pt idx="288">
                  <c:v>30.6</c:v>
                </c:pt>
                <c:pt idx="289">
                  <c:v>30.3</c:v>
                </c:pt>
                <c:pt idx="290">
                  <c:v>31.9</c:v>
                </c:pt>
                <c:pt idx="291">
                  <c:v>30.2</c:v>
                </c:pt>
                <c:pt idx="292">
                  <c:v>30.2</c:v>
                </c:pt>
                <c:pt idx="293">
                  <c:v>29.1</c:v>
                </c:pt>
                <c:pt idx="294">
                  <c:v>31.4</c:v>
                </c:pt>
                <c:pt idx="295">
                  <c:v>30.6</c:v>
                </c:pt>
                <c:pt idx="296">
                  <c:v>30.4</c:v>
                </c:pt>
                <c:pt idx="297">
                  <c:v>28.1</c:v>
                </c:pt>
                <c:pt idx="298">
                  <c:v>27.5</c:v>
                </c:pt>
                <c:pt idx="299">
                  <c:v>29.4</c:v>
                </c:pt>
                <c:pt idx="300">
                  <c:v>28.2</c:v>
                </c:pt>
                <c:pt idx="301">
                  <c:v>31.8</c:v>
                </c:pt>
                <c:pt idx="302">
                  <c:v>30.9</c:v>
                </c:pt>
                <c:pt idx="303">
                  <c:v>32.1</c:v>
                </c:pt>
                <c:pt idx="304">
                  <c:v>31.5</c:v>
                </c:pt>
                <c:pt idx="305">
                  <c:v>31.5</c:v>
                </c:pt>
                <c:pt idx="306">
                  <c:v>32</c:v>
                </c:pt>
                <c:pt idx="307">
                  <c:v>31.9</c:v>
                </c:pt>
                <c:pt idx="308">
                  <c:v>31.4</c:v>
                </c:pt>
                <c:pt idx="309">
                  <c:v>32</c:v>
                </c:pt>
                <c:pt idx="310">
                  <c:v>32.9</c:v>
                </c:pt>
                <c:pt idx="311">
                  <c:v>31</c:v>
                </c:pt>
                <c:pt idx="312">
                  <c:v>30.5</c:v>
                </c:pt>
                <c:pt idx="313">
                  <c:v>30.4</c:v>
                </c:pt>
                <c:pt idx="314">
                  <c:v>31.7</c:v>
                </c:pt>
                <c:pt idx="315">
                  <c:v>31.9</c:v>
                </c:pt>
                <c:pt idx="316">
                  <c:v>31</c:v>
                </c:pt>
                <c:pt idx="317">
                  <c:v>32</c:v>
                </c:pt>
                <c:pt idx="318">
                  <c:v>31.5</c:v>
                </c:pt>
                <c:pt idx="319">
                  <c:v>31</c:v>
                </c:pt>
                <c:pt idx="320">
                  <c:v>31.2</c:v>
                </c:pt>
                <c:pt idx="321">
                  <c:v>32.6</c:v>
                </c:pt>
                <c:pt idx="322">
                  <c:v>32.9</c:v>
                </c:pt>
                <c:pt idx="323">
                  <c:v>31.6</c:v>
                </c:pt>
                <c:pt idx="324">
                  <c:v>32.200000000000003</c:v>
                </c:pt>
                <c:pt idx="325">
                  <c:v>32.5</c:v>
                </c:pt>
                <c:pt idx="326">
                  <c:v>32</c:v>
                </c:pt>
                <c:pt idx="327">
                  <c:v>32.1</c:v>
                </c:pt>
                <c:pt idx="328">
                  <c:v>29.9</c:v>
                </c:pt>
                <c:pt idx="329">
                  <c:v>28.9</c:v>
                </c:pt>
                <c:pt idx="330">
                  <c:v>31.6</c:v>
                </c:pt>
                <c:pt idx="331">
                  <c:v>31.3</c:v>
                </c:pt>
                <c:pt idx="332">
                  <c:v>30.2</c:v>
                </c:pt>
                <c:pt idx="333">
                  <c:v>33.1</c:v>
                </c:pt>
                <c:pt idx="334">
                  <c:v>33</c:v>
                </c:pt>
                <c:pt idx="335">
                  <c:v>31.8</c:v>
                </c:pt>
                <c:pt idx="336">
                  <c:v>32.700000000000003</c:v>
                </c:pt>
                <c:pt idx="337">
                  <c:v>31.5</c:v>
                </c:pt>
                <c:pt idx="338">
                  <c:v>29.8</c:v>
                </c:pt>
                <c:pt idx="339">
                  <c:v>31.3</c:v>
                </c:pt>
                <c:pt idx="340">
                  <c:v>32.299999999999997</c:v>
                </c:pt>
                <c:pt idx="341">
                  <c:v>31.1</c:v>
                </c:pt>
                <c:pt idx="342">
                  <c:v>31.1</c:v>
                </c:pt>
                <c:pt idx="343">
                  <c:v>31.4</c:v>
                </c:pt>
                <c:pt idx="344">
                  <c:v>29.5</c:v>
                </c:pt>
                <c:pt idx="345">
                  <c:v>30</c:v>
                </c:pt>
                <c:pt idx="346">
                  <c:v>29.6</c:v>
                </c:pt>
                <c:pt idx="347">
                  <c:v>31.6</c:v>
                </c:pt>
                <c:pt idx="348">
                  <c:v>31.3</c:v>
                </c:pt>
                <c:pt idx="349">
                  <c:v>32.1</c:v>
                </c:pt>
                <c:pt idx="350">
                  <c:v>30.9</c:v>
                </c:pt>
                <c:pt idx="351">
                  <c:v>31.8</c:v>
                </c:pt>
                <c:pt idx="352">
                  <c:v>32.1</c:v>
                </c:pt>
                <c:pt idx="353">
                  <c:v>30.6</c:v>
                </c:pt>
                <c:pt idx="354">
                  <c:v>29.7</c:v>
                </c:pt>
                <c:pt idx="355">
                  <c:v>31.6</c:v>
                </c:pt>
                <c:pt idx="356">
                  <c:v>33.200000000000003</c:v>
                </c:pt>
                <c:pt idx="357">
                  <c:v>31.3</c:v>
                </c:pt>
                <c:pt idx="358">
                  <c:v>30.9</c:v>
                </c:pt>
                <c:pt idx="359">
                  <c:v>30.6</c:v>
                </c:pt>
                <c:pt idx="360">
                  <c:v>31.8</c:v>
                </c:pt>
                <c:pt idx="361">
                  <c:v>29.8</c:v>
                </c:pt>
                <c:pt idx="362">
                  <c:v>32.1</c:v>
                </c:pt>
                <c:pt idx="363">
                  <c:v>29.8</c:v>
                </c:pt>
                <c:pt idx="364">
                  <c:v>30.4</c:v>
                </c:pt>
                <c:pt idx="365">
                  <c:v>31.1</c:v>
                </c:pt>
                <c:pt idx="366">
                  <c:v>32.5</c:v>
                </c:pt>
                <c:pt idx="367">
                  <c:v>31</c:v>
                </c:pt>
                <c:pt idx="368">
                  <c:v>29</c:v>
                </c:pt>
                <c:pt idx="369">
                  <c:v>28.8</c:v>
                </c:pt>
                <c:pt idx="370">
                  <c:v>32</c:v>
                </c:pt>
                <c:pt idx="371">
                  <c:v>28.6</c:v>
                </c:pt>
                <c:pt idx="372">
                  <c:v>29.9</c:v>
                </c:pt>
                <c:pt idx="373">
                  <c:v>30.3</c:v>
                </c:pt>
                <c:pt idx="374">
                  <c:v>29.1</c:v>
                </c:pt>
                <c:pt idx="375">
                  <c:v>31.5</c:v>
                </c:pt>
                <c:pt idx="376">
                  <c:v>32.1</c:v>
                </c:pt>
                <c:pt idx="377">
                  <c:v>31.5</c:v>
                </c:pt>
                <c:pt idx="378">
                  <c:v>32.1</c:v>
                </c:pt>
                <c:pt idx="379">
                  <c:v>32</c:v>
                </c:pt>
                <c:pt idx="380">
                  <c:v>30.8</c:v>
                </c:pt>
                <c:pt idx="381">
                  <c:v>32.700000000000003</c:v>
                </c:pt>
                <c:pt idx="382">
                  <c:v>31.3</c:v>
                </c:pt>
                <c:pt idx="383">
                  <c:v>33.700000000000003</c:v>
                </c:pt>
                <c:pt idx="384">
                  <c:v>31.8</c:v>
                </c:pt>
                <c:pt idx="385">
                  <c:v>30.9</c:v>
                </c:pt>
                <c:pt idx="386">
                  <c:v>29.3</c:v>
                </c:pt>
                <c:pt idx="387">
                  <c:v>31.2</c:v>
                </c:pt>
                <c:pt idx="388">
                  <c:v>25.8</c:v>
                </c:pt>
                <c:pt idx="389">
                  <c:v>31.5</c:v>
                </c:pt>
                <c:pt idx="390">
                  <c:v>30.1</c:v>
                </c:pt>
                <c:pt idx="391">
                  <c:v>30.7</c:v>
                </c:pt>
                <c:pt idx="392">
                  <c:v>31.6</c:v>
                </c:pt>
                <c:pt idx="393">
                  <c:v>32.6</c:v>
                </c:pt>
                <c:pt idx="394">
                  <c:v>30.1</c:v>
                </c:pt>
                <c:pt idx="395">
                  <c:v>30.3</c:v>
                </c:pt>
                <c:pt idx="396">
                  <c:v>30.6</c:v>
                </c:pt>
                <c:pt idx="397">
                  <c:v>31.7</c:v>
                </c:pt>
                <c:pt idx="398">
                  <c:v>32.1</c:v>
                </c:pt>
                <c:pt idx="399">
                  <c:v>30.8</c:v>
                </c:pt>
                <c:pt idx="400">
                  <c:v>31.9</c:v>
                </c:pt>
                <c:pt idx="401">
                  <c:v>29.4</c:v>
                </c:pt>
                <c:pt idx="402">
                  <c:v>30</c:v>
                </c:pt>
                <c:pt idx="403">
                  <c:v>32.200000000000003</c:v>
                </c:pt>
                <c:pt idx="404">
                  <c:v>30.8</c:v>
                </c:pt>
                <c:pt idx="405">
                  <c:v>31.2</c:v>
                </c:pt>
                <c:pt idx="406">
                  <c:v>30.2</c:v>
                </c:pt>
                <c:pt idx="407">
                  <c:v>31.5</c:v>
                </c:pt>
                <c:pt idx="408">
                  <c:v>29.6</c:v>
                </c:pt>
                <c:pt idx="409">
                  <c:v>31</c:v>
                </c:pt>
                <c:pt idx="410">
                  <c:v>31.7</c:v>
                </c:pt>
                <c:pt idx="411">
                  <c:v>33.299999999999997</c:v>
                </c:pt>
                <c:pt idx="412">
                  <c:v>31.2</c:v>
                </c:pt>
                <c:pt idx="413">
                  <c:v>33.5</c:v>
                </c:pt>
                <c:pt idx="414">
                  <c:v>33.4</c:v>
                </c:pt>
                <c:pt idx="415">
                  <c:v>32.4</c:v>
                </c:pt>
                <c:pt idx="416">
                  <c:v>32.5</c:v>
                </c:pt>
                <c:pt idx="417">
                  <c:v>34.4</c:v>
                </c:pt>
                <c:pt idx="418">
                  <c:v>30.6</c:v>
                </c:pt>
                <c:pt idx="419">
                  <c:v>28.5</c:v>
                </c:pt>
                <c:pt idx="420">
                  <c:v>31.5</c:v>
                </c:pt>
                <c:pt idx="421">
                  <c:v>32.200000000000003</c:v>
                </c:pt>
                <c:pt idx="422">
                  <c:v>29.6</c:v>
                </c:pt>
                <c:pt idx="423">
                  <c:v>27.5</c:v>
                </c:pt>
                <c:pt idx="424">
                  <c:v>29.5</c:v>
                </c:pt>
                <c:pt idx="425">
                  <c:v>29.5</c:v>
                </c:pt>
                <c:pt idx="426">
                  <c:v>29.2</c:v>
                </c:pt>
                <c:pt idx="427">
                  <c:v>29.4</c:v>
                </c:pt>
                <c:pt idx="428">
                  <c:v>30.9</c:v>
                </c:pt>
                <c:pt idx="429">
                  <c:v>30.1</c:v>
                </c:pt>
                <c:pt idx="430">
                  <c:v>30</c:v>
                </c:pt>
                <c:pt idx="431">
                  <c:v>30.9</c:v>
                </c:pt>
                <c:pt idx="432">
                  <c:v>29.9</c:v>
                </c:pt>
                <c:pt idx="433">
                  <c:v>29.4</c:v>
                </c:pt>
                <c:pt idx="434">
                  <c:v>29.7</c:v>
                </c:pt>
                <c:pt idx="435">
                  <c:v>30.6</c:v>
                </c:pt>
                <c:pt idx="436">
                  <c:v>30.9</c:v>
                </c:pt>
                <c:pt idx="437">
                  <c:v>32.799999999999997</c:v>
                </c:pt>
                <c:pt idx="438">
                  <c:v>29.1</c:v>
                </c:pt>
                <c:pt idx="439">
                  <c:v>30.3</c:v>
                </c:pt>
                <c:pt idx="440">
                  <c:v>31.1</c:v>
                </c:pt>
                <c:pt idx="441">
                  <c:v>28.3</c:v>
                </c:pt>
                <c:pt idx="442">
                  <c:v>29.8</c:v>
                </c:pt>
                <c:pt idx="443">
                  <c:v>29.7</c:v>
                </c:pt>
                <c:pt idx="444">
                  <c:v>29</c:v>
                </c:pt>
                <c:pt idx="445">
                  <c:v>30.2</c:v>
                </c:pt>
                <c:pt idx="446">
                  <c:v>29.1</c:v>
                </c:pt>
                <c:pt idx="447">
                  <c:v>29.2</c:v>
                </c:pt>
                <c:pt idx="448">
                  <c:v>29.5</c:v>
                </c:pt>
                <c:pt idx="449">
                  <c:v>31</c:v>
                </c:pt>
                <c:pt idx="450">
                  <c:v>31.3</c:v>
                </c:pt>
                <c:pt idx="451">
                  <c:v>32.799999999999997</c:v>
                </c:pt>
                <c:pt idx="452">
                  <c:v>28.5</c:v>
                </c:pt>
                <c:pt idx="453">
                  <c:v>31.7</c:v>
                </c:pt>
                <c:pt idx="454">
                  <c:v>31.6</c:v>
                </c:pt>
                <c:pt idx="455">
                  <c:v>27.3</c:v>
                </c:pt>
                <c:pt idx="456">
                  <c:v>30.1</c:v>
                </c:pt>
                <c:pt idx="457">
                  <c:v>30</c:v>
                </c:pt>
                <c:pt idx="458">
                  <c:v>29.6</c:v>
                </c:pt>
                <c:pt idx="459">
                  <c:v>31</c:v>
                </c:pt>
                <c:pt idx="460">
                  <c:v>29.2</c:v>
                </c:pt>
                <c:pt idx="461">
                  <c:v>30.1</c:v>
                </c:pt>
                <c:pt idx="462">
                  <c:v>29.8</c:v>
                </c:pt>
                <c:pt idx="463">
                  <c:v>30</c:v>
                </c:pt>
                <c:pt idx="464">
                  <c:v>29</c:v>
                </c:pt>
                <c:pt idx="465">
                  <c:v>28.6</c:v>
                </c:pt>
                <c:pt idx="466">
                  <c:v>28.7</c:v>
                </c:pt>
                <c:pt idx="467">
                  <c:v>30.6</c:v>
                </c:pt>
                <c:pt idx="468">
                  <c:v>30.2</c:v>
                </c:pt>
                <c:pt idx="469">
                  <c:v>31.6</c:v>
                </c:pt>
                <c:pt idx="470">
                  <c:v>31.6</c:v>
                </c:pt>
                <c:pt idx="471">
                  <c:v>30</c:v>
                </c:pt>
                <c:pt idx="472">
                  <c:v>29.6</c:v>
                </c:pt>
                <c:pt idx="473">
                  <c:v>29.5</c:v>
                </c:pt>
                <c:pt idx="474">
                  <c:v>28.9</c:v>
                </c:pt>
                <c:pt idx="475">
                  <c:v>29.9</c:v>
                </c:pt>
                <c:pt idx="476">
                  <c:v>31.1</c:v>
                </c:pt>
                <c:pt idx="477">
                  <c:v>29.6</c:v>
                </c:pt>
                <c:pt idx="478">
                  <c:v>29</c:v>
                </c:pt>
                <c:pt idx="479">
                  <c:v>32.700000000000003</c:v>
                </c:pt>
                <c:pt idx="480">
                  <c:v>32.200000000000003</c:v>
                </c:pt>
                <c:pt idx="481">
                  <c:v>29.7</c:v>
                </c:pt>
                <c:pt idx="482">
                  <c:v>30.3</c:v>
                </c:pt>
                <c:pt idx="483">
                  <c:v>27.9</c:v>
                </c:pt>
                <c:pt idx="484">
                  <c:v>29.6</c:v>
                </c:pt>
                <c:pt idx="485">
                  <c:v>27.5</c:v>
                </c:pt>
                <c:pt idx="486">
                  <c:v>28.4</c:v>
                </c:pt>
                <c:pt idx="487">
                  <c:v>28.5</c:v>
                </c:pt>
                <c:pt idx="488">
                  <c:v>30.6</c:v>
                </c:pt>
                <c:pt idx="489">
                  <c:v>29.5</c:v>
                </c:pt>
                <c:pt idx="490">
                  <c:v>32.6</c:v>
                </c:pt>
                <c:pt idx="491">
                  <c:v>32.9</c:v>
                </c:pt>
                <c:pt idx="492">
                  <c:v>32.1</c:v>
                </c:pt>
                <c:pt idx="493">
                  <c:v>31.2</c:v>
                </c:pt>
                <c:pt idx="494">
                  <c:v>31.2</c:v>
                </c:pt>
                <c:pt idx="495">
                  <c:v>31.5</c:v>
                </c:pt>
                <c:pt idx="496">
                  <c:v>30.8</c:v>
                </c:pt>
                <c:pt idx="497">
                  <c:v>29.5</c:v>
                </c:pt>
                <c:pt idx="498">
                  <c:v>30.5</c:v>
                </c:pt>
                <c:pt idx="499">
                  <c:v>29.1</c:v>
                </c:pt>
                <c:pt idx="500">
                  <c:v>27.9</c:v>
                </c:pt>
                <c:pt idx="501">
                  <c:v>24.7</c:v>
                </c:pt>
                <c:pt idx="502">
                  <c:v>28.5</c:v>
                </c:pt>
                <c:pt idx="503">
                  <c:v>30.1</c:v>
                </c:pt>
                <c:pt idx="504">
                  <c:v>30.8</c:v>
                </c:pt>
                <c:pt idx="505">
                  <c:v>31.7</c:v>
                </c:pt>
                <c:pt idx="506">
                  <c:v>31.8</c:v>
                </c:pt>
                <c:pt idx="507">
                  <c:v>31.3</c:v>
                </c:pt>
                <c:pt idx="508">
                  <c:v>31</c:v>
                </c:pt>
                <c:pt idx="509">
                  <c:v>30.9</c:v>
                </c:pt>
                <c:pt idx="510">
                  <c:v>30.6</c:v>
                </c:pt>
                <c:pt idx="511">
                  <c:v>31.2</c:v>
                </c:pt>
                <c:pt idx="512">
                  <c:v>30.8</c:v>
                </c:pt>
                <c:pt idx="513">
                  <c:v>30.2</c:v>
                </c:pt>
                <c:pt idx="514">
                  <c:v>29.4</c:v>
                </c:pt>
                <c:pt idx="515">
                  <c:v>30.1</c:v>
                </c:pt>
                <c:pt idx="516">
                  <c:v>30.4</c:v>
                </c:pt>
                <c:pt idx="517">
                  <c:v>29.6</c:v>
                </c:pt>
                <c:pt idx="518">
                  <c:v>27.3</c:v>
                </c:pt>
                <c:pt idx="519">
                  <c:v>31.5</c:v>
                </c:pt>
                <c:pt idx="520">
                  <c:v>33.1</c:v>
                </c:pt>
                <c:pt idx="521">
                  <c:v>29.9</c:v>
                </c:pt>
                <c:pt idx="522">
                  <c:v>29.8</c:v>
                </c:pt>
                <c:pt idx="523">
                  <c:v>29.8</c:v>
                </c:pt>
                <c:pt idx="524">
                  <c:v>30.5</c:v>
                </c:pt>
                <c:pt idx="525">
                  <c:v>29.4</c:v>
                </c:pt>
                <c:pt idx="526">
                  <c:v>28.1</c:v>
                </c:pt>
                <c:pt idx="527">
                  <c:v>28.9</c:v>
                </c:pt>
                <c:pt idx="528">
                  <c:v>30.6</c:v>
                </c:pt>
                <c:pt idx="529">
                  <c:v>30.1</c:v>
                </c:pt>
                <c:pt idx="530">
                  <c:v>29</c:v>
                </c:pt>
                <c:pt idx="531">
                  <c:v>29.1</c:v>
                </c:pt>
                <c:pt idx="532">
                  <c:v>30.8</c:v>
                </c:pt>
                <c:pt idx="533">
                  <c:v>32.700000000000003</c:v>
                </c:pt>
                <c:pt idx="534">
                  <c:v>29.5</c:v>
                </c:pt>
                <c:pt idx="535">
                  <c:v>27.4</c:v>
                </c:pt>
                <c:pt idx="536">
                  <c:v>29.4</c:v>
                </c:pt>
                <c:pt idx="537">
                  <c:v>29</c:v>
                </c:pt>
                <c:pt idx="538">
                  <c:v>30.3</c:v>
                </c:pt>
                <c:pt idx="539">
                  <c:v>31.1</c:v>
                </c:pt>
                <c:pt idx="540">
                  <c:v>31.2</c:v>
                </c:pt>
                <c:pt idx="541">
                  <c:v>26.5</c:v>
                </c:pt>
                <c:pt idx="542">
                  <c:v>28.8</c:v>
                </c:pt>
                <c:pt idx="543">
                  <c:v>29.9</c:v>
                </c:pt>
                <c:pt idx="544">
                  <c:v>29.4</c:v>
                </c:pt>
                <c:pt idx="545">
                  <c:v>30.4</c:v>
                </c:pt>
                <c:pt idx="546">
                  <c:v>31.4</c:v>
                </c:pt>
                <c:pt idx="547">
                  <c:v>31.6</c:v>
                </c:pt>
                <c:pt idx="548">
                  <c:v>30.2</c:v>
                </c:pt>
                <c:pt idx="549">
                  <c:v>33.200000000000003</c:v>
                </c:pt>
                <c:pt idx="550">
                  <c:v>29.2</c:v>
                </c:pt>
                <c:pt idx="551">
                  <c:v>29.2</c:v>
                </c:pt>
                <c:pt idx="552">
                  <c:v>30.4</c:v>
                </c:pt>
                <c:pt idx="553">
                  <c:v>29.5</c:v>
                </c:pt>
                <c:pt idx="554">
                  <c:v>30.4</c:v>
                </c:pt>
                <c:pt idx="555">
                  <c:v>31.3</c:v>
                </c:pt>
                <c:pt idx="556">
                  <c:v>29.9</c:v>
                </c:pt>
                <c:pt idx="557">
                  <c:v>30</c:v>
                </c:pt>
                <c:pt idx="558">
                  <c:v>27.2</c:v>
                </c:pt>
                <c:pt idx="559">
                  <c:v>30.5</c:v>
                </c:pt>
                <c:pt idx="560">
                  <c:v>31.2</c:v>
                </c:pt>
                <c:pt idx="561">
                  <c:v>33.799999999999997</c:v>
                </c:pt>
                <c:pt idx="562">
                  <c:v>31.4</c:v>
                </c:pt>
                <c:pt idx="563">
                  <c:v>28</c:v>
                </c:pt>
                <c:pt idx="564">
                  <c:v>31</c:v>
                </c:pt>
                <c:pt idx="565">
                  <c:v>32.4</c:v>
                </c:pt>
                <c:pt idx="566">
                  <c:v>30.7</c:v>
                </c:pt>
                <c:pt idx="567">
                  <c:v>29</c:v>
                </c:pt>
                <c:pt idx="568">
                  <c:v>30.7</c:v>
                </c:pt>
                <c:pt idx="569">
                  <c:v>30.1</c:v>
                </c:pt>
                <c:pt idx="570">
                  <c:v>31.8</c:v>
                </c:pt>
                <c:pt idx="571">
                  <c:v>29.9</c:v>
                </c:pt>
                <c:pt idx="572">
                  <c:v>29.3</c:v>
                </c:pt>
                <c:pt idx="573">
                  <c:v>28.9</c:v>
                </c:pt>
                <c:pt idx="574">
                  <c:v>29</c:v>
                </c:pt>
                <c:pt idx="575">
                  <c:v>27.4</c:v>
                </c:pt>
                <c:pt idx="576">
                  <c:v>27.4</c:v>
                </c:pt>
                <c:pt idx="577">
                  <c:v>29.7</c:v>
                </c:pt>
                <c:pt idx="578">
                  <c:v>28</c:v>
                </c:pt>
                <c:pt idx="579">
                  <c:v>29.3</c:v>
                </c:pt>
                <c:pt idx="580">
                  <c:v>27</c:v>
                </c:pt>
                <c:pt idx="581">
                  <c:v>27.4</c:v>
                </c:pt>
                <c:pt idx="582">
                  <c:v>27.6</c:v>
                </c:pt>
                <c:pt idx="583">
                  <c:v>28.5</c:v>
                </c:pt>
                <c:pt idx="584">
                  <c:v>28.2</c:v>
                </c:pt>
                <c:pt idx="585">
                  <c:v>27.9</c:v>
                </c:pt>
                <c:pt idx="586">
                  <c:v>27.7</c:v>
                </c:pt>
                <c:pt idx="587">
                  <c:v>28.1</c:v>
                </c:pt>
                <c:pt idx="588">
                  <c:v>31.2</c:v>
                </c:pt>
                <c:pt idx="589">
                  <c:v>30.7</c:v>
                </c:pt>
                <c:pt idx="590">
                  <c:v>29.9</c:v>
                </c:pt>
                <c:pt idx="591">
                  <c:v>28.8</c:v>
                </c:pt>
                <c:pt idx="592">
                  <c:v>26.8</c:v>
                </c:pt>
                <c:pt idx="593">
                  <c:v>29</c:v>
                </c:pt>
                <c:pt idx="594">
                  <c:v>29.6</c:v>
                </c:pt>
                <c:pt idx="595">
                  <c:v>29.1</c:v>
                </c:pt>
                <c:pt idx="596">
                  <c:v>32.200000000000003</c:v>
                </c:pt>
                <c:pt idx="597">
                  <c:v>33.299999999999997</c:v>
                </c:pt>
                <c:pt idx="598">
                  <c:v>30.7</c:v>
                </c:pt>
                <c:pt idx="599">
                  <c:v>30.5</c:v>
                </c:pt>
                <c:pt idx="600">
                  <c:v>32</c:v>
                </c:pt>
                <c:pt idx="601">
                  <c:v>28.8</c:v>
                </c:pt>
                <c:pt idx="602">
                  <c:v>28.5</c:v>
                </c:pt>
                <c:pt idx="603">
                  <c:v>28.1</c:v>
                </c:pt>
                <c:pt idx="604">
                  <c:v>28.6</c:v>
                </c:pt>
                <c:pt idx="605">
                  <c:v>26.7</c:v>
                </c:pt>
                <c:pt idx="606">
                  <c:v>25.2</c:v>
                </c:pt>
                <c:pt idx="607">
                  <c:v>26.8</c:v>
                </c:pt>
                <c:pt idx="608">
                  <c:v>30.3</c:v>
                </c:pt>
                <c:pt idx="609">
                  <c:v>30.6</c:v>
                </c:pt>
                <c:pt idx="610">
                  <c:v>31.1</c:v>
                </c:pt>
                <c:pt idx="611">
                  <c:v>27.5</c:v>
                </c:pt>
                <c:pt idx="612">
                  <c:v>28.7</c:v>
                </c:pt>
                <c:pt idx="613">
                  <c:v>27.9</c:v>
                </c:pt>
                <c:pt idx="614">
                  <c:v>28.6</c:v>
                </c:pt>
                <c:pt idx="615">
                  <c:v>30.7</c:v>
                </c:pt>
                <c:pt idx="616">
                  <c:v>29.7</c:v>
                </c:pt>
                <c:pt idx="617">
                  <c:v>30.4</c:v>
                </c:pt>
                <c:pt idx="618">
                  <c:v>29.9</c:v>
                </c:pt>
                <c:pt idx="619">
                  <c:v>30.3</c:v>
                </c:pt>
                <c:pt idx="620">
                  <c:v>29.9</c:v>
                </c:pt>
                <c:pt idx="621">
                  <c:v>30.3</c:v>
                </c:pt>
                <c:pt idx="622">
                  <c:v>29.7</c:v>
                </c:pt>
                <c:pt idx="623">
                  <c:v>25.7</c:v>
                </c:pt>
                <c:pt idx="624">
                  <c:v>30.7</c:v>
                </c:pt>
                <c:pt idx="625">
                  <c:v>30.5</c:v>
                </c:pt>
                <c:pt idx="626">
                  <c:v>32.6</c:v>
                </c:pt>
                <c:pt idx="627">
                  <c:v>31.4</c:v>
                </c:pt>
                <c:pt idx="628">
                  <c:v>33.1</c:v>
                </c:pt>
                <c:pt idx="629">
                  <c:v>30.7</c:v>
                </c:pt>
                <c:pt idx="630">
                  <c:v>31</c:v>
                </c:pt>
                <c:pt idx="631">
                  <c:v>28.8</c:v>
                </c:pt>
                <c:pt idx="632">
                  <c:v>29.3</c:v>
                </c:pt>
                <c:pt idx="633">
                  <c:v>29.3</c:v>
                </c:pt>
                <c:pt idx="634">
                  <c:v>28.8</c:v>
                </c:pt>
                <c:pt idx="635">
                  <c:v>27.2</c:v>
                </c:pt>
                <c:pt idx="636">
                  <c:v>28.3</c:v>
                </c:pt>
                <c:pt idx="637">
                  <c:v>29.5</c:v>
                </c:pt>
                <c:pt idx="638">
                  <c:v>29.9</c:v>
                </c:pt>
                <c:pt idx="639">
                  <c:v>27.2</c:v>
                </c:pt>
                <c:pt idx="640">
                  <c:v>25.9</c:v>
                </c:pt>
                <c:pt idx="641">
                  <c:v>30.5</c:v>
                </c:pt>
                <c:pt idx="642">
                  <c:v>29.2</c:v>
                </c:pt>
                <c:pt idx="643">
                  <c:v>27.1</c:v>
                </c:pt>
                <c:pt idx="644">
                  <c:v>29.9</c:v>
                </c:pt>
                <c:pt idx="645">
                  <c:v>30.7</c:v>
                </c:pt>
                <c:pt idx="646">
                  <c:v>32.299999999999997</c:v>
                </c:pt>
                <c:pt idx="647">
                  <c:v>32.4</c:v>
                </c:pt>
                <c:pt idx="648">
                  <c:v>33.1</c:v>
                </c:pt>
                <c:pt idx="649">
                  <c:v>33</c:v>
                </c:pt>
                <c:pt idx="650">
                  <c:v>32.4</c:v>
                </c:pt>
                <c:pt idx="651">
                  <c:v>32.799999999999997</c:v>
                </c:pt>
                <c:pt idx="652">
                  <c:v>31.4</c:v>
                </c:pt>
                <c:pt idx="653">
                  <c:v>31.7</c:v>
                </c:pt>
                <c:pt idx="654">
                  <c:v>33.9</c:v>
                </c:pt>
                <c:pt idx="655">
                  <c:v>32.700000000000003</c:v>
                </c:pt>
                <c:pt idx="656">
                  <c:v>32.200000000000003</c:v>
                </c:pt>
                <c:pt idx="657">
                  <c:v>31.7</c:v>
                </c:pt>
                <c:pt idx="658">
                  <c:v>32</c:v>
                </c:pt>
                <c:pt idx="659">
                  <c:v>32.5</c:v>
                </c:pt>
                <c:pt idx="660">
                  <c:v>32.6</c:v>
                </c:pt>
                <c:pt idx="661">
                  <c:v>29.8</c:v>
                </c:pt>
                <c:pt idx="662">
                  <c:v>31.9</c:v>
                </c:pt>
                <c:pt idx="663">
                  <c:v>32.299999999999997</c:v>
                </c:pt>
                <c:pt idx="664">
                  <c:v>31.3</c:v>
                </c:pt>
                <c:pt idx="665">
                  <c:v>31.3</c:v>
                </c:pt>
                <c:pt idx="666">
                  <c:v>32.700000000000003</c:v>
                </c:pt>
                <c:pt idx="667">
                  <c:v>32.6</c:v>
                </c:pt>
                <c:pt idx="668">
                  <c:v>30.9</c:v>
                </c:pt>
                <c:pt idx="669">
                  <c:v>31.3</c:v>
                </c:pt>
                <c:pt idx="670">
                  <c:v>32</c:v>
                </c:pt>
                <c:pt idx="671">
                  <c:v>31.1</c:v>
                </c:pt>
                <c:pt idx="672">
                  <c:v>32.700000000000003</c:v>
                </c:pt>
                <c:pt idx="673">
                  <c:v>30</c:v>
                </c:pt>
                <c:pt idx="674">
                  <c:v>32.1</c:v>
                </c:pt>
                <c:pt idx="675">
                  <c:v>32</c:v>
                </c:pt>
                <c:pt idx="676">
                  <c:v>30.3</c:v>
                </c:pt>
                <c:pt idx="677">
                  <c:v>32.9</c:v>
                </c:pt>
                <c:pt idx="678">
                  <c:v>30.4</c:v>
                </c:pt>
                <c:pt idx="679">
                  <c:v>31.5</c:v>
                </c:pt>
                <c:pt idx="680">
                  <c:v>31.5</c:v>
                </c:pt>
                <c:pt idx="681">
                  <c:v>30.8</c:v>
                </c:pt>
                <c:pt idx="682">
                  <c:v>32</c:v>
                </c:pt>
                <c:pt idx="683">
                  <c:v>31.5</c:v>
                </c:pt>
                <c:pt idx="684">
                  <c:v>32.6</c:v>
                </c:pt>
                <c:pt idx="685">
                  <c:v>31.3</c:v>
                </c:pt>
                <c:pt idx="686">
                  <c:v>31.1</c:v>
                </c:pt>
                <c:pt idx="687">
                  <c:v>30.6</c:v>
                </c:pt>
                <c:pt idx="688">
                  <c:v>29.5</c:v>
                </c:pt>
                <c:pt idx="689">
                  <c:v>31</c:v>
                </c:pt>
                <c:pt idx="690">
                  <c:v>30.3</c:v>
                </c:pt>
                <c:pt idx="691">
                  <c:v>30.4</c:v>
                </c:pt>
                <c:pt idx="692">
                  <c:v>30.7</c:v>
                </c:pt>
                <c:pt idx="693">
                  <c:v>33.200000000000003</c:v>
                </c:pt>
                <c:pt idx="694">
                  <c:v>31.3</c:v>
                </c:pt>
                <c:pt idx="695">
                  <c:v>32.4</c:v>
                </c:pt>
                <c:pt idx="696">
                  <c:v>31</c:v>
                </c:pt>
                <c:pt idx="697">
                  <c:v>32.299999999999997</c:v>
                </c:pt>
                <c:pt idx="698">
                  <c:v>32.700000000000003</c:v>
                </c:pt>
                <c:pt idx="699">
                  <c:v>32.200000000000003</c:v>
                </c:pt>
                <c:pt idx="700">
                  <c:v>31.4</c:v>
                </c:pt>
                <c:pt idx="701">
                  <c:v>30.7</c:v>
                </c:pt>
                <c:pt idx="702">
                  <c:v>32.799999999999997</c:v>
                </c:pt>
                <c:pt idx="703">
                  <c:v>31.7</c:v>
                </c:pt>
                <c:pt idx="704">
                  <c:v>30</c:v>
                </c:pt>
                <c:pt idx="705">
                  <c:v>29.7</c:v>
                </c:pt>
                <c:pt idx="706">
                  <c:v>31.4</c:v>
                </c:pt>
                <c:pt idx="707">
                  <c:v>31</c:v>
                </c:pt>
                <c:pt idx="708">
                  <c:v>31.9</c:v>
                </c:pt>
                <c:pt idx="709">
                  <c:v>32</c:v>
                </c:pt>
                <c:pt idx="710">
                  <c:v>31.6</c:v>
                </c:pt>
                <c:pt idx="711">
                  <c:v>30.1</c:v>
                </c:pt>
                <c:pt idx="712">
                  <c:v>32</c:v>
                </c:pt>
                <c:pt idx="713">
                  <c:v>31.9</c:v>
                </c:pt>
                <c:pt idx="714">
                  <c:v>29.8</c:v>
                </c:pt>
                <c:pt idx="715">
                  <c:v>32</c:v>
                </c:pt>
                <c:pt idx="716">
                  <c:v>32</c:v>
                </c:pt>
                <c:pt idx="717">
                  <c:v>32.4</c:v>
                </c:pt>
                <c:pt idx="718">
                  <c:v>30.7</c:v>
                </c:pt>
                <c:pt idx="719">
                  <c:v>31.2</c:v>
                </c:pt>
                <c:pt idx="720">
                  <c:v>32.6</c:v>
                </c:pt>
                <c:pt idx="721">
                  <c:v>30.4</c:v>
                </c:pt>
                <c:pt idx="722">
                  <c:v>30.9</c:v>
                </c:pt>
                <c:pt idx="723">
                  <c:v>29.9</c:v>
                </c:pt>
                <c:pt idx="724">
                  <c:v>31</c:v>
                </c:pt>
                <c:pt idx="725">
                  <c:v>32.200000000000003</c:v>
                </c:pt>
                <c:pt idx="726">
                  <c:v>32.200000000000003</c:v>
                </c:pt>
                <c:pt idx="727">
                  <c:v>30.9</c:v>
                </c:pt>
                <c:pt idx="728">
                  <c:v>31</c:v>
                </c:pt>
                <c:pt idx="729">
                  <c:v>32</c:v>
                </c:pt>
                <c:pt idx="730">
                  <c:v>31.9</c:v>
                </c:pt>
                <c:pt idx="731">
                  <c:v>31.9</c:v>
                </c:pt>
                <c:pt idx="732">
                  <c:v>30.1</c:v>
                </c:pt>
                <c:pt idx="733">
                  <c:v>30.9</c:v>
                </c:pt>
                <c:pt idx="734">
                  <c:v>30.4</c:v>
                </c:pt>
                <c:pt idx="735">
                  <c:v>30.3</c:v>
                </c:pt>
                <c:pt idx="736">
                  <c:v>30.4</c:v>
                </c:pt>
                <c:pt idx="737">
                  <c:v>29.5</c:v>
                </c:pt>
                <c:pt idx="738">
                  <c:v>27.1</c:v>
                </c:pt>
                <c:pt idx="739">
                  <c:v>30.3</c:v>
                </c:pt>
                <c:pt idx="740">
                  <c:v>30.1</c:v>
                </c:pt>
                <c:pt idx="741">
                  <c:v>28.3</c:v>
                </c:pt>
                <c:pt idx="742">
                  <c:v>29.9</c:v>
                </c:pt>
                <c:pt idx="743">
                  <c:v>30.9</c:v>
                </c:pt>
                <c:pt idx="744">
                  <c:v>32.200000000000003</c:v>
                </c:pt>
                <c:pt idx="745">
                  <c:v>32.9</c:v>
                </c:pt>
                <c:pt idx="746">
                  <c:v>31.7</c:v>
                </c:pt>
                <c:pt idx="747">
                  <c:v>31.4</c:v>
                </c:pt>
                <c:pt idx="748">
                  <c:v>30.5</c:v>
                </c:pt>
                <c:pt idx="749">
                  <c:v>29.8</c:v>
                </c:pt>
                <c:pt idx="750">
                  <c:v>32.299999999999997</c:v>
                </c:pt>
                <c:pt idx="751">
                  <c:v>29.9</c:v>
                </c:pt>
                <c:pt idx="752">
                  <c:v>30.1</c:v>
                </c:pt>
                <c:pt idx="753">
                  <c:v>31.7</c:v>
                </c:pt>
                <c:pt idx="754">
                  <c:v>32.6</c:v>
                </c:pt>
                <c:pt idx="755">
                  <c:v>32.6</c:v>
                </c:pt>
                <c:pt idx="756">
                  <c:v>34.200000000000003</c:v>
                </c:pt>
                <c:pt idx="757">
                  <c:v>31.6</c:v>
                </c:pt>
                <c:pt idx="758">
                  <c:v>30.3</c:v>
                </c:pt>
                <c:pt idx="759">
                  <c:v>32.1</c:v>
                </c:pt>
                <c:pt idx="760">
                  <c:v>32.1</c:v>
                </c:pt>
                <c:pt idx="761">
                  <c:v>31.4</c:v>
                </c:pt>
                <c:pt idx="762">
                  <c:v>32.200000000000003</c:v>
                </c:pt>
                <c:pt idx="763">
                  <c:v>30.2</c:v>
                </c:pt>
                <c:pt idx="764">
                  <c:v>28.8</c:v>
                </c:pt>
                <c:pt idx="765">
                  <c:v>30.4</c:v>
                </c:pt>
                <c:pt idx="766">
                  <c:v>29.5</c:v>
                </c:pt>
                <c:pt idx="767">
                  <c:v>29.2</c:v>
                </c:pt>
                <c:pt idx="768">
                  <c:v>30.7</c:v>
                </c:pt>
                <c:pt idx="769">
                  <c:v>30</c:v>
                </c:pt>
                <c:pt idx="770">
                  <c:v>27.5</c:v>
                </c:pt>
                <c:pt idx="771">
                  <c:v>30.1</c:v>
                </c:pt>
                <c:pt idx="772">
                  <c:v>29.8</c:v>
                </c:pt>
                <c:pt idx="773">
                  <c:v>30.8</c:v>
                </c:pt>
                <c:pt idx="774">
                  <c:v>29.3</c:v>
                </c:pt>
                <c:pt idx="775">
                  <c:v>31.9</c:v>
                </c:pt>
                <c:pt idx="776">
                  <c:v>31.6</c:v>
                </c:pt>
                <c:pt idx="777">
                  <c:v>29.7</c:v>
                </c:pt>
                <c:pt idx="778">
                  <c:v>28.9</c:v>
                </c:pt>
                <c:pt idx="779">
                  <c:v>33.1</c:v>
                </c:pt>
                <c:pt idx="780">
                  <c:v>30.2</c:v>
                </c:pt>
                <c:pt idx="781">
                  <c:v>29.2</c:v>
                </c:pt>
                <c:pt idx="782">
                  <c:v>29.7</c:v>
                </c:pt>
                <c:pt idx="783">
                  <c:v>29.1</c:v>
                </c:pt>
                <c:pt idx="784">
                  <c:v>30.1</c:v>
                </c:pt>
                <c:pt idx="785">
                  <c:v>30.2</c:v>
                </c:pt>
                <c:pt idx="786">
                  <c:v>31.8</c:v>
                </c:pt>
                <c:pt idx="787">
                  <c:v>31.6</c:v>
                </c:pt>
                <c:pt idx="788">
                  <c:v>30.5</c:v>
                </c:pt>
                <c:pt idx="789">
                  <c:v>29.8</c:v>
                </c:pt>
                <c:pt idx="790">
                  <c:v>28.2</c:v>
                </c:pt>
                <c:pt idx="791">
                  <c:v>29.7</c:v>
                </c:pt>
                <c:pt idx="792">
                  <c:v>30.7</c:v>
                </c:pt>
                <c:pt idx="793">
                  <c:v>31.1</c:v>
                </c:pt>
                <c:pt idx="794">
                  <c:v>31.5</c:v>
                </c:pt>
                <c:pt idx="795">
                  <c:v>29.3</c:v>
                </c:pt>
                <c:pt idx="796">
                  <c:v>29.5</c:v>
                </c:pt>
                <c:pt idx="797">
                  <c:v>29.4</c:v>
                </c:pt>
                <c:pt idx="798">
                  <c:v>31.5</c:v>
                </c:pt>
                <c:pt idx="799">
                  <c:v>30.9</c:v>
                </c:pt>
                <c:pt idx="800">
                  <c:v>32.299999999999997</c:v>
                </c:pt>
                <c:pt idx="801">
                  <c:v>30.4</c:v>
                </c:pt>
                <c:pt idx="802">
                  <c:v>32.4</c:v>
                </c:pt>
                <c:pt idx="803">
                  <c:v>32.799999999999997</c:v>
                </c:pt>
                <c:pt idx="804">
                  <c:v>31.3</c:v>
                </c:pt>
                <c:pt idx="805">
                  <c:v>34</c:v>
                </c:pt>
                <c:pt idx="806">
                  <c:v>30.3</c:v>
                </c:pt>
                <c:pt idx="807">
                  <c:v>31.7</c:v>
                </c:pt>
                <c:pt idx="808">
                  <c:v>32.4</c:v>
                </c:pt>
                <c:pt idx="809">
                  <c:v>32.700000000000003</c:v>
                </c:pt>
                <c:pt idx="810">
                  <c:v>27</c:v>
                </c:pt>
                <c:pt idx="814">
                  <c:v>34</c:v>
                </c:pt>
                <c:pt idx="815">
                  <c:v>33.6</c:v>
                </c:pt>
                <c:pt idx="816">
                  <c:v>31.5</c:v>
                </c:pt>
                <c:pt idx="817">
                  <c:v>33.299999999999997</c:v>
                </c:pt>
                <c:pt idx="818">
                  <c:v>27.6</c:v>
                </c:pt>
                <c:pt idx="825">
                  <c:v>30.5</c:v>
                </c:pt>
                <c:pt idx="826">
                  <c:v>31.9</c:v>
                </c:pt>
                <c:pt idx="827">
                  <c:v>33.200000000000003</c:v>
                </c:pt>
                <c:pt idx="828">
                  <c:v>29.5</c:v>
                </c:pt>
                <c:pt idx="829">
                  <c:v>30.8</c:v>
                </c:pt>
                <c:pt idx="830">
                  <c:v>32.9</c:v>
                </c:pt>
                <c:pt idx="831">
                  <c:v>32</c:v>
                </c:pt>
                <c:pt idx="832">
                  <c:v>31</c:v>
                </c:pt>
                <c:pt idx="833">
                  <c:v>28.4</c:v>
                </c:pt>
                <c:pt idx="834">
                  <c:v>32</c:v>
                </c:pt>
                <c:pt idx="835">
                  <c:v>31.2</c:v>
                </c:pt>
                <c:pt idx="836">
                  <c:v>32.200000000000003</c:v>
                </c:pt>
                <c:pt idx="837">
                  <c:v>32.1</c:v>
                </c:pt>
                <c:pt idx="838">
                  <c:v>31.9</c:v>
                </c:pt>
                <c:pt idx="839">
                  <c:v>32.799999999999997</c:v>
                </c:pt>
                <c:pt idx="840">
                  <c:v>32.700000000000003</c:v>
                </c:pt>
                <c:pt idx="841">
                  <c:v>28.7</c:v>
                </c:pt>
                <c:pt idx="842">
                  <c:v>29.5</c:v>
                </c:pt>
                <c:pt idx="843">
                  <c:v>27.1</c:v>
                </c:pt>
                <c:pt idx="844">
                  <c:v>31.5</c:v>
                </c:pt>
                <c:pt idx="845">
                  <c:v>33</c:v>
                </c:pt>
                <c:pt idx="846">
                  <c:v>32.1</c:v>
                </c:pt>
                <c:pt idx="847">
                  <c:v>30.4</c:v>
                </c:pt>
                <c:pt idx="848">
                  <c:v>30.9</c:v>
                </c:pt>
                <c:pt idx="849">
                  <c:v>30.9</c:v>
                </c:pt>
                <c:pt idx="850">
                  <c:v>30.9</c:v>
                </c:pt>
                <c:pt idx="851">
                  <c:v>32.700000000000003</c:v>
                </c:pt>
                <c:pt idx="852">
                  <c:v>34</c:v>
                </c:pt>
                <c:pt idx="853">
                  <c:v>33</c:v>
                </c:pt>
                <c:pt idx="854">
                  <c:v>32.299999999999997</c:v>
                </c:pt>
                <c:pt idx="855">
                  <c:v>32</c:v>
                </c:pt>
                <c:pt idx="856">
                  <c:v>33.200000000000003</c:v>
                </c:pt>
                <c:pt idx="857">
                  <c:v>33.6</c:v>
                </c:pt>
                <c:pt idx="858">
                  <c:v>32</c:v>
                </c:pt>
                <c:pt idx="859">
                  <c:v>32.6</c:v>
                </c:pt>
                <c:pt idx="860">
                  <c:v>31.2</c:v>
                </c:pt>
                <c:pt idx="861">
                  <c:v>28.2</c:v>
                </c:pt>
                <c:pt idx="862">
                  <c:v>33.4</c:v>
                </c:pt>
                <c:pt idx="863">
                  <c:v>34</c:v>
                </c:pt>
                <c:pt idx="864">
                  <c:v>32.700000000000003</c:v>
                </c:pt>
                <c:pt idx="865">
                  <c:v>32.700000000000003</c:v>
                </c:pt>
                <c:pt idx="866">
                  <c:v>31.2</c:v>
                </c:pt>
                <c:pt idx="867">
                  <c:v>26.7</c:v>
                </c:pt>
                <c:pt idx="868">
                  <c:v>31.2</c:v>
                </c:pt>
                <c:pt idx="869">
                  <c:v>32</c:v>
                </c:pt>
                <c:pt idx="870">
                  <c:v>30.9</c:v>
                </c:pt>
                <c:pt idx="871">
                  <c:v>30.9</c:v>
                </c:pt>
                <c:pt idx="872">
                  <c:v>30.7</c:v>
                </c:pt>
                <c:pt idx="873">
                  <c:v>31</c:v>
                </c:pt>
                <c:pt idx="874">
                  <c:v>30.2</c:v>
                </c:pt>
                <c:pt idx="875">
                  <c:v>32.299999999999997</c:v>
                </c:pt>
                <c:pt idx="876">
                  <c:v>30.4</c:v>
                </c:pt>
                <c:pt idx="877">
                  <c:v>30.1</c:v>
                </c:pt>
                <c:pt idx="878">
                  <c:v>31.6</c:v>
                </c:pt>
                <c:pt idx="879">
                  <c:v>29.1</c:v>
                </c:pt>
                <c:pt idx="880">
                  <c:v>30.7</c:v>
                </c:pt>
                <c:pt idx="881">
                  <c:v>31</c:v>
                </c:pt>
                <c:pt idx="882">
                  <c:v>29</c:v>
                </c:pt>
                <c:pt idx="883">
                  <c:v>30.2</c:v>
                </c:pt>
                <c:pt idx="884">
                  <c:v>32.4</c:v>
                </c:pt>
                <c:pt idx="885">
                  <c:v>28.1</c:v>
                </c:pt>
                <c:pt idx="886">
                  <c:v>29.4</c:v>
                </c:pt>
                <c:pt idx="887">
                  <c:v>30.9</c:v>
                </c:pt>
                <c:pt idx="888">
                  <c:v>31.1</c:v>
                </c:pt>
                <c:pt idx="889">
                  <c:v>31.6</c:v>
                </c:pt>
                <c:pt idx="890">
                  <c:v>30.3</c:v>
                </c:pt>
                <c:pt idx="891">
                  <c:v>29.3</c:v>
                </c:pt>
                <c:pt idx="892">
                  <c:v>30.3</c:v>
                </c:pt>
                <c:pt idx="893">
                  <c:v>30.1</c:v>
                </c:pt>
                <c:pt idx="894">
                  <c:v>30.5</c:v>
                </c:pt>
                <c:pt idx="895">
                  <c:v>31.2</c:v>
                </c:pt>
                <c:pt idx="896">
                  <c:v>30.7</c:v>
                </c:pt>
                <c:pt idx="897">
                  <c:v>31.2</c:v>
                </c:pt>
                <c:pt idx="898">
                  <c:v>31</c:v>
                </c:pt>
                <c:pt idx="899">
                  <c:v>29.4</c:v>
                </c:pt>
                <c:pt idx="900">
                  <c:v>31.8</c:v>
                </c:pt>
                <c:pt idx="901">
                  <c:v>32.299999999999997</c:v>
                </c:pt>
                <c:pt idx="902">
                  <c:v>33</c:v>
                </c:pt>
                <c:pt idx="903">
                  <c:v>33.4</c:v>
                </c:pt>
                <c:pt idx="904">
                  <c:v>33.299999999999997</c:v>
                </c:pt>
                <c:pt idx="905">
                  <c:v>32.700000000000003</c:v>
                </c:pt>
                <c:pt idx="906">
                  <c:v>30.2</c:v>
                </c:pt>
                <c:pt idx="907">
                  <c:v>32.4</c:v>
                </c:pt>
                <c:pt idx="908">
                  <c:v>35.1</c:v>
                </c:pt>
                <c:pt idx="909">
                  <c:v>30.6</c:v>
                </c:pt>
                <c:pt idx="910">
                  <c:v>31.8</c:v>
                </c:pt>
                <c:pt idx="911">
                  <c:v>33.700000000000003</c:v>
                </c:pt>
                <c:pt idx="912">
                  <c:v>27</c:v>
                </c:pt>
                <c:pt idx="913">
                  <c:v>34.299999999999997</c:v>
                </c:pt>
                <c:pt idx="914">
                  <c:v>33</c:v>
                </c:pt>
                <c:pt idx="915">
                  <c:v>33.700000000000003</c:v>
                </c:pt>
                <c:pt idx="916">
                  <c:v>31.5</c:v>
                </c:pt>
                <c:pt idx="917">
                  <c:v>28.6</c:v>
                </c:pt>
                <c:pt idx="918">
                  <c:v>34.200000000000003</c:v>
                </c:pt>
                <c:pt idx="919">
                  <c:v>32.4</c:v>
                </c:pt>
                <c:pt idx="920">
                  <c:v>29.8</c:v>
                </c:pt>
                <c:pt idx="921">
                  <c:v>31.6</c:v>
                </c:pt>
                <c:pt idx="922">
                  <c:v>33.200000000000003</c:v>
                </c:pt>
                <c:pt idx="923">
                  <c:v>31.2</c:v>
                </c:pt>
                <c:pt idx="924">
                  <c:v>30.7</c:v>
                </c:pt>
                <c:pt idx="925">
                  <c:v>32.799999999999997</c:v>
                </c:pt>
                <c:pt idx="926">
                  <c:v>34.6</c:v>
                </c:pt>
                <c:pt idx="927">
                  <c:v>32.200000000000003</c:v>
                </c:pt>
                <c:pt idx="928">
                  <c:v>30.4</c:v>
                </c:pt>
                <c:pt idx="929">
                  <c:v>30.4</c:v>
                </c:pt>
                <c:pt idx="930">
                  <c:v>32.1</c:v>
                </c:pt>
                <c:pt idx="931">
                  <c:v>31.6</c:v>
                </c:pt>
                <c:pt idx="932">
                  <c:v>34.200000000000003</c:v>
                </c:pt>
                <c:pt idx="933">
                  <c:v>30.1</c:v>
                </c:pt>
                <c:pt idx="934">
                  <c:v>30.9</c:v>
                </c:pt>
                <c:pt idx="935">
                  <c:v>30.4</c:v>
                </c:pt>
                <c:pt idx="936">
                  <c:v>30.4</c:v>
                </c:pt>
                <c:pt idx="937">
                  <c:v>30.2</c:v>
                </c:pt>
                <c:pt idx="938">
                  <c:v>29</c:v>
                </c:pt>
                <c:pt idx="939">
                  <c:v>31.7</c:v>
                </c:pt>
                <c:pt idx="940">
                  <c:v>30.7</c:v>
                </c:pt>
                <c:pt idx="941">
                  <c:v>30.6</c:v>
                </c:pt>
                <c:pt idx="942">
                  <c:v>30.7</c:v>
                </c:pt>
                <c:pt idx="943">
                  <c:v>30.9</c:v>
                </c:pt>
                <c:pt idx="944">
                  <c:v>30.5</c:v>
                </c:pt>
                <c:pt idx="945">
                  <c:v>31.6</c:v>
                </c:pt>
                <c:pt idx="946">
                  <c:v>29.2</c:v>
                </c:pt>
                <c:pt idx="947">
                  <c:v>30.7</c:v>
                </c:pt>
                <c:pt idx="948">
                  <c:v>29.4</c:v>
                </c:pt>
                <c:pt idx="949">
                  <c:v>29.6</c:v>
                </c:pt>
                <c:pt idx="950">
                  <c:v>30.3</c:v>
                </c:pt>
                <c:pt idx="951">
                  <c:v>29.9</c:v>
                </c:pt>
                <c:pt idx="952">
                  <c:v>29.7</c:v>
                </c:pt>
                <c:pt idx="953">
                  <c:v>28.6</c:v>
                </c:pt>
                <c:pt idx="954">
                  <c:v>28.7</c:v>
                </c:pt>
                <c:pt idx="955">
                  <c:v>31.1</c:v>
                </c:pt>
                <c:pt idx="956">
                  <c:v>29.8</c:v>
                </c:pt>
                <c:pt idx="957">
                  <c:v>32.799999999999997</c:v>
                </c:pt>
                <c:pt idx="958">
                  <c:v>29.8</c:v>
                </c:pt>
                <c:pt idx="959">
                  <c:v>32</c:v>
                </c:pt>
                <c:pt idx="960">
                  <c:v>30.4</c:v>
                </c:pt>
                <c:pt idx="961">
                  <c:v>31.8</c:v>
                </c:pt>
                <c:pt idx="962">
                  <c:v>32.1</c:v>
                </c:pt>
                <c:pt idx="963">
                  <c:v>34.299999999999997</c:v>
                </c:pt>
                <c:pt idx="964">
                  <c:v>29.5</c:v>
                </c:pt>
                <c:pt idx="965">
                  <c:v>33.200000000000003</c:v>
                </c:pt>
                <c:pt idx="966">
                  <c:v>32.799999999999997</c:v>
                </c:pt>
                <c:pt idx="967">
                  <c:v>29.4</c:v>
                </c:pt>
                <c:pt idx="968">
                  <c:v>29.8</c:v>
                </c:pt>
                <c:pt idx="969">
                  <c:v>33.700000000000003</c:v>
                </c:pt>
                <c:pt idx="970">
                  <c:v>33.9</c:v>
                </c:pt>
                <c:pt idx="971">
                  <c:v>32</c:v>
                </c:pt>
                <c:pt idx="972">
                  <c:v>32.4</c:v>
                </c:pt>
                <c:pt idx="973">
                  <c:v>31.5</c:v>
                </c:pt>
                <c:pt idx="974">
                  <c:v>32.799999999999997</c:v>
                </c:pt>
                <c:pt idx="975">
                  <c:v>32.6</c:v>
                </c:pt>
                <c:pt idx="976">
                  <c:v>29.4</c:v>
                </c:pt>
                <c:pt idx="977">
                  <c:v>32.299999999999997</c:v>
                </c:pt>
                <c:pt idx="978">
                  <c:v>31.8</c:v>
                </c:pt>
                <c:pt idx="979">
                  <c:v>30.3</c:v>
                </c:pt>
                <c:pt idx="980">
                  <c:v>29.2</c:v>
                </c:pt>
                <c:pt idx="981">
                  <c:v>28.7</c:v>
                </c:pt>
                <c:pt idx="982">
                  <c:v>28.1</c:v>
                </c:pt>
                <c:pt idx="983">
                  <c:v>28.8</c:v>
                </c:pt>
                <c:pt idx="984">
                  <c:v>27.7</c:v>
                </c:pt>
                <c:pt idx="985">
                  <c:v>30</c:v>
                </c:pt>
                <c:pt idx="986">
                  <c:v>34.9</c:v>
                </c:pt>
                <c:pt idx="987">
                  <c:v>32.799999999999997</c:v>
                </c:pt>
                <c:pt idx="988">
                  <c:v>32.4</c:v>
                </c:pt>
                <c:pt idx="989">
                  <c:v>31.3</c:v>
                </c:pt>
                <c:pt idx="990">
                  <c:v>29.5</c:v>
                </c:pt>
                <c:pt idx="991">
                  <c:v>33.5</c:v>
                </c:pt>
                <c:pt idx="992">
                  <c:v>30.4</c:v>
                </c:pt>
                <c:pt idx="993">
                  <c:v>30.1</c:v>
                </c:pt>
                <c:pt idx="994">
                  <c:v>32.4</c:v>
                </c:pt>
                <c:pt idx="995">
                  <c:v>29.1</c:v>
                </c:pt>
                <c:pt idx="996">
                  <c:v>32.4</c:v>
                </c:pt>
                <c:pt idx="997">
                  <c:v>31.3</c:v>
                </c:pt>
                <c:pt idx="998">
                  <c:v>32.700000000000003</c:v>
                </c:pt>
                <c:pt idx="999">
                  <c:v>30.6</c:v>
                </c:pt>
                <c:pt idx="1000">
                  <c:v>31.5</c:v>
                </c:pt>
                <c:pt idx="1001">
                  <c:v>31.8</c:v>
                </c:pt>
                <c:pt idx="1002">
                  <c:v>32.200000000000003</c:v>
                </c:pt>
                <c:pt idx="1003">
                  <c:v>33.4</c:v>
                </c:pt>
                <c:pt idx="1004">
                  <c:v>26.6</c:v>
                </c:pt>
                <c:pt idx="1005">
                  <c:v>31.4</c:v>
                </c:pt>
                <c:pt idx="1006">
                  <c:v>32.700000000000003</c:v>
                </c:pt>
                <c:pt idx="1007">
                  <c:v>31.8</c:v>
                </c:pt>
                <c:pt idx="1008">
                  <c:v>31.9</c:v>
                </c:pt>
                <c:pt idx="1009">
                  <c:v>30.4</c:v>
                </c:pt>
                <c:pt idx="1010">
                  <c:v>29.1</c:v>
                </c:pt>
                <c:pt idx="1011">
                  <c:v>31.5</c:v>
                </c:pt>
                <c:pt idx="1012">
                  <c:v>31.2</c:v>
                </c:pt>
                <c:pt idx="1013">
                  <c:v>32.1</c:v>
                </c:pt>
                <c:pt idx="1014">
                  <c:v>32.6</c:v>
                </c:pt>
                <c:pt idx="1015">
                  <c:v>33.299999999999997</c:v>
                </c:pt>
                <c:pt idx="1016">
                  <c:v>34.5</c:v>
                </c:pt>
                <c:pt idx="1017">
                  <c:v>32.200000000000003</c:v>
                </c:pt>
                <c:pt idx="1018">
                  <c:v>33</c:v>
                </c:pt>
                <c:pt idx="1019">
                  <c:v>31.7</c:v>
                </c:pt>
                <c:pt idx="1020">
                  <c:v>32.6</c:v>
                </c:pt>
                <c:pt idx="1021">
                  <c:v>35.1</c:v>
                </c:pt>
                <c:pt idx="1022">
                  <c:v>34.799999999999997</c:v>
                </c:pt>
                <c:pt idx="1023">
                  <c:v>33</c:v>
                </c:pt>
                <c:pt idx="1024">
                  <c:v>32.700000000000003</c:v>
                </c:pt>
                <c:pt idx="1025">
                  <c:v>34.9</c:v>
                </c:pt>
                <c:pt idx="1026">
                  <c:v>33.799999999999997</c:v>
                </c:pt>
                <c:pt idx="1027">
                  <c:v>32.299999999999997</c:v>
                </c:pt>
                <c:pt idx="1028">
                  <c:v>32.5</c:v>
                </c:pt>
                <c:pt idx="1029">
                  <c:v>34.200000000000003</c:v>
                </c:pt>
                <c:pt idx="1030">
                  <c:v>34</c:v>
                </c:pt>
                <c:pt idx="1031">
                  <c:v>31.2</c:v>
                </c:pt>
                <c:pt idx="1032">
                  <c:v>32.299999999999997</c:v>
                </c:pt>
                <c:pt idx="1033">
                  <c:v>32.5</c:v>
                </c:pt>
                <c:pt idx="1034">
                  <c:v>32.799999999999997</c:v>
                </c:pt>
                <c:pt idx="1035">
                  <c:v>33.5</c:v>
                </c:pt>
                <c:pt idx="1036">
                  <c:v>33.299999999999997</c:v>
                </c:pt>
                <c:pt idx="1037">
                  <c:v>31.2</c:v>
                </c:pt>
                <c:pt idx="1038">
                  <c:v>33.5</c:v>
                </c:pt>
                <c:pt idx="1039">
                  <c:v>33.299999999999997</c:v>
                </c:pt>
                <c:pt idx="1040">
                  <c:v>32.299999999999997</c:v>
                </c:pt>
                <c:pt idx="1041">
                  <c:v>32.5</c:v>
                </c:pt>
                <c:pt idx="1042">
                  <c:v>31.3</c:v>
                </c:pt>
                <c:pt idx="1043">
                  <c:v>31.6</c:v>
                </c:pt>
                <c:pt idx="1044">
                  <c:v>32.200000000000003</c:v>
                </c:pt>
                <c:pt idx="1045">
                  <c:v>31.2</c:v>
                </c:pt>
                <c:pt idx="1046">
                  <c:v>31.1</c:v>
                </c:pt>
                <c:pt idx="1047">
                  <c:v>32.4</c:v>
                </c:pt>
                <c:pt idx="1048">
                  <c:v>32.1</c:v>
                </c:pt>
                <c:pt idx="1049">
                  <c:v>32.1</c:v>
                </c:pt>
                <c:pt idx="1050">
                  <c:v>30.9</c:v>
                </c:pt>
                <c:pt idx="1051">
                  <c:v>31.9</c:v>
                </c:pt>
                <c:pt idx="1052">
                  <c:v>31.2</c:v>
                </c:pt>
                <c:pt idx="1053">
                  <c:v>32</c:v>
                </c:pt>
                <c:pt idx="1054">
                  <c:v>31.1</c:v>
                </c:pt>
                <c:pt idx="1055">
                  <c:v>31.1</c:v>
                </c:pt>
                <c:pt idx="1056">
                  <c:v>31</c:v>
                </c:pt>
                <c:pt idx="1057">
                  <c:v>28.5</c:v>
                </c:pt>
                <c:pt idx="1058">
                  <c:v>30.2</c:v>
                </c:pt>
                <c:pt idx="1059">
                  <c:v>30.1</c:v>
                </c:pt>
                <c:pt idx="1060">
                  <c:v>29.6</c:v>
                </c:pt>
                <c:pt idx="1061">
                  <c:v>32.5</c:v>
                </c:pt>
                <c:pt idx="1062">
                  <c:v>31.2</c:v>
                </c:pt>
                <c:pt idx="1063">
                  <c:v>32.700000000000003</c:v>
                </c:pt>
                <c:pt idx="1064">
                  <c:v>29.6</c:v>
                </c:pt>
                <c:pt idx="1065">
                  <c:v>30.6</c:v>
                </c:pt>
                <c:pt idx="1066">
                  <c:v>30.1</c:v>
                </c:pt>
                <c:pt idx="1067">
                  <c:v>31.2</c:v>
                </c:pt>
                <c:pt idx="1068">
                  <c:v>32.799999999999997</c:v>
                </c:pt>
                <c:pt idx="1069">
                  <c:v>33.700000000000003</c:v>
                </c:pt>
                <c:pt idx="1070">
                  <c:v>31.9</c:v>
                </c:pt>
                <c:pt idx="1071">
                  <c:v>31.3</c:v>
                </c:pt>
                <c:pt idx="1072">
                  <c:v>32.299999999999997</c:v>
                </c:pt>
                <c:pt idx="1073">
                  <c:v>32.5</c:v>
                </c:pt>
                <c:pt idx="1074">
                  <c:v>33.1</c:v>
                </c:pt>
                <c:pt idx="1075">
                  <c:v>32.1</c:v>
                </c:pt>
                <c:pt idx="1076">
                  <c:v>32.1</c:v>
                </c:pt>
                <c:pt idx="1077">
                  <c:v>31.8</c:v>
                </c:pt>
                <c:pt idx="1078">
                  <c:v>31.7</c:v>
                </c:pt>
                <c:pt idx="1079">
                  <c:v>32.9</c:v>
                </c:pt>
                <c:pt idx="1080">
                  <c:v>31.1</c:v>
                </c:pt>
                <c:pt idx="1081">
                  <c:v>31</c:v>
                </c:pt>
                <c:pt idx="1082">
                  <c:v>30.9</c:v>
                </c:pt>
                <c:pt idx="1083">
                  <c:v>30.5</c:v>
                </c:pt>
                <c:pt idx="1084">
                  <c:v>28.5</c:v>
                </c:pt>
                <c:pt idx="1085">
                  <c:v>31.8</c:v>
                </c:pt>
                <c:pt idx="1086">
                  <c:v>31.8</c:v>
                </c:pt>
                <c:pt idx="1087">
                  <c:v>30.4</c:v>
                </c:pt>
                <c:pt idx="1088">
                  <c:v>32.700000000000003</c:v>
                </c:pt>
                <c:pt idx="1089">
                  <c:v>31</c:v>
                </c:pt>
                <c:pt idx="1090">
                  <c:v>31.1</c:v>
                </c:pt>
                <c:pt idx="1091">
                  <c:v>31.1</c:v>
                </c:pt>
                <c:pt idx="1092">
                  <c:v>31.5</c:v>
                </c:pt>
                <c:pt idx="1093">
                  <c:v>32.9</c:v>
                </c:pt>
                <c:pt idx="1094">
                  <c:v>32</c:v>
                </c:pt>
                <c:pt idx="1095">
                  <c:v>32.799999999999997</c:v>
                </c:pt>
                <c:pt idx="1096">
                  <c:v>30.6</c:v>
                </c:pt>
                <c:pt idx="1097">
                  <c:v>30</c:v>
                </c:pt>
                <c:pt idx="1098">
                  <c:v>30.6</c:v>
                </c:pt>
                <c:pt idx="1099">
                  <c:v>28.5</c:v>
                </c:pt>
                <c:pt idx="1100">
                  <c:v>31.3</c:v>
                </c:pt>
                <c:pt idx="1101">
                  <c:v>29.5</c:v>
                </c:pt>
                <c:pt idx="1102">
                  <c:v>30.6</c:v>
                </c:pt>
                <c:pt idx="1103">
                  <c:v>32.200000000000003</c:v>
                </c:pt>
                <c:pt idx="1104">
                  <c:v>31</c:v>
                </c:pt>
                <c:pt idx="1105">
                  <c:v>30.2</c:v>
                </c:pt>
                <c:pt idx="1106">
                  <c:v>34</c:v>
                </c:pt>
                <c:pt idx="1107">
                  <c:v>32.799999999999997</c:v>
                </c:pt>
                <c:pt idx="1108">
                  <c:v>32</c:v>
                </c:pt>
                <c:pt idx="1109">
                  <c:v>31.9</c:v>
                </c:pt>
                <c:pt idx="1110">
                  <c:v>33.200000000000003</c:v>
                </c:pt>
                <c:pt idx="1111">
                  <c:v>32</c:v>
                </c:pt>
                <c:pt idx="1112">
                  <c:v>34</c:v>
                </c:pt>
                <c:pt idx="1113">
                  <c:v>30.6</c:v>
                </c:pt>
                <c:pt idx="1114">
                  <c:v>31.7</c:v>
                </c:pt>
                <c:pt idx="1115">
                  <c:v>30.5</c:v>
                </c:pt>
                <c:pt idx="1116">
                  <c:v>31.5</c:v>
                </c:pt>
                <c:pt idx="1117">
                  <c:v>33.299999999999997</c:v>
                </c:pt>
                <c:pt idx="1118">
                  <c:v>31.6</c:v>
                </c:pt>
                <c:pt idx="1119">
                  <c:v>32.200000000000003</c:v>
                </c:pt>
                <c:pt idx="1120">
                  <c:v>33</c:v>
                </c:pt>
                <c:pt idx="1121">
                  <c:v>33.299999999999997</c:v>
                </c:pt>
                <c:pt idx="1122">
                  <c:v>31.4</c:v>
                </c:pt>
                <c:pt idx="1123">
                  <c:v>32.799999999999997</c:v>
                </c:pt>
                <c:pt idx="1124">
                  <c:v>33.6</c:v>
                </c:pt>
                <c:pt idx="1125">
                  <c:v>30.7</c:v>
                </c:pt>
                <c:pt idx="1126">
                  <c:v>30.6</c:v>
                </c:pt>
                <c:pt idx="1127">
                  <c:v>32.6</c:v>
                </c:pt>
                <c:pt idx="1128">
                  <c:v>33.6</c:v>
                </c:pt>
                <c:pt idx="1129">
                  <c:v>30.7</c:v>
                </c:pt>
                <c:pt idx="1130">
                  <c:v>29.7</c:v>
                </c:pt>
                <c:pt idx="1131">
                  <c:v>29.1</c:v>
                </c:pt>
                <c:pt idx="1132">
                  <c:v>29.5</c:v>
                </c:pt>
                <c:pt idx="1133">
                  <c:v>29.7</c:v>
                </c:pt>
                <c:pt idx="1134">
                  <c:v>30.7</c:v>
                </c:pt>
                <c:pt idx="1135">
                  <c:v>31.9</c:v>
                </c:pt>
                <c:pt idx="1136">
                  <c:v>33.700000000000003</c:v>
                </c:pt>
                <c:pt idx="1137">
                  <c:v>33.799999999999997</c:v>
                </c:pt>
                <c:pt idx="1138">
                  <c:v>32.299999999999997</c:v>
                </c:pt>
                <c:pt idx="1139">
                  <c:v>32</c:v>
                </c:pt>
                <c:pt idx="1140">
                  <c:v>31.6</c:v>
                </c:pt>
                <c:pt idx="1141">
                  <c:v>32.5</c:v>
                </c:pt>
                <c:pt idx="1142">
                  <c:v>30.2</c:v>
                </c:pt>
                <c:pt idx="1143">
                  <c:v>29</c:v>
                </c:pt>
                <c:pt idx="1144">
                  <c:v>29.3</c:v>
                </c:pt>
                <c:pt idx="1145">
                  <c:v>30.5</c:v>
                </c:pt>
                <c:pt idx="1146">
                  <c:v>32</c:v>
                </c:pt>
                <c:pt idx="1147">
                  <c:v>32.700000000000003</c:v>
                </c:pt>
                <c:pt idx="1148">
                  <c:v>32.4</c:v>
                </c:pt>
                <c:pt idx="1149">
                  <c:v>32.4</c:v>
                </c:pt>
                <c:pt idx="1150">
                  <c:v>28.9</c:v>
                </c:pt>
                <c:pt idx="1151">
                  <c:v>29.3</c:v>
                </c:pt>
                <c:pt idx="1152">
                  <c:v>32.4</c:v>
                </c:pt>
                <c:pt idx="1153">
                  <c:v>31.2</c:v>
                </c:pt>
                <c:pt idx="1154">
                  <c:v>33.1</c:v>
                </c:pt>
                <c:pt idx="1155">
                  <c:v>33.799999999999997</c:v>
                </c:pt>
                <c:pt idx="1156">
                  <c:v>31.9</c:v>
                </c:pt>
                <c:pt idx="1157">
                  <c:v>29.1</c:v>
                </c:pt>
                <c:pt idx="1158">
                  <c:v>28.9</c:v>
                </c:pt>
                <c:pt idx="1159">
                  <c:v>29.6</c:v>
                </c:pt>
                <c:pt idx="1160">
                  <c:v>31.6</c:v>
                </c:pt>
                <c:pt idx="1161">
                  <c:v>29.9</c:v>
                </c:pt>
                <c:pt idx="1162">
                  <c:v>29</c:v>
                </c:pt>
                <c:pt idx="1163">
                  <c:v>27.5</c:v>
                </c:pt>
                <c:pt idx="1164">
                  <c:v>30.2</c:v>
                </c:pt>
                <c:pt idx="1165">
                  <c:v>28.6</c:v>
                </c:pt>
                <c:pt idx="1166">
                  <c:v>30.7</c:v>
                </c:pt>
                <c:pt idx="1167">
                  <c:v>31.9</c:v>
                </c:pt>
                <c:pt idx="1168">
                  <c:v>30.5</c:v>
                </c:pt>
                <c:pt idx="1169">
                  <c:v>31.5</c:v>
                </c:pt>
                <c:pt idx="1170">
                  <c:v>28.6</c:v>
                </c:pt>
                <c:pt idx="1171">
                  <c:v>31.6</c:v>
                </c:pt>
                <c:pt idx="1172">
                  <c:v>30</c:v>
                </c:pt>
                <c:pt idx="1173">
                  <c:v>30.3</c:v>
                </c:pt>
                <c:pt idx="1174">
                  <c:v>31</c:v>
                </c:pt>
                <c:pt idx="1175">
                  <c:v>31.5</c:v>
                </c:pt>
                <c:pt idx="1176">
                  <c:v>33.1</c:v>
                </c:pt>
                <c:pt idx="1177">
                  <c:v>31.2</c:v>
                </c:pt>
                <c:pt idx="1178">
                  <c:v>29.3</c:v>
                </c:pt>
                <c:pt idx="1179">
                  <c:v>32.9</c:v>
                </c:pt>
                <c:pt idx="1180">
                  <c:v>28.6</c:v>
                </c:pt>
                <c:pt idx="1181">
                  <c:v>30.3</c:v>
                </c:pt>
                <c:pt idx="1182">
                  <c:v>29.5</c:v>
                </c:pt>
                <c:pt idx="1183">
                  <c:v>29.9</c:v>
                </c:pt>
                <c:pt idx="1184">
                  <c:v>29.4</c:v>
                </c:pt>
                <c:pt idx="1185">
                  <c:v>31.8</c:v>
                </c:pt>
                <c:pt idx="1186">
                  <c:v>29.8</c:v>
                </c:pt>
                <c:pt idx="1187">
                  <c:v>29.6</c:v>
                </c:pt>
                <c:pt idx="1188">
                  <c:v>32.1</c:v>
                </c:pt>
                <c:pt idx="1189">
                  <c:v>30.7</c:v>
                </c:pt>
                <c:pt idx="1190">
                  <c:v>32.9</c:v>
                </c:pt>
                <c:pt idx="1191">
                  <c:v>29.7</c:v>
                </c:pt>
                <c:pt idx="1192">
                  <c:v>29.7</c:v>
                </c:pt>
                <c:pt idx="1193">
                  <c:v>30.4</c:v>
                </c:pt>
                <c:pt idx="1194">
                  <c:v>30.8</c:v>
                </c:pt>
                <c:pt idx="1195">
                  <c:v>32.700000000000003</c:v>
                </c:pt>
                <c:pt idx="1196">
                  <c:v>27.7</c:v>
                </c:pt>
                <c:pt idx="1197">
                  <c:v>30.3</c:v>
                </c:pt>
                <c:pt idx="1198">
                  <c:v>31.2</c:v>
                </c:pt>
                <c:pt idx="1199">
                  <c:v>31.6</c:v>
                </c:pt>
                <c:pt idx="1200">
                  <c:v>29.9</c:v>
                </c:pt>
                <c:pt idx="1201">
                  <c:v>29.2</c:v>
                </c:pt>
                <c:pt idx="1202">
                  <c:v>30.8</c:v>
                </c:pt>
                <c:pt idx="1203">
                  <c:v>30.2</c:v>
                </c:pt>
                <c:pt idx="1204">
                  <c:v>29.1</c:v>
                </c:pt>
                <c:pt idx="1205">
                  <c:v>30.4</c:v>
                </c:pt>
                <c:pt idx="1206">
                  <c:v>30.9</c:v>
                </c:pt>
                <c:pt idx="1207">
                  <c:v>30.5</c:v>
                </c:pt>
                <c:pt idx="1208">
                  <c:v>32.799999999999997</c:v>
                </c:pt>
                <c:pt idx="1209">
                  <c:v>29.3</c:v>
                </c:pt>
                <c:pt idx="1210">
                  <c:v>30.2</c:v>
                </c:pt>
                <c:pt idx="1211">
                  <c:v>33.299999999999997</c:v>
                </c:pt>
                <c:pt idx="1212">
                  <c:v>30.2</c:v>
                </c:pt>
                <c:pt idx="1213">
                  <c:v>27.9</c:v>
                </c:pt>
                <c:pt idx="1214">
                  <c:v>32.700000000000003</c:v>
                </c:pt>
                <c:pt idx="1215">
                  <c:v>31.8</c:v>
                </c:pt>
                <c:pt idx="1216">
                  <c:v>31.4</c:v>
                </c:pt>
                <c:pt idx="1217">
                  <c:v>32.4</c:v>
                </c:pt>
                <c:pt idx="1218">
                  <c:v>29.2</c:v>
                </c:pt>
                <c:pt idx="1219">
                  <c:v>30.7</c:v>
                </c:pt>
                <c:pt idx="1220">
                  <c:v>32.9</c:v>
                </c:pt>
                <c:pt idx="1221">
                  <c:v>29.2</c:v>
                </c:pt>
                <c:pt idx="1222">
                  <c:v>31.5</c:v>
                </c:pt>
                <c:pt idx="1223">
                  <c:v>29.8</c:v>
                </c:pt>
                <c:pt idx="1224">
                  <c:v>32</c:v>
                </c:pt>
                <c:pt idx="1225">
                  <c:v>32.6</c:v>
                </c:pt>
                <c:pt idx="1226">
                  <c:v>35.1</c:v>
                </c:pt>
                <c:pt idx="1227">
                  <c:v>32.200000000000003</c:v>
                </c:pt>
                <c:pt idx="1228">
                  <c:v>29.9</c:v>
                </c:pt>
                <c:pt idx="1229">
                  <c:v>31.3</c:v>
                </c:pt>
                <c:pt idx="1230">
                  <c:v>32.700000000000003</c:v>
                </c:pt>
                <c:pt idx="1231">
                  <c:v>30.1</c:v>
                </c:pt>
                <c:pt idx="1232">
                  <c:v>30.1</c:v>
                </c:pt>
                <c:pt idx="1233">
                  <c:v>31.5</c:v>
                </c:pt>
                <c:pt idx="1234">
                  <c:v>29.7</c:v>
                </c:pt>
                <c:pt idx="1235">
                  <c:v>30.6</c:v>
                </c:pt>
                <c:pt idx="1236">
                  <c:v>32.200000000000003</c:v>
                </c:pt>
                <c:pt idx="1237">
                  <c:v>31.3</c:v>
                </c:pt>
                <c:pt idx="1238">
                  <c:v>32.4</c:v>
                </c:pt>
                <c:pt idx="1239">
                  <c:v>33.700000000000003</c:v>
                </c:pt>
                <c:pt idx="1240">
                  <c:v>33.1</c:v>
                </c:pt>
                <c:pt idx="1241">
                  <c:v>29.7</c:v>
                </c:pt>
                <c:pt idx="1242">
                  <c:v>27.9</c:v>
                </c:pt>
                <c:pt idx="1243">
                  <c:v>31.6</c:v>
                </c:pt>
                <c:pt idx="1244">
                  <c:v>29.4</c:v>
                </c:pt>
                <c:pt idx="1245">
                  <c:v>27.2</c:v>
                </c:pt>
                <c:pt idx="1246">
                  <c:v>28.4</c:v>
                </c:pt>
                <c:pt idx="1247">
                  <c:v>31.4</c:v>
                </c:pt>
                <c:pt idx="1248">
                  <c:v>33.4</c:v>
                </c:pt>
                <c:pt idx="1249">
                  <c:v>27.6</c:v>
                </c:pt>
                <c:pt idx="1250">
                  <c:v>30.9</c:v>
                </c:pt>
                <c:pt idx="1251">
                  <c:v>30</c:v>
                </c:pt>
                <c:pt idx="1252">
                  <c:v>31.2</c:v>
                </c:pt>
                <c:pt idx="1253">
                  <c:v>30.4</c:v>
                </c:pt>
                <c:pt idx="1254">
                  <c:v>31.9</c:v>
                </c:pt>
                <c:pt idx="1255">
                  <c:v>30.7</c:v>
                </c:pt>
                <c:pt idx="1256">
                  <c:v>30.5</c:v>
                </c:pt>
                <c:pt idx="1257">
                  <c:v>29.7</c:v>
                </c:pt>
                <c:pt idx="1258">
                  <c:v>30.1</c:v>
                </c:pt>
                <c:pt idx="1259">
                  <c:v>31.6</c:v>
                </c:pt>
                <c:pt idx="1260">
                  <c:v>29.1</c:v>
                </c:pt>
                <c:pt idx="1261">
                  <c:v>30</c:v>
                </c:pt>
                <c:pt idx="1262">
                  <c:v>30.6</c:v>
                </c:pt>
                <c:pt idx="1263">
                  <c:v>29.9</c:v>
                </c:pt>
                <c:pt idx="1264">
                  <c:v>29.5</c:v>
                </c:pt>
                <c:pt idx="1265">
                  <c:v>30</c:v>
                </c:pt>
                <c:pt idx="1266">
                  <c:v>32.1</c:v>
                </c:pt>
                <c:pt idx="1267">
                  <c:v>32.200000000000003</c:v>
                </c:pt>
                <c:pt idx="1268">
                  <c:v>30.5</c:v>
                </c:pt>
                <c:pt idx="1269">
                  <c:v>30.4</c:v>
                </c:pt>
                <c:pt idx="1270">
                  <c:v>29.3</c:v>
                </c:pt>
                <c:pt idx="1271">
                  <c:v>31.6</c:v>
                </c:pt>
                <c:pt idx="1272">
                  <c:v>32.4</c:v>
                </c:pt>
                <c:pt idx="1273">
                  <c:v>29.5</c:v>
                </c:pt>
                <c:pt idx="1274">
                  <c:v>30.1</c:v>
                </c:pt>
                <c:pt idx="1275">
                  <c:v>30.3</c:v>
                </c:pt>
                <c:pt idx="1276">
                  <c:v>32.299999999999997</c:v>
                </c:pt>
                <c:pt idx="1277">
                  <c:v>30.1</c:v>
                </c:pt>
                <c:pt idx="1278">
                  <c:v>31.9</c:v>
                </c:pt>
                <c:pt idx="1279">
                  <c:v>33.200000000000003</c:v>
                </c:pt>
                <c:pt idx="1280">
                  <c:v>29.7</c:v>
                </c:pt>
                <c:pt idx="1281">
                  <c:v>31.8</c:v>
                </c:pt>
                <c:pt idx="1282">
                  <c:v>29.2</c:v>
                </c:pt>
                <c:pt idx="1283">
                  <c:v>29.8</c:v>
                </c:pt>
                <c:pt idx="1284">
                  <c:v>33.9</c:v>
                </c:pt>
                <c:pt idx="1285">
                  <c:v>31.8</c:v>
                </c:pt>
                <c:pt idx="1286">
                  <c:v>32.200000000000003</c:v>
                </c:pt>
                <c:pt idx="1287">
                  <c:v>30.8</c:v>
                </c:pt>
                <c:pt idx="1288">
                  <c:v>33</c:v>
                </c:pt>
                <c:pt idx="1289">
                  <c:v>32.299999999999997</c:v>
                </c:pt>
                <c:pt idx="1290">
                  <c:v>29.8</c:v>
                </c:pt>
                <c:pt idx="1291">
                  <c:v>31.9</c:v>
                </c:pt>
                <c:pt idx="1292">
                  <c:v>29.6</c:v>
                </c:pt>
                <c:pt idx="1293">
                  <c:v>27.1</c:v>
                </c:pt>
                <c:pt idx="1294">
                  <c:v>27.5</c:v>
                </c:pt>
                <c:pt idx="1295">
                  <c:v>30.1</c:v>
                </c:pt>
                <c:pt idx="1296">
                  <c:v>30.4</c:v>
                </c:pt>
                <c:pt idx="1297">
                  <c:v>30.2</c:v>
                </c:pt>
                <c:pt idx="1298">
                  <c:v>31</c:v>
                </c:pt>
                <c:pt idx="1299">
                  <c:v>31.7</c:v>
                </c:pt>
                <c:pt idx="1300">
                  <c:v>31.6</c:v>
                </c:pt>
                <c:pt idx="1301">
                  <c:v>34</c:v>
                </c:pt>
                <c:pt idx="1302">
                  <c:v>29.9</c:v>
                </c:pt>
                <c:pt idx="1303">
                  <c:v>28.8</c:v>
                </c:pt>
                <c:pt idx="1304">
                  <c:v>30</c:v>
                </c:pt>
                <c:pt idx="1305">
                  <c:v>28.6</c:v>
                </c:pt>
                <c:pt idx="1306">
                  <c:v>33.700000000000003</c:v>
                </c:pt>
                <c:pt idx="1307">
                  <c:v>32.1</c:v>
                </c:pt>
                <c:pt idx="1308">
                  <c:v>29.1</c:v>
                </c:pt>
                <c:pt idx="1309">
                  <c:v>28.3</c:v>
                </c:pt>
                <c:pt idx="1310">
                  <c:v>31.4</c:v>
                </c:pt>
                <c:pt idx="1311">
                  <c:v>30.4</c:v>
                </c:pt>
                <c:pt idx="1312">
                  <c:v>32.6</c:v>
                </c:pt>
                <c:pt idx="1313">
                  <c:v>34.4</c:v>
                </c:pt>
                <c:pt idx="1314">
                  <c:v>32.700000000000003</c:v>
                </c:pt>
                <c:pt idx="1315">
                  <c:v>30.6</c:v>
                </c:pt>
                <c:pt idx="1316">
                  <c:v>27.4</c:v>
                </c:pt>
                <c:pt idx="1317">
                  <c:v>31</c:v>
                </c:pt>
                <c:pt idx="1318">
                  <c:v>32.799999999999997</c:v>
                </c:pt>
                <c:pt idx="1319">
                  <c:v>33.1</c:v>
                </c:pt>
                <c:pt idx="1320">
                  <c:v>29.2</c:v>
                </c:pt>
                <c:pt idx="1321">
                  <c:v>30.5</c:v>
                </c:pt>
                <c:pt idx="1322">
                  <c:v>32.700000000000003</c:v>
                </c:pt>
                <c:pt idx="1323">
                  <c:v>31.2</c:v>
                </c:pt>
                <c:pt idx="1324">
                  <c:v>32.1</c:v>
                </c:pt>
                <c:pt idx="1325">
                  <c:v>32.200000000000003</c:v>
                </c:pt>
                <c:pt idx="1326">
                  <c:v>32.9</c:v>
                </c:pt>
                <c:pt idx="1327">
                  <c:v>30.3</c:v>
                </c:pt>
                <c:pt idx="1328">
                  <c:v>30.5</c:v>
                </c:pt>
                <c:pt idx="1329">
                  <c:v>29.8</c:v>
                </c:pt>
                <c:pt idx="1330">
                  <c:v>32.299999999999997</c:v>
                </c:pt>
                <c:pt idx="1331">
                  <c:v>31.6</c:v>
                </c:pt>
                <c:pt idx="1332">
                  <c:v>32.9</c:v>
                </c:pt>
                <c:pt idx="1333">
                  <c:v>30.1</c:v>
                </c:pt>
                <c:pt idx="1334">
                  <c:v>29.8</c:v>
                </c:pt>
                <c:pt idx="1335">
                  <c:v>31.9</c:v>
                </c:pt>
                <c:pt idx="1336">
                  <c:v>30.9</c:v>
                </c:pt>
                <c:pt idx="1337">
                  <c:v>31</c:v>
                </c:pt>
                <c:pt idx="1338">
                  <c:v>28.7</c:v>
                </c:pt>
                <c:pt idx="1339">
                  <c:v>32.9</c:v>
                </c:pt>
                <c:pt idx="1340">
                  <c:v>31.9</c:v>
                </c:pt>
                <c:pt idx="1341">
                  <c:v>31.7</c:v>
                </c:pt>
                <c:pt idx="1342">
                  <c:v>34</c:v>
                </c:pt>
                <c:pt idx="1343">
                  <c:v>32.299999999999997</c:v>
                </c:pt>
                <c:pt idx="1344">
                  <c:v>30.8</c:v>
                </c:pt>
                <c:pt idx="1345">
                  <c:v>32.299999999999997</c:v>
                </c:pt>
                <c:pt idx="1346">
                  <c:v>33.1</c:v>
                </c:pt>
                <c:pt idx="1347">
                  <c:v>34.5</c:v>
                </c:pt>
                <c:pt idx="1348">
                  <c:v>30.1</c:v>
                </c:pt>
                <c:pt idx="1349">
                  <c:v>30.7</c:v>
                </c:pt>
                <c:pt idx="1350">
                  <c:v>28.4</c:v>
                </c:pt>
                <c:pt idx="1351">
                  <c:v>31.1</c:v>
                </c:pt>
                <c:pt idx="1352">
                  <c:v>31.7</c:v>
                </c:pt>
                <c:pt idx="1353">
                  <c:v>30.3</c:v>
                </c:pt>
                <c:pt idx="1354">
                  <c:v>33.6</c:v>
                </c:pt>
                <c:pt idx="1355">
                  <c:v>33.299999999999997</c:v>
                </c:pt>
                <c:pt idx="1356">
                  <c:v>33</c:v>
                </c:pt>
                <c:pt idx="1357">
                  <c:v>33</c:v>
                </c:pt>
                <c:pt idx="1358">
                  <c:v>32.299999999999997</c:v>
                </c:pt>
                <c:pt idx="1359">
                  <c:v>34.1</c:v>
                </c:pt>
                <c:pt idx="1360">
                  <c:v>34.1</c:v>
                </c:pt>
                <c:pt idx="1361">
                  <c:v>33.5</c:v>
                </c:pt>
                <c:pt idx="1362">
                  <c:v>33.1</c:v>
                </c:pt>
                <c:pt idx="1363">
                  <c:v>30.4</c:v>
                </c:pt>
                <c:pt idx="1364">
                  <c:v>32.1</c:v>
                </c:pt>
                <c:pt idx="1365">
                  <c:v>33.4</c:v>
                </c:pt>
                <c:pt idx="1366">
                  <c:v>32.6</c:v>
                </c:pt>
                <c:pt idx="1367">
                  <c:v>33.799999999999997</c:v>
                </c:pt>
                <c:pt idx="1368">
                  <c:v>33.200000000000003</c:v>
                </c:pt>
                <c:pt idx="1369">
                  <c:v>30.2</c:v>
                </c:pt>
                <c:pt idx="1370">
                  <c:v>32.299999999999997</c:v>
                </c:pt>
                <c:pt idx="1371">
                  <c:v>33.200000000000003</c:v>
                </c:pt>
                <c:pt idx="1372">
                  <c:v>32.5</c:v>
                </c:pt>
                <c:pt idx="1373">
                  <c:v>31.1</c:v>
                </c:pt>
                <c:pt idx="1374">
                  <c:v>31.5</c:v>
                </c:pt>
                <c:pt idx="1375">
                  <c:v>35.299999999999997</c:v>
                </c:pt>
                <c:pt idx="1376">
                  <c:v>34.9</c:v>
                </c:pt>
                <c:pt idx="1377">
                  <c:v>33.700000000000003</c:v>
                </c:pt>
                <c:pt idx="1378">
                  <c:v>33.5</c:v>
                </c:pt>
                <c:pt idx="1379">
                  <c:v>33.5</c:v>
                </c:pt>
                <c:pt idx="1380">
                  <c:v>32</c:v>
                </c:pt>
                <c:pt idx="1381">
                  <c:v>33.5</c:v>
                </c:pt>
                <c:pt idx="1382">
                  <c:v>30.8</c:v>
                </c:pt>
                <c:pt idx="1383">
                  <c:v>33.4</c:v>
                </c:pt>
                <c:pt idx="1384">
                  <c:v>32.200000000000003</c:v>
                </c:pt>
                <c:pt idx="1385">
                  <c:v>33.1</c:v>
                </c:pt>
                <c:pt idx="1386">
                  <c:v>34.9</c:v>
                </c:pt>
                <c:pt idx="1387">
                  <c:v>33.200000000000003</c:v>
                </c:pt>
                <c:pt idx="1388">
                  <c:v>32.4</c:v>
                </c:pt>
                <c:pt idx="1389">
                  <c:v>32.5</c:v>
                </c:pt>
                <c:pt idx="1390">
                  <c:v>31.4</c:v>
                </c:pt>
                <c:pt idx="1391">
                  <c:v>32.4</c:v>
                </c:pt>
                <c:pt idx="1392">
                  <c:v>31.3</c:v>
                </c:pt>
                <c:pt idx="1393">
                  <c:v>31.6</c:v>
                </c:pt>
                <c:pt idx="1394">
                  <c:v>32.200000000000003</c:v>
                </c:pt>
                <c:pt idx="1395">
                  <c:v>35.5</c:v>
                </c:pt>
                <c:pt idx="1396">
                  <c:v>31.4</c:v>
                </c:pt>
                <c:pt idx="1397">
                  <c:v>33.700000000000003</c:v>
                </c:pt>
                <c:pt idx="1398">
                  <c:v>35.1</c:v>
                </c:pt>
                <c:pt idx="1399">
                  <c:v>31.3</c:v>
                </c:pt>
                <c:pt idx="1400">
                  <c:v>32.700000000000003</c:v>
                </c:pt>
                <c:pt idx="1401">
                  <c:v>30.7</c:v>
                </c:pt>
                <c:pt idx="1402">
                  <c:v>31</c:v>
                </c:pt>
                <c:pt idx="1403">
                  <c:v>34.700000000000003</c:v>
                </c:pt>
                <c:pt idx="1404">
                  <c:v>31.9</c:v>
                </c:pt>
                <c:pt idx="1405">
                  <c:v>31.4</c:v>
                </c:pt>
                <c:pt idx="1406">
                  <c:v>33</c:v>
                </c:pt>
                <c:pt idx="1407">
                  <c:v>33.299999999999997</c:v>
                </c:pt>
                <c:pt idx="1408">
                  <c:v>31.3</c:v>
                </c:pt>
                <c:pt idx="1409">
                  <c:v>32.200000000000003</c:v>
                </c:pt>
                <c:pt idx="1410">
                  <c:v>30.7</c:v>
                </c:pt>
                <c:pt idx="1411">
                  <c:v>32.799999999999997</c:v>
                </c:pt>
                <c:pt idx="1412">
                  <c:v>32.6</c:v>
                </c:pt>
                <c:pt idx="1413">
                  <c:v>31</c:v>
                </c:pt>
                <c:pt idx="1414">
                  <c:v>32.1</c:v>
                </c:pt>
                <c:pt idx="1415">
                  <c:v>32.299999999999997</c:v>
                </c:pt>
                <c:pt idx="1416">
                  <c:v>32.1</c:v>
                </c:pt>
                <c:pt idx="1417">
                  <c:v>31.8</c:v>
                </c:pt>
                <c:pt idx="1418">
                  <c:v>32.5</c:v>
                </c:pt>
                <c:pt idx="1419">
                  <c:v>31.7</c:v>
                </c:pt>
                <c:pt idx="1420">
                  <c:v>31.1</c:v>
                </c:pt>
                <c:pt idx="1421">
                  <c:v>32.299999999999997</c:v>
                </c:pt>
                <c:pt idx="1422">
                  <c:v>30.8</c:v>
                </c:pt>
                <c:pt idx="1423">
                  <c:v>32.4</c:v>
                </c:pt>
                <c:pt idx="1424">
                  <c:v>31.3</c:v>
                </c:pt>
                <c:pt idx="1425">
                  <c:v>32.5</c:v>
                </c:pt>
                <c:pt idx="1426">
                  <c:v>32.1</c:v>
                </c:pt>
                <c:pt idx="1427">
                  <c:v>32.299999999999997</c:v>
                </c:pt>
                <c:pt idx="1428">
                  <c:v>32.299999999999997</c:v>
                </c:pt>
                <c:pt idx="1429">
                  <c:v>32.4</c:v>
                </c:pt>
                <c:pt idx="1430">
                  <c:v>31.2</c:v>
                </c:pt>
                <c:pt idx="1431">
                  <c:v>31.5</c:v>
                </c:pt>
                <c:pt idx="1432">
                  <c:v>32.1</c:v>
                </c:pt>
                <c:pt idx="1433">
                  <c:v>33</c:v>
                </c:pt>
                <c:pt idx="1434">
                  <c:v>33.1</c:v>
                </c:pt>
                <c:pt idx="1435">
                  <c:v>32.9</c:v>
                </c:pt>
                <c:pt idx="1436">
                  <c:v>32.5</c:v>
                </c:pt>
                <c:pt idx="1437">
                  <c:v>31.6</c:v>
                </c:pt>
                <c:pt idx="1438">
                  <c:v>32.1</c:v>
                </c:pt>
                <c:pt idx="1439">
                  <c:v>32.9</c:v>
                </c:pt>
                <c:pt idx="1440">
                  <c:v>33.200000000000003</c:v>
                </c:pt>
                <c:pt idx="1441">
                  <c:v>32.700000000000003</c:v>
                </c:pt>
                <c:pt idx="1442">
                  <c:v>31.9</c:v>
                </c:pt>
                <c:pt idx="1443">
                  <c:v>32.1</c:v>
                </c:pt>
                <c:pt idx="1444">
                  <c:v>33.4</c:v>
                </c:pt>
                <c:pt idx="1445">
                  <c:v>33</c:v>
                </c:pt>
                <c:pt idx="1446">
                  <c:v>33.4</c:v>
                </c:pt>
                <c:pt idx="1447">
                  <c:v>33.6</c:v>
                </c:pt>
                <c:pt idx="1448">
                  <c:v>32.5</c:v>
                </c:pt>
                <c:pt idx="1449">
                  <c:v>30.9</c:v>
                </c:pt>
                <c:pt idx="1450">
                  <c:v>30.3</c:v>
                </c:pt>
                <c:pt idx="1451">
                  <c:v>31.3</c:v>
                </c:pt>
                <c:pt idx="1452">
                  <c:v>32</c:v>
                </c:pt>
                <c:pt idx="1453">
                  <c:v>30.4</c:v>
                </c:pt>
                <c:pt idx="1454">
                  <c:v>33.700000000000003</c:v>
                </c:pt>
                <c:pt idx="1455">
                  <c:v>32.4</c:v>
                </c:pt>
                <c:pt idx="1456">
                  <c:v>31.7</c:v>
                </c:pt>
                <c:pt idx="1457">
                  <c:v>31.6</c:v>
                </c:pt>
                <c:pt idx="1458">
                  <c:v>31.6</c:v>
                </c:pt>
                <c:pt idx="1459">
                  <c:v>33.6</c:v>
                </c:pt>
                <c:pt idx="1460">
                  <c:v>31.4</c:v>
                </c:pt>
                <c:pt idx="1461">
                  <c:v>32.5</c:v>
                </c:pt>
                <c:pt idx="1462">
                  <c:v>32.200000000000003</c:v>
                </c:pt>
                <c:pt idx="1463">
                  <c:v>34.9</c:v>
                </c:pt>
                <c:pt idx="1464">
                  <c:v>32.9</c:v>
                </c:pt>
                <c:pt idx="1465">
                  <c:v>33.5</c:v>
                </c:pt>
                <c:pt idx="1466">
                  <c:v>32.6</c:v>
                </c:pt>
                <c:pt idx="1467">
                  <c:v>33.200000000000003</c:v>
                </c:pt>
                <c:pt idx="1468">
                  <c:v>32.700000000000003</c:v>
                </c:pt>
                <c:pt idx="1469">
                  <c:v>33.799999999999997</c:v>
                </c:pt>
                <c:pt idx="1470">
                  <c:v>31.3</c:v>
                </c:pt>
                <c:pt idx="1471">
                  <c:v>31.9</c:v>
                </c:pt>
                <c:pt idx="1472">
                  <c:v>31.4</c:v>
                </c:pt>
                <c:pt idx="1473">
                  <c:v>33.700000000000003</c:v>
                </c:pt>
                <c:pt idx="1474">
                  <c:v>32.299999999999997</c:v>
                </c:pt>
                <c:pt idx="1475">
                  <c:v>33.200000000000003</c:v>
                </c:pt>
                <c:pt idx="1476">
                  <c:v>33.1</c:v>
                </c:pt>
                <c:pt idx="1477">
                  <c:v>31.3</c:v>
                </c:pt>
                <c:pt idx="1478">
                  <c:v>30.7</c:v>
                </c:pt>
                <c:pt idx="1479">
                  <c:v>33</c:v>
                </c:pt>
                <c:pt idx="1480">
                  <c:v>31.6</c:v>
                </c:pt>
                <c:pt idx="1481">
                  <c:v>33.200000000000003</c:v>
                </c:pt>
                <c:pt idx="1482">
                  <c:v>32</c:v>
                </c:pt>
                <c:pt idx="1483">
                  <c:v>32.700000000000003</c:v>
                </c:pt>
                <c:pt idx="1484">
                  <c:v>33.1</c:v>
                </c:pt>
                <c:pt idx="1485">
                  <c:v>34.299999999999997</c:v>
                </c:pt>
                <c:pt idx="1486">
                  <c:v>33.200000000000003</c:v>
                </c:pt>
                <c:pt idx="1487">
                  <c:v>33.299999999999997</c:v>
                </c:pt>
                <c:pt idx="1488">
                  <c:v>31.6</c:v>
                </c:pt>
                <c:pt idx="1489">
                  <c:v>31.2</c:v>
                </c:pt>
                <c:pt idx="1490">
                  <c:v>31.6</c:v>
                </c:pt>
                <c:pt idx="1491">
                  <c:v>31.1</c:v>
                </c:pt>
                <c:pt idx="1492">
                  <c:v>31.6</c:v>
                </c:pt>
                <c:pt idx="1493">
                  <c:v>34.700000000000003</c:v>
                </c:pt>
                <c:pt idx="1494">
                  <c:v>32.299999999999997</c:v>
                </c:pt>
                <c:pt idx="1495">
                  <c:v>33.700000000000003</c:v>
                </c:pt>
                <c:pt idx="1496">
                  <c:v>35.200000000000003</c:v>
                </c:pt>
                <c:pt idx="1497">
                  <c:v>30.6</c:v>
                </c:pt>
                <c:pt idx="1498">
                  <c:v>30.8</c:v>
                </c:pt>
                <c:pt idx="1499">
                  <c:v>33.700000000000003</c:v>
                </c:pt>
                <c:pt idx="1500">
                  <c:v>30.1</c:v>
                </c:pt>
                <c:pt idx="1501">
                  <c:v>29.3</c:v>
                </c:pt>
                <c:pt idx="1502">
                  <c:v>29</c:v>
                </c:pt>
                <c:pt idx="1503">
                  <c:v>28.9</c:v>
                </c:pt>
                <c:pt idx="1504">
                  <c:v>33.200000000000003</c:v>
                </c:pt>
                <c:pt idx="1505">
                  <c:v>29.8</c:v>
                </c:pt>
                <c:pt idx="1506">
                  <c:v>31.6</c:v>
                </c:pt>
                <c:pt idx="1507">
                  <c:v>30.6</c:v>
                </c:pt>
                <c:pt idx="1508">
                  <c:v>31.1</c:v>
                </c:pt>
                <c:pt idx="1509">
                  <c:v>29.8</c:v>
                </c:pt>
                <c:pt idx="1510">
                  <c:v>31.7</c:v>
                </c:pt>
                <c:pt idx="1511">
                  <c:v>30.9</c:v>
                </c:pt>
                <c:pt idx="1512">
                  <c:v>31.1</c:v>
                </c:pt>
                <c:pt idx="1513">
                  <c:v>31.5</c:v>
                </c:pt>
                <c:pt idx="1514">
                  <c:v>30</c:v>
                </c:pt>
                <c:pt idx="1515">
                  <c:v>29.8</c:v>
                </c:pt>
                <c:pt idx="1516">
                  <c:v>29.6</c:v>
                </c:pt>
                <c:pt idx="1517">
                  <c:v>29.9</c:v>
                </c:pt>
                <c:pt idx="1518">
                  <c:v>29.5</c:v>
                </c:pt>
                <c:pt idx="1519">
                  <c:v>33.700000000000003</c:v>
                </c:pt>
                <c:pt idx="1520">
                  <c:v>32.200000000000003</c:v>
                </c:pt>
                <c:pt idx="1521">
                  <c:v>30</c:v>
                </c:pt>
                <c:pt idx="1522">
                  <c:v>32.799999999999997</c:v>
                </c:pt>
                <c:pt idx="1523">
                  <c:v>34.4</c:v>
                </c:pt>
                <c:pt idx="1524">
                  <c:v>31.8</c:v>
                </c:pt>
                <c:pt idx="1525">
                  <c:v>33.9</c:v>
                </c:pt>
                <c:pt idx="1526">
                  <c:v>33.799999999999997</c:v>
                </c:pt>
                <c:pt idx="1527">
                  <c:v>29.6</c:v>
                </c:pt>
                <c:pt idx="1528">
                  <c:v>30.9</c:v>
                </c:pt>
                <c:pt idx="1529">
                  <c:v>32.299999999999997</c:v>
                </c:pt>
                <c:pt idx="1530">
                  <c:v>30.9</c:v>
                </c:pt>
                <c:pt idx="1531">
                  <c:v>30.8</c:v>
                </c:pt>
                <c:pt idx="1532">
                  <c:v>33.6</c:v>
                </c:pt>
                <c:pt idx="1533">
                  <c:v>31.6</c:v>
                </c:pt>
                <c:pt idx="1534">
                  <c:v>34</c:v>
                </c:pt>
                <c:pt idx="1535">
                  <c:v>29.4</c:v>
                </c:pt>
                <c:pt idx="1536">
                  <c:v>30</c:v>
                </c:pt>
                <c:pt idx="1537">
                  <c:v>30.8</c:v>
                </c:pt>
                <c:pt idx="1538">
                  <c:v>31.5</c:v>
                </c:pt>
                <c:pt idx="1539">
                  <c:v>28.4</c:v>
                </c:pt>
                <c:pt idx="1540">
                  <c:v>31.2</c:v>
                </c:pt>
                <c:pt idx="1541">
                  <c:v>31.3</c:v>
                </c:pt>
                <c:pt idx="1542">
                  <c:v>33.9</c:v>
                </c:pt>
                <c:pt idx="1543">
                  <c:v>33.1</c:v>
                </c:pt>
                <c:pt idx="1544">
                  <c:v>29.4</c:v>
                </c:pt>
                <c:pt idx="1545">
                  <c:v>31.7</c:v>
                </c:pt>
                <c:pt idx="1546">
                  <c:v>31.4</c:v>
                </c:pt>
                <c:pt idx="1547">
                  <c:v>32</c:v>
                </c:pt>
                <c:pt idx="1548">
                  <c:v>34.200000000000003</c:v>
                </c:pt>
                <c:pt idx="1549">
                  <c:v>32.299999999999997</c:v>
                </c:pt>
                <c:pt idx="1550">
                  <c:v>32.799999999999997</c:v>
                </c:pt>
                <c:pt idx="1551">
                  <c:v>27.5</c:v>
                </c:pt>
                <c:pt idx="1552">
                  <c:v>32.6</c:v>
                </c:pt>
                <c:pt idx="1553">
                  <c:v>30.2</c:v>
                </c:pt>
                <c:pt idx="1554">
                  <c:v>30.9</c:v>
                </c:pt>
                <c:pt idx="1555">
                  <c:v>33.200000000000003</c:v>
                </c:pt>
                <c:pt idx="1556">
                  <c:v>33.4</c:v>
                </c:pt>
                <c:pt idx="1557">
                  <c:v>32</c:v>
                </c:pt>
                <c:pt idx="1558">
                  <c:v>31.8</c:v>
                </c:pt>
                <c:pt idx="1559">
                  <c:v>32.9</c:v>
                </c:pt>
                <c:pt idx="1560">
                  <c:v>31</c:v>
                </c:pt>
                <c:pt idx="1561">
                  <c:v>28.3</c:v>
                </c:pt>
                <c:pt idx="1562">
                  <c:v>29.1</c:v>
                </c:pt>
                <c:pt idx="1563">
                  <c:v>31.7</c:v>
                </c:pt>
                <c:pt idx="1564">
                  <c:v>29.1</c:v>
                </c:pt>
                <c:pt idx="1565">
                  <c:v>30.9</c:v>
                </c:pt>
                <c:pt idx="1566">
                  <c:v>33.1</c:v>
                </c:pt>
                <c:pt idx="1567">
                  <c:v>31</c:v>
                </c:pt>
                <c:pt idx="1568">
                  <c:v>31.5</c:v>
                </c:pt>
                <c:pt idx="1569">
                  <c:v>32.799999999999997</c:v>
                </c:pt>
                <c:pt idx="1570">
                  <c:v>32</c:v>
                </c:pt>
                <c:pt idx="1571">
                  <c:v>31.7</c:v>
                </c:pt>
                <c:pt idx="1572">
                  <c:v>31.4</c:v>
                </c:pt>
                <c:pt idx="1573">
                  <c:v>31.7</c:v>
                </c:pt>
                <c:pt idx="1574">
                  <c:v>31.6</c:v>
                </c:pt>
                <c:pt idx="1575">
                  <c:v>34.5</c:v>
                </c:pt>
                <c:pt idx="1576">
                  <c:v>32.799999999999997</c:v>
                </c:pt>
                <c:pt idx="1577">
                  <c:v>33.700000000000003</c:v>
                </c:pt>
                <c:pt idx="1578">
                  <c:v>31.4</c:v>
                </c:pt>
                <c:pt idx="1579">
                  <c:v>31.3</c:v>
                </c:pt>
                <c:pt idx="1580">
                  <c:v>31.4</c:v>
                </c:pt>
                <c:pt idx="1581">
                  <c:v>32.5</c:v>
                </c:pt>
                <c:pt idx="1582">
                  <c:v>31.4</c:v>
                </c:pt>
                <c:pt idx="1583">
                  <c:v>34.9</c:v>
                </c:pt>
                <c:pt idx="1584">
                  <c:v>33.299999999999997</c:v>
                </c:pt>
                <c:pt idx="1585">
                  <c:v>29.1</c:v>
                </c:pt>
                <c:pt idx="1586">
                  <c:v>33.299999999999997</c:v>
                </c:pt>
                <c:pt idx="1587">
                  <c:v>32.200000000000003</c:v>
                </c:pt>
                <c:pt idx="1588">
                  <c:v>32.5</c:v>
                </c:pt>
                <c:pt idx="1589">
                  <c:v>33.799999999999997</c:v>
                </c:pt>
                <c:pt idx="1590">
                  <c:v>34.5</c:v>
                </c:pt>
                <c:pt idx="1591">
                  <c:v>31.8</c:v>
                </c:pt>
                <c:pt idx="1592">
                  <c:v>34.1</c:v>
                </c:pt>
                <c:pt idx="1593">
                  <c:v>32.200000000000003</c:v>
                </c:pt>
                <c:pt idx="1594">
                  <c:v>29.6</c:v>
                </c:pt>
                <c:pt idx="1595">
                  <c:v>33.5</c:v>
                </c:pt>
                <c:pt idx="1596">
                  <c:v>32.799999999999997</c:v>
                </c:pt>
                <c:pt idx="1597">
                  <c:v>32.6</c:v>
                </c:pt>
                <c:pt idx="1598">
                  <c:v>33.6</c:v>
                </c:pt>
                <c:pt idx="1599">
                  <c:v>32.299999999999997</c:v>
                </c:pt>
                <c:pt idx="1600">
                  <c:v>31.5</c:v>
                </c:pt>
                <c:pt idx="1601">
                  <c:v>29.4</c:v>
                </c:pt>
                <c:pt idx="1602">
                  <c:v>33</c:v>
                </c:pt>
                <c:pt idx="1603">
                  <c:v>33.1</c:v>
                </c:pt>
                <c:pt idx="1604">
                  <c:v>32.200000000000003</c:v>
                </c:pt>
                <c:pt idx="1605">
                  <c:v>27.3</c:v>
                </c:pt>
                <c:pt idx="1606">
                  <c:v>31.7</c:v>
                </c:pt>
                <c:pt idx="1607">
                  <c:v>30.5</c:v>
                </c:pt>
                <c:pt idx="1608">
                  <c:v>30.5</c:v>
                </c:pt>
                <c:pt idx="1609">
                  <c:v>32.799999999999997</c:v>
                </c:pt>
                <c:pt idx="1610">
                  <c:v>31.6</c:v>
                </c:pt>
                <c:pt idx="1611">
                  <c:v>31.6</c:v>
                </c:pt>
                <c:pt idx="1612">
                  <c:v>32.5</c:v>
                </c:pt>
                <c:pt idx="1613">
                  <c:v>35.4</c:v>
                </c:pt>
                <c:pt idx="1614">
                  <c:v>33.799999999999997</c:v>
                </c:pt>
                <c:pt idx="1615">
                  <c:v>32.299999999999997</c:v>
                </c:pt>
                <c:pt idx="1616">
                  <c:v>27.9</c:v>
                </c:pt>
                <c:pt idx="1617">
                  <c:v>31.4</c:v>
                </c:pt>
                <c:pt idx="1618">
                  <c:v>29.6</c:v>
                </c:pt>
                <c:pt idx="1619">
                  <c:v>33.200000000000003</c:v>
                </c:pt>
                <c:pt idx="1620">
                  <c:v>30.1</c:v>
                </c:pt>
                <c:pt idx="1621">
                  <c:v>30.2</c:v>
                </c:pt>
                <c:pt idx="1622">
                  <c:v>31.3</c:v>
                </c:pt>
                <c:pt idx="1623">
                  <c:v>30.8</c:v>
                </c:pt>
                <c:pt idx="1624">
                  <c:v>29.7</c:v>
                </c:pt>
                <c:pt idx="1625">
                  <c:v>28.6</c:v>
                </c:pt>
                <c:pt idx="1626">
                  <c:v>29.9</c:v>
                </c:pt>
                <c:pt idx="1627">
                  <c:v>31.9</c:v>
                </c:pt>
                <c:pt idx="1628">
                  <c:v>34.4</c:v>
                </c:pt>
                <c:pt idx="1629">
                  <c:v>32</c:v>
                </c:pt>
                <c:pt idx="1630">
                  <c:v>33.1</c:v>
                </c:pt>
                <c:pt idx="1631">
                  <c:v>29</c:v>
                </c:pt>
                <c:pt idx="1632">
                  <c:v>31.1</c:v>
                </c:pt>
                <c:pt idx="1633">
                  <c:v>31.5</c:v>
                </c:pt>
                <c:pt idx="1634">
                  <c:v>32</c:v>
                </c:pt>
                <c:pt idx="1635">
                  <c:v>32.9</c:v>
                </c:pt>
                <c:pt idx="1636">
                  <c:v>31.7</c:v>
                </c:pt>
                <c:pt idx="1637">
                  <c:v>27.9</c:v>
                </c:pt>
                <c:pt idx="1638">
                  <c:v>34.4</c:v>
                </c:pt>
                <c:pt idx="1639">
                  <c:v>32.9</c:v>
                </c:pt>
                <c:pt idx="1640">
                  <c:v>32.299999999999997</c:v>
                </c:pt>
                <c:pt idx="1641">
                  <c:v>28.1</c:v>
                </c:pt>
                <c:pt idx="1642">
                  <c:v>30.6</c:v>
                </c:pt>
                <c:pt idx="1643">
                  <c:v>28.8</c:v>
                </c:pt>
                <c:pt idx="1644">
                  <c:v>31.6</c:v>
                </c:pt>
                <c:pt idx="1645">
                  <c:v>30.6</c:v>
                </c:pt>
                <c:pt idx="1646">
                  <c:v>31.5</c:v>
                </c:pt>
                <c:pt idx="1647">
                  <c:v>31.6</c:v>
                </c:pt>
                <c:pt idx="1648">
                  <c:v>32.4</c:v>
                </c:pt>
                <c:pt idx="1649">
                  <c:v>26.8</c:v>
                </c:pt>
                <c:pt idx="1650">
                  <c:v>30.3</c:v>
                </c:pt>
                <c:pt idx="1651">
                  <c:v>32.799999999999997</c:v>
                </c:pt>
                <c:pt idx="1652">
                  <c:v>30.2</c:v>
                </c:pt>
                <c:pt idx="1653">
                  <c:v>32</c:v>
                </c:pt>
                <c:pt idx="1654">
                  <c:v>30.5</c:v>
                </c:pt>
                <c:pt idx="1655">
                  <c:v>29.1</c:v>
                </c:pt>
                <c:pt idx="1656">
                  <c:v>30.7</c:v>
                </c:pt>
                <c:pt idx="1657">
                  <c:v>31.8</c:v>
                </c:pt>
                <c:pt idx="1658">
                  <c:v>32.1</c:v>
                </c:pt>
                <c:pt idx="1659">
                  <c:v>32.6</c:v>
                </c:pt>
                <c:pt idx="1660">
                  <c:v>32.5</c:v>
                </c:pt>
                <c:pt idx="1661">
                  <c:v>29.8</c:v>
                </c:pt>
                <c:pt idx="1662">
                  <c:v>29.9</c:v>
                </c:pt>
                <c:pt idx="1663">
                  <c:v>29.9</c:v>
                </c:pt>
                <c:pt idx="1664">
                  <c:v>29.7</c:v>
                </c:pt>
                <c:pt idx="1665">
                  <c:v>30</c:v>
                </c:pt>
                <c:pt idx="1666">
                  <c:v>29.5</c:v>
                </c:pt>
                <c:pt idx="1667">
                  <c:v>29.8</c:v>
                </c:pt>
                <c:pt idx="1668">
                  <c:v>28.9</c:v>
                </c:pt>
                <c:pt idx="1669">
                  <c:v>29.4</c:v>
                </c:pt>
                <c:pt idx="1670">
                  <c:v>31</c:v>
                </c:pt>
                <c:pt idx="1671">
                  <c:v>31.8</c:v>
                </c:pt>
                <c:pt idx="1672">
                  <c:v>30</c:v>
                </c:pt>
                <c:pt idx="1673">
                  <c:v>30.9</c:v>
                </c:pt>
                <c:pt idx="1674">
                  <c:v>31.1</c:v>
                </c:pt>
                <c:pt idx="1675">
                  <c:v>32.1</c:v>
                </c:pt>
                <c:pt idx="1676">
                  <c:v>29.8</c:v>
                </c:pt>
                <c:pt idx="1677">
                  <c:v>29.1</c:v>
                </c:pt>
                <c:pt idx="1678">
                  <c:v>28.7</c:v>
                </c:pt>
                <c:pt idx="1679">
                  <c:v>28.2</c:v>
                </c:pt>
                <c:pt idx="1680">
                  <c:v>31.9</c:v>
                </c:pt>
                <c:pt idx="1681">
                  <c:v>31.4</c:v>
                </c:pt>
                <c:pt idx="1682">
                  <c:v>31.5</c:v>
                </c:pt>
                <c:pt idx="1683">
                  <c:v>33</c:v>
                </c:pt>
                <c:pt idx="1684">
                  <c:v>29.3</c:v>
                </c:pt>
                <c:pt idx="1685">
                  <c:v>32.6</c:v>
                </c:pt>
                <c:pt idx="1686">
                  <c:v>29.7</c:v>
                </c:pt>
                <c:pt idx="1687">
                  <c:v>31.6</c:v>
                </c:pt>
                <c:pt idx="1688">
                  <c:v>31.5</c:v>
                </c:pt>
                <c:pt idx="1689">
                  <c:v>30.4</c:v>
                </c:pt>
                <c:pt idx="1690">
                  <c:v>27.4</c:v>
                </c:pt>
                <c:pt idx="1691">
                  <c:v>31.1</c:v>
                </c:pt>
                <c:pt idx="1692">
                  <c:v>32.700000000000003</c:v>
                </c:pt>
                <c:pt idx="1693">
                  <c:v>33.299999999999997</c:v>
                </c:pt>
                <c:pt idx="1694">
                  <c:v>33.4</c:v>
                </c:pt>
                <c:pt idx="1695">
                  <c:v>32</c:v>
                </c:pt>
                <c:pt idx="1696">
                  <c:v>29.8</c:v>
                </c:pt>
                <c:pt idx="1697">
                  <c:v>32.1</c:v>
                </c:pt>
                <c:pt idx="1698">
                  <c:v>29.4</c:v>
                </c:pt>
                <c:pt idx="1699">
                  <c:v>31.2</c:v>
                </c:pt>
                <c:pt idx="1700">
                  <c:v>27.8</c:v>
                </c:pt>
                <c:pt idx="1701">
                  <c:v>28.8</c:v>
                </c:pt>
                <c:pt idx="1702">
                  <c:v>25.8</c:v>
                </c:pt>
                <c:pt idx="1703">
                  <c:v>30.6</c:v>
                </c:pt>
                <c:pt idx="1704">
                  <c:v>30.3</c:v>
                </c:pt>
                <c:pt idx="1705">
                  <c:v>31.8</c:v>
                </c:pt>
                <c:pt idx="1706">
                  <c:v>32.200000000000003</c:v>
                </c:pt>
                <c:pt idx="1707">
                  <c:v>32.4</c:v>
                </c:pt>
                <c:pt idx="1708">
                  <c:v>31.4</c:v>
                </c:pt>
                <c:pt idx="1709">
                  <c:v>30.7</c:v>
                </c:pt>
                <c:pt idx="1710">
                  <c:v>29.5</c:v>
                </c:pt>
                <c:pt idx="1711">
                  <c:v>31.6</c:v>
                </c:pt>
                <c:pt idx="1712">
                  <c:v>29.7</c:v>
                </c:pt>
                <c:pt idx="1713">
                  <c:v>32.6</c:v>
                </c:pt>
                <c:pt idx="1714">
                  <c:v>33.200000000000003</c:v>
                </c:pt>
                <c:pt idx="1715">
                  <c:v>31.9</c:v>
                </c:pt>
                <c:pt idx="1716">
                  <c:v>30.9</c:v>
                </c:pt>
                <c:pt idx="1717">
                  <c:v>31.2</c:v>
                </c:pt>
                <c:pt idx="1718">
                  <c:v>32.799999999999997</c:v>
                </c:pt>
                <c:pt idx="1719">
                  <c:v>33.299999999999997</c:v>
                </c:pt>
                <c:pt idx="1720">
                  <c:v>33.1</c:v>
                </c:pt>
                <c:pt idx="1721">
                  <c:v>33.6</c:v>
                </c:pt>
                <c:pt idx="1722">
                  <c:v>34.299999999999997</c:v>
                </c:pt>
                <c:pt idx="1723">
                  <c:v>31.2</c:v>
                </c:pt>
                <c:pt idx="1724">
                  <c:v>29.2</c:v>
                </c:pt>
                <c:pt idx="1725">
                  <c:v>30</c:v>
                </c:pt>
                <c:pt idx="1726">
                  <c:v>28.6</c:v>
                </c:pt>
                <c:pt idx="1727">
                  <c:v>30.4</c:v>
                </c:pt>
                <c:pt idx="1728">
                  <c:v>30.5</c:v>
                </c:pt>
                <c:pt idx="1729">
                  <c:v>33.799999999999997</c:v>
                </c:pt>
                <c:pt idx="1730">
                  <c:v>32</c:v>
                </c:pt>
                <c:pt idx="1731">
                  <c:v>27.8</c:v>
                </c:pt>
                <c:pt idx="1732">
                  <c:v>33.5</c:v>
                </c:pt>
                <c:pt idx="1733">
                  <c:v>29</c:v>
                </c:pt>
                <c:pt idx="1734">
                  <c:v>29.9</c:v>
                </c:pt>
                <c:pt idx="1735">
                  <c:v>27.9</c:v>
                </c:pt>
                <c:pt idx="1736">
                  <c:v>29.9</c:v>
                </c:pt>
                <c:pt idx="1737">
                  <c:v>30.7</c:v>
                </c:pt>
                <c:pt idx="1738">
                  <c:v>32</c:v>
                </c:pt>
                <c:pt idx="1739">
                  <c:v>33</c:v>
                </c:pt>
                <c:pt idx="1740">
                  <c:v>31.1</c:v>
                </c:pt>
                <c:pt idx="1741">
                  <c:v>31.3</c:v>
                </c:pt>
                <c:pt idx="1742">
                  <c:v>30.3</c:v>
                </c:pt>
                <c:pt idx="1743">
                  <c:v>30.4</c:v>
                </c:pt>
                <c:pt idx="1744">
                  <c:v>31.7</c:v>
                </c:pt>
                <c:pt idx="1745">
                  <c:v>32.1</c:v>
                </c:pt>
                <c:pt idx="1746">
                  <c:v>34.5</c:v>
                </c:pt>
                <c:pt idx="1747">
                  <c:v>34.4</c:v>
                </c:pt>
                <c:pt idx="1748">
                  <c:v>33.5</c:v>
                </c:pt>
                <c:pt idx="1749">
                  <c:v>33.700000000000003</c:v>
                </c:pt>
                <c:pt idx="1750">
                  <c:v>33.6</c:v>
                </c:pt>
                <c:pt idx="1751">
                  <c:v>34.299999999999997</c:v>
                </c:pt>
                <c:pt idx="1752">
                  <c:v>33.1</c:v>
                </c:pt>
                <c:pt idx="1753">
                  <c:v>33.799999999999997</c:v>
                </c:pt>
                <c:pt idx="1754">
                  <c:v>32.9</c:v>
                </c:pt>
                <c:pt idx="1755">
                  <c:v>32.9</c:v>
                </c:pt>
                <c:pt idx="1756">
                  <c:v>33.799999999999997</c:v>
                </c:pt>
                <c:pt idx="1757">
                  <c:v>32.9</c:v>
                </c:pt>
                <c:pt idx="1758">
                  <c:v>32.6</c:v>
                </c:pt>
                <c:pt idx="1759">
                  <c:v>31.1</c:v>
                </c:pt>
                <c:pt idx="1760">
                  <c:v>32.1</c:v>
                </c:pt>
                <c:pt idx="1761">
                  <c:v>32.9</c:v>
                </c:pt>
                <c:pt idx="1762">
                  <c:v>33.799999999999997</c:v>
                </c:pt>
                <c:pt idx="1763">
                  <c:v>33.299999999999997</c:v>
                </c:pt>
                <c:pt idx="1764">
                  <c:v>34.299999999999997</c:v>
                </c:pt>
                <c:pt idx="1765">
                  <c:v>32.799999999999997</c:v>
                </c:pt>
                <c:pt idx="1766">
                  <c:v>34.200000000000003</c:v>
                </c:pt>
                <c:pt idx="1767">
                  <c:v>33.700000000000003</c:v>
                </c:pt>
                <c:pt idx="1768">
                  <c:v>28.7</c:v>
                </c:pt>
                <c:pt idx="1769">
                  <c:v>32.299999999999997</c:v>
                </c:pt>
                <c:pt idx="1770">
                  <c:v>32.799999999999997</c:v>
                </c:pt>
                <c:pt idx="1771">
                  <c:v>33.200000000000003</c:v>
                </c:pt>
                <c:pt idx="1772">
                  <c:v>31.3</c:v>
                </c:pt>
                <c:pt idx="1773">
                  <c:v>33.700000000000003</c:v>
                </c:pt>
                <c:pt idx="1774">
                  <c:v>31.3</c:v>
                </c:pt>
                <c:pt idx="1775">
                  <c:v>31.5</c:v>
                </c:pt>
                <c:pt idx="1776">
                  <c:v>32.4</c:v>
                </c:pt>
                <c:pt idx="1777">
                  <c:v>32</c:v>
                </c:pt>
                <c:pt idx="1778">
                  <c:v>33.5</c:v>
                </c:pt>
                <c:pt idx="1779">
                  <c:v>32.200000000000003</c:v>
                </c:pt>
                <c:pt idx="1780">
                  <c:v>32.299999999999997</c:v>
                </c:pt>
                <c:pt idx="1781">
                  <c:v>33.5</c:v>
                </c:pt>
                <c:pt idx="1782">
                  <c:v>31.7</c:v>
                </c:pt>
                <c:pt idx="1783">
                  <c:v>32.299999999999997</c:v>
                </c:pt>
                <c:pt idx="1784">
                  <c:v>32.299999999999997</c:v>
                </c:pt>
                <c:pt idx="1785">
                  <c:v>32.200000000000003</c:v>
                </c:pt>
                <c:pt idx="1786">
                  <c:v>32.5</c:v>
                </c:pt>
                <c:pt idx="1787">
                  <c:v>31.7</c:v>
                </c:pt>
                <c:pt idx="1788">
                  <c:v>31.9</c:v>
                </c:pt>
                <c:pt idx="1789">
                  <c:v>32</c:v>
                </c:pt>
                <c:pt idx="1790">
                  <c:v>32.700000000000003</c:v>
                </c:pt>
                <c:pt idx="1791">
                  <c:v>30.2</c:v>
                </c:pt>
                <c:pt idx="1792">
                  <c:v>30</c:v>
                </c:pt>
                <c:pt idx="1793">
                  <c:v>30.4</c:v>
                </c:pt>
                <c:pt idx="1794">
                  <c:v>32.1</c:v>
                </c:pt>
                <c:pt idx="1795">
                  <c:v>32.299999999999997</c:v>
                </c:pt>
                <c:pt idx="1796">
                  <c:v>30.3</c:v>
                </c:pt>
                <c:pt idx="1797">
                  <c:v>32.5</c:v>
                </c:pt>
                <c:pt idx="1798">
                  <c:v>32.6</c:v>
                </c:pt>
                <c:pt idx="1799">
                  <c:v>31.8</c:v>
                </c:pt>
                <c:pt idx="1800">
                  <c:v>31.5</c:v>
                </c:pt>
                <c:pt idx="1801">
                  <c:v>31.4</c:v>
                </c:pt>
                <c:pt idx="1802">
                  <c:v>33.799999999999997</c:v>
                </c:pt>
                <c:pt idx="1803">
                  <c:v>32.299999999999997</c:v>
                </c:pt>
                <c:pt idx="1804">
                  <c:v>35.200000000000003</c:v>
                </c:pt>
                <c:pt idx="1805">
                  <c:v>33.700000000000003</c:v>
                </c:pt>
                <c:pt idx="1806">
                  <c:v>32.5</c:v>
                </c:pt>
                <c:pt idx="1807">
                  <c:v>31.7</c:v>
                </c:pt>
                <c:pt idx="1808">
                  <c:v>31.4</c:v>
                </c:pt>
                <c:pt idx="1809">
                  <c:v>33.6</c:v>
                </c:pt>
                <c:pt idx="1810">
                  <c:v>33.4</c:v>
                </c:pt>
                <c:pt idx="1811">
                  <c:v>31.8</c:v>
                </c:pt>
                <c:pt idx="1812">
                  <c:v>32.9</c:v>
                </c:pt>
                <c:pt idx="1813">
                  <c:v>32.6</c:v>
                </c:pt>
                <c:pt idx="1814">
                  <c:v>32.799999999999997</c:v>
                </c:pt>
                <c:pt idx="1815">
                  <c:v>34.4</c:v>
                </c:pt>
                <c:pt idx="1816">
                  <c:v>33.9</c:v>
                </c:pt>
                <c:pt idx="1817">
                  <c:v>32.200000000000003</c:v>
                </c:pt>
                <c:pt idx="1818">
                  <c:v>32</c:v>
                </c:pt>
                <c:pt idx="1819">
                  <c:v>32.799999999999997</c:v>
                </c:pt>
                <c:pt idx="1820">
                  <c:v>33.1</c:v>
                </c:pt>
                <c:pt idx="1821">
                  <c:v>32.700000000000003</c:v>
                </c:pt>
                <c:pt idx="1822">
                  <c:v>31.7</c:v>
                </c:pt>
                <c:pt idx="1823">
                  <c:v>31.9</c:v>
                </c:pt>
                <c:pt idx="1824">
                  <c:v>32.6</c:v>
                </c:pt>
                <c:pt idx="1825">
                  <c:v>32.700000000000003</c:v>
                </c:pt>
                <c:pt idx="1826">
                  <c:v>32.1</c:v>
                </c:pt>
                <c:pt idx="1827">
                  <c:v>30.1</c:v>
                </c:pt>
                <c:pt idx="1828">
                  <c:v>30.3</c:v>
                </c:pt>
                <c:pt idx="1829">
                  <c:v>28.9</c:v>
                </c:pt>
                <c:pt idx="1830">
                  <c:v>28.5</c:v>
                </c:pt>
                <c:pt idx="1831">
                  <c:v>28.4</c:v>
                </c:pt>
                <c:pt idx="1832">
                  <c:v>31.2</c:v>
                </c:pt>
                <c:pt idx="1833">
                  <c:v>29.8</c:v>
                </c:pt>
                <c:pt idx="1834">
                  <c:v>29.5</c:v>
                </c:pt>
                <c:pt idx="1835">
                  <c:v>32.4</c:v>
                </c:pt>
                <c:pt idx="1836">
                  <c:v>32.1</c:v>
                </c:pt>
                <c:pt idx="1837">
                  <c:v>31.4</c:v>
                </c:pt>
                <c:pt idx="1838">
                  <c:v>31</c:v>
                </c:pt>
                <c:pt idx="1839">
                  <c:v>31.6</c:v>
                </c:pt>
                <c:pt idx="1840">
                  <c:v>32.4</c:v>
                </c:pt>
                <c:pt idx="1841">
                  <c:v>31.4</c:v>
                </c:pt>
                <c:pt idx="1842">
                  <c:v>32.9</c:v>
                </c:pt>
                <c:pt idx="1843">
                  <c:v>32.5</c:v>
                </c:pt>
                <c:pt idx="1844">
                  <c:v>32.200000000000003</c:v>
                </c:pt>
                <c:pt idx="1845">
                  <c:v>33.4</c:v>
                </c:pt>
                <c:pt idx="1846">
                  <c:v>32.799999999999997</c:v>
                </c:pt>
                <c:pt idx="1847">
                  <c:v>32.799999999999997</c:v>
                </c:pt>
                <c:pt idx="1848">
                  <c:v>32.700000000000003</c:v>
                </c:pt>
                <c:pt idx="1849">
                  <c:v>33.200000000000003</c:v>
                </c:pt>
                <c:pt idx="1850">
                  <c:v>32.9</c:v>
                </c:pt>
                <c:pt idx="1851">
                  <c:v>32.799999999999997</c:v>
                </c:pt>
                <c:pt idx="1852">
                  <c:v>29.7</c:v>
                </c:pt>
                <c:pt idx="1853">
                  <c:v>31.9</c:v>
                </c:pt>
                <c:pt idx="1854">
                  <c:v>30.7</c:v>
                </c:pt>
                <c:pt idx="1855">
                  <c:v>29.6</c:v>
                </c:pt>
                <c:pt idx="1856">
                  <c:v>29.1</c:v>
                </c:pt>
                <c:pt idx="1857">
                  <c:v>30.4</c:v>
                </c:pt>
                <c:pt idx="1858">
                  <c:v>30.4</c:v>
                </c:pt>
                <c:pt idx="1859">
                  <c:v>32</c:v>
                </c:pt>
                <c:pt idx="1860">
                  <c:v>30.9</c:v>
                </c:pt>
                <c:pt idx="1861">
                  <c:v>30.9</c:v>
                </c:pt>
                <c:pt idx="1862">
                  <c:v>31.2</c:v>
                </c:pt>
                <c:pt idx="1863">
                  <c:v>32.9</c:v>
                </c:pt>
                <c:pt idx="1864">
                  <c:v>33.799999999999997</c:v>
                </c:pt>
                <c:pt idx="1865">
                  <c:v>31</c:v>
                </c:pt>
                <c:pt idx="1866">
                  <c:v>32.9</c:v>
                </c:pt>
                <c:pt idx="1867">
                  <c:v>33.299999999999997</c:v>
                </c:pt>
                <c:pt idx="1868">
                  <c:v>32.200000000000003</c:v>
                </c:pt>
                <c:pt idx="1869">
                  <c:v>33.1</c:v>
                </c:pt>
                <c:pt idx="1870">
                  <c:v>29.9</c:v>
                </c:pt>
                <c:pt idx="1871">
                  <c:v>29.5</c:v>
                </c:pt>
                <c:pt idx="1872">
                  <c:v>29.5</c:v>
                </c:pt>
                <c:pt idx="1873">
                  <c:v>30.3</c:v>
                </c:pt>
                <c:pt idx="1874">
                  <c:v>33</c:v>
                </c:pt>
                <c:pt idx="1875">
                  <c:v>31.2</c:v>
                </c:pt>
                <c:pt idx="1876">
                  <c:v>33</c:v>
                </c:pt>
                <c:pt idx="1877">
                  <c:v>32</c:v>
                </c:pt>
                <c:pt idx="1878">
                  <c:v>32.1</c:v>
                </c:pt>
                <c:pt idx="1879">
                  <c:v>32.5</c:v>
                </c:pt>
                <c:pt idx="1880">
                  <c:v>34.299999999999997</c:v>
                </c:pt>
                <c:pt idx="1881">
                  <c:v>33.200000000000003</c:v>
                </c:pt>
                <c:pt idx="1882">
                  <c:v>33</c:v>
                </c:pt>
                <c:pt idx="1883">
                  <c:v>34.200000000000003</c:v>
                </c:pt>
                <c:pt idx="1884">
                  <c:v>33</c:v>
                </c:pt>
                <c:pt idx="1885">
                  <c:v>32.9</c:v>
                </c:pt>
                <c:pt idx="1886">
                  <c:v>30</c:v>
                </c:pt>
                <c:pt idx="1887">
                  <c:v>28</c:v>
                </c:pt>
                <c:pt idx="1888">
                  <c:v>28.9</c:v>
                </c:pt>
                <c:pt idx="1889">
                  <c:v>30.2</c:v>
                </c:pt>
                <c:pt idx="1890">
                  <c:v>31.7</c:v>
                </c:pt>
                <c:pt idx="1891">
                  <c:v>31.3</c:v>
                </c:pt>
                <c:pt idx="1892">
                  <c:v>31.7</c:v>
                </c:pt>
                <c:pt idx="1893">
                  <c:v>31.5</c:v>
                </c:pt>
                <c:pt idx="1894">
                  <c:v>32</c:v>
                </c:pt>
                <c:pt idx="1895">
                  <c:v>31.5</c:v>
                </c:pt>
                <c:pt idx="1896">
                  <c:v>29.1</c:v>
                </c:pt>
                <c:pt idx="1897">
                  <c:v>31.9</c:v>
                </c:pt>
                <c:pt idx="1898">
                  <c:v>31.2</c:v>
                </c:pt>
                <c:pt idx="1899">
                  <c:v>29.1</c:v>
                </c:pt>
                <c:pt idx="1900">
                  <c:v>31.4</c:v>
                </c:pt>
                <c:pt idx="1901">
                  <c:v>31.6</c:v>
                </c:pt>
                <c:pt idx="1902">
                  <c:v>32.700000000000003</c:v>
                </c:pt>
                <c:pt idx="1903">
                  <c:v>32.1</c:v>
                </c:pt>
                <c:pt idx="1904">
                  <c:v>31.7</c:v>
                </c:pt>
                <c:pt idx="1905">
                  <c:v>32.799999999999997</c:v>
                </c:pt>
                <c:pt idx="1906">
                  <c:v>30.3</c:v>
                </c:pt>
                <c:pt idx="1907">
                  <c:v>28</c:v>
                </c:pt>
                <c:pt idx="1908">
                  <c:v>30.2</c:v>
                </c:pt>
                <c:pt idx="1909">
                  <c:v>30.1</c:v>
                </c:pt>
                <c:pt idx="1910">
                  <c:v>29.2</c:v>
                </c:pt>
                <c:pt idx="1911">
                  <c:v>28.5</c:v>
                </c:pt>
                <c:pt idx="1912">
                  <c:v>29.5</c:v>
                </c:pt>
                <c:pt idx="1913">
                  <c:v>30.4</c:v>
                </c:pt>
                <c:pt idx="1914">
                  <c:v>32</c:v>
                </c:pt>
                <c:pt idx="1915">
                  <c:v>31.6</c:v>
                </c:pt>
                <c:pt idx="1916">
                  <c:v>32.200000000000003</c:v>
                </c:pt>
                <c:pt idx="1917">
                  <c:v>32.6</c:v>
                </c:pt>
                <c:pt idx="1918">
                  <c:v>34.5</c:v>
                </c:pt>
                <c:pt idx="1919">
                  <c:v>32.200000000000003</c:v>
                </c:pt>
                <c:pt idx="1920">
                  <c:v>33</c:v>
                </c:pt>
                <c:pt idx="1921">
                  <c:v>34</c:v>
                </c:pt>
                <c:pt idx="1922">
                  <c:v>33.9</c:v>
                </c:pt>
                <c:pt idx="1923">
                  <c:v>34.299999999999997</c:v>
                </c:pt>
                <c:pt idx="1924">
                  <c:v>33</c:v>
                </c:pt>
                <c:pt idx="1925">
                  <c:v>33.1</c:v>
                </c:pt>
                <c:pt idx="1926">
                  <c:v>32.5</c:v>
                </c:pt>
                <c:pt idx="1927">
                  <c:v>33.5</c:v>
                </c:pt>
                <c:pt idx="1928">
                  <c:v>33.4</c:v>
                </c:pt>
                <c:pt idx="1929">
                  <c:v>33.799999999999997</c:v>
                </c:pt>
                <c:pt idx="1930">
                  <c:v>32.700000000000003</c:v>
                </c:pt>
                <c:pt idx="1931">
                  <c:v>32.5</c:v>
                </c:pt>
                <c:pt idx="1932">
                  <c:v>32.1</c:v>
                </c:pt>
                <c:pt idx="1933">
                  <c:v>33.5</c:v>
                </c:pt>
                <c:pt idx="1934">
                  <c:v>33.4</c:v>
                </c:pt>
                <c:pt idx="1935">
                  <c:v>34</c:v>
                </c:pt>
                <c:pt idx="1936">
                  <c:v>35.6</c:v>
                </c:pt>
                <c:pt idx="1937">
                  <c:v>31.9</c:v>
                </c:pt>
                <c:pt idx="1938">
                  <c:v>31.9</c:v>
                </c:pt>
                <c:pt idx="1939">
                  <c:v>29.5</c:v>
                </c:pt>
                <c:pt idx="1940">
                  <c:v>27.8</c:v>
                </c:pt>
                <c:pt idx="1941">
                  <c:v>32.4</c:v>
                </c:pt>
                <c:pt idx="1942">
                  <c:v>32.5</c:v>
                </c:pt>
                <c:pt idx="1943">
                  <c:v>32.4</c:v>
                </c:pt>
                <c:pt idx="1944">
                  <c:v>29</c:v>
                </c:pt>
                <c:pt idx="1945">
                  <c:v>30.9</c:v>
                </c:pt>
                <c:pt idx="1946">
                  <c:v>31.5</c:v>
                </c:pt>
                <c:pt idx="1947">
                  <c:v>30.1</c:v>
                </c:pt>
                <c:pt idx="1948">
                  <c:v>31</c:v>
                </c:pt>
                <c:pt idx="1949">
                  <c:v>33</c:v>
                </c:pt>
                <c:pt idx="1950">
                  <c:v>29.3</c:v>
                </c:pt>
                <c:pt idx="1951">
                  <c:v>31.4</c:v>
                </c:pt>
                <c:pt idx="1952">
                  <c:v>31.4</c:v>
                </c:pt>
                <c:pt idx="1953">
                  <c:v>29.1</c:v>
                </c:pt>
                <c:pt idx="1954">
                  <c:v>30.1</c:v>
                </c:pt>
                <c:pt idx="1955">
                  <c:v>28.8</c:v>
                </c:pt>
                <c:pt idx="1956">
                  <c:v>34.9</c:v>
                </c:pt>
                <c:pt idx="1957">
                  <c:v>34</c:v>
                </c:pt>
                <c:pt idx="1958">
                  <c:v>32.9</c:v>
                </c:pt>
                <c:pt idx="1959">
                  <c:v>33.1</c:v>
                </c:pt>
                <c:pt idx="1960">
                  <c:v>31.8</c:v>
                </c:pt>
                <c:pt idx="1961">
                  <c:v>32</c:v>
                </c:pt>
                <c:pt idx="1962">
                  <c:v>31.1</c:v>
                </c:pt>
                <c:pt idx="1963">
                  <c:v>32.299999999999997</c:v>
                </c:pt>
                <c:pt idx="1964">
                  <c:v>31.2</c:v>
                </c:pt>
                <c:pt idx="1965">
                  <c:v>33.200000000000003</c:v>
                </c:pt>
                <c:pt idx="1966">
                  <c:v>33.799999999999997</c:v>
                </c:pt>
                <c:pt idx="1967">
                  <c:v>34</c:v>
                </c:pt>
                <c:pt idx="1968">
                  <c:v>33.200000000000003</c:v>
                </c:pt>
                <c:pt idx="1969">
                  <c:v>33.4</c:v>
                </c:pt>
                <c:pt idx="1970">
                  <c:v>32</c:v>
                </c:pt>
                <c:pt idx="1971">
                  <c:v>32.1</c:v>
                </c:pt>
                <c:pt idx="1972">
                  <c:v>28.6</c:v>
                </c:pt>
                <c:pt idx="1973">
                  <c:v>29.7</c:v>
                </c:pt>
                <c:pt idx="1974">
                  <c:v>31.4</c:v>
                </c:pt>
                <c:pt idx="1975">
                  <c:v>32.1</c:v>
                </c:pt>
                <c:pt idx="1976">
                  <c:v>32.200000000000003</c:v>
                </c:pt>
                <c:pt idx="1977">
                  <c:v>27.6</c:v>
                </c:pt>
                <c:pt idx="1978">
                  <c:v>32.799999999999997</c:v>
                </c:pt>
                <c:pt idx="1979">
                  <c:v>29.9</c:v>
                </c:pt>
                <c:pt idx="1980">
                  <c:v>29.4</c:v>
                </c:pt>
                <c:pt idx="1981">
                  <c:v>32.1</c:v>
                </c:pt>
                <c:pt idx="1982">
                  <c:v>33.5</c:v>
                </c:pt>
                <c:pt idx="1983">
                  <c:v>32.700000000000003</c:v>
                </c:pt>
                <c:pt idx="1984">
                  <c:v>31.8</c:v>
                </c:pt>
                <c:pt idx="1985">
                  <c:v>32.1</c:v>
                </c:pt>
                <c:pt idx="1986">
                  <c:v>31</c:v>
                </c:pt>
                <c:pt idx="1987">
                  <c:v>30.9</c:v>
                </c:pt>
                <c:pt idx="1988">
                  <c:v>31</c:v>
                </c:pt>
                <c:pt idx="1989">
                  <c:v>28.7</c:v>
                </c:pt>
                <c:pt idx="1990">
                  <c:v>32.200000000000003</c:v>
                </c:pt>
                <c:pt idx="1991">
                  <c:v>31.6</c:v>
                </c:pt>
                <c:pt idx="1992">
                  <c:v>34</c:v>
                </c:pt>
                <c:pt idx="1993">
                  <c:v>32.200000000000003</c:v>
                </c:pt>
                <c:pt idx="1994">
                  <c:v>33.6</c:v>
                </c:pt>
                <c:pt idx="1995">
                  <c:v>30</c:v>
                </c:pt>
                <c:pt idx="1996">
                  <c:v>32.6</c:v>
                </c:pt>
                <c:pt idx="1997">
                  <c:v>31.3</c:v>
                </c:pt>
                <c:pt idx="1998">
                  <c:v>31.5</c:v>
                </c:pt>
                <c:pt idx="1999">
                  <c:v>30.6</c:v>
                </c:pt>
                <c:pt idx="2000">
                  <c:v>30.1</c:v>
                </c:pt>
                <c:pt idx="2001">
                  <c:v>30.9</c:v>
                </c:pt>
                <c:pt idx="2002">
                  <c:v>33.700000000000003</c:v>
                </c:pt>
                <c:pt idx="2003">
                  <c:v>32.799999999999997</c:v>
                </c:pt>
                <c:pt idx="2004">
                  <c:v>29.7</c:v>
                </c:pt>
                <c:pt idx="2005">
                  <c:v>30.6</c:v>
                </c:pt>
                <c:pt idx="2006">
                  <c:v>33.1</c:v>
                </c:pt>
                <c:pt idx="2007">
                  <c:v>33.4</c:v>
                </c:pt>
                <c:pt idx="2008">
                  <c:v>32.9</c:v>
                </c:pt>
                <c:pt idx="2009">
                  <c:v>33.700000000000003</c:v>
                </c:pt>
                <c:pt idx="2010">
                  <c:v>31.9</c:v>
                </c:pt>
                <c:pt idx="2011">
                  <c:v>32.299999999999997</c:v>
                </c:pt>
                <c:pt idx="2012">
                  <c:v>32.5</c:v>
                </c:pt>
                <c:pt idx="2013">
                  <c:v>31</c:v>
                </c:pt>
                <c:pt idx="2014">
                  <c:v>35.1</c:v>
                </c:pt>
                <c:pt idx="2015">
                  <c:v>31.8</c:v>
                </c:pt>
                <c:pt idx="2016">
                  <c:v>32.200000000000003</c:v>
                </c:pt>
                <c:pt idx="2017">
                  <c:v>30.7</c:v>
                </c:pt>
                <c:pt idx="2018">
                  <c:v>31.7</c:v>
                </c:pt>
                <c:pt idx="2019">
                  <c:v>31.7</c:v>
                </c:pt>
                <c:pt idx="2020">
                  <c:v>33.4</c:v>
                </c:pt>
                <c:pt idx="2021">
                  <c:v>31.8</c:v>
                </c:pt>
                <c:pt idx="2022">
                  <c:v>34.200000000000003</c:v>
                </c:pt>
                <c:pt idx="2023">
                  <c:v>32.700000000000003</c:v>
                </c:pt>
                <c:pt idx="2024">
                  <c:v>31</c:v>
                </c:pt>
                <c:pt idx="2025">
                  <c:v>31.3</c:v>
                </c:pt>
                <c:pt idx="2026">
                  <c:v>30.2</c:v>
                </c:pt>
                <c:pt idx="2027">
                  <c:v>30.9</c:v>
                </c:pt>
                <c:pt idx="2028">
                  <c:v>33.700000000000003</c:v>
                </c:pt>
                <c:pt idx="2029">
                  <c:v>34.299999999999997</c:v>
                </c:pt>
                <c:pt idx="2030">
                  <c:v>33.1</c:v>
                </c:pt>
                <c:pt idx="2031">
                  <c:v>34.200000000000003</c:v>
                </c:pt>
                <c:pt idx="2032">
                  <c:v>31.1</c:v>
                </c:pt>
                <c:pt idx="2033">
                  <c:v>31.9</c:v>
                </c:pt>
                <c:pt idx="2034">
                  <c:v>29</c:v>
                </c:pt>
                <c:pt idx="2035">
                  <c:v>32.4</c:v>
                </c:pt>
                <c:pt idx="2036">
                  <c:v>30.3</c:v>
                </c:pt>
                <c:pt idx="2037">
                  <c:v>31.4</c:v>
                </c:pt>
                <c:pt idx="2038">
                  <c:v>28.2</c:v>
                </c:pt>
                <c:pt idx="2039">
                  <c:v>29.7</c:v>
                </c:pt>
                <c:pt idx="2040">
                  <c:v>30.3</c:v>
                </c:pt>
                <c:pt idx="2041">
                  <c:v>31.3</c:v>
                </c:pt>
                <c:pt idx="2042">
                  <c:v>31.9</c:v>
                </c:pt>
                <c:pt idx="2043">
                  <c:v>31</c:v>
                </c:pt>
                <c:pt idx="2044">
                  <c:v>33</c:v>
                </c:pt>
                <c:pt idx="2045">
                  <c:v>31</c:v>
                </c:pt>
                <c:pt idx="2046">
                  <c:v>34</c:v>
                </c:pt>
                <c:pt idx="2047">
                  <c:v>33</c:v>
                </c:pt>
                <c:pt idx="2048">
                  <c:v>28.4</c:v>
                </c:pt>
                <c:pt idx="2049">
                  <c:v>30.9</c:v>
                </c:pt>
                <c:pt idx="2050">
                  <c:v>30.3</c:v>
                </c:pt>
                <c:pt idx="2051">
                  <c:v>32.1</c:v>
                </c:pt>
                <c:pt idx="2052">
                  <c:v>30.8</c:v>
                </c:pt>
                <c:pt idx="2053">
                  <c:v>33.700000000000003</c:v>
                </c:pt>
                <c:pt idx="2054">
                  <c:v>31.8</c:v>
                </c:pt>
                <c:pt idx="2055">
                  <c:v>32</c:v>
                </c:pt>
                <c:pt idx="2056">
                  <c:v>30.1</c:v>
                </c:pt>
                <c:pt idx="2057">
                  <c:v>29.7</c:v>
                </c:pt>
                <c:pt idx="2058">
                  <c:v>30.1</c:v>
                </c:pt>
                <c:pt idx="2059">
                  <c:v>30.5</c:v>
                </c:pt>
                <c:pt idx="2060">
                  <c:v>30.7</c:v>
                </c:pt>
                <c:pt idx="2061">
                  <c:v>31.3</c:v>
                </c:pt>
                <c:pt idx="2062">
                  <c:v>30.9</c:v>
                </c:pt>
                <c:pt idx="2063">
                  <c:v>31.3</c:v>
                </c:pt>
                <c:pt idx="2064">
                  <c:v>29.9</c:v>
                </c:pt>
                <c:pt idx="2065">
                  <c:v>30.7</c:v>
                </c:pt>
                <c:pt idx="2066">
                  <c:v>33.1</c:v>
                </c:pt>
                <c:pt idx="2067">
                  <c:v>31.3</c:v>
                </c:pt>
                <c:pt idx="2068">
                  <c:v>31.8</c:v>
                </c:pt>
                <c:pt idx="2069">
                  <c:v>29.3</c:v>
                </c:pt>
                <c:pt idx="2070">
                  <c:v>32.5</c:v>
                </c:pt>
                <c:pt idx="2071">
                  <c:v>26.8</c:v>
                </c:pt>
                <c:pt idx="2072">
                  <c:v>30.2</c:v>
                </c:pt>
                <c:pt idx="2073">
                  <c:v>29.1</c:v>
                </c:pt>
                <c:pt idx="2074">
                  <c:v>28.8</c:v>
                </c:pt>
                <c:pt idx="2075">
                  <c:v>30.3</c:v>
                </c:pt>
                <c:pt idx="2076">
                  <c:v>30.6</c:v>
                </c:pt>
                <c:pt idx="2077">
                  <c:v>31.5</c:v>
                </c:pt>
                <c:pt idx="2078">
                  <c:v>32.700000000000003</c:v>
                </c:pt>
                <c:pt idx="2079">
                  <c:v>27.6</c:v>
                </c:pt>
                <c:pt idx="2080">
                  <c:v>32.200000000000003</c:v>
                </c:pt>
                <c:pt idx="2081">
                  <c:v>33.6</c:v>
                </c:pt>
                <c:pt idx="2082">
                  <c:v>34.799999999999997</c:v>
                </c:pt>
                <c:pt idx="2083">
                  <c:v>34.5</c:v>
                </c:pt>
                <c:pt idx="2084">
                  <c:v>34</c:v>
                </c:pt>
                <c:pt idx="2085">
                  <c:v>33.1</c:v>
                </c:pt>
                <c:pt idx="2086">
                  <c:v>31.9</c:v>
                </c:pt>
                <c:pt idx="2087">
                  <c:v>30.5</c:v>
                </c:pt>
                <c:pt idx="2088">
                  <c:v>31.2</c:v>
                </c:pt>
                <c:pt idx="2089">
                  <c:v>31.5</c:v>
                </c:pt>
                <c:pt idx="2090">
                  <c:v>34.200000000000003</c:v>
                </c:pt>
                <c:pt idx="2091">
                  <c:v>35.6</c:v>
                </c:pt>
                <c:pt idx="2092">
                  <c:v>32.700000000000003</c:v>
                </c:pt>
                <c:pt idx="2093">
                  <c:v>33.9</c:v>
                </c:pt>
                <c:pt idx="2094">
                  <c:v>32</c:v>
                </c:pt>
                <c:pt idx="2095">
                  <c:v>32.6</c:v>
                </c:pt>
                <c:pt idx="2096">
                  <c:v>34.299999999999997</c:v>
                </c:pt>
                <c:pt idx="2097">
                  <c:v>35.299999999999997</c:v>
                </c:pt>
                <c:pt idx="2098">
                  <c:v>32.700000000000003</c:v>
                </c:pt>
                <c:pt idx="2099">
                  <c:v>31.5</c:v>
                </c:pt>
                <c:pt idx="2100">
                  <c:v>31.4</c:v>
                </c:pt>
                <c:pt idx="2101">
                  <c:v>33.299999999999997</c:v>
                </c:pt>
                <c:pt idx="2102">
                  <c:v>33.5</c:v>
                </c:pt>
                <c:pt idx="2103">
                  <c:v>32.4</c:v>
                </c:pt>
                <c:pt idx="2104">
                  <c:v>31.3</c:v>
                </c:pt>
                <c:pt idx="2105">
                  <c:v>35.1</c:v>
                </c:pt>
                <c:pt idx="2106">
                  <c:v>33.299999999999997</c:v>
                </c:pt>
                <c:pt idx="2107">
                  <c:v>32.799999999999997</c:v>
                </c:pt>
                <c:pt idx="2108">
                  <c:v>33.9</c:v>
                </c:pt>
                <c:pt idx="2109">
                  <c:v>33.5</c:v>
                </c:pt>
                <c:pt idx="2110">
                  <c:v>33.799999999999997</c:v>
                </c:pt>
                <c:pt idx="2111">
                  <c:v>34.299999999999997</c:v>
                </c:pt>
                <c:pt idx="2112">
                  <c:v>33.6</c:v>
                </c:pt>
                <c:pt idx="2113">
                  <c:v>33.1</c:v>
                </c:pt>
                <c:pt idx="2114">
                  <c:v>33.200000000000003</c:v>
                </c:pt>
                <c:pt idx="2115">
                  <c:v>33</c:v>
                </c:pt>
                <c:pt idx="2116">
                  <c:v>33.6</c:v>
                </c:pt>
                <c:pt idx="2117">
                  <c:v>33</c:v>
                </c:pt>
                <c:pt idx="2118">
                  <c:v>33.6</c:v>
                </c:pt>
                <c:pt idx="2119">
                  <c:v>32.700000000000003</c:v>
                </c:pt>
                <c:pt idx="2120">
                  <c:v>31.7</c:v>
                </c:pt>
                <c:pt idx="2121">
                  <c:v>31.1</c:v>
                </c:pt>
                <c:pt idx="2122">
                  <c:v>32.700000000000003</c:v>
                </c:pt>
                <c:pt idx="2123">
                  <c:v>32.200000000000003</c:v>
                </c:pt>
                <c:pt idx="2124">
                  <c:v>33.1</c:v>
                </c:pt>
                <c:pt idx="2125">
                  <c:v>32.5</c:v>
                </c:pt>
                <c:pt idx="2126">
                  <c:v>32.5</c:v>
                </c:pt>
                <c:pt idx="2127">
                  <c:v>33.4</c:v>
                </c:pt>
                <c:pt idx="2128">
                  <c:v>31</c:v>
                </c:pt>
                <c:pt idx="2129">
                  <c:v>32.299999999999997</c:v>
                </c:pt>
                <c:pt idx="2130">
                  <c:v>30.8</c:v>
                </c:pt>
                <c:pt idx="2131">
                  <c:v>30.8</c:v>
                </c:pt>
                <c:pt idx="2132">
                  <c:v>32.1</c:v>
                </c:pt>
                <c:pt idx="2133">
                  <c:v>31.8</c:v>
                </c:pt>
                <c:pt idx="2134">
                  <c:v>33</c:v>
                </c:pt>
                <c:pt idx="2135">
                  <c:v>33.4</c:v>
                </c:pt>
                <c:pt idx="2136">
                  <c:v>32.700000000000003</c:v>
                </c:pt>
                <c:pt idx="2137">
                  <c:v>31.2</c:v>
                </c:pt>
                <c:pt idx="2138">
                  <c:v>32.200000000000003</c:v>
                </c:pt>
                <c:pt idx="2139">
                  <c:v>31.9</c:v>
                </c:pt>
                <c:pt idx="2140">
                  <c:v>32.1</c:v>
                </c:pt>
                <c:pt idx="2141">
                  <c:v>32.700000000000003</c:v>
                </c:pt>
                <c:pt idx="2142">
                  <c:v>33</c:v>
                </c:pt>
                <c:pt idx="2143">
                  <c:v>31.7</c:v>
                </c:pt>
                <c:pt idx="2144">
                  <c:v>31.2</c:v>
                </c:pt>
                <c:pt idx="2145">
                  <c:v>32</c:v>
                </c:pt>
                <c:pt idx="2146">
                  <c:v>32.6</c:v>
                </c:pt>
                <c:pt idx="2147">
                  <c:v>34.4</c:v>
                </c:pt>
                <c:pt idx="2148">
                  <c:v>31.5</c:v>
                </c:pt>
                <c:pt idx="2149">
                  <c:v>31.1</c:v>
                </c:pt>
                <c:pt idx="2150">
                  <c:v>32.799999999999997</c:v>
                </c:pt>
                <c:pt idx="2151">
                  <c:v>33.299999999999997</c:v>
                </c:pt>
                <c:pt idx="2152">
                  <c:v>32.6</c:v>
                </c:pt>
                <c:pt idx="2153">
                  <c:v>31.9</c:v>
                </c:pt>
                <c:pt idx="2154">
                  <c:v>31.8</c:v>
                </c:pt>
                <c:pt idx="2155">
                  <c:v>30.9</c:v>
                </c:pt>
                <c:pt idx="2156">
                  <c:v>33.700000000000003</c:v>
                </c:pt>
                <c:pt idx="2157">
                  <c:v>32.5</c:v>
                </c:pt>
                <c:pt idx="2158">
                  <c:v>33</c:v>
                </c:pt>
                <c:pt idx="2159">
                  <c:v>32.4</c:v>
                </c:pt>
                <c:pt idx="2160">
                  <c:v>33.4</c:v>
                </c:pt>
                <c:pt idx="2161">
                  <c:v>32.1</c:v>
                </c:pt>
                <c:pt idx="2162">
                  <c:v>31.5</c:v>
                </c:pt>
                <c:pt idx="2163">
                  <c:v>31.4</c:v>
                </c:pt>
                <c:pt idx="2164">
                  <c:v>32.799999999999997</c:v>
                </c:pt>
                <c:pt idx="2165">
                  <c:v>33.4</c:v>
                </c:pt>
                <c:pt idx="2166">
                  <c:v>33.1</c:v>
                </c:pt>
                <c:pt idx="2167">
                  <c:v>33.4</c:v>
                </c:pt>
                <c:pt idx="2168">
                  <c:v>33.700000000000003</c:v>
                </c:pt>
                <c:pt idx="2169">
                  <c:v>32.5</c:v>
                </c:pt>
                <c:pt idx="2170">
                  <c:v>32.200000000000003</c:v>
                </c:pt>
                <c:pt idx="2171">
                  <c:v>32</c:v>
                </c:pt>
                <c:pt idx="2172">
                  <c:v>32.6</c:v>
                </c:pt>
                <c:pt idx="2173">
                  <c:v>33.6</c:v>
                </c:pt>
                <c:pt idx="2174">
                  <c:v>33</c:v>
                </c:pt>
                <c:pt idx="2175">
                  <c:v>33.6</c:v>
                </c:pt>
                <c:pt idx="2176">
                  <c:v>30.9</c:v>
                </c:pt>
                <c:pt idx="2177">
                  <c:v>30.7</c:v>
                </c:pt>
                <c:pt idx="2178">
                  <c:v>32.6</c:v>
                </c:pt>
                <c:pt idx="2179">
                  <c:v>33.1</c:v>
                </c:pt>
                <c:pt idx="2180">
                  <c:v>32.1</c:v>
                </c:pt>
                <c:pt idx="2181">
                  <c:v>32.1</c:v>
                </c:pt>
                <c:pt idx="2182">
                  <c:v>31.4</c:v>
                </c:pt>
                <c:pt idx="2183">
                  <c:v>29.2</c:v>
                </c:pt>
                <c:pt idx="2184">
                  <c:v>31.3</c:v>
                </c:pt>
                <c:pt idx="2185">
                  <c:v>32.4</c:v>
                </c:pt>
                <c:pt idx="2186">
                  <c:v>32.4</c:v>
                </c:pt>
                <c:pt idx="2187">
                  <c:v>33.1</c:v>
                </c:pt>
                <c:pt idx="2188">
                  <c:v>31.8</c:v>
                </c:pt>
                <c:pt idx="2189">
                  <c:v>32.5</c:v>
                </c:pt>
                <c:pt idx="2190">
                  <c:v>34.299999999999997</c:v>
                </c:pt>
                <c:pt idx="2191">
                  <c:v>33.299999999999997</c:v>
                </c:pt>
                <c:pt idx="2192">
                  <c:v>32.200000000000003</c:v>
                </c:pt>
                <c:pt idx="2193">
                  <c:v>32.9</c:v>
                </c:pt>
                <c:pt idx="2194">
                  <c:v>33.6</c:v>
                </c:pt>
                <c:pt idx="2195">
                  <c:v>31.6</c:v>
                </c:pt>
                <c:pt idx="2196">
                  <c:v>31.4</c:v>
                </c:pt>
                <c:pt idx="2197">
                  <c:v>32.5</c:v>
                </c:pt>
                <c:pt idx="2198">
                  <c:v>32.9</c:v>
                </c:pt>
                <c:pt idx="2199">
                  <c:v>33.5</c:v>
                </c:pt>
                <c:pt idx="2200">
                  <c:v>33.9</c:v>
                </c:pt>
                <c:pt idx="2201">
                  <c:v>33.299999999999997</c:v>
                </c:pt>
                <c:pt idx="2202">
                  <c:v>33.299999999999997</c:v>
                </c:pt>
                <c:pt idx="2203">
                  <c:v>33</c:v>
                </c:pt>
                <c:pt idx="2204">
                  <c:v>33.700000000000003</c:v>
                </c:pt>
                <c:pt idx="2205">
                  <c:v>33.700000000000003</c:v>
                </c:pt>
                <c:pt idx="2206">
                  <c:v>33.4</c:v>
                </c:pt>
                <c:pt idx="2207">
                  <c:v>27.7</c:v>
                </c:pt>
                <c:pt idx="2208">
                  <c:v>32.4</c:v>
                </c:pt>
                <c:pt idx="2209">
                  <c:v>30.2</c:v>
                </c:pt>
                <c:pt idx="2210">
                  <c:v>30.8</c:v>
                </c:pt>
                <c:pt idx="2211">
                  <c:v>34.700000000000003</c:v>
                </c:pt>
                <c:pt idx="2212">
                  <c:v>34.1</c:v>
                </c:pt>
                <c:pt idx="2213">
                  <c:v>34.200000000000003</c:v>
                </c:pt>
                <c:pt idx="2214">
                  <c:v>32.6</c:v>
                </c:pt>
                <c:pt idx="2215">
                  <c:v>30.8</c:v>
                </c:pt>
                <c:pt idx="2216">
                  <c:v>33.799999999999997</c:v>
                </c:pt>
                <c:pt idx="2217">
                  <c:v>34</c:v>
                </c:pt>
                <c:pt idx="2218">
                  <c:v>33.9</c:v>
                </c:pt>
                <c:pt idx="2219">
                  <c:v>32.6</c:v>
                </c:pt>
                <c:pt idx="2220">
                  <c:v>30.8</c:v>
                </c:pt>
                <c:pt idx="2221">
                  <c:v>31.5</c:v>
                </c:pt>
                <c:pt idx="2222">
                  <c:v>31.7</c:v>
                </c:pt>
                <c:pt idx="2223">
                  <c:v>31.4</c:v>
                </c:pt>
                <c:pt idx="2224">
                  <c:v>31.4</c:v>
                </c:pt>
                <c:pt idx="2225">
                  <c:v>31.4</c:v>
                </c:pt>
                <c:pt idx="2226">
                  <c:v>33.299999999999997</c:v>
                </c:pt>
                <c:pt idx="2227">
                  <c:v>30.2</c:v>
                </c:pt>
                <c:pt idx="2228">
                  <c:v>31.6</c:v>
                </c:pt>
                <c:pt idx="2229">
                  <c:v>31.7</c:v>
                </c:pt>
                <c:pt idx="2230">
                  <c:v>31.1</c:v>
                </c:pt>
                <c:pt idx="2231">
                  <c:v>28.8</c:v>
                </c:pt>
                <c:pt idx="2232">
                  <c:v>28.6</c:v>
                </c:pt>
                <c:pt idx="2233">
                  <c:v>29.2</c:v>
                </c:pt>
                <c:pt idx="2234">
                  <c:v>27.3</c:v>
                </c:pt>
                <c:pt idx="2235">
                  <c:v>27.7</c:v>
                </c:pt>
                <c:pt idx="2236">
                  <c:v>30.6</c:v>
                </c:pt>
                <c:pt idx="2237">
                  <c:v>29.9</c:v>
                </c:pt>
                <c:pt idx="2238">
                  <c:v>28.6</c:v>
                </c:pt>
                <c:pt idx="2239">
                  <c:v>28.5</c:v>
                </c:pt>
                <c:pt idx="2240">
                  <c:v>27.9</c:v>
                </c:pt>
                <c:pt idx="2241">
                  <c:v>28.3</c:v>
                </c:pt>
                <c:pt idx="2242">
                  <c:v>29.2</c:v>
                </c:pt>
                <c:pt idx="2243">
                  <c:v>29.7</c:v>
                </c:pt>
                <c:pt idx="2244">
                  <c:v>29.6</c:v>
                </c:pt>
                <c:pt idx="2245">
                  <c:v>28.9</c:v>
                </c:pt>
                <c:pt idx="2246">
                  <c:v>31.8</c:v>
                </c:pt>
                <c:pt idx="2247">
                  <c:v>29.8</c:v>
                </c:pt>
                <c:pt idx="2248">
                  <c:v>29.4</c:v>
                </c:pt>
                <c:pt idx="2249">
                  <c:v>31.7</c:v>
                </c:pt>
                <c:pt idx="2250">
                  <c:v>32.299999999999997</c:v>
                </c:pt>
                <c:pt idx="2251">
                  <c:v>32.200000000000003</c:v>
                </c:pt>
                <c:pt idx="2252">
                  <c:v>32.5</c:v>
                </c:pt>
                <c:pt idx="2253">
                  <c:v>32.1</c:v>
                </c:pt>
                <c:pt idx="2254">
                  <c:v>31.2</c:v>
                </c:pt>
                <c:pt idx="2255">
                  <c:v>29.6</c:v>
                </c:pt>
                <c:pt idx="2256">
                  <c:v>29.5</c:v>
                </c:pt>
                <c:pt idx="2257">
                  <c:v>30.3</c:v>
                </c:pt>
                <c:pt idx="2258">
                  <c:v>33</c:v>
                </c:pt>
                <c:pt idx="2259">
                  <c:v>33.5</c:v>
                </c:pt>
                <c:pt idx="2260">
                  <c:v>31.7</c:v>
                </c:pt>
                <c:pt idx="2261">
                  <c:v>31.6</c:v>
                </c:pt>
                <c:pt idx="2262">
                  <c:v>31.7</c:v>
                </c:pt>
                <c:pt idx="2263">
                  <c:v>31.9</c:v>
                </c:pt>
                <c:pt idx="2264">
                  <c:v>30.2</c:v>
                </c:pt>
                <c:pt idx="2265">
                  <c:v>29.2</c:v>
                </c:pt>
                <c:pt idx="2266">
                  <c:v>29.1</c:v>
                </c:pt>
                <c:pt idx="2267">
                  <c:v>30</c:v>
                </c:pt>
                <c:pt idx="2268">
                  <c:v>30.1</c:v>
                </c:pt>
                <c:pt idx="2269">
                  <c:v>29.5</c:v>
                </c:pt>
                <c:pt idx="2270">
                  <c:v>30.3</c:v>
                </c:pt>
                <c:pt idx="2271">
                  <c:v>27.6</c:v>
                </c:pt>
                <c:pt idx="2272">
                  <c:v>29.7</c:v>
                </c:pt>
                <c:pt idx="2273">
                  <c:v>31.2</c:v>
                </c:pt>
                <c:pt idx="2274">
                  <c:v>30.6</c:v>
                </c:pt>
                <c:pt idx="2275">
                  <c:v>30.3</c:v>
                </c:pt>
                <c:pt idx="2276">
                  <c:v>30</c:v>
                </c:pt>
                <c:pt idx="2277">
                  <c:v>30.3</c:v>
                </c:pt>
                <c:pt idx="2278">
                  <c:v>29.9</c:v>
                </c:pt>
                <c:pt idx="2279">
                  <c:v>29.9</c:v>
                </c:pt>
                <c:pt idx="2280">
                  <c:v>32.299999999999997</c:v>
                </c:pt>
                <c:pt idx="2281">
                  <c:v>29.6</c:v>
                </c:pt>
                <c:pt idx="2282">
                  <c:v>28.8</c:v>
                </c:pt>
                <c:pt idx="2283">
                  <c:v>31.4</c:v>
                </c:pt>
                <c:pt idx="2284">
                  <c:v>32.799999999999997</c:v>
                </c:pt>
                <c:pt idx="2285">
                  <c:v>32.799999999999997</c:v>
                </c:pt>
                <c:pt idx="2286">
                  <c:v>31.1</c:v>
                </c:pt>
                <c:pt idx="2287">
                  <c:v>30.2</c:v>
                </c:pt>
                <c:pt idx="2288">
                  <c:v>29.8</c:v>
                </c:pt>
                <c:pt idx="2289">
                  <c:v>28.1</c:v>
                </c:pt>
                <c:pt idx="2290">
                  <c:v>31.1</c:v>
                </c:pt>
                <c:pt idx="2291">
                  <c:v>33.1</c:v>
                </c:pt>
                <c:pt idx="2292">
                  <c:v>30.9</c:v>
                </c:pt>
                <c:pt idx="2293">
                  <c:v>28.6</c:v>
                </c:pt>
                <c:pt idx="2294">
                  <c:v>32.1</c:v>
                </c:pt>
                <c:pt idx="2295">
                  <c:v>30.8</c:v>
                </c:pt>
                <c:pt idx="2296">
                  <c:v>32.200000000000003</c:v>
                </c:pt>
                <c:pt idx="2297">
                  <c:v>32.4</c:v>
                </c:pt>
                <c:pt idx="2298">
                  <c:v>31.8</c:v>
                </c:pt>
                <c:pt idx="2299">
                  <c:v>28.8</c:v>
                </c:pt>
                <c:pt idx="2300">
                  <c:v>26.7</c:v>
                </c:pt>
                <c:pt idx="2301">
                  <c:v>29.2</c:v>
                </c:pt>
                <c:pt idx="2302">
                  <c:v>30.8</c:v>
                </c:pt>
                <c:pt idx="2303">
                  <c:v>30.9</c:v>
                </c:pt>
                <c:pt idx="2304">
                  <c:v>32.1</c:v>
                </c:pt>
                <c:pt idx="2305">
                  <c:v>30.1</c:v>
                </c:pt>
                <c:pt idx="2306">
                  <c:v>33</c:v>
                </c:pt>
                <c:pt idx="2307">
                  <c:v>31.7</c:v>
                </c:pt>
                <c:pt idx="2308">
                  <c:v>33.6</c:v>
                </c:pt>
                <c:pt idx="2309">
                  <c:v>30.1</c:v>
                </c:pt>
                <c:pt idx="2310">
                  <c:v>32.4</c:v>
                </c:pt>
                <c:pt idx="2311">
                  <c:v>29.5</c:v>
                </c:pt>
                <c:pt idx="2312">
                  <c:v>30.3</c:v>
                </c:pt>
                <c:pt idx="2313">
                  <c:v>30.8</c:v>
                </c:pt>
                <c:pt idx="2314">
                  <c:v>30.8</c:v>
                </c:pt>
                <c:pt idx="2315">
                  <c:v>29.2</c:v>
                </c:pt>
                <c:pt idx="2316">
                  <c:v>29.6</c:v>
                </c:pt>
                <c:pt idx="2317">
                  <c:v>29.3</c:v>
                </c:pt>
                <c:pt idx="2318">
                  <c:v>31.3</c:v>
                </c:pt>
                <c:pt idx="2319">
                  <c:v>31.3</c:v>
                </c:pt>
                <c:pt idx="2320">
                  <c:v>30.4</c:v>
                </c:pt>
                <c:pt idx="2321">
                  <c:v>30.6</c:v>
                </c:pt>
                <c:pt idx="2322">
                  <c:v>30.8</c:v>
                </c:pt>
                <c:pt idx="2323">
                  <c:v>29.7</c:v>
                </c:pt>
                <c:pt idx="2324">
                  <c:v>32.9</c:v>
                </c:pt>
                <c:pt idx="2325">
                  <c:v>32</c:v>
                </c:pt>
                <c:pt idx="2326">
                  <c:v>29.9</c:v>
                </c:pt>
                <c:pt idx="2327">
                  <c:v>30.4</c:v>
                </c:pt>
                <c:pt idx="2328">
                  <c:v>28.4</c:v>
                </c:pt>
                <c:pt idx="2329">
                  <c:v>29.8</c:v>
                </c:pt>
                <c:pt idx="2330">
                  <c:v>30.4</c:v>
                </c:pt>
                <c:pt idx="2331">
                  <c:v>30.3</c:v>
                </c:pt>
                <c:pt idx="2332">
                  <c:v>27.5</c:v>
                </c:pt>
                <c:pt idx="2333">
                  <c:v>29.2</c:v>
                </c:pt>
                <c:pt idx="2334">
                  <c:v>31.5</c:v>
                </c:pt>
                <c:pt idx="2335">
                  <c:v>31.8</c:v>
                </c:pt>
                <c:pt idx="2336">
                  <c:v>29.9</c:v>
                </c:pt>
                <c:pt idx="2337">
                  <c:v>31.4</c:v>
                </c:pt>
                <c:pt idx="2338">
                  <c:v>30.5</c:v>
                </c:pt>
                <c:pt idx="2339">
                  <c:v>29.5</c:v>
                </c:pt>
                <c:pt idx="2340">
                  <c:v>29.4</c:v>
                </c:pt>
                <c:pt idx="2341">
                  <c:v>31.2</c:v>
                </c:pt>
                <c:pt idx="2342">
                  <c:v>32.9</c:v>
                </c:pt>
                <c:pt idx="2343">
                  <c:v>30.8</c:v>
                </c:pt>
                <c:pt idx="2344">
                  <c:v>30.7</c:v>
                </c:pt>
                <c:pt idx="2345">
                  <c:v>29.5</c:v>
                </c:pt>
                <c:pt idx="2346">
                  <c:v>32.1</c:v>
                </c:pt>
                <c:pt idx="2347">
                  <c:v>31</c:v>
                </c:pt>
                <c:pt idx="2348">
                  <c:v>29.5</c:v>
                </c:pt>
                <c:pt idx="2349">
                  <c:v>28.1</c:v>
                </c:pt>
                <c:pt idx="2350">
                  <c:v>32.299999999999997</c:v>
                </c:pt>
                <c:pt idx="2351">
                  <c:v>33.1</c:v>
                </c:pt>
                <c:pt idx="2352">
                  <c:v>29.6</c:v>
                </c:pt>
                <c:pt idx="2353">
                  <c:v>34.1</c:v>
                </c:pt>
                <c:pt idx="2354">
                  <c:v>30.3</c:v>
                </c:pt>
                <c:pt idx="2355">
                  <c:v>29.2</c:v>
                </c:pt>
                <c:pt idx="2356">
                  <c:v>29.1</c:v>
                </c:pt>
                <c:pt idx="2357">
                  <c:v>30.8</c:v>
                </c:pt>
                <c:pt idx="2358">
                  <c:v>29.3</c:v>
                </c:pt>
                <c:pt idx="2359">
                  <c:v>29.5</c:v>
                </c:pt>
                <c:pt idx="2360">
                  <c:v>28</c:v>
                </c:pt>
                <c:pt idx="2361">
                  <c:v>28.3</c:v>
                </c:pt>
                <c:pt idx="2362">
                  <c:v>29.7</c:v>
                </c:pt>
                <c:pt idx="2363">
                  <c:v>33.6</c:v>
                </c:pt>
                <c:pt idx="2364">
                  <c:v>31</c:v>
                </c:pt>
                <c:pt idx="2365">
                  <c:v>29.9</c:v>
                </c:pt>
                <c:pt idx="2366">
                  <c:v>30.7</c:v>
                </c:pt>
                <c:pt idx="2367">
                  <c:v>29.5</c:v>
                </c:pt>
                <c:pt idx="2368">
                  <c:v>31.2</c:v>
                </c:pt>
                <c:pt idx="2369">
                  <c:v>32.299999999999997</c:v>
                </c:pt>
                <c:pt idx="2370">
                  <c:v>30.5</c:v>
                </c:pt>
                <c:pt idx="2371">
                  <c:v>31.4</c:v>
                </c:pt>
                <c:pt idx="2372">
                  <c:v>28.6</c:v>
                </c:pt>
                <c:pt idx="2373">
                  <c:v>29</c:v>
                </c:pt>
                <c:pt idx="2374">
                  <c:v>30.4</c:v>
                </c:pt>
                <c:pt idx="2375">
                  <c:v>27.2</c:v>
                </c:pt>
                <c:pt idx="2376">
                  <c:v>32.4</c:v>
                </c:pt>
                <c:pt idx="2377">
                  <c:v>32</c:v>
                </c:pt>
                <c:pt idx="2378">
                  <c:v>32.6</c:v>
                </c:pt>
                <c:pt idx="2379">
                  <c:v>29.5</c:v>
                </c:pt>
                <c:pt idx="2380">
                  <c:v>30.3</c:v>
                </c:pt>
                <c:pt idx="2381">
                  <c:v>28.4</c:v>
                </c:pt>
                <c:pt idx="2382">
                  <c:v>31.3</c:v>
                </c:pt>
                <c:pt idx="2383">
                  <c:v>30.2</c:v>
                </c:pt>
                <c:pt idx="2384">
                  <c:v>33</c:v>
                </c:pt>
                <c:pt idx="2385">
                  <c:v>30.1</c:v>
                </c:pt>
                <c:pt idx="2386">
                  <c:v>30.7</c:v>
                </c:pt>
                <c:pt idx="2387">
                  <c:v>31.5</c:v>
                </c:pt>
                <c:pt idx="2388">
                  <c:v>30.7</c:v>
                </c:pt>
                <c:pt idx="2389">
                  <c:v>31</c:v>
                </c:pt>
                <c:pt idx="2390">
                  <c:v>29</c:v>
                </c:pt>
                <c:pt idx="2391">
                  <c:v>29.4</c:v>
                </c:pt>
                <c:pt idx="2392">
                  <c:v>29</c:v>
                </c:pt>
                <c:pt idx="2393">
                  <c:v>29</c:v>
                </c:pt>
                <c:pt idx="2394">
                  <c:v>29.2</c:v>
                </c:pt>
                <c:pt idx="2395">
                  <c:v>29.9</c:v>
                </c:pt>
                <c:pt idx="2396">
                  <c:v>30.5</c:v>
                </c:pt>
                <c:pt idx="2397">
                  <c:v>28.8</c:v>
                </c:pt>
                <c:pt idx="2398">
                  <c:v>27.7</c:v>
                </c:pt>
                <c:pt idx="2399">
                  <c:v>30.1</c:v>
                </c:pt>
                <c:pt idx="2400">
                  <c:v>29.1</c:v>
                </c:pt>
                <c:pt idx="2401">
                  <c:v>30.2</c:v>
                </c:pt>
                <c:pt idx="2402">
                  <c:v>28.2</c:v>
                </c:pt>
                <c:pt idx="2403">
                  <c:v>31</c:v>
                </c:pt>
                <c:pt idx="2404">
                  <c:v>33.299999999999997</c:v>
                </c:pt>
                <c:pt idx="2405">
                  <c:v>32.9</c:v>
                </c:pt>
                <c:pt idx="2406">
                  <c:v>27.3</c:v>
                </c:pt>
                <c:pt idx="2407">
                  <c:v>29.1</c:v>
                </c:pt>
                <c:pt idx="2408">
                  <c:v>29.5</c:v>
                </c:pt>
                <c:pt idx="2409">
                  <c:v>28.9</c:v>
                </c:pt>
                <c:pt idx="2410">
                  <c:v>29</c:v>
                </c:pt>
                <c:pt idx="2411">
                  <c:v>30.1</c:v>
                </c:pt>
                <c:pt idx="2412">
                  <c:v>30.3</c:v>
                </c:pt>
                <c:pt idx="2413">
                  <c:v>32.5</c:v>
                </c:pt>
                <c:pt idx="2414">
                  <c:v>30.8</c:v>
                </c:pt>
                <c:pt idx="2415">
                  <c:v>30.4</c:v>
                </c:pt>
                <c:pt idx="2416">
                  <c:v>26.6</c:v>
                </c:pt>
                <c:pt idx="2417">
                  <c:v>29.7</c:v>
                </c:pt>
                <c:pt idx="2418">
                  <c:v>29.3</c:v>
                </c:pt>
                <c:pt idx="2419">
                  <c:v>30.6</c:v>
                </c:pt>
                <c:pt idx="2420">
                  <c:v>30</c:v>
                </c:pt>
                <c:pt idx="2421">
                  <c:v>30.3</c:v>
                </c:pt>
                <c:pt idx="2422">
                  <c:v>27.9</c:v>
                </c:pt>
                <c:pt idx="2423">
                  <c:v>30.6</c:v>
                </c:pt>
                <c:pt idx="2424">
                  <c:v>31</c:v>
                </c:pt>
                <c:pt idx="2425">
                  <c:v>31.6</c:v>
                </c:pt>
                <c:pt idx="2426">
                  <c:v>32</c:v>
                </c:pt>
                <c:pt idx="2427">
                  <c:v>29.6</c:v>
                </c:pt>
                <c:pt idx="2428">
                  <c:v>29.9</c:v>
                </c:pt>
                <c:pt idx="2429">
                  <c:v>32.1</c:v>
                </c:pt>
                <c:pt idx="2430">
                  <c:v>32</c:v>
                </c:pt>
                <c:pt idx="2431">
                  <c:v>30.7</c:v>
                </c:pt>
                <c:pt idx="2432">
                  <c:v>29.6</c:v>
                </c:pt>
                <c:pt idx="2433">
                  <c:v>28.9</c:v>
                </c:pt>
                <c:pt idx="2434">
                  <c:v>31.9</c:v>
                </c:pt>
                <c:pt idx="2435">
                  <c:v>28.2</c:v>
                </c:pt>
                <c:pt idx="2436">
                  <c:v>27.1</c:v>
                </c:pt>
                <c:pt idx="2437">
                  <c:v>28.3</c:v>
                </c:pt>
                <c:pt idx="2438">
                  <c:v>28.6</c:v>
                </c:pt>
                <c:pt idx="2439">
                  <c:v>28.6</c:v>
                </c:pt>
                <c:pt idx="2440">
                  <c:v>29</c:v>
                </c:pt>
                <c:pt idx="2441">
                  <c:v>30.2</c:v>
                </c:pt>
                <c:pt idx="2442">
                  <c:v>26.1</c:v>
                </c:pt>
                <c:pt idx="2443">
                  <c:v>26.2</c:v>
                </c:pt>
                <c:pt idx="2444">
                  <c:v>27.7</c:v>
                </c:pt>
                <c:pt idx="2445">
                  <c:v>28.6</c:v>
                </c:pt>
                <c:pt idx="2446">
                  <c:v>30.2</c:v>
                </c:pt>
                <c:pt idx="2447">
                  <c:v>28.4</c:v>
                </c:pt>
                <c:pt idx="2448">
                  <c:v>29.4</c:v>
                </c:pt>
                <c:pt idx="2449">
                  <c:v>29.4</c:v>
                </c:pt>
                <c:pt idx="2450">
                  <c:v>31.6</c:v>
                </c:pt>
                <c:pt idx="2451">
                  <c:v>28.2</c:v>
                </c:pt>
                <c:pt idx="2452">
                  <c:v>30.8</c:v>
                </c:pt>
                <c:pt idx="2453">
                  <c:v>30.3</c:v>
                </c:pt>
                <c:pt idx="2454">
                  <c:v>30.5</c:v>
                </c:pt>
                <c:pt idx="2455">
                  <c:v>31.7</c:v>
                </c:pt>
                <c:pt idx="2456">
                  <c:v>30.2</c:v>
                </c:pt>
                <c:pt idx="2457">
                  <c:v>31.3</c:v>
                </c:pt>
                <c:pt idx="2458">
                  <c:v>31.8</c:v>
                </c:pt>
                <c:pt idx="2459">
                  <c:v>29.3</c:v>
                </c:pt>
                <c:pt idx="2460">
                  <c:v>32.200000000000003</c:v>
                </c:pt>
                <c:pt idx="2461">
                  <c:v>27.8</c:v>
                </c:pt>
                <c:pt idx="2462">
                  <c:v>29.4</c:v>
                </c:pt>
                <c:pt idx="2463">
                  <c:v>30.5</c:v>
                </c:pt>
                <c:pt idx="2464">
                  <c:v>32.299999999999997</c:v>
                </c:pt>
                <c:pt idx="2465">
                  <c:v>30.7</c:v>
                </c:pt>
                <c:pt idx="2466">
                  <c:v>31.2</c:v>
                </c:pt>
                <c:pt idx="2467">
                  <c:v>31.8</c:v>
                </c:pt>
                <c:pt idx="2468">
                  <c:v>33.1</c:v>
                </c:pt>
                <c:pt idx="2469">
                  <c:v>33.299999999999997</c:v>
                </c:pt>
                <c:pt idx="2470">
                  <c:v>33.200000000000003</c:v>
                </c:pt>
                <c:pt idx="2471">
                  <c:v>31.9</c:v>
                </c:pt>
                <c:pt idx="2472">
                  <c:v>32.299999999999997</c:v>
                </c:pt>
                <c:pt idx="2473">
                  <c:v>29.7</c:v>
                </c:pt>
                <c:pt idx="2474">
                  <c:v>31.5</c:v>
                </c:pt>
                <c:pt idx="2475">
                  <c:v>30.9</c:v>
                </c:pt>
                <c:pt idx="2476">
                  <c:v>31.1</c:v>
                </c:pt>
                <c:pt idx="2477">
                  <c:v>31.7</c:v>
                </c:pt>
                <c:pt idx="2478">
                  <c:v>31.2</c:v>
                </c:pt>
                <c:pt idx="2479">
                  <c:v>31.9</c:v>
                </c:pt>
                <c:pt idx="2480">
                  <c:v>32.299999999999997</c:v>
                </c:pt>
                <c:pt idx="2481">
                  <c:v>31.8</c:v>
                </c:pt>
                <c:pt idx="2482">
                  <c:v>32.700000000000003</c:v>
                </c:pt>
                <c:pt idx="2483">
                  <c:v>33.700000000000003</c:v>
                </c:pt>
                <c:pt idx="2484">
                  <c:v>32.5</c:v>
                </c:pt>
                <c:pt idx="2485">
                  <c:v>31.05</c:v>
                </c:pt>
                <c:pt idx="2486">
                  <c:v>30.73</c:v>
                </c:pt>
                <c:pt idx="2487">
                  <c:v>34.26</c:v>
                </c:pt>
                <c:pt idx="2488">
                  <c:v>31.67</c:v>
                </c:pt>
                <c:pt idx="2489">
                  <c:v>31.32</c:v>
                </c:pt>
                <c:pt idx="2490">
                  <c:v>31.24</c:v>
                </c:pt>
                <c:pt idx="2491">
                  <c:v>31.89</c:v>
                </c:pt>
                <c:pt idx="2492">
                  <c:v>31.01</c:v>
                </c:pt>
                <c:pt idx="2493">
                  <c:v>31.41</c:v>
                </c:pt>
                <c:pt idx="2494">
                  <c:v>31.84</c:v>
                </c:pt>
                <c:pt idx="2495">
                  <c:v>30.32</c:v>
                </c:pt>
                <c:pt idx="2496">
                  <c:v>30.48</c:v>
                </c:pt>
                <c:pt idx="2497">
                  <c:v>32.85</c:v>
                </c:pt>
                <c:pt idx="2498">
                  <c:v>32.36</c:v>
                </c:pt>
                <c:pt idx="2499">
                  <c:v>30.92</c:v>
                </c:pt>
                <c:pt idx="2500">
                  <c:v>31.92</c:v>
                </c:pt>
                <c:pt idx="2501">
                  <c:v>29.47</c:v>
                </c:pt>
                <c:pt idx="2502">
                  <c:v>31.35</c:v>
                </c:pt>
                <c:pt idx="2503">
                  <c:v>29.98</c:v>
                </c:pt>
                <c:pt idx="2504">
                  <c:v>29.79</c:v>
                </c:pt>
                <c:pt idx="2505">
                  <c:v>28.91</c:v>
                </c:pt>
                <c:pt idx="2506">
                  <c:v>29.51</c:v>
                </c:pt>
                <c:pt idx="2507">
                  <c:v>31.51</c:v>
                </c:pt>
                <c:pt idx="2508">
                  <c:v>30.72</c:v>
                </c:pt>
                <c:pt idx="2509">
                  <c:v>32.880000000000003</c:v>
                </c:pt>
                <c:pt idx="2510">
                  <c:v>32.83</c:v>
                </c:pt>
                <c:pt idx="2511">
                  <c:v>30.81</c:v>
                </c:pt>
                <c:pt idx="2512">
                  <c:v>32.39</c:v>
                </c:pt>
                <c:pt idx="2513">
                  <c:v>32</c:v>
                </c:pt>
                <c:pt idx="2514">
                  <c:v>31.27</c:v>
                </c:pt>
                <c:pt idx="2515">
                  <c:v>32.22</c:v>
                </c:pt>
                <c:pt idx="2516">
                  <c:v>32.4</c:v>
                </c:pt>
                <c:pt idx="2517">
                  <c:v>33.46</c:v>
                </c:pt>
                <c:pt idx="2518">
                  <c:v>32.65</c:v>
                </c:pt>
                <c:pt idx="2519">
                  <c:v>31.82</c:v>
                </c:pt>
                <c:pt idx="2520">
                  <c:v>31.47</c:v>
                </c:pt>
                <c:pt idx="2521">
                  <c:v>31.73</c:v>
                </c:pt>
                <c:pt idx="2522">
                  <c:v>31.24</c:v>
                </c:pt>
                <c:pt idx="2523">
                  <c:v>32.200000000000003</c:v>
                </c:pt>
                <c:pt idx="2524">
                  <c:v>31.35</c:v>
                </c:pt>
                <c:pt idx="2525">
                  <c:v>31.61</c:v>
                </c:pt>
                <c:pt idx="2526">
                  <c:v>29.14</c:v>
                </c:pt>
                <c:pt idx="2527">
                  <c:v>28.79</c:v>
                </c:pt>
                <c:pt idx="2528">
                  <c:v>30.08</c:v>
                </c:pt>
                <c:pt idx="2529">
                  <c:v>29.48</c:v>
                </c:pt>
                <c:pt idx="2530">
                  <c:v>30.72</c:v>
                </c:pt>
                <c:pt idx="2531">
                  <c:v>30.45</c:v>
                </c:pt>
                <c:pt idx="2532">
                  <c:v>30.52</c:v>
                </c:pt>
                <c:pt idx="2533">
                  <c:v>30.88</c:v>
                </c:pt>
                <c:pt idx="2534">
                  <c:v>29.77</c:v>
                </c:pt>
                <c:pt idx="2535">
                  <c:v>27.24</c:v>
                </c:pt>
                <c:pt idx="2536">
                  <c:v>27.31</c:v>
                </c:pt>
                <c:pt idx="2537">
                  <c:v>27.97</c:v>
                </c:pt>
                <c:pt idx="2538">
                  <c:v>28.4</c:v>
                </c:pt>
                <c:pt idx="2539">
                  <c:v>32.700000000000003</c:v>
                </c:pt>
                <c:pt idx="2540">
                  <c:v>33.32</c:v>
                </c:pt>
                <c:pt idx="2541">
                  <c:v>32.479999999999997</c:v>
                </c:pt>
                <c:pt idx="2542">
                  <c:v>32.29</c:v>
                </c:pt>
                <c:pt idx="2543">
                  <c:v>32.619999999999997</c:v>
                </c:pt>
                <c:pt idx="2544">
                  <c:v>32.700000000000003</c:v>
                </c:pt>
                <c:pt idx="2545">
                  <c:v>32.58</c:v>
                </c:pt>
                <c:pt idx="2546">
                  <c:v>31.29</c:v>
                </c:pt>
                <c:pt idx="2547">
                  <c:v>30.64</c:v>
                </c:pt>
                <c:pt idx="2548">
                  <c:v>32.42</c:v>
                </c:pt>
                <c:pt idx="2549">
                  <c:v>32.58</c:v>
                </c:pt>
                <c:pt idx="2550">
                  <c:v>32.81</c:v>
                </c:pt>
                <c:pt idx="2551">
                  <c:v>31.95</c:v>
                </c:pt>
                <c:pt idx="2552">
                  <c:v>31.23</c:v>
                </c:pt>
                <c:pt idx="2553">
                  <c:v>31.96</c:v>
                </c:pt>
                <c:pt idx="2554">
                  <c:v>32.04</c:v>
                </c:pt>
                <c:pt idx="2555">
                  <c:v>31.71</c:v>
                </c:pt>
                <c:pt idx="2556">
                  <c:v>32.99</c:v>
                </c:pt>
                <c:pt idx="2557">
                  <c:v>32.369999999999997</c:v>
                </c:pt>
                <c:pt idx="2558">
                  <c:v>32.47</c:v>
                </c:pt>
                <c:pt idx="2559">
                  <c:v>33.049999999999997</c:v>
                </c:pt>
                <c:pt idx="2560">
                  <c:v>33.47</c:v>
                </c:pt>
                <c:pt idx="2561">
                  <c:v>32.6</c:v>
                </c:pt>
                <c:pt idx="2562">
                  <c:v>31.26</c:v>
                </c:pt>
                <c:pt idx="2563">
                  <c:v>33.47</c:v>
                </c:pt>
                <c:pt idx="2564">
                  <c:v>32.770000000000003</c:v>
                </c:pt>
                <c:pt idx="2565">
                  <c:v>33.54</c:v>
                </c:pt>
                <c:pt idx="2566">
                  <c:v>28.88</c:v>
                </c:pt>
                <c:pt idx="2567">
                  <c:v>29.3</c:v>
                </c:pt>
                <c:pt idx="2568">
                  <c:v>32.15</c:v>
                </c:pt>
                <c:pt idx="2569">
                  <c:v>31.64</c:v>
                </c:pt>
                <c:pt idx="2570">
                  <c:v>31.32</c:v>
                </c:pt>
                <c:pt idx="2571">
                  <c:v>31.91</c:v>
                </c:pt>
                <c:pt idx="2572">
                  <c:v>29.3</c:v>
                </c:pt>
                <c:pt idx="2573">
                  <c:v>30.83</c:v>
                </c:pt>
                <c:pt idx="2574">
                  <c:v>29.41</c:v>
                </c:pt>
                <c:pt idx="2575">
                  <c:v>31.19</c:v>
                </c:pt>
                <c:pt idx="2576">
                  <c:v>31.58</c:v>
                </c:pt>
                <c:pt idx="2577">
                  <c:v>32.65</c:v>
                </c:pt>
                <c:pt idx="2578">
                  <c:v>32.590000000000003</c:v>
                </c:pt>
                <c:pt idx="2579">
                  <c:v>32.96</c:v>
                </c:pt>
                <c:pt idx="2580">
                  <c:v>32.94</c:v>
                </c:pt>
                <c:pt idx="2581">
                  <c:v>32.03</c:v>
                </c:pt>
                <c:pt idx="2582">
                  <c:v>32.69</c:v>
                </c:pt>
                <c:pt idx="2583">
                  <c:v>33.270000000000003</c:v>
                </c:pt>
                <c:pt idx="2584">
                  <c:v>31.78</c:v>
                </c:pt>
                <c:pt idx="2585">
                  <c:v>33.53</c:v>
                </c:pt>
                <c:pt idx="2586">
                  <c:v>31.88</c:v>
                </c:pt>
                <c:pt idx="2587">
                  <c:v>33.03</c:v>
                </c:pt>
                <c:pt idx="2588">
                  <c:v>33.71</c:v>
                </c:pt>
                <c:pt idx="2589">
                  <c:v>31</c:v>
                </c:pt>
                <c:pt idx="2590">
                  <c:v>30.49</c:v>
                </c:pt>
                <c:pt idx="2591">
                  <c:v>29.52</c:v>
                </c:pt>
                <c:pt idx="2592">
                  <c:v>27.6</c:v>
                </c:pt>
                <c:pt idx="2593">
                  <c:v>31.18</c:v>
                </c:pt>
                <c:pt idx="2594">
                  <c:v>29.88</c:v>
                </c:pt>
                <c:pt idx="2595">
                  <c:v>32.229999999999997</c:v>
                </c:pt>
                <c:pt idx="2596">
                  <c:v>32.14</c:v>
                </c:pt>
                <c:pt idx="2597">
                  <c:v>32.020000000000003</c:v>
                </c:pt>
                <c:pt idx="2598">
                  <c:v>29.68</c:v>
                </c:pt>
                <c:pt idx="2599">
                  <c:v>29.91</c:v>
                </c:pt>
                <c:pt idx="2600">
                  <c:v>33.380000000000003</c:v>
                </c:pt>
                <c:pt idx="2601">
                  <c:v>32.93</c:v>
                </c:pt>
                <c:pt idx="2602">
                  <c:v>30.35</c:v>
                </c:pt>
                <c:pt idx="2603">
                  <c:v>28.58</c:v>
                </c:pt>
                <c:pt idx="2604">
                  <c:v>30.51</c:v>
                </c:pt>
                <c:pt idx="2605">
                  <c:v>29.45</c:v>
                </c:pt>
                <c:pt idx="2606">
                  <c:v>32.53</c:v>
                </c:pt>
                <c:pt idx="2607">
                  <c:v>30.81</c:v>
                </c:pt>
                <c:pt idx="2608">
                  <c:v>28.82</c:v>
                </c:pt>
                <c:pt idx="2609">
                  <c:v>27.83</c:v>
                </c:pt>
                <c:pt idx="2610">
                  <c:v>30.52</c:v>
                </c:pt>
                <c:pt idx="2611">
                  <c:v>28.32</c:v>
                </c:pt>
                <c:pt idx="2612">
                  <c:v>28.62</c:v>
                </c:pt>
                <c:pt idx="2613">
                  <c:v>28.08</c:v>
                </c:pt>
                <c:pt idx="2614">
                  <c:v>28.7</c:v>
                </c:pt>
                <c:pt idx="2615">
                  <c:v>29.45</c:v>
                </c:pt>
                <c:pt idx="2616">
                  <c:v>30.02</c:v>
                </c:pt>
                <c:pt idx="2617">
                  <c:v>29.99</c:v>
                </c:pt>
                <c:pt idx="2618">
                  <c:v>30.06</c:v>
                </c:pt>
                <c:pt idx="2619">
                  <c:v>29.65</c:v>
                </c:pt>
                <c:pt idx="2620">
                  <c:v>31.06</c:v>
                </c:pt>
                <c:pt idx="2621">
                  <c:v>32.619999999999997</c:v>
                </c:pt>
                <c:pt idx="2622">
                  <c:v>30.74</c:v>
                </c:pt>
                <c:pt idx="2623">
                  <c:v>28.96</c:v>
                </c:pt>
                <c:pt idx="2624">
                  <c:v>30.1</c:v>
                </c:pt>
                <c:pt idx="2625">
                  <c:v>29.83</c:v>
                </c:pt>
                <c:pt idx="2626">
                  <c:v>32.99</c:v>
                </c:pt>
                <c:pt idx="2627">
                  <c:v>31.98</c:v>
                </c:pt>
                <c:pt idx="2628">
                  <c:v>30.27</c:v>
                </c:pt>
                <c:pt idx="2629">
                  <c:v>29.72</c:v>
                </c:pt>
                <c:pt idx="2630">
                  <c:v>32.79</c:v>
                </c:pt>
                <c:pt idx="2631">
                  <c:v>30.64</c:v>
                </c:pt>
                <c:pt idx="2632">
                  <c:v>29.21</c:v>
                </c:pt>
                <c:pt idx="2633">
                  <c:v>32.58</c:v>
                </c:pt>
                <c:pt idx="2634">
                  <c:v>30.15</c:v>
                </c:pt>
                <c:pt idx="2635">
                  <c:v>30.99</c:v>
                </c:pt>
                <c:pt idx="2636">
                  <c:v>34.17</c:v>
                </c:pt>
                <c:pt idx="2637">
                  <c:v>30.72</c:v>
                </c:pt>
                <c:pt idx="2638">
                  <c:v>30.38</c:v>
                </c:pt>
                <c:pt idx="2639">
                  <c:v>34.08</c:v>
                </c:pt>
                <c:pt idx="2640">
                  <c:v>28.44</c:v>
                </c:pt>
                <c:pt idx="2641">
                  <c:v>28.14</c:v>
                </c:pt>
                <c:pt idx="2642">
                  <c:v>28.73</c:v>
                </c:pt>
                <c:pt idx="2643">
                  <c:v>29.62</c:v>
                </c:pt>
                <c:pt idx="2644">
                  <c:v>27.63</c:v>
                </c:pt>
                <c:pt idx="2645">
                  <c:v>27.98</c:v>
                </c:pt>
                <c:pt idx="2646">
                  <c:v>30.13</c:v>
                </c:pt>
                <c:pt idx="2647">
                  <c:v>30.22</c:v>
                </c:pt>
                <c:pt idx="2648">
                  <c:v>29.58</c:v>
                </c:pt>
                <c:pt idx="2649">
                  <c:v>30.58</c:v>
                </c:pt>
                <c:pt idx="2650">
                  <c:v>28.76</c:v>
                </c:pt>
                <c:pt idx="2651">
                  <c:v>29.08</c:v>
                </c:pt>
                <c:pt idx="2652">
                  <c:v>28.48</c:v>
                </c:pt>
                <c:pt idx="2653">
                  <c:v>30.37</c:v>
                </c:pt>
                <c:pt idx="2654">
                  <c:v>27.42</c:v>
                </c:pt>
                <c:pt idx="2655">
                  <c:v>29.45</c:v>
                </c:pt>
                <c:pt idx="2656">
                  <c:v>29.35</c:v>
                </c:pt>
                <c:pt idx="2657">
                  <c:v>30.4</c:v>
                </c:pt>
                <c:pt idx="2658">
                  <c:v>31.94</c:v>
                </c:pt>
                <c:pt idx="2659">
                  <c:v>31.04</c:v>
                </c:pt>
                <c:pt idx="2660">
                  <c:v>31.78</c:v>
                </c:pt>
                <c:pt idx="2661">
                  <c:v>30.22</c:v>
                </c:pt>
                <c:pt idx="2662">
                  <c:v>30.02</c:v>
                </c:pt>
                <c:pt idx="2663">
                  <c:v>30.2</c:v>
                </c:pt>
                <c:pt idx="2664">
                  <c:v>33.42</c:v>
                </c:pt>
                <c:pt idx="2665">
                  <c:v>31.48</c:v>
                </c:pt>
                <c:pt idx="2666">
                  <c:v>29.79</c:v>
                </c:pt>
                <c:pt idx="2667">
                  <c:v>29.61</c:v>
                </c:pt>
                <c:pt idx="2668">
                  <c:v>32.590000000000003</c:v>
                </c:pt>
                <c:pt idx="2669">
                  <c:v>31.14</c:v>
                </c:pt>
                <c:pt idx="2670">
                  <c:v>27.77</c:v>
                </c:pt>
                <c:pt idx="2671">
                  <c:v>31.04</c:v>
                </c:pt>
                <c:pt idx="2672">
                  <c:v>34.340000000000003</c:v>
                </c:pt>
                <c:pt idx="2673">
                  <c:v>28.65</c:v>
                </c:pt>
                <c:pt idx="2674">
                  <c:v>28.66</c:v>
                </c:pt>
                <c:pt idx="2675">
                  <c:v>30.28</c:v>
                </c:pt>
                <c:pt idx="2676">
                  <c:v>29.75</c:v>
                </c:pt>
                <c:pt idx="2677">
                  <c:v>29.74</c:v>
                </c:pt>
                <c:pt idx="2678">
                  <c:v>30.86</c:v>
                </c:pt>
                <c:pt idx="2679">
                  <c:v>30.31</c:v>
                </c:pt>
                <c:pt idx="2680">
                  <c:v>31.39</c:v>
                </c:pt>
                <c:pt idx="2681">
                  <c:v>31.65</c:v>
                </c:pt>
                <c:pt idx="2682">
                  <c:v>30.28</c:v>
                </c:pt>
                <c:pt idx="2683">
                  <c:v>30.4</c:v>
                </c:pt>
                <c:pt idx="2684">
                  <c:v>31.58</c:v>
                </c:pt>
                <c:pt idx="2685">
                  <c:v>30.17</c:v>
                </c:pt>
                <c:pt idx="2686">
                  <c:v>32.25</c:v>
                </c:pt>
                <c:pt idx="2687">
                  <c:v>31.72</c:v>
                </c:pt>
                <c:pt idx="2688">
                  <c:v>32.32</c:v>
                </c:pt>
                <c:pt idx="2689">
                  <c:v>32.36</c:v>
                </c:pt>
                <c:pt idx="2690">
                  <c:v>31.29</c:v>
                </c:pt>
                <c:pt idx="2691">
                  <c:v>29.91</c:v>
                </c:pt>
                <c:pt idx="2692">
                  <c:v>29.09</c:v>
                </c:pt>
                <c:pt idx="2693">
                  <c:v>30.64</c:v>
                </c:pt>
                <c:pt idx="2694">
                  <c:v>28.1</c:v>
                </c:pt>
                <c:pt idx="2695">
                  <c:v>30.29</c:v>
                </c:pt>
                <c:pt idx="2696">
                  <c:v>34.32</c:v>
                </c:pt>
                <c:pt idx="2697">
                  <c:v>31.52</c:v>
                </c:pt>
                <c:pt idx="2698">
                  <c:v>31.5</c:v>
                </c:pt>
                <c:pt idx="2699">
                  <c:v>28.82</c:v>
                </c:pt>
                <c:pt idx="2700">
                  <c:v>31.24</c:v>
                </c:pt>
                <c:pt idx="2701">
                  <c:v>30.92</c:v>
                </c:pt>
                <c:pt idx="2702">
                  <c:v>31.3</c:v>
                </c:pt>
                <c:pt idx="2703">
                  <c:v>29.84</c:v>
                </c:pt>
                <c:pt idx="2704">
                  <c:v>30.48</c:v>
                </c:pt>
                <c:pt idx="2705">
                  <c:v>28.07</c:v>
                </c:pt>
                <c:pt idx="2706">
                  <c:v>28.6</c:v>
                </c:pt>
                <c:pt idx="2707">
                  <c:v>30.94</c:v>
                </c:pt>
                <c:pt idx="2708">
                  <c:v>32.770000000000003</c:v>
                </c:pt>
                <c:pt idx="2709">
                  <c:v>32.229999999999997</c:v>
                </c:pt>
                <c:pt idx="2710">
                  <c:v>29.51</c:v>
                </c:pt>
                <c:pt idx="2711">
                  <c:v>31.78</c:v>
                </c:pt>
                <c:pt idx="2712">
                  <c:v>31.52</c:v>
                </c:pt>
                <c:pt idx="2713">
                  <c:v>30.79</c:v>
                </c:pt>
                <c:pt idx="2714">
                  <c:v>26.27</c:v>
                </c:pt>
                <c:pt idx="2715">
                  <c:v>31.66</c:v>
                </c:pt>
                <c:pt idx="2716">
                  <c:v>32.28</c:v>
                </c:pt>
                <c:pt idx="2717">
                  <c:v>28.24</c:v>
                </c:pt>
                <c:pt idx="2718">
                  <c:v>29.24</c:v>
                </c:pt>
                <c:pt idx="2719">
                  <c:v>29.93</c:v>
                </c:pt>
                <c:pt idx="2720">
                  <c:v>33.24</c:v>
                </c:pt>
                <c:pt idx="2721">
                  <c:v>30.38</c:v>
                </c:pt>
                <c:pt idx="2722">
                  <c:v>29.77</c:v>
                </c:pt>
                <c:pt idx="2723">
                  <c:v>29.44</c:v>
                </c:pt>
                <c:pt idx="2724">
                  <c:v>29.48</c:v>
                </c:pt>
                <c:pt idx="2725">
                  <c:v>29.83</c:v>
                </c:pt>
                <c:pt idx="2726">
                  <c:v>31.65</c:v>
                </c:pt>
                <c:pt idx="2727">
                  <c:v>32.450000000000003</c:v>
                </c:pt>
                <c:pt idx="2728">
                  <c:v>31.42</c:v>
                </c:pt>
                <c:pt idx="2729">
                  <c:v>31.65</c:v>
                </c:pt>
                <c:pt idx="2730">
                  <c:v>31.01</c:v>
                </c:pt>
                <c:pt idx="2731">
                  <c:v>28.97</c:v>
                </c:pt>
                <c:pt idx="2732">
                  <c:v>27.42</c:v>
                </c:pt>
                <c:pt idx="2733">
                  <c:v>29.74</c:v>
                </c:pt>
                <c:pt idx="2734">
                  <c:v>28.01</c:v>
                </c:pt>
                <c:pt idx="2735">
                  <c:v>27.86</c:v>
                </c:pt>
                <c:pt idx="2736">
                  <c:v>29.34</c:v>
                </c:pt>
                <c:pt idx="2737">
                  <c:v>30.46</c:v>
                </c:pt>
                <c:pt idx="2738">
                  <c:v>30.45</c:v>
                </c:pt>
                <c:pt idx="2739">
                  <c:v>31.87</c:v>
                </c:pt>
                <c:pt idx="2740">
                  <c:v>30.27</c:v>
                </c:pt>
                <c:pt idx="2741">
                  <c:v>31.21</c:v>
                </c:pt>
                <c:pt idx="2742">
                  <c:v>30.74</c:v>
                </c:pt>
                <c:pt idx="2743">
                  <c:v>30.39</c:v>
                </c:pt>
                <c:pt idx="2744">
                  <c:v>31.72</c:v>
                </c:pt>
                <c:pt idx="2745">
                  <c:v>30.04</c:v>
                </c:pt>
                <c:pt idx="2746">
                  <c:v>29.17</c:v>
                </c:pt>
                <c:pt idx="2747">
                  <c:v>31.29</c:v>
                </c:pt>
                <c:pt idx="2748">
                  <c:v>29.89</c:v>
                </c:pt>
                <c:pt idx="2749">
                  <c:v>30.32</c:v>
                </c:pt>
                <c:pt idx="2750">
                  <c:v>28.73</c:v>
                </c:pt>
                <c:pt idx="2751">
                  <c:v>29.88</c:v>
                </c:pt>
                <c:pt idx="2752">
                  <c:v>30.38</c:v>
                </c:pt>
                <c:pt idx="2753">
                  <c:v>29.66</c:v>
                </c:pt>
                <c:pt idx="2754">
                  <c:v>30.9</c:v>
                </c:pt>
                <c:pt idx="2755">
                  <c:v>28.61</c:v>
                </c:pt>
                <c:pt idx="2756" formatCode="General">
                  <c:v>28.86</c:v>
                </c:pt>
                <c:pt idx="2757">
                  <c:v>29.8</c:v>
                </c:pt>
                <c:pt idx="2758">
                  <c:v>29.5</c:v>
                </c:pt>
                <c:pt idx="2759">
                  <c:v>28.98</c:v>
                </c:pt>
                <c:pt idx="2760">
                  <c:v>28.04</c:v>
                </c:pt>
                <c:pt idx="2761">
                  <c:v>28.46</c:v>
                </c:pt>
                <c:pt idx="2762">
                  <c:v>30.37</c:v>
                </c:pt>
                <c:pt idx="2763">
                  <c:v>31.79</c:v>
                </c:pt>
                <c:pt idx="2764">
                  <c:v>31.89</c:v>
                </c:pt>
                <c:pt idx="2765">
                  <c:v>31.06</c:v>
                </c:pt>
                <c:pt idx="2766">
                  <c:v>31.68</c:v>
                </c:pt>
                <c:pt idx="2767">
                  <c:v>32.42</c:v>
                </c:pt>
                <c:pt idx="2768">
                  <c:v>29.72</c:v>
                </c:pt>
                <c:pt idx="2769">
                  <c:v>30.14</c:v>
                </c:pt>
                <c:pt idx="2770">
                  <c:v>33.299999999999997</c:v>
                </c:pt>
                <c:pt idx="2771">
                  <c:v>31.9</c:v>
                </c:pt>
                <c:pt idx="2772">
                  <c:v>30.78</c:v>
                </c:pt>
                <c:pt idx="2773">
                  <c:v>34.54</c:v>
                </c:pt>
                <c:pt idx="2774">
                  <c:v>30.5</c:v>
                </c:pt>
                <c:pt idx="2775">
                  <c:v>32.64</c:v>
                </c:pt>
                <c:pt idx="2776">
                  <c:v>32.299999999999997</c:v>
                </c:pt>
                <c:pt idx="2777">
                  <c:v>30.5</c:v>
                </c:pt>
                <c:pt idx="2778">
                  <c:v>27.94</c:v>
                </c:pt>
                <c:pt idx="2779">
                  <c:v>29.08</c:v>
                </c:pt>
                <c:pt idx="2780">
                  <c:v>29.2</c:v>
                </c:pt>
                <c:pt idx="2781">
                  <c:v>30.21</c:v>
                </c:pt>
                <c:pt idx="2782">
                  <c:v>31.85</c:v>
                </c:pt>
                <c:pt idx="2783">
                  <c:v>26.42</c:v>
                </c:pt>
                <c:pt idx="2784">
                  <c:v>29.29</c:v>
                </c:pt>
                <c:pt idx="2785">
                  <c:v>29.8</c:v>
                </c:pt>
                <c:pt idx="2786">
                  <c:v>32.4</c:v>
                </c:pt>
                <c:pt idx="2787">
                  <c:v>31.89</c:v>
                </c:pt>
                <c:pt idx="2788">
                  <c:v>33.1</c:v>
                </c:pt>
                <c:pt idx="2789">
                  <c:v>32.049999999999997</c:v>
                </c:pt>
                <c:pt idx="2790">
                  <c:v>30.26</c:v>
                </c:pt>
                <c:pt idx="2791">
                  <c:v>28.33</c:v>
                </c:pt>
                <c:pt idx="2792">
                  <c:v>32.14</c:v>
                </c:pt>
                <c:pt idx="2793">
                  <c:v>30.26</c:v>
                </c:pt>
                <c:pt idx="2794">
                  <c:v>30.1</c:v>
                </c:pt>
                <c:pt idx="2795">
                  <c:v>28.36</c:v>
                </c:pt>
                <c:pt idx="2796">
                  <c:v>29.49</c:v>
                </c:pt>
                <c:pt idx="2797">
                  <c:v>30.06</c:v>
                </c:pt>
                <c:pt idx="2798">
                  <c:v>30.6</c:v>
                </c:pt>
                <c:pt idx="2799">
                  <c:v>30.45</c:v>
                </c:pt>
                <c:pt idx="2800">
                  <c:v>27.99</c:v>
                </c:pt>
                <c:pt idx="2801">
                  <c:v>27.35</c:v>
                </c:pt>
                <c:pt idx="2802">
                  <c:v>28.03</c:v>
                </c:pt>
                <c:pt idx="2803">
                  <c:v>27.34</c:v>
                </c:pt>
                <c:pt idx="2804">
                  <c:v>29.3</c:v>
                </c:pt>
                <c:pt idx="2805">
                  <c:v>30.52</c:v>
                </c:pt>
                <c:pt idx="2806">
                  <c:v>30.66</c:v>
                </c:pt>
                <c:pt idx="2807">
                  <c:v>30.95</c:v>
                </c:pt>
                <c:pt idx="2808">
                  <c:v>28.54</c:v>
                </c:pt>
                <c:pt idx="2809">
                  <c:v>32.22</c:v>
                </c:pt>
                <c:pt idx="2810">
                  <c:v>30.82</c:v>
                </c:pt>
                <c:pt idx="2811">
                  <c:v>32.47</c:v>
                </c:pt>
                <c:pt idx="2812">
                  <c:v>30.5</c:v>
                </c:pt>
                <c:pt idx="2813">
                  <c:v>28.73</c:v>
                </c:pt>
                <c:pt idx="2814">
                  <c:v>30.8</c:v>
                </c:pt>
                <c:pt idx="2815">
                  <c:v>29.38</c:v>
                </c:pt>
                <c:pt idx="2816">
                  <c:v>29.15</c:v>
                </c:pt>
                <c:pt idx="2817">
                  <c:v>28.62</c:v>
                </c:pt>
                <c:pt idx="2818">
                  <c:v>28.03</c:v>
                </c:pt>
                <c:pt idx="2819">
                  <c:v>32.14</c:v>
                </c:pt>
                <c:pt idx="2820">
                  <c:v>28.9</c:v>
                </c:pt>
                <c:pt idx="2821">
                  <c:v>32.74</c:v>
                </c:pt>
                <c:pt idx="2822">
                  <c:v>30.04</c:v>
                </c:pt>
                <c:pt idx="2823">
                  <c:v>30.65</c:v>
                </c:pt>
                <c:pt idx="2824">
                  <c:v>29.04</c:v>
                </c:pt>
                <c:pt idx="2825">
                  <c:v>28.49</c:v>
                </c:pt>
                <c:pt idx="2826">
                  <c:v>29.82</c:v>
                </c:pt>
                <c:pt idx="2827">
                  <c:v>28.53</c:v>
                </c:pt>
                <c:pt idx="2828">
                  <c:v>26.95</c:v>
                </c:pt>
                <c:pt idx="2829">
                  <c:v>27.91</c:v>
                </c:pt>
                <c:pt idx="2830">
                  <c:v>31.3</c:v>
                </c:pt>
                <c:pt idx="2831">
                  <c:v>32.78</c:v>
                </c:pt>
                <c:pt idx="2832">
                  <c:v>32.119999999999997</c:v>
                </c:pt>
                <c:pt idx="2833">
                  <c:v>33.200000000000003</c:v>
                </c:pt>
                <c:pt idx="2834">
                  <c:v>32.92</c:v>
                </c:pt>
                <c:pt idx="2835">
                  <c:v>34.74</c:v>
                </c:pt>
                <c:pt idx="2836">
                  <c:v>32.47</c:v>
                </c:pt>
                <c:pt idx="2837">
                  <c:v>32.840000000000003</c:v>
                </c:pt>
                <c:pt idx="2838">
                  <c:v>33.71</c:v>
                </c:pt>
                <c:pt idx="2839">
                  <c:v>33.1</c:v>
                </c:pt>
                <c:pt idx="2840">
                  <c:v>32.92</c:v>
                </c:pt>
                <c:pt idx="2841">
                  <c:v>32.33</c:v>
                </c:pt>
                <c:pt idx="2842">
                  <c:v>32.450000000000003</c:v>
                </c:pt>
                <c:pt idx="2843">
                  <c:v>32.6</c:v>
                </c:pt>
                <c:pt idx="2844">
                  <c:v>32.520000000000003</c:v>
                </c:pt>
                <c:pt idx="2845">
                  <c:v>30.25</c:v>
                </c:pt>
                <c:pt idx="2846">
                  <c:v>29.32</c:v>
                </c:pt>
                <c:pt idx="2847">
                  <c:v>30.35</c:v>
                </c:pt>
                <c:pt idx="2848">
                  <c:v>32.020000000000003</c:v>
                </c:pt>
                <c:pt idx="2849">
                  <c:v>30.47</c:v>
                </c:pt>
                <c:pt idx="2850">
                  <c:v>31.26</c:v>
                </c:pt>
                <c:pt idx="2851">
                  <c:v>27.64</c:v>
                </c:pt>
                <c:pt idx="2852">
                  <c:v>29.13</c:v>
                </c:pt>
                <c:pt idx="2853">
                  <c:v>29.78</c:v>
                </c:pt>
                <c:pt idx="2854">
                  <c:v>32.630000000000003</c:v>
                </c:pt>
                <c:pt idx="2855">
                  <c:v>29.49</c:v>
                </c:pt>
                <c:pt idx="2856">
                  <c:v>31.21</c:v>
                </c:pt>
                <c:pt idx="2857">
                  <c:v>28.85</c:v>
                </c:pt>
                <c:pt idx="2858">
                  <c:v>29.71</c:v>
                </c:pt>
                <c:pt idx="2859">
                  <c:v>29.51</c:v>
                </c:pt>
                <c:pt idx="2860">
                  <c:v>28.16</c:v>
                </c:pt>
                <c:pt idx="2861">
                  <c:v>31.12</c:v>
                </c:pt>
                <c:pt idx="2862">
                  <c:v>30.8</c:v>
                </c:pt>
                <c:pt idx="2863">
                  <c:v>33.24</c:v>
                </c:pt>
                <c:pt idx="2864">
                  <c:v>29.92</c:v>
                </c:pt>
                <c:pt idx="2865">
                  <c:v>30.98</c:v>
                </c:pt>
                <c:pt idx="2866">
                  <c:v>28.87</c:v>
                </c:pt>
                <c:pt idx="2867">
                  <c:v>34.020000000000003</c:v>
                </c:pt>
                <c:pt idx="2868">
                  <c:v>32.299999999999997</c:v>
                </c:pt>
                <c:pt idx="2869">
                  <c:v>29.78</c:v>
                </c:pt>
                <c:pt idx="2870">
                  <c:v>32.14</c:v>
                </c:pt>
                <c:pt idx="2871">
                  <c:v>34.520000000000003</c:v>
                </c:pt>
                <c:pt idx="2872">
                  <c:v>32.6</c:v>
                </c:pt>
                <c:pt idx="2873">
                  <c:v>32.42</c:v>
                </c:pt>
                <c:pt idx="2874">
                  <c:v>33.15</c:v>
                </c:pt>
                <c:pt idx="2875">
                  <c:v>31.49</c:v>
                </c:pt>
                <c:pt idx="2876">
                  <c:v>31.4</c:v>
                </c:pt>
                <c:pt idx="2877">
                  <c:v>32.82</c:v>
                </c:pt>
                <c:pt idx="2878">
                  <c:v>32.24</c:v>
                </c:pt>
                <c:pt idx="2879">
                  <c:v>32.68</c:v>
                </c:pt>
                <c:pt idx="2880">
                  <c:v>32.229999999999997</c:v>
                </c:pt>
                <c:pt idx="2881">
                  <c:v>31.94</c:v>
                </c:pt>
                <c:pt idx="2882">
                  <c:v>31.96</c:v>
                </c:pt>
                <c:pt idx="2883">
                  <c:v>32.25</c:v>
                </c:pt>
                <c:pt idx="2884">
                  <c:v>33.020000000000003</c:v>
                </c:pt>
                <c:pt idx="2885">
                  <c:v>31.79</c:v>
                </c:pt>
                <c:pt idx="2886">
                  <c:v>32.61</c:v>
                </c:pt>
                <c:pt idx="2887">
                  <c:v>32.97</c:v>
                </c:pt>
                <c:pt idx="2888">
                  <c:v>32.22</c:v>
                </c:pt>
                <c:pt idx="2889">
                  <c:v>31.62</c:v>
                </c:pt>
                <c:pt idx="2890">
                  <c:v>32.380000000000003</c:v>
                </c:pt>
                <c:pt idx="2891">
                  <c:v>31.72</c:v>
                </c:pt>
                <c:pt idx="2892">
                  <c:v>31.86</c:v>
                </c:pt>
                <c:pt idx="2893">
                  <c:v>30.58</c:v>
                </c:pt>
                <c:pt idx="2894">
                  <c:v>30.35</c:v>
                </c:pt>
                <c:pt idx="2895">
                  <c:v>30.67</c:v>
                </c:pt>
                <c:pt idx="2896">
                  <c:v>32.020000000000003</c:v>
                </c:pt>
                <c:pt idx="2897">
                  <c:v>30.95</c:v>
                </c:pt>
                <c:pt idx="2898">
                  <c:v>32.090000000000003</c:v>
                </c:pt>
                <c:pt idx="2899">
                  <c:v>30.51</c:v>
                </c:pt>
                <c:pt idx="2900">
                  <c:v>29.71</c:v>
                </c:pt>
                <c:pt idx="2901">
                  <c:v>30.29</c:v>
                </c:pt>
                <c:pt idx="2902">
                  <c:v>30.41</c:v>
                </c:pt>
                <c:pt idx="2903">
                  <c:v>30.5</c:v>
                </c:pt>
                <c:pt idx="2904">
                  <c:v>29.52</c:v>
                </c:pt>
                <c:pt idx="2905">
                  <c:v>32.49</c:v>
                </c:pt>
                <c:pt idx="2906">
                  <c:v>32.9</c:v>
                </c:pt>
                <c:pt idx="2907">
                  <c:v>29.9</c:v>
                </c:pt>
                <c:pt idx="2908">
                  <c:v>30.3</c:v>
                </c:pt>
                <c:pt idx="2909">
                  <c:v>32.6</c:v>
                </c:pt>
                <c:pt idx="2910">
                  <c:v>32.200000000000003</c:v>
                </c:pt>
                <c:pt idx="2911">
                  <c:v>32.799999999999997</c:v>
                </c:pt>
                <c:pt idx="2912">
                  <c:v>31.9</c:v>
                </c:pt>
                <c:pt idx="2913">
                  <c:v>29.7</c:v>
                </c:pt>
                <c:pt idx="2914">
                  <c:v>32.5</c:v>
                </c:pt>
                <c:pt idx="2915">
                  <c:v>31.7</c:v>
                </c:pt>
                <c:pt idx="2916">
                  <c:v>32.200000000000003</c:v>
                </c:pt>
                <c:pt idx="2917">
                  <c:v>31.3</c:v>
                </c:pt>
                <c:pt idx="2918">
                  <c:v>31.3</c:v>
                </c:pt>
                <c:pt idx="2919">
                  <c:v>32.700000000000003</c:v>
                </c:pt>
                <c:pt idx="2920">
                  <c:v>31.8</c:v>
                </c:pt>
                <c:pt idx="2921">
                  <c:v>33.1</c:v>
                </c:pt>
                <c:pt idx="2922">
                  <c:v>32.6</c:v>
                </c:pt>
                <c:pt idx="2923">
                  <c:v>32.9</c:v>
                </c:pt>
                <c:pt idx="2924">
                  <c:v>31.5</c:v>
                </c:pt>
                <c:pt idx="2925">
                  <c:v>31.7</c:v>
                </c:pt>
                <c:pt idx="2926">
                  <c:v>29.5</c:v>
                </c:pt>
                <c:pt idx="2927">
                  <c:v>32.4</c:v>
                </c:pt>
                <c:pt idx="2928">
                  <c:v>31.7</c:v>
                </c:pt>
                <c:pt idx="2929">
                  <c:v>30.4</c:v>
                </c:pt>
                <c:pt idx="2930">
                  <c:v>31.3</c:v>
                </c:pt>
                <c:pt idx="2931">
                  <c:v>32.6</c:v>
                </c:pt>
                <c:pt idx="2932">
                  <c:v>32.700000000000003</c:v>
                </c:pt>
                <c:pt idx="2933">
                  <c:v>32.6</c:v>
                </c:pt>
                <c:pt idx="2934">
                  <c:v>32.1</c:v>
                </c:pt>
                <c:pt idx="2935">
                  <c:v>32.6</c:v>
                </c:pt>
                <c:pt idx="2936">
                  <c:v>30.7</c:v>
                </c:pt>
                <c:pt idx="2937">
                  <c:v>32.4</c:v>
                </c:pt>
                <c:pt idx="2938">
                  <c:v>31.7</c:v>
                </c:pt>
                <c:pt idx="2939">
                  <c:v>32.6</c:v>
                </c:pt>
                <c:pt idx="2940">
                  <c:v>29.1</c:v>
                </c:pt>
                <c:pt idx="2941">
                  <c:v>29.9</c:v>
                </c:pt>
                <c:pt idx="2942">
                  <c:v>30.18</c:v>
                </c:pt>
                <c:pt idx="2943">
                  <c:v>27.63</c:v>
                </c:pt>
                <c:pt idx="2944">
                  <c:v>30.13</c:v>
                </c:pt>
                <c:pt idx="2945">
                  <c:v>30.68</c:v>
                </c:pt>
                <c:pt idx="2946">
                  <c:v>29.61</c:v>
                </c:pt>
                <c:pt idx="2947">
                  <c:v>30.04</c:v>
                </c:pt>
                <c:pt idx="2948">
                  <c:v>30.41</c:v>
                </c:pt>
                <c:pt idx="2949">
                  <c:v>28.37</c:v>
                </c:pt>
                <c:pt idx="2950">
                  <c:v>29</c:v>
                </c:pt>
                <c:pt idx="2951">
                  <c:v>29.99</c:v>
                </c:pt>
                <c:pt idx="2952">
                  <c:v>31.88</c:v>
                </c:pt>
                <c:pt idx="2953">
                  <c:v>33.090000000000003</c:v>
                </c:pt>
                <c:pt idx="2954">
                  <c:v>31.88</c:v>
                </c:pt>
                <c:pt idx="2955">
                  <c:v>33.299999999999997</c:v>
                </c:pt>
                <c:pt idx="2956">
                  <c:v>32.869999999999997</c:v>
                </c:pt>
                <c:pt idx="2957">
                  <c:v>31.15</c:v>
                </c:pt>
                <c:pt idx="2958">
                  <c:v>32.1</c:v>
                </c:pt>
                <c:pt idx="2959">
                  <c:v>32.36</c:v>
                </c:pt>
                <c:pt idx="2960">
                  <c:v>31.56</c:v>
                </c:pt>
                <c:pt idx="2961">
                  <c:v>32.049999999999997</c:v>
                </c:pt>
                <c:pt idx="2962">
                  <c:v>31.48</c:v>
                </c:pt>
                <c:pt idx="2963">
                  <c:v>31.1</c:v>
                </c:pt>
                <c:pt idx="2964">
                  <c:v>30.13</c:v>
                </c:pt>
                <c:pt idx="2965">
                  <c:v>29.65</c:v>
                </c:pt>
                <c:pt idx="2966">
                  <c:v>31.93</c:v>
                </c:pt>
                <c:pt idx="2967">
                  <c:v>32.53</c:v>
                </c:pt>
                <c:pt idx="2968">
                  <c:v>31.52</c:v>
                </c:pt>
                <c:pt idx="2969">
                  <c:v>30.91</c:v>
                </c:pt>
                <c:pt idx="2970">
                  <c:v>30.82</c:v>
                </c:pt>
                <c:pt idx="2971">
                  <c:v>29.36</c:v>
                </c:pt>
                <c:pt idx="2972">
                  <c:v>29.37</c:v>
                </c:pt>
                <c:pt idx="2973">
                  <c:v>30.02</c:v>
                </c:pt>
                <c:pt idx="2974">
                  <c:v>30.35</c:v>
                </c:pt>
                <c:pt idx="2975">
                  <c:v>30.64</c:v>
                </c:pt>
                <c:pt idx="2976">
                  <c:v>31.76</c:v>
                </c:pt>
                <c:pt idx="2977">
                  <c:v>31.47</c:v>
                </c:pt>
                <c:pt idx="2978">
                  <c:v>30.45</c:v>
                </c:pt>
                <c:pt idx="2979">
                  <c:v>31.3</c:v>
                </c:pt>
                <c:pt idx="2980">
                  <c:v>30.75</c:v>
                </c:pt>
                <c:pt idx="2981">
                  <c:v>27.17</c:v>
                </c:pt>
                <c:pt idx="2982">
                  <c:v>30.28</c:v>
                </c:pt>
                <c:pt idx="2983">
                  <c:v>30.93</c:v>
                </c:pt>
                <c:pt idx="2984">
                  <c:v>29.84</c:v>
                </c:pt>
                <c:pt idx="2985">
                  <c:v>29.99</c:v>
                </c:pt>
                <c:pt idx="2986">
                  <c:v>31.33</c:v>
                </c:pt>
                <c:pt idx="2987">
                  <c:v>29.66</c:v>
                </c:pt>
                <c:pt idx="2988">
                  <c:v>29.2</c:v>
                </c:pt>
                <c:pt idx="2989">
                  <c:v>28.74</c:v>
                </c:pt>
                <c:pt idx="2990">
                  <c:v>30.5</c:v>
                </c:pt>
                <c:pt idx="2991">
                  <c:v>29.14</c:v>
                </c:pt>
                <c:pt idx="2992">
                  <c:v>30.16</c:v>
                </c:pt>
                <c:pt idx="2993">
                  <c:v>28.35</c:v>
                </c:pt>
                <c:pt idx="2994">
                  <c:v>29.96</c:v>
                </c:pt>
                <c:pt idx="2995">
                  <c:v>29.41</c:v>
                </c:pt>
                <c:pt idx="2996">
                  <c:v>29.67</c:v>
                </c:pt>
                <c:pt idx="2997">
                  <c:v>29.59</c:v>
                </c:pt>
                <c:pt idx="2998">
                  <c:v>30.17</c:v>
                </c:pt>
                <c:pt idx="2999">
                  <c:v>31.17</c:v>
                </c:pt>
                <c:pt idx="3000">
                  <c:v>31.26</c:v>
                </c:pt>
                <c:pt idx="3001">
                  <c:v>31.7</c:v>
                </c:pt>
                <c:pt idx="3002">
                  <c:v>32.24</c:v>
                </c:pt>
                <c:pt idx="3003">
                  <c:v>28.37</c:v>
                </c:pt>
                <c:pt idx="3004">
                  <c:v>32.15</c:v>
                </c:pt>
                <c:pt idx="3005">
                  <c:v>31.28</c:v>
                </c:pt>
                <c:pt idx="3006">
                  <c:v>31</c:v>
                </c:pt>
                <c:pt idx="3007">
                  <c:v>32.49</c:v>
                </c:pt>
                <c:pt idx="3008">
                  <c:v>30.58</c:v>
                </c:pt>
                <c:pt idx="3009">
                  <c:v>30.6</c:v>
                </c:pt>
                <c:pt idx="3010">
                  <c:v>30.42</c:v>
                </c:pt>
                <c:pt idx="3011">
                  <c:v>31.97</c:v>
                </c:pt>
                <c:pt idx="3012">
                  <c:v>31.21</c:v>
                </c:pt>
                <c:pt idx="3013">
                  <c:v>28.89</c:v>
                </c:pt>
                <c:pt idx="3014">
                  <c:v>31.11</c:v>
                </c:pt>
                <c:pt idx="3015">
                  <c:v>31.72</c:v>
                </c:pt>
                <c:pt idx="3016">
                  <c:v>30.9</c:v>
                </c:pt>
                <c:pt idx="3017">
                  <c:v>29</c:v>
                </c:pt>
                <c:pt idx="3018">
                  <c:v>30.88</c:v>
                </c:pt>
                <c:pt idx="3019">
                  <c:v>30.11</c:v>
                </c:pt>
                <c:pt idx="3020">
                  <c:v>31</c:v>
                </c:pt>
                <c:pt idx="3021">
                  <c:v>30.34</c:v>
                </c:pt>
                <c:pt idx="3022">
                  <c:v>31.04</c:v>
                </c:pt>
                <c:pt idx="3023">
                  <c:v>29.9</c:v>
                </c:pt>
                <c:pt idx="3024">
                  <c:v>31.52</c:v>
                </c:pt>
                <c:pt idx="3025">
                  <c:v>32.69</c:v>
                </c:pt>
                <c:pt idx="3026">
                  <c:v>29.87</c:v>
                </c:pt>
                <c:pt idx="3027">
                  <c:v>30.77</c:v>
                </c:pt>
                <c:pt idx="3028">
                  <c:v>31.75</c:v>
                </c:pt>
                <c:pt idx="3029">
                  <c:v>30.61</c:v>
                </c:pt>
                <c:pt idx="3030">
                  <c:v>30.45</c:v>
                </c:pt>
                <c:pt idx="3031">
                  <c:v>32.36</c:v>
                </c:pt>
                <c:pt idx="3032">
                  <c:v>32.369999999999997</c:v>
                </c:pt>
                <c:pt idx="3033">
                  <c:v>32.770000000000003</c:v>
                </c:pt>
                <c:pt idx="3034">
                  <c:v>32.049999999999997</c:v>
                </c:pt>
                <c:pt idx="3035">
                  <c:v>33.619999999999997</c:v>
                </c:pt>
                <c:pt idx="3036">
                  <c:v>33.68</c:v>
                </c:pt>
                <c:pt idx="3037">
                  <c:v>32.159999999999997</c:v>
                </c:pt>
                <c:pt idx="3038">
                  <c:v>29.25</c:v>
                </c:pt>
                <c:pt idx="3039">
                  <c:v>30.73</c:v>
                </c:pt>
                <c:pt idx="3040">
                  <c:v>32.520000000000003</c:v>
                </c:pt>
                <c:pt idx="3041">
                  <c:v>32.76</c:v>
                </c:pt>
                <c:pt idx="3042">
                  <c:v>33.46</c:v>
                </c:pt>
                <c:pt idx="3043">
                  <c:v>32.51</c:v>
                </c:pt>
                <c:pt idx="3044">
                  <c:v>31.68</c:v>
                </c:pt>
                <c:pt idx="3045">
                  <c:v>30.03</c:v>
                </c:pt>
                <c:pt idx="3046">
                  <c:v>33.68</c:v>
                </c:pt>
                <c:pt idx="3047">
                  <c:v>33.5</c:v>
                </c:pt>
                <c:pt idx="3048">
                  <c:v>35.25</c:v>
                </c:pt>
                <c:pt idx="3049">
                  <c:v>32.74</c:v>
                </c:pt>
                <c:pt idx="3050">
                  <c:v>30.97</c:v>
                </c:pt>
                <c:pt idx="3051">
                  <c:v>27.25</c:v>
                </c:pt>
                <c:pt idx="3052">
                  <c:v>32.19</c:v>
                </c:pt>
                <c:pt idx="3053">
                  <c:v>29.24</c:v>
                </c:pt>
                <c:pt idx="3054">
                  <c:v>29.59</c:v>
                </c:pt>
                <c:pt idx="3055">
                  <c:v>30.41</c:v>
                </c:pt>
                <c:pt idx="3056">
                  <c:v>31.96</c:v>
                </c:pt>
                <c:pt idx="3057">
                  <c:v>33.020000000000003</c:v>
                </c:pt>
                <c:pt idx="3058">
                  <c:v>27.43</c:v>
                </c:pt>
                <c:pt idx="3059">
                  <c:v>30.45</c:v>
                </c:pt>
                <c:pt idx="3060">
                  <c:v>30.49</c:v>
                </c:pt>
                <c:pt idx="3061">
                  <c:v>29.35</c:v>
                </c:pt>
                <c:pt idx="3062">
                  <c:v>30.45</c:v>
                </c:pt>
                <c:pt idx="3063">
                  <c:v>31.26</c:v>
                </c:pt>
                <c:pt idx="3064">
                  <c:v>32.5</c:v>
                </c:pt>
                <c:pt idx="3065">
                  <c:v>31.34</c:v>
                </c:pt>
                <c:pt idx="3066">
                  <c:v>31.16</c:v>
                </c:pt>
                <c:pt idx="3067">
                  <c:v>31.39</c:v>
                </c:pt>
                <c:pt idx="3068">
                  <c:v>31.91</c:v>
                </c:pt>
                <c:pt idx="3069">
                  <c:v>31.81</c:v>
                </c:pt>
                <c:pt idx="3070">
                  <c:v>33.26</c:v>
                </c:pt>
                <c:pt idx="3071">
                  <c:v>30.96</c:v>
                </c:pt>
                <c:pt idx="3072">
                  <c:v>29.98</c:v>
                </c:pt>
                <c:pt idx="3073">
                  <c:v>30.4</c:v>
                </c:pt>
                <c:pt idx="3074">
                  <c:v>27.93</c:v>
                </c:pt>
                <c:pt idx="3075">
                  <c:v>32.54</c:v>
                </c:pt>
                <c:pt idx="3076">
                  <c:v>33.869999999999997</c:v>
                </c:pt>
                <c:pt idx="3077">
                  <c:v>32.15</c:v>
                </c:pt>
                <c:pt idx="3078">
                  <c:v>27.93</c:v>
                </c:pt>
                <c:pt idx="3079">
                  <c:v>33.270000000000003</c:v>
                </c:pt>
                <c:pt idx="3080">
                  <c:v>32.32</c:v>
                </c:pt>
                <c:pt idx="3081">
                  <c:v>27.72</c:v>
                </c:pt>
                <c:pt idx="3082">
                  <c:v>29.89</c:v>
                </c:pt>
                <c:pt idx="3083">
                  <c:v>30.19</c:v>
                </c:pt>
                <c:pt idx="3084">
                  <c:v>31.34</c:v>
                </c:pt>
                <c:pt idx="3085">
                  <c:v>28.61</c:v>
                </c:pt>
                <c:pt idx="3086">
                  <c:v>30.73</c:v>
                </c:pt>
                <c:pt idx="3087">
                  <c:v>31.03</c:v>
                </c:pt>
                <c:pt idx="3088">
                  <c:v>29.48</c:v>
                </c:pt>
                <c:pt idx="3089">
                  <c:v>29.24</c:v>
                </c:pt>
                <c:pt idx="3090">
                  <c:v>32.020000000000003</c:v>
                </c:pt>
                <c:pt idx="3091">
                  <c:v>29.98</c:v>
                </c:pt>
                <c:pt idx="3092">
                  <c:v>30.97</c:v>
                </c:pt>
                <c:pt idx="3093">
                  <c:v>30.97</c:v>
                </c:pt>
                <c:pt idx="3094">
                  <c:v>27.97</c:v>
                </c:pt>
                <c:pt idx="3095">
                  <c:v>31.68</c:v>
                </c:pt>
                <c:pt idx="3096">
                  <c:v>30.93</c:v>
                </c:pt>
                <c:pt idx="3097">
                  <c:v>30.79</c:v>
                </c:pt>
                <c:pt idx="3098">
                  <c:v>30.16</c:v>
                </c:pt>
                <c:pt idx="3099">
                  <c:v>30.29</c:v>
                </c:pt>
                <c:pt idx="3100">
                  <c:v>31.04</c:v>
                </c:pt>
                <c:pt idx="3101">
                  <c:v>31.65</c:v>
                </c:pt>
                <c:pt idx="3102">
                  <c:v>31.82</c:v>
                </c:pt>
                <c:pt idx="3103">
                  <c:v>31.66</c:v>
                </c:pt>
                <c:pt idx="3104">
                  <c:v>29.64</c:v>
                </c:pt>
                <c:pt idx="3105">
                  <c:v>30.99</c:v>
                </c:pt>
                <c:pt idx="3106">
                  <c:v>28.38</c:v>
                </c:pt>
                <c:pt idx="3107">
                  <c:v>32.06</c:v>
                </c:pt>
                <c:pt idx="3108">
                  <c:v>31.7</c:v>
                </c:pt>
                <c:pt idx="3109">
                  <c:v>32.85</c:v>
                </c:pt>
                <c:pt idx="3110">
                  <c:v>32.57</c:v>
                </c:pt>
                <c:pt idx="3111">
                  <c:v>33.200000000000003</c:v>
                </c:pt>
                <c:pt idx="3112">
                  <c:v>28.2</c:v>
                </c:pt>
                <c:pt idx="3113">
                  <c:v>31.59</c:v>
                </c:pt>
                <c:pt idx="3114">
                  <c:v>30.57</c:v>
                </c:pt>
                <c:pt idx="3115">
                  <c:v>31.2</c:v>
                </c:pt>
                <c:pt idx="3116">
                  <c:v>29.42</c:v>
                </c:pt>
                <c:pt idx="3117">
                  <c:v>30.28</c:v>
                </c:pt>
                <c:pt idx="3118">
                  <c:v>30.12</c:v>
                </c:pt>
                <c:pt idx="3119">
                  <c:v>31.66</c:v>
                </c:pt>
                <c:pt idx="3120">
                  <c:v>33.07</c:v>
                </c:pt>
                <c:pt idx="3121">
                  <c:v>31.39</c:v>
                </c:pt>
                <c:pt idx="3122">
                  <c:v>31.53</c:v>
                </c:pt>
                <c:pt idx="3123">
                  <c:v>29.75</c:v>
                </c:pt>
                <c:pt idx="3124">
                  <c:v>29.81</c:v>
                </c:pt>
                <c:pt idx="3125">
                  <c:v>28.91</c:v>
                </c:pt>
                <c:pt idx="3126">
                  <c:v>28.76</c:v>
                </c:pt>
                <c:pt idx="3127">
                  <c:v>29.64</c:v>
                </c:pt>
                <c:pt idx="3128">
                  <c:v>30.35</c:v>
                </c:pt>
                <c:pt idx="3129">
                  <c:v>28.27</c:v>
                </c:pt>
                <c:pt idx="3130">
                  <c:v>28.54</c:v>
                </c:pt>
                <c:pt idx="3131">
                  <c:v>29.74</c:v>
                </c:pt>
                <c:pt idx="3132">
                  <c:v>28.65</c:v>
                </c:pt>
                <c:pt idx="3133">
                  <c:v>28.06</c:v>
                </c:pt>
                <c:pt idx="3134">
                  <c:v>28.29</c:v>
                </c:pt>
                <c:pt idx="3135">
                  <c:v>28.88</c:v>
                </c:pt>
                <c:pt idx="3136">
                  <c:v>30.31</c:v>
                </c:pt>
                <c:pt idx="3137">
                  <c:v>29.52</c:v>
                </c:pt>
                <c:pt idx="3138">
                  <c:v>29.04</c:v>
                </c:pt>
                <c:pt idx="3139">
                  <c:v>30.38</c:v>
                </c:pt>
                <c:pt idx="3140">
                  <c:v>31.54</c:v>
                </c:pt>
                <c:pt idx="3141">
                  <c:v>29.51</c:v>
                </c:pt>
                <c:pt idx="3142">
                  <c:v>29.62</c:v>
                </c:pt>
                <c:pt idx="3143">
                  <c:v>28.42</c:v>
                </c:pt>
                <c:pt idx="3144">
                  <c:v>29.32</c:v>
                </c:pt>
                <c:pt idx="3145">
                  <c:v>31.01</c:v>
                </c:pt>
                <c:pt idx="3146">
                  <c:v>30.85</c:v>
                </c:pt>
                <c:pt idx="3147">
                  <c:v>29.9</c:v>
                </c:pt>
                <c:pt idx="3148">
                  <c:v>29.97</c:v>
                </c:pt>
                <c:pt idx="3149">
                  <c:v>30.78</c:v>
                </c:pt>
                <c:pt idx="3150">
                  <c:v>31.76</c:v>
                </c:pt>
                <c:pt idx="3151">
                  <c:v>33.119999999999997</c:v>
                </c:pt>
                <c:pt idx="3152">
                  <c:v>29</c:v>
                </c:pt>
                <c:pt idx="3153">
                  <c:v>29.98</c:v>
                </c:pt>
                <c:pt idx="3154">
                  <c:v>28.71</c:v>
                </c:pt>
                <c:pt idx="3155">
                  <c:v>29.22</c:v>
                </c:pt>
                <c:pt idx="3156">
                  <c:v>29.62</c:v>
                </c:pt>
                <c:pt idx="3157">
                  <c:v>29.8</c:v>
                </c:pt>
                <c:pt idx="3158">
                  <c:v>31.91</c:v>
                </c:pt>
                <c:pt idx="3159">
                  <c:v>31.63</c:v>
                </c:pt>
                <c:pt idx="3160">
                  <c:v>33.24</c:v>
                </c:pt>
                <c:pt idx="3161">
                  <c:v>29.06</c:v>
                </c:pt>
                <c:pt idx="3162">
                  <c:v>32.35</c:v>
                </c:pt>
                <c:pt idx="3163">
                  <c:v>31.58</c:v>
                </c:pt>
                <c:pt idx="3164">
                  <c:v>28.3</c:v>
                </c:pt>
                <c:pt idx="3165">
                  <c:v>31.46</c:v>
                </c:pt>
                <c:pt idx="3166">
                  <c:v>30.17</c:v>
                </c:pt>
                <c:pt idx="3167">
                  <c:v>30.42</c:v>
                </c:pt>
                <c:pt idx="3168">
                  <c:v>33.94</c:v>
                </c:pt>
                <c:pt idx="3169">
                  <c:v>31.62</c:v>
                </c:pt>
                <c:pt idx="3170">
                  <c:v>29.38</c:v>
                </c:pt>
                <c:pt idx="3171">
                  <c:v>30.5</c:v>
                </c:pt>
                <c:pt idx="3172">
                  <c:v>31.95</c:v>
                </c:pt>
                <c:pt idx="3173">
                  <c:v>30.21</c:v>
                </c:pt>
                <c:pt idx="3174">
                  <c:v>31.98</c:v>
                </c:pt>
                <c:pt idx="3175">
                  <c:v>32.380000000000003</c:v>
                </c:pt>
                <c:pt idx="3176">
                  <c:v>31.3</c:v>
                </c:pt>
                <c:pt idx="3177">
                  <c:v>31.8</c:v>
                </c:pt>
                <c:pt idx="3178">
                  <c:v>30.74</c:v>
                </c:pt>
                <c:pt idx="3179">
                  <c:v>29.22</c:v>
                </c:pt>
                <c:pt idx="3180">
                  <c:v>31.18</c:v>
                </c:pt>
                <c:pt idx="3181">
                  <c:v>33.21</c:v>
                </c:pt>
                <c:pt idx="3182">
                  <c:v>30.77</c:v>
                </c:pt>
                <c:pt idx="3183">
                  <c:v>31.78</c:v>
                </c:pt>
                <c:pt idx="3184">
                  <c:v>31.12</c:v>
                </c:pt>
                <c:pt idx="3185">
                  <c:v>32.4</c:v>
                </c:pt>
                <c:pt idx="3186">
                  <c:v>32.47</c:v>
                </c:pt>
                <c:pt idx="3187">
                  <c:v>32</c:v>
                </c:pt>
                <c:pt idx="3188">
                  <c:v>32.83</c:v>
                </c:pt>
                <c:pt idx="3189">
                  <c:v>32.56</c:v>
                </c:pt>
                <c:pt idx="3190">
                  <c:v>31.34</c:v>
                </c:pt>
                <c:pt idx="3191">
                  <c:v>33.409999999999997</c:v>
                </c:pt>
                <c:pt idx="3192">
                  <c:v>32.479999999999997</c:v>
                </c:pt>
                <c:pt idx="3193">
                  <c:v>32.25</c:v>
                </c:pt>
                <c:pt idx="3194">
                  <c:v>33.24</c:v>
                </c:pt>
                <c:pt idx="3195">
                  <c:v>33.19</c:v>
                </c:pt>
                <c:pt idx="3196">
                  <c:v>30.47</c:v>
                </c:pt>
                <c:pt idx="3197">
                  <c:v>32.21</c:v>
                </c:pt>
                <c:pt idx="3198">
                  <c:v>31.29</c:v>
                </c:pt>
                <c:pt idx="3199">
                  <c:v>32.200000000000003</c:v>
                </c:pt>
                <c:pt idx="3200">
                  <c:v>31.79</c:v>
                </c:pt>
                <c:pt idx="3201">
                  <c:v>31.45</c:v>
                </c:pt>
                <c:pt idx="3202">
                  <c:v>30.87</c:v>
                </c:pt>
                <c:pt idx="3203">
                  <c:v>32.590000000000003</c:v>
                </c:pt>
                <c:pt idx="3204">
                  <c:v>32.64</c:v>
                </c:pt>
                <c:pt idx="3205">
                  <c:v>31.65</c:v>
                </c:pt>
                <c:pt idx="3206">
                  <c:v>31.74</c:v>
                </c:pt>
                <c:pt idx="3207">
                  <c:v>31.82</c:v>
                </c:pt>
                <c:pt idx="3208">
                  <c:v>31.29</c:v>
                </c:pt>
                <c:pt idx="3209">
                  <c:v>32.6</c:v>
                </c:pt>
                <c:pt idx="3210">
                  <c:v>31.16</c:v>
                </c:pt>
                <c:pt idx="3211">
                  <c:v>31.36</c:v>
                </c:pt>
                <c:pt idx="3212">
                  <c:v>31.32</c:v>
                </c:pt>
                <c:pt idx="3213">
                  <c:v>31.43</c:v>
                </c:pt>
                <c:pt idx="3214">
                  <c:v>31.57</c:v>
                </c:pt>
                <c:pt idx="3215">
                  <c:v>30.54</c:v>
                </c:pt>
                <c:pt idx="3216">
                  <c:v>32.11</c:v>
                </c:pt>
                <c:pt idx="3217">
                  <c:v>31.7</c:v>
                </c:pt>
                <c:pt idx="3218">
                  <c:v>30.99</c:v>
                </c:pt>
                <c:pt idx="3219">
                  <c:v>30.19</c:v>
                </c:pt>
                <c:pt idx="3220">
                  <c:v>31.21</c:v>
                </c:pt>
                <c:pt idx="3221">
                  <c:v>30.48</c:v>
                </c:pt>
                <c:pt idx="3222">
                  <c:v>30.63</c:v>
                </c:pt>
                <c:pt idx="3223">
                  <c:v>32.130000000000003</c:v>
                </c:pt>
                <c:pt idx="3224">
                  <c:v>31.8</c:v>
                </c:pt>
                <c:pt idx="3225">
                  <c:v>31.42</c:v>
                </c:pt>
                <c:pt idx="3226">
                  <c:v>32.22</c:v>
                </c:pt>
                <c:pt idx="3227">
                  <c:v>31.41</c:v>
                </c:pt>
                <c:pt idx="3228">
                  <c:v>31.49</c:v>
                </c:pt>
                <c:pt idx="3229">
                  <c:v>30.77</c:v>
                </c:pt>
                <c:pt idx="3230">
                  <c:v>30.88</c:v>
                </c:pt>
                <c:pt idx="3231">
                  <c:v>31.06</c:v>
                </c:pt>
                <c:pt idx="3232">
                  <c:v>30.87</c:v>
                </c:pt>
                <c:pt idx="3233">
                  <c:v>32</c:v>
                </c:pt>
                <c:pt idx="3234">
                  <c:v>31.17</c:v>
                </c:pt>
                <c:pt idx="3235">
                  <c:v>31.7</c:v>
                </c:pt>
                <c:pt idx="3236">
                  <c:v>30.53</c:v>
                </c:pt>
                <c:pt idx="3237">
                  <c:v>31.58</c:v>
                </c:pt>
                <c:pt idx="3238">
                  <c:v>30.84</c:v>
                </c:pt>
                <c:pt idx="3239">
                  <c:v>31.11</c:v>
                </c:pt>
                <c:pt idx="3240">
                  <c:v>30.6</c:v>
                </c:pt>
                <c:pt idx="3241">
                  <c:v>29.3</c:v>
                </c:pt>
                <c:pt idx="3242">
                  <c:v>31.96</c:v>
                </c:pt>
                <c:pt idx="3243">
                  <c:v>30.55</c:v>
                </c:pt>
                <c:pt idx="3244">
                  <c:v>30.44</c:v>
                </c:pt>
                <c:pt idx="3245">
                  <c:v>31.23</c:v>
                </c:pt>
                <c:pt idx="3246">
                  <c:v>30.86</c:v>
                </c:pt>
                <c:pt idx="3247">
                  <c:v>31.98</c:v>
                </c:pt>
                <c:pt idx="3248">
                  <c:v>31.3</c:v>
                </c:pt>
                <c:pt idx="3249">
                  <c:v>30.37</c:v>
                </c:pt>
                <c:pt idx="3250">
                  <c:v>31.25</c:v>
                </c:pt>
                <c:pt idx="3251">
                  <c:v>32.380000000000003</c:v>
                </c:pt>
                <c:pt idx="3252">
                  <c:v>31.64</c:v>
                </c:pt>
                <c:pt idx="3253">
                  <c:v>32.04</c:v>
                </c:pt>
                <c:pt idx="3254">
                  <c:v>30.64</c:v>
                </c:pt>
                <c:pt idx="3255">
                  <c:v>30.91</c:v>
                </c:pt>
                <c:pt idx="3256">
                  <c:v>31.53</c:v>
                </c:pt>
                <c:pt idx="3257">
                  <c:v>30.7</c:v>
                </c:pt>
                <c:pt idx="3258">
                  <c:v>30.18</c:v>
                </c:pt>
                <c:pt idx="3259">
                  <c:v>30.62</c:v>
                </c:pt>
                <c:pt idx="3260">
                  <c:v>30.88</c:v>
                </c:pt>
                <c:pt idx="3261">
                  <c:v>32.94</c:v>
                </c:pt>
                <c:pt idx="3262">
                  <c:v>31.39</c:v>
                </c:pt>
                <c:pt idx="3263">
                  <c:v>30.91</c:v>
                </c:pt>
                <c:pt idx="3264">
                  <c:v>31.01</c:v>
                </c:pt>
                <c:pt idx="3265">
                  <c:v>30.47</c:v>
                </c:pt>
                <c:pt idx="3266">
                  <c:v>30.8</c:v>
                </c:pt>
                <c:pt idx="3267">
                  <c:v>33.08</c:v>
                </c:pt>
                <c:pt idx="3268">
                  <c:v>31.65</c:v>
                </c:pt>
                <c:pt idx="3269">
                  <c:v>32.94</c:v>
                </c:pt>
                <c:pt idx="3270">
                  <c:v>30.9</c:v>
                </c:pt>
                <c:pt idx="3271">
                  <c:v>32.36</c:v>
                </c:pt>
                <c:pt idx="3272">
                  <c:v>30.19</c:v>
                </c:pt>
                <c:pt idx="3273">
                  <c:v>30.33</c:v>
                </c:pt>
                <c:pt idx="3274">
                  <c:v>29.46</c:v>
                </c:pt>
                <c:pt idx="3275">
                  <c:v>31.44</c:v>
                </c:pt>
                <c:pt idx="3276">
                  <c:v>32.659999999999997</c:v>
                </c:pt>
                <c:pt idx="3277">
                  <c:v>32.56</c:v>
                </c:pt>
                <c:pt idx="3278">
                  <c:v>32.5</c:v>
                </c:pt>
                <c:pt idx="3279">
                  <c:v>32.06</c:v>
                </c:pt>
                <c:pt idx="3280">
                  <c:v>31.27</c:v>
                </c:pt>
                <c:pt idx="3281">
                  <c:v>31.42</c:v>
                </c:pt>
                <c:pt idx="3282">
                  <c:v>31.27</c:v>
                </c:pt>
                <c:pt idx="3283">
                  <c:v>32.53</c:v>
                </c:pt>
                <c:pt idx="3284">
                  <c:v>32.01</c:v>
                </c:pt>
                <c:pt idx="3285">
                  <c:v>31.22</c:v>
                </c:pt>
                <c:pt idx="3286">
                  <c:v>32.799999999999997</c:v>
                </c:pt>
                <c:pt idx="3287">
                  <c:v>32.799999999999997</c:v>
                </c:pt>
                <c:pt idx="3288">
                  <c:v>32.159999999999997</c:v>
                </c:pt>
                <c:pt idx="3289">
                  <c:v>32.65</c:v>
                </c:pt>
                <c:pt idx="3290">
                  <c:v>28.87</c:v>
                </c:pt>
                <c:pt idx="3291">
                  <c:v>30.05</c:v>
                </c:pt>
                <c:pt idx="3292">
                  <c:v>32.549999999999997</c:v>
                </c:pt>
                <c:pt idx="3293">
                  <c:v>32.79</c:v>
                </c:pt>
                <c:pt idx="3294">
                  <c:v>31.83</c:v>
                </c:pt>
                <c:pt idx="3295">
                  <c:v>30.22</c:v>
                </c:pt>
                <c:pt idx="3296">
                  <c:v>30.17</c:v>
                </c:pt>
                <c:pt idx="3297">
                  <c:v>32.44</c:v>
                </c:pt>
                <c:pt idx="3298">
                  <c:v>32.700000000000003</c:v>
                </c:pt>
                <c:pt idx="3299">
                  <c:v>31.26</c:v>
                </c:pt>
                <c:pt idx="3300">
                  <c:v>33.46</c:v>
                </c:pt>
                <c:pt idx="3301">
                  <c:v>32.869999999999997</c:v>
                </c:pt>
                <c:pt idx="3302">
                  <c:v>31.67</c:v>
                </c:pt>
                <c:pt idx="3303">
                  <c:v>32.42</c:v>
                </c:pt>
                <c:pt idx="3304">
                  <c:v>31.44</c:v>
                </c:pt>
                <c:pt idx="3305">
                  <c:v>33.42</c:v>
                </c:pt>
                <c:pt idx="3306">
                  <c:v>31.6</c:v>
                </c:pt>
                <c:pt idx="3307">
                  <c:v>28.83</c:v>
                </c:pt>
                <c:pt idx="3308">
                  <c:v>30.48</c:v>
                </c:pt>
                <c:pt idx="3309">
                  <c:v>30.14</c:v>
                </c:pt>
                <c:pt idx="3310">
                  <c:v>32.49</c:v>
                </c:pt>
                <c:pt idx="3311">
                  <c:v>29.33</c:v>
                </c:pt>
                <c:pt idx="3312">
                  <c:v>28.58</c:v>
                </c:pt>
                <c:pt idx="3313">
                  <c:v>29.56</c:v>
                </c:pt>
                <c:pt idx="3314">
                  <c:v>32</c:v>
                </c:pt>
                <c:pt idx="3315">
                  <c:v>33.61</c:v>
                </c:pt>
                <c:pt idx="3316">
                  <c:v>32.020000000000003</c:v>
                </c:pt>
                <c:pt idx="3317">
                  <c:v>31.22</c:v>
                </c:pt>
                <c:pt idx="3318">
                  <c:v>33.97</c:v>
                </c:pt>
                <c:pt idx="3319">
                  <c:v>33.22</c:v>
                </c:pt>
                <c:pt idx="3320">
                  <c:v>29.56</c:v>
                </c:pt>
                <c:pt idx="3321">
                  <c:v>30.7</c:v>
                </c:pt>
                <c:pt idx="3322">
                  <c:v>33.520000000000003</c:v>
                </c:pt>
                <c:pt idx="3323">
                  <c:v>30.92</c:v>
                </c:pt>
                <c:pt idx="3324">
                  <c:v>31.53</c:v>
                </c:pt>
                <c:pt idx="3325">
                  <c:v>30.27</c:v>
                </c:pt>
                <c:pt idx="3326">
                  <c:v>31.33</c:v>
                </c:pt>
                <c:pt idx="3327">
                  <c:v>31.64</c:v>
                </c:pt>
                <c:pt idx="3328">
                  <c:v>30.38</c:v>
                </c:pt>
                <c:pt idx="3329">
                  <c:v>33.21</c:v>
                </c:pt>
                <c:pt idx="3330">
                  <c:v>34.22</c:v>
                </c:pt>
                <c:pt idx="3331">
                  <c:v>32.200000000000003</c:v>
                </c:pt>
                <c:pt idx="3332">
                  <c:v>33.520000000000003</c:v>
                </c:pt>
                <c:pt idx="3333">
                  <c:v>31.95</c:v>
                </c:pt>
                <c:pt idx="3334">
                  <c:v>34.04</c:v>
                </c:pt>
                <c:pt idx="3335">
                  <c:v>31.37</c:v>
                </c:pt>
                <c:pt idx="3336">
                  <c:v>31.17</c:v>
                </c:pt>
                <c:pt idx="3337">
                  <c:v>32.07</c:v>
                </c:pt>
                <c:pt idx="3338">
                  <c:v>32.31</c:v>
                </c:pt>
                <c:pt idx="3339">
                  <c:v>33.020000000000003</c:v>
                </c:pt>
                <c:pt idx="3340">
                  <c:v>30.32</c:v>
                </c:pt>
                <c:pt idx="3341">
                  <c:v>28.17</c:v>
                </c:pt>
                <c:pt idx="3342">
                  <c:v>28.24</c:v>
                </c:pt>
                <c:pt idx="3343">
                  <c:v>29.37</c:v>
                </c:pt>
                <c:pt idx="3344">
                  <c:v>33.33</c:v>
                </c:pt>
                <c:pt idx="3345">
                  <c:v>30.72</c:v>
                </c:pt>
                <c:pt idx="3346">
                  <c:v>29.46</c:v>
                </c:pt>
                <c:pt idx="3347">
                  <c:v>28.53</c:v>
                </c:pt>
                <c:pt idx="3348">
                  <c:v>30.75</c:v>
                </c:pt>
                <c:pt idx="3349">
                  <c:v>30.43</c:v>
                </c:pt>
                <c:pt idx="3350">
                  <c:v>28.59</c:v>
                </c:pt>
                <c:pt idx="3351">
                  <c:v>29.06</c:v>
                </c:pt>
                <c:pt idx="3352">
                  <c:v>28.78</c:v>
                </c:pt>
                <c:pt idx="3353">
                  <c:v>28.34</c:v>
                </c:pt>
                <c:pt idx="3354">
                  <c:v>29.17</c:v>
                </c:pt>
                <c:pt idx="3355">
                  <c:v>29.86</c:v>
                </c:pt>
                <c:pt idx="3356">
                  <c:v>28.68</c:v>
                </c:pt>
                <c:pt idx="3357">
                  <c:v>29.34</c:v>
                </c:pt>
                <c:pt idx="3358">
                  <c:v>28.91</c:v>
                </c:pt>
                <c:pt idx="3359">
                  <c:v>29.83</c:v>
                </c:pt>
                <c:pt idx="3360">
                  <c:v>29.29</c:v>
                </c:pt>
                <c:pt idx="3361">
                  <c:v>29.28</c:v>
                </c:pt>
                <c:pt idx="3362">
                  <c:v>29.58</c:v>
                </c:pt>
                <c:pt idx="3363">
                  <c:v>28.7</c:v>
                </c:pt>
                <c:pt idx="3364">
                  <c:v>28.83</c:v>
                </c:pt>
                <c:pt idx="3365">
                  <c:v>29.92</c:v>
                </c:pt>
                <c:pt idx="3366">
                  <c:v>30.27</c:v>
                </c:pt>
                <c:pt idx="3367">
                  <c:v>31.95</c:v>
                </c:pt>
                <c:pt idx="3368">
                  <c:v>29.15</c:v>
                </c:pt>
                <c:pt idx="3369">
                  <c:v>30.6</c:v>
                </c:pt>
                <c:pt idx="3370">
                  <c:v>28.6</c:v>
                </c:pt>
                <c:pt idx="3371">
                  <c:v>30.74</c:v>
                </c:pt>
                <c:pt idx="3372">
                  <c:v>31</c:v>
                </c:pt>
                <c:pt idx="3373">
                  <c:v>28.47</c:v>
                </c:pt>
                <c:pt idx="3374">
                  <c:v>31.63</c:v>
                </c:pt>
                <c:pt idx="3375">
                  <c:v>31.08</c:v>
                </c:pt>
                <c:pt idx="3376">
                  <c:v>30.55</c:v>
                </c:pt>
                <c:pt idx="3377">
                  <c:v>30.8</c:v>
                </c:pt>
                <c:pt idx="3378">
                  <c:v>31.1</c:v>
                </c:pt>
                <c:pt idx="3379">
                  <c:v>31.68</c:v>
                </c:pt>
                <c:pt idx="3380">
                  <c:v>34.11</c:v>
                </c:pt>
                <c:pt idx="3381">
                  <c:v>33.97</c:v>
                </c:pt>
                <c:pt idx="3382">
                  <c:v>33.020000000000003</c:v>
                </c:pt>
                <c:pt idx="3383">
                  <c:v>32.799999999999997</c:v>
                </c:pt>
                <c:pt idx="3384">
                  <c:v>29.87</c:v>
                </c:pt>
                <c:pt idx="3385">
                  <c:v>32.58</c:v>
                </c:pt>
                <c:pt idx="3386">
                  <c:v>31.43</c:v>
                </c:pt>
                <c:pt idx="3387">
                  <c:v>32.25</c:v>
                </c:pt>
                <c:pt idx="3388">
                  <c:v>27.62</c:v>
                </c:pt>
                <c:pt idx="3389">
                  <c:v>31.65</c:v>
                </c:pt>
                <c:pt idx="3390">
                  <c:v>28.24</c:v>
                </c:pt>
                <c:pt idx="3391">
                  <c:v>30.4</c:v>
                </c:pt>
                <c:pt idx="3392">
                  <c:v>32.5</c:v>
                </c:pt>
                <c:pt idx="3393">
                  <c:v>31.86</c:v>
                </c:pt>
                <c:pt idx="3394">
                  <c:v>31.11</c:v>
                </c:pt>
                <c:pt idx="3395">
                  <c:v>29.44</c:v>
                </c:pt>
                <c:pt idx="3396">
                  <c:v>30.12</c:v>
                </c:pt>
                <c:pt idx="3397">
                  <c:v>33.130000000000003</c:v>
                </c:pt>
                <c:pt idx="3398">
                  <c:v>31.41</c:v>
                </c:pt>
                <c:pt idx="3399">
                  <c:v>30.73</c:v>
                </c:pt>
                <c:pt idx="3400">
                  <c:v>32.270000000000003</c:v>
                </c:pt>
                <c:pt idx="3401">
                  <c:v>29.16</c:v>
                </c:pt>
                <c:pt idx="3402">
                  <c:v>28.91</c:v>
                </c:pt>
                <c:pt idx="3403">
                  <c:v>30.26</c:v>
                </c:pt>
                <c:pt idx="3404">
                  <c:v>31.34</c:v>
                </c:pt>
                <c:pt idx="3405">
                  <c:v>30.52</c:v>
                </c:pt>
                <c:pt idx="3406">
                  <c:v>31.28</c:v>
                </c:pt>
                <c:pt idx="3407">
                  <c:v>30.07</c:v>
                </c:pt>
                <c:pt idx="3408">
                  <c:v>29.58</c:v>
                </c:pt>
                <c:pt idx="3409">
                  <c:v>30.99</c:v>
                </c:pt>
                <c:pt idx="3410">
                  <c:v>31.34</c:v>
                </c:pt>
                <c:pt idx="3411">
                  <c:v>30.86</c:v>
                </c:pt>
                <c:pt idx="3412">
                  <c:v>33.26</c:v>
                </c:pt>
                <c:pt idx="3413">
                  <c:v>32.78</c:v>
                </c:pt>
                <c:pt idx="3414">
                  <c:v>31.64</c:v>
                </c:pt>
                <c:pt idx="3415">
                  <c:v>32.56</c:v>
                </c:pt>
                <c:pt idx="3416">
                  <c:v>30.41</c:v>
                </c:pt>
                <c:pt idx="3417">
                  <c:v>29.57</c:v>
                </c:pt>
                <c:pt idx="3418">
                  <c:v>28.91</c:v>
                </c:pt>
                <c:pt idx="3419">
                  <c:v>28.84</c:v>
                </c:pt>
                <c:pt idx="3420">
                  <c:v>30.7</c:v>
                </c:pt>
                <c:pt idx="3421">
                  <c:v>33.15</c:v>
                </c:pt>
                <c:pt idx="3422">
                  <c:v>32.44</c:v>
                </c:pt>
                <c:pt idx="3423">
                  <c:v>31.76</c:v>
                </c:pt>
                <c:pt idx="3424">
                  <c:v>33.68</c:v>
                </c:pt>
                <c:pt idx="3425">
                  <c:v>30.11</c:v>
                </c:pt>
                <c:pt idx="3426">
                  <c:v>30.74</c:v>
                </c:pt>
                <c:pt idx="3427">
                  <c:v>27.04</c:v>
                </c:pt>
                <c:pt idx="3428">
                  <c:v>31.74</c:v>
                </c:pt>
                <c:pt idx="3429">
                  <c:v>32.72</c:v>
                </c:pt>
                <c:pt idx="3430">
                  <c:v>29.56</c:v>
                </c:pt>
                <c:pt idx="3431">
                  <c:v>29.42</c:v>
                </c:pt>
                <c:pt idx="3432">
                  <c:v>30.12</c:v>
                </c:pt>
                <c:pt idx="3433">
                  <c:v>32.29</c:v>
                </c:pt>
                <c:pt idx="3434">
                  <c:v>31.52</c:v>
                </c:pt>
                <c:pt idx="3435">
                  <c:v>31.97</c:v>
                </c:pt>
                <c:pt idx="3436">
                  <c:v>32.53</c:v>
                </c:pt>
                <c:pt idx="3437">
                  <c:v>32.619999999999997</c:v>
                </c:pt>
                <c:pt idx="3438">
                  <c:v>27.42</c:v>
                </c:pt>
                <c:pt idx="3439">
                  <c:v>26.66</c:v>
                </c:pt>
                <c:pt idx="3440">
                  <c:v>28.79</c:v>
                </c:pt>
                <c:pt idx="3441">
                  <c:v>28.69</c:v>
                </c:pt>
                <c:pt idx="3442">
                  <c:v>32.46</c:v>
                </c:pt>
                <c:pt idx="3443">
                  <c:v>29.93</c:v>
                </c:pt>
                <c:pt idx="3444">
                  <c:v>29.97</c:v>
                </c:pt>
                <c:pt idx="3445">
                  <c:v>30.78</c:v>
                </c:pt>
                <c:pt idx="3446">
                  <c:v>32.25</c:v>
                </c:pt>
                <c:pt idx="3447">
                  <c:v>32.69</c:v>
                </c:pt>
                <c:pt idx="3448">
                  <c:v>28.26</c:v>
                </c:pt>
                <c:pt idx="3449">
                  <c:v>30.48</c:v>
                </c:pt>
                <c:pt idx="3450">
                  <c:v>33.270000000000003</c:v>
                </c:pt>
                <c:pt idx="3451">
                  <c:v>33.51</c:v>
                </c:pt>
                <c:pt idx="3452">
                  <c:v>31.68</c:v>
                </c:pt>
                <c:pt idx="3453">
                  <c:v>30.56</c:v>
                </c:pt>
                <c:pt idx="3454">
                  <c:v>28.37</c:v>
                </c:pt>
                <c:pt idx="3455">
                  <c:v>31.92</c:v>
                </c:pt>
                <c:pt idx="3456">
                  <c:v>32.22</c:v>
                </c:pt>
                <c:pt idx="3457">
                  <c:v>30.63</c:v>
                </c:pt>
                <c:pt idx="3458">
                  <c:v>31.66</c:v>
                </c:pt>
                <c:pt idx="3459">
                  <c:v>32.51</c:v>
                </c:pt>
                <c:pt idx="3460">
                  <c:v>31.04</c:v>
                </c:pt>
                <c:pt idx="3461">
                  <c:v>31.54</c:v>
                </c:pt>
                <c:pt idx="3462">
                  <c:v>29.68</c:v>
                </c:pt>
                <c:pt idx="3463">
                  <c:v>32.340000000000003</c:v>
                </c:pt>
                <c:pt idx="3464">
                  <c:v>33.67</c:v>
                </c:pt>
                <c:pt idx="3465">
                  <c:v>34.04</c:v>
                </c:pt>
                <c:pt idx="3466">
                  <c:v>30.74</c:v>
                </c:pt>
                <c:pt idx="3467">
                  <c:v>29.76</c:v>
                </c:pt>
                <c:pt idx="3468">
                  <c:v>27.66</c:v>
                </c:pt>
                <c:pt idx="3469">
                  <c:v>31.1</c:v>
                </c:pt>
                <c:pt idx="3470">
                  <c:v>29.76</c:v>
                </c:pt>
                <c:pt idx="3471">
                  <c:v>29.34</c:v>
                </c:pt>
                <c:pt idx="3472">
                  <c:v>31.08</c:v>
                </c:pt>
                <c:pt idx="3473">
                  <c:v>30.52</c:v>
                </c:pt>
                <c:pt idx="3474">
                  <c:v>27.71</c:v>
                </c:pt>
                <c:pt idx="3475">
                  <c:v>28.72</c:v>
                </c:pt>
                <c:pt idx="3476">
                  <c:v>29.26</c:v>
                </c:pt>
                <c:pt idx="3477">
                  <c:v>29.56</c:v>
                </c:pt>
                <c:pt idx="3478">
                  <c:v>29.68</c:v>
                </c:pt>
                <c:pt idx="3479">
                  <c:v>29.06</c:v>
                </c:pt>
                <c:pt idx="3480">
                  <c:v>29.1</c:v>
                </c:pt>
                <c:pt idx="3481">
                  <c:v>29.2</c:v>
                </c:pt>
                <c:pt idx="3482">
                  <c:v>29.54</c:v>
                </c:pt>
                <c:pt idx="3483">
                  <c:v>30.99</c:v>
                </c:pt>
                <c:pt idx="3484">
                  <c:v>30.91</c:v>
                </c:pt>
                <c:pt idx="3485">
                  <c:v>26.36</c:v>
                </c:pt>
                <c:pt idx="3486">
                  <c:v>28.89</c:v>
                </c:pt>
                <c:pt idx="3487">
                  <c:v>28.76</c:v>
                </c:pt>
                <c:pt idx="3488">
                  <c:v>29.52</c:v>
                </c:pt>
                <c:pt idx="3489">
                  <c:v>31.23</c:v>
                </c:pt>
                <c:pt idx="3490">
                  <c:v>31.15</c:v>
                </c:pt>
                <c:pt idx="3491">
                  <c:v>29.24</c:v>
                </c:pt>
                <c:pt idx="3492">
                  <c:v>29.55</c:v>
                </c:pt>
                <c:pt idx="3493">
                  <c:v>29.64</c:v>
                </c:pt>
                <c:pt idx="3494">
                  <c:v>29.67</c:v>
                </c:pt>
                <c:pt idx="3495">
                  <c:v>29.54</c:v>
                </c:pt>
                <c:pt idx="3496">
                  <c:v>29.97</c:v>
                </c:pt>
                <c:pt idx="3497">
                  <c:v>29.83</c:v>
                </c:pt>
                <c:pt idx="3498">
                  <c:v>28.1</c:v>
                </c:pt>
                <c:pt idx="3499">
                  <c:v>28.35</c:v>
                </c:pt>
                <c:pt idx="3500">
                  <c:v>30.55</c:v>
                </c:pt>
                <c:pt idx="3501">
                  <c:v>31.39</c:v>
                </c:pt>
                <c:pt idx="3502">
                  <c:v>29.04</c:v>
                </c:pt>
                <c:pt idx="3503">
                  <c:v>30.28</c:v>
                </c:pt>
                <c:pt idx="3504">
                  <c:v>27.7</c:v>
                </c:pt>
                <c:pt idx="3505">
                  <c:v>27.85</c:v>
                </c:pt>
                <c:pt idx="3506">
                  <c:v>29.59</c:v>
                </c:pt>
                <c:pt idx="3507">
                  <c:v>29.94</c:v>
                </c:pt>
                <c:pt idx="3508">
                  <c:v>29.72</c:v>
                </c:pt>
                <c:pt idx="3509">
                  <c:v>28.65</c:v>
                </c:pt>
                <c:pt idx="3510">
                  <c:v>29.27</c:v>
                </c:pt>
                <c:pt idx="3511">
                  <c:v>30.59</c:v>
                </c:pt>
                <c:pt idx="3512">
                  <c:v>30.8</c:v>
                </c:pt>
                <c:pt idx="3513">
                  <c:v>32.619999999999997</c:v>
                </c:pt>
                <c:pt idx="3514">
                  <c:v>34.700000000000003</c:v>
                </c:pt>
                <c:pt idx="3515">
                  <c:v>29.93</c:v>
                </c:pt>
                <c:pt idx="3516">
                  <c:v>31.62</c:v>
                </c:pt>
                <c:pt idx="3517">
                  <c:v>26.92</c:v>
                </c:pt>
                <c:pt idx="3518">
                  <c:v>28.38</c:v>
                </c:pt>
                <c:pt idx="3519">
                  <c:v>32.26</c:v>
                </c:pt>
                <c:pt idx="3520">
                  <c:v>31.95</c:v>
                </c:pt>
                <c:pt idx="3521">
                  <c:v>30.21</c:v>
                </c:pt>
                <c:pt idx="3522">
                  <c:v>31.47</c:v>
                </c:pt>
                <c:pt idx="3523">
                  <c:v>32.68</c:v>
                </c:pt>
                <c:pt idx="3524">
                  <c:v>32.799999999999997</c:v>
                </c:pt>
                <c:pt idx="3525">
                  <c:v>30.21</c:v>
                </c:pt>
                <c:pt idx="3526">
                  <c:v>27.27</c:v>
                </c:pt>
                <c:pt idx="3527">
                  <c:v>31.27</c:v>
                </c:pt>
                <c:pt idx="3528">
                  <c:v>31.28</c:v>
                </c:pt>
                <c:pt idx="3529">
                  <c:v>31.02</c:v>
                </c:pt>
                <c:pt idx="3530">
                  <c:v>29.87</c:v>
                </c:pt>
                <c:pt idx="3531">
                  <c:v>32.6</c:v>
                </c:pt>
                <c:pt idx="3532">
                  <c:v>29.8</c:v>
                </c:pt>
                <c:pt idx="3533">
                  <c:v>31.34</c:v>
                </c:pt>
                <c:pt idx="3534">
                  <c:v>31.01</c:v>
                </c:pt>
                <c:pt idx="3535">
                  <c:v>30.41</c:v>
                </c:pt>
                <c:pt idx="3536">
                  <c:v>31.39</c:v>
                </c:pt>
                <c:pt idx="3537">
                  <c:v>31.04</c:v>
                </c:pt>
                <c:pt idx="3538">
                  <c:v>30.78</c:v>
                </c:pt>
                <c:pt idx="3539">
                  <c:v>31.79</c:v>
                </c:pt>
                <c:pt idx="3540">
                  <c:v>32.19</c:v>
                </c:pt>
                <c:pt idx="3541">
                  <c:v>33.14</c:v>
                </c:pt>
                <c:pt idx="3542">
                  <c:v>33.6</c:v>
                </c:pt>
                <c:pt idx="3543">
                  <c:v>35.770000000000003</c:v>
                </c:pt>
                <c:pt idx="3544">
                  <c:v>29.61</c:v>
                </c:pt>
                <c:pt idx="3545">
                  <c:v>29.94</c:v>
                </c:pt>
                <c:pt idx="3546">
                  <c:v>33.92</c:v>
                </c:pt>
                <c:pt idx="3547">
                  <c:v>32.53</c:v>
                </c:pt>
                <c:pt idx="3548">
                  <c:v>31.74</c:v>
                </c:pt>
                <c:pt idx="3549">
                  <c:v>31.39</c:v>
                </c:pt>
                <c:pt idx="3550">
                  <c:v>29.14</c:v>
                </c:pt>
                <c:pt idx="3551">
                  <c:v>29.2</c:v>
                </c:pt>
                <c:pt idx="3552">
                  <c:v>31.41</c:v>
                </c:pt>
                <c:pt idx="3553">
                  <c:v>32.479999999999997</c:v>
                </c:pt>
                <c:pt idx="3554">
                  <c:v>31.4</c:v>
                </c:pt>
                <c:pt idx="3555">
                  <c:v>33.770000000000003</c:v>
                </c:pt>
                <c:pt idx="3556">
                  <c:v>33.51</c:v>
                </c:pt>
                <c:pt idx="3557">
                  <c:v>30.04</c:v>
                </c:pt>
                <c:pt idx="3558">
                  <c:v>32.65</c:v>
                </c:pt>
                <c:pt idx="3559">
                  <c:v>32.36</c:v>
                </c:pt>
                <c:pt idx="3560">
                  <c:v>31.81</c:v>
                </c:pt>
                <c:pt idx="3561">
                  <c:v>33.78</c:v>
                </c:pt>
                <c:pt idx="3562">
                  <c:v>32.840000000000003</c:v>
                </c:pt>
                <c:pt idx="3563">
                  <c:v>30.96</c:v>
                </c:pt>
                <c:pt idx="3564">
                  <c:v>31.56</c:v>
                </c:pt>
                <c:pt idx="3565">
                  <c:v>31.81</c:v>
                </c:pt>
                <c:pt idx="3566">
                  <c:v>32.86</c:v>
                </c:pt>
                <c:pt idx="3567">
                  <c:v>32.950000000000003</c:v>
                </c:pt>
                <c:pt idx="3568">
                  <c:v>29.03</c:v>
                </c:pt>
                <c:pt idx="3569">
                  <c:v>31.3</c:v>
                </c:pt>
                <c:pt idx="3570">
                  <c:v>30.25</c:v>
                </c:pt>
                <c:pt idx="3571">
                  <c:v>32.69</c:v>
                </c:pt>
                <c:pt idx="3572">
                  <c:v>33.49</c:v>
                </c:pt>
                <c:pt idx="3573">
                  <c:v>32.950000000000003</c:v>
                </c:pt>
                <c:pt idx="3574">
                  <c:v>32.020000000000003</c:v>
                </c:pt>
                <c:pt idx="3575">
                  <c:v>33.22</c:v>
                </c:pt>
                <c:pt idx="3576">
                  <c:v>31.62</c:v>
                </c:pt>
                <c:pt idx="3577">
                  <c:v>31.52</c:v>
                </c:pt>
                <c:pt idx="3578">
                  <c:v>28.92</c:v>
                </c:pt>
                <c:pt idx="3579">
                  <c:v>31.63</c:v>
                </c:pt>
                <c:pt idx="3580">
                  <c:v>30.7</c:v>
                </c:pt>
                <c:pt idx="3581">
                  <c:v>33.270000000000003</c:v>
                </c:pt>
                <c:pt idx="3582">
                  <c:v>33.64</c:v>
                </c:pt>
                <c:pt idx="3583">
                  <c:v>32.96</c:v>
                </c:pt>
                <c:pt idx="3584">
                  <c:v>32.58</c:v>
                </c:pt>
                <c:pt idx="3585">
                  <c:v>32.72</c:v>
                </c:pt>
                <c:pt idx="3586">
                  <c:v>32.72</c:v>
                </c:pt>
                <c:pt idx="3587">
                  <c:v>32.979999999999997</c:v>
                </c:pt>
                <c:pt idx="3588">
                  <c:v>34.020000000000003</c:v>
                </c:pt>
                <c:pt idx="3589">
                  <c:v>32.29</c:v>
                </c:pt>
                <c:pt idx="3590">
                  <c:v>33.22</c:v>
                </c:pt>
                <c:pt idx="3591">
                  <c:v>32.29</c:v>
                </c:pt>
                <c:pt idx="3592">
                  <c:v>32.93</c:v>
                </c:pt>
                <c:pt idx="3593">
                  <c:v>32.14</c:v>
                </c:pt>
                <c:pt idx="3594">
                  <c:v>32.82</c:v>
                </c:pt>
                <c:pt idx="3595">
                  <c:v>30.39</c:v>
                </c:pt>
                <c:pt idx="3596">
                  <c:v>31.62</c:v>
                </c:pt>
                <c:pt idx="3597">
                  <c:v>31.37</c:v>
                </c:pt>
                <c:pt idx="3598">
                  <c:v>31.21</c:v>
                </c:pt>
                <c:pt idx="3599">
                  <c:v>27.97</c:v>
                </c:pt>
                <c:pt idx="3600">
                  <c:v>29.05</c:v>
                </c:pt>
                <c:pt idx="3601">
                  <c:v>32.17</c:v>
                </c:pt>
                <c:pt idx="3602">
                  <c:v>30.45</c:v>
                </c:pt>
                <c:pt idx="3603">
                  <c:v>31.32</c:v>
                </c:pt>
                <c:pt idx="3604">
                  <c:v>30.81</c:v>
                </c:pt>
                <c:pt idx="3605">
                  <c:v>28.84</c:v>
                </c:pt>
                <c:pt idx="3606">
                  <c:v>32.03</c:v>
                </c:pt>
                <c:pt idx="3607">
                  <c:v>31.51</c:v>
                </c:pt>
                <c:pt idx="3608">
                  <c:v>31.41</c:v>
                </c:pt>
                <c:pt idx="3609">
                  <c:v>30.83</c:v>
                </c:pt>
                <c:pt idx="3610">
                  <c:v>33.97</c:v>
                </c:pt>
                <c:pt idx="3611">
                  <c:v>31.36</c:v>
                </c:pt>
                <c:pt idx="3612">
                  <c:v>32.26</c:v>
                </c:pt>
                <c:pt idx="3613">
                  <c:v>32.03</c:v>
                </c:pt>
                <c:pt idx="3614">
                  <c:v>31.15</c:v>
                </c:pt>
                <c:pt idx="3615">
                  <c:v>31.07</c:v>
                </c:pt>
                <c:pt idx="3616">
                  <c:v>32.68</c:v>
                </c:pt>
                <c:pt idx="3617">
                  <c:v>32.89</c:v>
                </c:pt>
                <c:pt idx="3618">
                  <c:v>34.42</c:v>
                </c:pt>
                <c:pt idx="3619">
                  <c:v>32.619999999999997</c:v>
                </c:pt>
                <c:pt idx="3620">
                  <c:v>33.1</c:v>
                </c:pt>
                <c:pt idx="3621">
                  <c:v>33.67</c:v>
                </c:pt>
                <c:pt idx="3622">
                  <c:v>33.159999999999997</c:v>
                </c:pt>
                <c:pt idx="3623">
                  <c:v>32.46</c:v>
                </c:pt>
                <c:pt idx="3624">
                  <c:v>32.42</c:v>
                </c:pt>
                <c:pt idx="3625">
                  <c:v>30.3</c:v>
                </c:pt>
                <c:pt idx="3626">
                  <c:v>30.74</c:v>
                </c:pt>
                <c:pt idx="3627">
                  <c:v>31.64</c:v>
                </c:pt>
                <c:pt idx="3628">
                  <c:v>32.299999999999997</c:v>
                </c:pt>
                <c:pt idx="3629">
                  <c:v>32.89</c:v>
                </c:pt>
                <c:pt idx="3630">
                  <c:v>31.64</c:v>
                </c:pt>
                <c:pt idx="3631">
                  <c:v>32.65</c:v>
                </c:pt>
                <c:pt idx="3632">
                  <c:v>29.43</c:v>
                </c:pt>
                <c:pt idx="3633">
                  <c:v>29.58</c:v>
                </c:pt>
                <c:pt idx="3634">
                  <c:v>27.09</c:v>
                </c:pt>
                <c:pt idx="3635">
                  <c:v>31.33</c:v>
                </c:pt>
                <c:pt idx="3636">
                  <c:v>33.1</c:v>
                </c:pt>
                <c:pt idx="3637">
                  <c:v>33.47</c:v>
                </c:pt>
                <c:pt idx="3638">
                  <c:v>31.53</c:v>
                </c:pt>
                <c:pt idx="3639">
                  <c:v>32.89</c:v>
                </c:pt>
                <c:pt idx="3640">
                  <c:v>30.91</c:v>
                </c:pt>
                <c:pt idx="3641">
                  <c:v>31.98</c:v>
                </c:pt>
                <c:pt idx="3642">
                  <c:v>30.99</c:v>
                </c:pt>
                <c:pt idx="3643">
                  <c:v>31.88</c:v>
                </c:pt>
                <c:pt idx="3644">
                  <c:v>32.979999999999997</c:v>
                </c:pt>
                <c:pt idx="3645">
                  <c:v>32.6</c:v>
                </c:pt>
                <c:pt idx="3646">
                  <c:v>33.04</c:v>
                </c:pt>
                <c:pt idx="3647">
                  <c:v>32.01</c:v>
                </c:pt>
                <c:pt idx="3648">
                  <c:v>31.22</c:v>
                </c:pt>
                <c:pt idx="3649">
                  <c:v>33.29</c:v>
                </c:pt>
                <c:pt idx="3650">
                  <c:v>32.33</c:v>
                </c:pt>
                <c:pt idx="3651">
                  <c:v>32.840000000000003</c:v>
                </c:pt>
                <c:pt idx="3652">
                  <c:v>33.56</c:v>
                </c:pt>
                <c:pt idx="3653">
                  <c:v>32.380000000000003</c:v>
                </c:pt>
                <c:pt idx="3654">
                  <c:v>33.72</c:v>
                </c:pt>
                <c:pt idx="3655">
                  <c:v>32.42</c:v>
                </c:pt>
                <c:pt idx="3656">
                  <c:v>32.53</c:v>
                </c:pt>
                <c:pt idx="3657">
                  <c:v>33.71</c:v>
                </c:pt>
                <c:pt idx="3658">
                  <c:v>30.58</c:v>
                </c:pt>
                <c:pt idx="3659">
                  <c:v>32.619999999999997</c:v>
                </c:pt>
                <c:pt idx="3660">
                  <c:v>32.89</c:v>
                </c:pt>
                <c:pt idx="3661">
                  <c:v>31.5</c:v>
                </c:pt>
                <c:pt idx="3662">
                  <c:v>32.520000000000003</c:v>
                </c:pt>
                <c:pt idx="3663">
                  <c:v>32.22</c:v>
                </c:pt>
                <c:pt idx="3664">
                  <c:v>33.35</c:v>
                </c:pt>
                <c:pt idx="3665">
                  <c:v>32.54</c:v>
                </c:pt>
                <c:pt idx="3666">
                  <c:v>32.67</c:v>
                </c:pt>
                <c:pt idx="3667">
                  <c:v>33.24</c:v>
                </c:pt>
                <c:pt idx="3668">
                  <c:v>32.409999999999997</c:v>
                </c:pt>
                <c:pt idx="3669">
                  <c:v>28.86</c:v>
                </c:pt>
                <c:pt idx="3670">
                  <c:v>31.7</c:v>
                </c:pt>
                <c:pt idx="3671">
                  <c:v>30.54</c:v>
                </c:pt>
                <c:pt idx="3672">
                  <c:v>32.69</c:v>
                </c:pt>
                <c:pt idx="3673">
                  <c:v>34.47</c:v>
                </c:pt>
                <c:pt idx="3674">
                  <c:v>32.53</c:v>
                </c:pt>
                <c:pt idx="3675">
                  <c:v>32.01</c:v>
                </c:pt>
                <c:pt idx="3676">
                  <c:v>32.44</c:v>
                </c:pt>
                <c:pt idx="3677">
                  <c:v>32.07</c:v>
                </c:pt>
                <c:pt idx="3678">
                  <c:v>32.44</c:v>
                </c:pt>
                <c:pt idx="3679">
                  <c:v>32.14</c:v>
                </c:pt>
                <c:pt idx="3680">
                  <c:v>29.98</c:v>
                </c:pt>
                <c:pt idx="3681">
                  <c:v>31.1</c:v>
                </c:pt>
                <c:pt idx="3682">
                  <c:v>27.36</c:v>
                </c:pt>
                <c:pt idx="3683">
                  <c:v>29.32</c:v>
                </c:pt>
                <c:pt idx="3684">
                  <c:v>32.39</c:v>
                </c:pt>
                <c:pt idx="3685">
                  <c:v>33.49</c:v>
                </c:pt>
                <c:pt idx="3686">
                  <c:v>30.87</c:v>
                </c:pt>
                <c:pt idx="3687">
                  <c:v>31.01</c:v>
                </c:pt>
                <c:pt idx="3688">
                  <c:v>32.33</c:v>
                </c:pt>
                <c:pt idx="3689">
                  <c:v>29.51</c:v>
                </c:pt>
                <c:pt idx="3690">
                  <c:v>31.2</c:v>
                </c:pt>
                <c:pt idx="3691">
                  <c:v>31.82</c:v>
                </c:pt>
                <c:pt idx="3692">
                  <c:v>32.33</c:v>
                </c:pt>
                <c:pt idx="3693">
                  <c:v>32.68</c:v>
                </c:pt>
                <c:pt idx="3694">
                  <c:v>32</c:v>
                </c:pt>
                <c:pt idx="3695">
                  <c:v>33.090000000000003</c:v>
                </c:pt>
                <c:pt idx="3696">
                  <c:v>33.869999999999997</c:v>
                </c:pt>
                <c:pt idx="3697">
                  <c:v>34.130000000000003</c:v>
                </c:pt>
                <c:pt idx="3698">
                  <c:v>32.840000000000003</c:v>
                </c:pt>
                <c:pt idx="3699">
                  <c:v>33.99</c:v>
                </c:pt>
                <c:pt idx="3700">
                  <c:v>34.46</c:v>
                </c:pt>
                <c:pt idx="3701">
                  <c:v>33.549999999999997</c:v>
                </c:pt>
                <c:pt idx="3702">
                  <c:v>32.090000000000003</c:v>
                </c:pt>
                <c:pt idx="3703">
                  <c:v>31.41</c:v>
                </c:pt>
                <c:pt idx="3704">
                  <c:v>32.799999999999997</c:v>
                </c:pt>
                <c:pt idx="3705">
                  <c:v>31.08</c:v>
                </c:pt>
                <c:pt idx="3706">
                  <c:v>32.770000000000003</c:v>
                </c:pt>
                <c:pt idx="3707">
                  <c:v>31.64</c:v>
                </c:pt>
                <c:pt idx="3708">
                  <c:v>32.47</c:v>
                </c:pt>
                <c:pt idx="3709">
                  <c:v>31.95</c:v>
                </c:pt>
                <c:pt idx="3710">
                  <c:v>31.69</c:v>
                </c:pt>
                <c:pt idx="3711">
                  <c:v>30.77</c:v>
                </c:pt>
                <c:pt idx="3712">
                  <c:v>30.24</c:v>
                </c:pt>
                <c:pt idx="3713">
                  <c:v>30.8</c:v>
                </c:pt>
                <c:pt idx="3714">
                  <c:v>32.93</c:v>
                </c:pt>
                <c:pt idx="3715">
                  <c:v>32.409999999999997</c:v>
                </c:pt>
                <c:pt idx="3716">
                  <c:v>31.75</c:v>
                </c:pt>
                <c:pt idx="3717">
                  <c:v>31.7</c:v>
                </c:pt>
                <c:pt idx="3718">
                  <c:v>32.68</c:v>
                </c:pt>
                <c:pt idx="3719">
                  <c:v>31.34</c:v>
                </c:pt>
                <c:pt idx="3720">
                  <c:v>31.85</c:v>
                </c:pt>
                <c:pt idx="3721">
                  <c:v>31.75</c:v>
                </c:pt>
                <c:pt idx="3722">
                  <c:v>33.119999999999997</c:v>
                </c:pt>
                <c:pt idx="3723">
                  <c:v>32.270000000000003</c:v>
                </c:pt>
                <c:pt idx="3724">
                  <c:v>31.67</c:v>
                </c:pt>
                <c:pt idx="3725">
                  <c:v>28.78</c:v>
                </c:pt>
                <c:pt idx="3726">
                  <c:v>28.14</c:v>
                </c:pt>
                <c:pt idx="3727">
                  <c:v>28.96</c:v>
                </c:pt>
                <c:pt idx="3728">
                  <c:v>28.55</c:v>
                </c:pt>
                <c:pt idx="3729">
                  <c:v>28.65</c:v>
                </c:pt>
                <c:pt idx="3730">
                  <c:v>30.82</c:v>
                </c:pt>
                <c:pt idx="3731">
                  <c:v>31.53</c:v>
                </c:pt>
                <c:pt idx="3732">
                  <c:v>28.76</c:v>
                </c:pt>
                <c:pt idx="3733">
                  <c:v>31.28</c:v>
                </c:pt>
                <c:pt idx="3734">
                  <c:v>29.66</c:v>
                </c:pt>
                <c:pt idx="3735">
                  <c:v>32</c:v>
                </c:pt>
                <c:pt idx="3736">
                  <c:v>30.19</c:v>
                </c:pt>
                <c:pt idx="3737">
                  <c:v>30.91</c:v>
                </c:pt>
                <c:pt idx="3738">
                  <c:v>32.35</c:v>
                </c:pt>
                <c:pt idx="3739">
                  <c:v>30.18</c:v>
                </c:pt>
                <c:pt idx="3740">
                  <c:v>28.97</c:v>
                </c:pt>
                <c:pt idx="3741">
                  <c:v>28.68</c:v>
                </c:pt>
                <c:pt idx="3742">
                  <c:v>30.8</c:v>
                </c:pt>
                <c:pt idx="3743">
                  <c:v>31.31</c:v>
                </c:pt>
                <c:pt idx="3744">
                  <c:v>28.02</c:v>
                </c:pt>
                <c:pt idx="3745">
                  <c:v>30.59</c:v>
                </c:pt>
                <c:pt idx="3746">
                  <c:v>29.71</c:v>
                </c:pt>
                <c:pt idx="3747">
                  <c:v>28.64</c:v>
                </c:pt>
                <c:pt idx="3748">
                  <c:v>29.62</c:v>
                </c:pt>
                <c:pt idx="3749">
                  <c:v>29.94</c:v>
                </c:pt>
                <c:pt idx="3750">
                  <c:v>30.72</c:v>
                </c:pt>
                <c:pt idx="3751">
                  <c:v>32.68</c:v>
                </c:pt>
                <c:pt idx="3752">
                  <c:v>29.69</c:v>
                </c:pt>
                <c:pt idx="3753">
                  <c:v>32.659999999999997</c:v>
                </c:pt>
                <c:pt idx="3754">
                  <c:v>33.79</c:v>
                </c:pt>
                <c:pt idx="3755">
                  <c:v>29.31</c:v>
                </c:pt>
                <c:pt idx="3756">
                  <c:v>27.22</c:v>
                </c:pt>
                <c:pt idx="3757">
                  <c:v>29.24</c:v>
                </c:pt>
                <c:pt idx="3758">
                  <c:v>30.08</c:v>
                </c:pt>
                <c:pt idx="3759">
                  <c:v>30.8</c:v>
                </c:pt>
                <c:pt idx="3760">
                  <c:v>31.62</c:v>
                </c:pt>
                <c:pt idx="3761">
                  <c:v>29.86</c:v>
                </c:pt>
                <c:pt idx="3762">
                  <c:v>30.95</c:v>
                </c:pt>
                <c:pt idx="3763">
                  <c:v>26.51</c:v>
                </c:pt>
                <c:pt idx="3764">
                  <c:v>28.84</c:v>
                </c:pt>
                <c:pt idx="3765">
                  <c:v>31.11</c:v>
                </c:pt>
                <c:pt idx="3766">
                  <c:v>30.37</c:v>
                </c:pt>
                <c:pt idx="3767">
                  <c:v>28.91</c:v>
                </c:pt>
                <c:pt idx="3768">
                  <c:v>30.58</c:v>
                </c:pt>
                <c:pt idx="3769">
                  <c:v>31.09</c:v>
                </c:pt>
                <c:pt idx="3770">
                  <c:v>29.05</c:v>
                </c:pt>
                <c:pt idx="3771">
                  <c:v>30.19</c:v>
                </c:pt>
                <c:pt idx="3772">
                  <c:v>29.96</c:v>
                </c:pt>
                <c:pt idx="3773">
                  <c:v>29.92</c:v>
                </c:pt>
                <c:pt idx="3774">
                  <c:v>31.92</c:v>
                </c:pt>
                <c:pt idx="3775">
                  <c:v>31.17</c:v>
                </c:pt>
                <c:pt idx="3776">
                  <c:v>32.979999999999997</c:v>
                </c:pt>
                <c:pt idx="3777">
                  <c:v>30.44</c:v>
                </c:pt>
                <c:pt idx="3778">
                  <c:v>31.48</c:v>
                </c:pt>
                <c:pt idx="3779">
                  <c:v>31.76</c:v>
                </c:pt>
                <c:pt idx="3780">
                  <c:v>29.3</c:v>
                </c:pt>
                <c:pt idx="3781">
                  <c:v>28.18</c:v>
                </c:pt>
                <c:pt idx="3782">
                  <c:v>30.89</c:v>
                </c:pt>
                <c:pt idx="3783">
                  <c:v>27.1</c:v>
                </c:pt>
                <c:pt idx="3784">
                  <c:v>30.09</c:v>
                </c:pt>
                <c:pt idx="3785">
                  <c:v>30.04</c:v>
                </c:pt>
                <c:pt idx="3786">
                  <c:v>30.72</c:v>
                </c:pt>
                <c:pt idx="3787">
                  <c:v>30.44</c:v>
                </c:pt>
                <c:pt idx="3788">
                  <c:v>31.81</c:v>
                </c:pt>
                <c:pt idx="3789">
                  <c:v>33.369999999999997</c:v>
                </c:pt>
                <c:pt idx="3790">
                  <c:v>32.22</c:v>
                </c:pt>
                <c:pt idx="3791">
                  <c:v>31.3</c:v>
                </c:pt>
                <c:pt idx="3792">
                  <c:v>31.66</c:v>
                </c:pt>
                <c:pt idx="3793">
                  <c:v>32.65</c:v>
                </c:pt>
                <c:pt idx="3794">
                  <c:v>30.53</c:v>
                </c:pt>
                <c:pt idx="3795">
                  <c:v>30.79</c:v>
                </c:pt>
                <c:pt idx="3796">
                  <c:v>29.13</c:v>
                </c:pt>
                <c:pt idx="3797">
                  <c:v>33.090000000000003</c:v>
                </c:pt>
                <c:pt idx="3798">
                  <c:v>31.7</c:v>
                </c:pt>
                <c:pt idx="3799">
                  <c:v>28.63</c:v>
                </c:pt>
                <c:pt idx="3800">
                  <c:v>31.23</c:v>
                </c:pt>
                <c:pt idx="3801">
                  <c:v>30.71</c:v>
                </c:pt>
                <c:pt idx="3802">
                  <c:v>30.62</c:v>
                </c:pt>
                <c:pt idx="3803">
                  <c:v>34.11</c:v>
                </c:pt>
                <c:pt idx="3804">
                  <c:v>29.54</c:v>
                </c:pt>
                <c:pt idx="3805">
                  <c:v>27.54</c:v>
                </c:pt>
                <c:pt idx="3806">
                  <c:v>30.11</c:v>
                </c:pt>
                <c:pt idx="3807">
                  <c:v>31.35</c:v>
                </c:pt>
                <c:pt idx="3808">
                  <c:v>30.51</c:v>
                </c:pt>
                <c:pt idx="3809">
                  <c:v>28.38</c:v>
                </c:pt>
                <c:pt idx="3810">
                  <c:v>27.01</c:v>
                </c:pt>
                <c:pt idx="3811">
                  <c:v>29.99</c:v>
                </c:pt>
                <c:pt idx="3812">
                  <c:v>30.72</c:v>
                </c:pt>
                <c:pt idx="3813">
                  <c:v>31.51</c:v>
                </c:pt>
                <c:pt idx="3814">
                  <c:v>31.55</c:v>
                </c:pt>
                <c:pt idx="3815">
                  <c:v>28.32</c:v>
                </c:pt>
                <c:pt idx="3816">
                  <c:v>28.39</c:v>
                </c:pt>
                <c:pt idx="3817">
                  <c:v>31.03</c:v>
                </c:pt>
                <c:pt idx="3818">
                  <c:v>30.7</c:v>
                </c:pt>
                <c:pt idx="3819">
                  <c:v>30.68</c:v>
                </c:pt>
                <c:pt idx="3820">
                  <c:v>30.33</c:v>
                </c:pt>
                <c:pt idx="3821">
                  <c:v>31.31</c:v>
                </c:pt>
                <c:pt idx="3822">
                  <c:v>31.19</c:v>
                </c:pt>
                <c:pt idx="3823">
                  <c:v>30.69</c:v>
                </c:pt>
                <c:pt idx="3824">
                  <c:v>29.37</c:v>
                </c:pt>
                <c:pt idx="3825">
                  <c:v>30.57</c:v>
                </c:pt>
                <c:pt idx="3826">
                  <c:v>30.23</c:v>
                </c:pt>
                <c:pt idx="3827">
                  <c:v>31.5</c:v>
                </c:pt>
                <c:pt idx="3828">
                  <c:v>27.6</c:v>
                </c:pt>
                <c:pt idx="3829">
                  <c:v>29.14</c:v>
                </c:pt>
                <c:pt idx="3830">
                  <c:v>29.23</c:v>
                </c:pt>
                <c:pt idx="3831">
                  <c:v>31.01</c:v>
                </c:pt>
                <c:pt idx="3832">
                  <c:v>31.8</c:v>
                </c:pt>
                <c:pt idx="3833">
                  <c:v>29.7</c:v>
                </c:pt>
                <c:pt idx="3834">
                  <c:v>29.9</c:v>
                </c:pt>
                <c:pt idx="3835">
                  <c:v>30.8</c:v>
                </c:pt>
                <c:pt idx="3836">
                  <c:v>31.61</c:v>
                </c:pt>
                <c:pt idx="3837">
                  <c:v>30.26</c:v>
                </c:pt>
                <c:pt idx="3838">
                  <c:v>30.53</c:v>
                </c:pt>
                <c:pt idx="3839">
                  <c:v>30.34</c:v>
                </c:pt>
                <c:pt idx="3840">
                  <c:v>29.88</c:v>
                </c:pt>
                <c:pt idx="3841">
                  <c:v>30.48</c:v>
                </c:pt>
                <c:pt idx="3842">
                  <c:v>31.14</c:v>
                </c:pt>
                <c:pt idx="3843">
                  <c:v>29.58</c:v>
                </c:pt>
                <c:pt idx="3844">
                  <c:v>31.94</c:v>
                </c:pt>
                <c:pt idx="3845">
                  <c:v>28.75</c:v>
                </c:pt>
                <c:pt idx="3846">
                  <c:v>29.46</c:v>
                </c:pt>
                <c:pt idx="3847">
                  <c:v>30.15</c:v>
                </c:pt>
                <c:pt idx="3848">
                  <c:v>30.43</c:v>
                </c:pt>
                <c:pt idx="3849">
                  <c:v>30.06</c:v>
                </c:pt>
                <c:pt idx="3850">
                  <c:v>30.91</c:v>
                </c:pt>
                <c:pt idx="3851">
                  <c:v>26.77</c:v>
                </c:pt>
                <c:pt idx="3852">
                  <c:v>30.38</c:v>
                </c:pt>
                <c:pt idx="3853">
                  <c:v>29.66</c:v>
                </c:pt>
                <c:pt idx="3854">
                  <c:v>27.78</c:v>
                </c:pt>
                <c:pt idx="3855">
                  <c:v>29.48</c:v>
                </c:pt>
                <c:pt idx="3856">
                  <c:v>29.4</c:v>
                </c:pt>
                <c:pt idx="3857">
                  <c:v>29.54</c:v>
                </c:pt>
                <c:pt idx="3858">
                  <c:v>29.69</c:v>
                </c:pt>
                <c:pt idx="3859">
                  <c:v>28.62</c:v>
                </c:pt>
                <c:pt idx="3860">
                  <c:v>29.83</c:v>
                </c:pt>
                <c:pt idx="3861">
                  <c:v>32.659999999999997</c:v>
                </c:pt>
                <c:pt idx="3862">
                  <c:v>31.61</c:v>
                </c:pt>
                <c:pt idx="3863">
                  <c:v>30.53</c:v>
                </c:pt>
                <c:pt idx="3864">
                  <c:v>30.9</c:v>
                </c:pt>
                <c:pt idx="3865">
                  <c:v>29.46</c:v>
                </c:pt>
                <c:pt idx="3866">
                  <c:v>31</c:v>
                </c:pt>
                <c:pt idx="3867">
                  <c:v>32.479999999999997</c:v>
                </c:pt>
                <c:pt idx="3868">
                  <c:v>31.48</c:v>
                </c:pt>
                <c:pt idx="3869">
                  <c:v>27.1</c:v>
                </c:pt>
                <c:pt idx="3870">
                  <c:v>29.88</c:v>
                </c:pt>
                <c:pt idx="3871">
                  <c:v>28.92</c:v>
                </c:pt>
                <c:pt idx="3872">
                  <c:v>29.59</c:v>
                </c:pt>
                <c:pt idx="3873">
                  <c:v>31.78</c:v>
                </c:pt>
                <c:pt idx="3874">
                  <c:v>30.76</c:v>
                </c:pt>
                <c:pt idx="3875">
                  <c:v>28.18</c:v>
                </c:pt>
                <c:pt idx="3876">
                  <c:v>29.23</c:v>
                </c:pt>
                <c:pt idx="3877">
                  <c:v>29.58</c:v>
                </c:pt>
                <c:pt idx="3878">
                  <c:v>31.22</c:v>
                </c:pt>
                <c:pt idx="3879">
                  <c:v>31.81</c:v>
                </c:pt>
                <c:pt idx="3880">
                  <c:v>30.48</c:v>
                </c:pt>
                <c:pt idx="3881">
                  <c:v>30.43</c:v>
                </c:pt>
                <c:pt idx="3882">
                  <c:v>30.63</c:v>
                </c:pt>
                <c:pt idx="3883">
                  <c:v>29.76</c:v>
                </c:pt>
                <c:pt idx="3884">
                  <c:v>27.93</c:v>
                </c:pt>
                <c:pt idx="3885">
                  <c:v>28.11</c:v>
                </c:pt>
                <c:pt idx="3886">
                  <c:v>28.23</c:v>
                </c:pt>
                <c:pt idx="3887">
                  <c:v>28.29</c:v>
                </c:pt>
                <c:pt idx="3888">
                  <c:v>28.24</c:v>
                </c:pt>
                <c:pt idx="3889">
                  <c:v>28.94</c:v>
                </c:pt>
                <c:pt idx="3890">
                  <c:v>29</c:v>
                </c:pt>
                <c:pt idx="3891">
                  <c:v>28.85</c:v>
                </c:pt>
                <c:pt idx="3892">
                  <c:v>31.59</c:v>
                </c:pt>
                <c:pt idx="3893">
                  <c:v>29.54</c:v>
                </c:pt>
                <c:pt idx="3894">
                  <c:v>30</c:v>
                </c:pt>
                <c:pt idx="3895">
                  <c:v>29.35</c:v>
                </c:pt>
                <c:pt idx="3896">
                  <c:v>30.35</c:v>
                </c:pt>
                <c:pt idx="3897">
                  <c:v>27.95</c:v>
                </c:pt>
                <c:pt idx="3898">
                  <c:v>27.99</c:v>
                </c:pt>
                <c:pt idx="3899">
                  <c:v>27.73</c:v>
                </c:pt>
                <c:pt idx="3900">
                  <c:v>27.53</c:v>
                </c:pt>
                <c:pt idx="3901">
                  <c:v>30.28</c:v>
                </c:pt>
                <c:pt idx="3902">
                  <c:v>30.42</c:v>
                </c:pt>
                <c:pt idx="3903">
                  <c:v>27.44</c:v>
                </c:pt>
                <c:pt idx="3904">
                  <c:v>29.12</c:v>
                </c:pt>
                <c:pt idx="3905">
                  <c:v>29.92</c:v>
                </c:pt>
                <c:pt idx="3906">
                  <c:v>33.14</c:v>
                </c:pt>
                <c:pt idx="3907">
                  <c:v>30.44</c:v>
                </c:pt>
                <c:pt idx="3908">
                  <c:v>28.61</c:v>
                </c:pt>
                <c:pt idx="3909">
                  <c:v>31.17</c:v>
                </c:pt>
                <c:pt idx="3910">
                  <c:v>30.57</c:v>
                </c:pt>
                <c:pt idx="3911">
                  <c:v>32.49</c:v>
                </c:pt>
                <c:pt idx="3912">
                  <c:v>30.94</c:v>
                </c:pt>
                <c:pt idx="3913">
                  <c:v>28.36</c:v>
                </c:pt>
                <c:pt idx="3914">
                  <c:v>32.14</c:v>
                </c:pt>
                <c:pt idx="3915">
                  <c:v>30.43</c:v>
                </c:pt>
                <c:pt idx="3916">
                  <c:v>33.93</c:v>
                </c:pt>
                <c:pt idx="3917">
                  <c:v>31.67</c:v>
                </c:pt>
                <c:pt idx="3918">
                  <c:v>32.630000000000003</c:v>
                </c:pt>
                <c:pt idx="3919">
                  <c:v>30.75</c:v>
                </c:pt>
                <c:pt idx="3920">
                  <c:v>33.159999999999997</c:v>
                </c:pt>
                <c:pt idx="3921">
                  <c:v>29.5</c:v>
                </c:pt>
                <c:pt idx="3922">
                  <c:v>32.840000000000003</c:v>
                </c:pt>
                <c:pt idx="3923">
                  <c:v>33.57</c:v>
                </c:pt>
                <c:pt idx="3924">
                  <c:v>32.67</c:v>
                </c:pt>
                <c:pt idx="3925">
                  <c:v>34.119999999999997</c:v>
                </c:pt>
                <c:pt idx="3926">
                  <c:v>31.36</c:v>
                </c:pt>
                <c:pt idx="3927">
                  <c:v>31.14</c:v>
                </c:pt>
                <c:pt idx="3928">
                  <c:v>32.51</c:v>
                </c:pt>
                <c:pt idx="3929">
                  <c:v>31.73</c:v>
                </c:pt>
                <c:pt idx="3930">
                  <c:v>32.880000000000003</c:v>
                </c:pt>
                <c:pt idx="3931">
                  <c:v>33.57</c:v>
                </c:pt>
                <c:pt idx="3932">
                  <c:v>33.340000000000003</c:v>
                </c:pt>
                <c:pt idx="3933">
                  <c:v>32.14</c:v>
                </c:pt>
                <c:pt idx="3934">
                  <c:v>32.67</c:v>
                </c:pt>
                <c:pt idx="3935">
                  <c:v>33.520000000000003</c:v>
                </c:pt>
                <c:pt idx="3936">
                  <c:v>32.979999999999997</c:v>
                </c:pt>
                <c:pt idx="3937">
                  <c:v>27</c:v>
                </c:pt>
                <c:pt idx="3938">
                  <c:v>31.74</c:v>
                </c:pt>
                <c:pt idx="3939">
                  <c:v>29.92</c:v>
                </c:pt>
                <c:pt idx="3940">
                  <c:v>29.05</c:v>
                </c:pt>
                <c:pt idx="3941">
                  <c:v>30.55</c:v>
                </c:pt>
                <c:pt idx="3942">
                  <c:v>31.42</c:v>
                </c:pt>
                <c:pt idx="3943">
                  <c:v>32.19</c:v>
                </c:pt>
                <c:pt idx="3944">
                  <c:v>32.4</c:v>
                </c:pt>
                <c:pt idx="3945">
                  <c:v>32.090000000000003</c:v>
                </c:pt>
                <c:pt idx="3946">
                  <c:v>32.32</c:v>
                </c:pt>
                <c:pt idx="3947">
                  <c:v>30.83</c:v>
                </c:pt>
                <c:pt idx="3948">
                  <c:v>32.58</c:v>
                </c:pt>
                <c:pt idx="3949">
                  <c:v>31.78</c:v>
                </c:pt>
                <c:pt idx="3950">
                  <c:v>31.04</c:v>
                </c:pt>
                <c:pt idx="3951">
                  <c:v>31.43</c:v>
                </c:pt>
                <c:pt idx="3952">
                  <c:v>29.63</c:v>
                </c:pt>
                <c:pt idx="3953">
                  <c:v>32.22</c:v>
                </c:pt>
                <c:pt idx="3954">
                  <c:v>30.64</c:v>
                </c:pt>
                <c:pt idx="3955">
                  <c:v>32.22</c:v>
                </c:pt>
                <c:pt idx="3956">
                  <c:v>31.78</c:v>
                </c:pt>
                <c:pt idx="3957">
                  <c:v>30.33</c:v>
                </c:pt>
                <c:pt idx="3958">
                  <c:v>30.57</c:v>
                </c:pt>
                <c:pt idx="3959">
                  <c:v>30.7</c:v>
                </c:pt>
                <c:pt idx="3960">
                  <c:v>31.29</c:v>
                </c:pt>
                <c:pt idx="3961">
                  <c:v>32.67</c:v>
                </c:pt>
                <c:pt idx="3962">
                  <c:v>33.28</c:v>
                </c:pt>
                <c:pt idx="3963">
                  <c:v>31.86</c:v>
                </c:pt>
                <c:pt idx="3964">
                  <c:v>31.94</c:v>
                </c:pt>
                <c:pt idx="3965">
                  <c:v>32.619999999999997</c:v>
                </c:pt>
                <c:pt idx="3966">
                  <c:v>29.47</c:v>
                </c:pt>
                <c:pt idx="3967">
                  <c:v>31.64</c:v>
                </c:pt>
                <c:pt idx="3968">
                  <c:v>32.450000000000003</c:v>
                </c:pt>
                <c:pt idx="3969">
                  <c:v>31.78</c:v>
                </c:pt>
                <c:pt idx="3970">
                  <c:v>31.13</c:v>
                </c:pt>
                <c:pt idx="3971">
                  <c:v>32.79</c:v>
                </c:pt>
                <c:pt idx="3972">
                  <c:v>31.57</c:v>
                </c:pt>
                <c:pt idx="3973">
                  <c:v>31.38</c:v>
                </c:pt>
                <c:pt idx="3974">
                  <c:v>31.74</c:v>
                </c:pt>
                <c:pt idx="3975">
                  <c:v>31.8</c:v>
                </c:pt>
                <c:pt idx="3976">
                  <c:v>32.770000000000003</c:v>
                </c:pt>
                <c:pt idx="3977">
                  <c:v>32.369999999999997</c:v>
                </c:pt>
                <c:pt idx="3978">
                  <c:v>33.03</c:v>
                </c:pt>
                <c:pt idx="3979">
                  <c:v>31.26</c:v>
                </c:pt>
                <c:pt idx="3980">
                  <c:v>30.31</c:v>
                </c:pt>
                <c:pt idx="3981">
                  <c:v>31.43</c:v>
                </c:pt>
                <c:pt idx="3982">
                  <c:v>30.72</c:v>
                </c:pt>
                <c:pt idx="3983">
                  <c:v>33.22</c:v>
                </c:pt>
                <c:pt idx="3984">
                  <c:v>29.38</c:v>
                </c:pt>
                <c:pt idx="3985">
                  <c:v>30.75</c:v>
                </c:pt>
                <c:pt idx="3986">
                  <c:v>30.99</c:v>
                </c:pt>
                <c:pt idx="3987">
                  <c:v>31.4</c:v>
                </c:pt>
                <c:pt idx="3988">
                  <c:v>31.14</c:v>
                </c:pt>
                <c:pt idx="3989">
                  <c:v>30.46</c:v>
                </c:pt>
                <c:pt idx="3990">
                  <c:v>30.95</c:v>
                </c:pt>
                <c:pt idx="3991">
                  <c:v>31.73</c:v>
                </c:pt>
                <c:pt idx="3992">
                  <c:v>31.5</c:v>
                </c:pt>
                <c:pt idx="3993">
                  <c:v>30.66</c:v>
                </c:pt>
                <c:pt idx="3994">
                  <c:v>29.08</c:v>
                </c:pt>
                <c:pt idx="3995">
                  <c:v>31.81</c:v>
                </c:pt>
                <c:pt idx="3996">
                  <c:v>31.38</c:v>
                </c:pt>
                <c:pt idx="3997">
                  <c:v>33.270000000000003</c:v>
                </c:pt>
                <c:pt idx="3998">
                  <c:v>32.58</c:v>
                </c:pt>
                <c:pt idx="3999">
                  <c:v>33.28</c:v>
                </c:pt>
                <c:pt idx="4000">
                  <c:v>33.44</c:v>
                </c:pt>
                <c:pt idx="4001">
                  <c:v>30.27</c:v>
                </c:pt>
                <c:pt idx="4002">
                  <c:v>32.270000000000003</c:v>
                </c:pt>
                <c:pt idx="4003">
                  <c:v>31.24</c:v>
                </c:pt>
                <c:pt idx="4004">
                  <c:v>32.92</c:v>
                </c:pt>
                <c:pt idx="4005">
                  <c:v>30.91</c:v>
                </c:pt>
                <c:pt idx="4006">
                  <c:v>32.15</c:v>
                </c:pt>
                <c:pt idx="4007">
                  <c:v>31.28</c:v>
                </c:pt>
                <c:pt idx="4008">
                  <c:v>31.82</c:v>
                </c:pt>
                <c:pt idx="4009">
                  <c:v>29.81</c:v>
                </c:pt>
                <c:pt idx="4010">
                  <c:v>28.24</c:v>
                </c:pt>
                <c:pt idx="4011">
                  <c:v>31.58</c:v>
                </c:pt>
                <c:pt idx="4012">
                  <c:v>31.6</c:v>
                </c:pt>
                <c:pt idx="4013">
                  <c:v>31.6</c:v>
                </c:pt>
                <c:pt idx="4014">
                  <c:v>29.56</c:v>
                </c:pt>
                <c:pt idx="4015">
                  <c:v>31.84</c:v>
                </c:pt>
                <c:pt idx="4016">
                  <c:v>31.15</c:v>
                </c:pt>
                <c:pt idx="4017">
                  <c:v>29.65</c:v>
                </c:pt>
                <c:pt idx="4018">
                  <c:v>31.46</c:v>
                </c:pt>
                <c:pt idx="4019">
                  <c:v>30.88</c:v>
                </c:pt>
                <c:pt idx="4020">
                  <c:v>27.92</c:v>
                </c:pt>
                <c:pt idx="4021">
                  <c:v>29</c:v>
                </c:pt>
                <c:pt idx="4022">
                  <c:v>32.96</c:v>
                </c:pt>
                <c:pt idx="4023">
                  <c:v>33.04</c:v>
                </c:pt>
                <c:pt idx="4024">
                  <c:v>31.29</c:v>
                </c:pt>
                <c:pt idx="4025">
                  <c:v>30.1</c:v>
                </c:pt>
                <c:pt idx="4026">
                  <c:v>29.64</c:v>
                </c:pt>
                <c:pt idx="4027">
                  <c:v>31.25</c:v>
                </c:pt>
                <c:pt idx="4028">
                  <c:v>32.44</c:v>
                </c:pt>
                <c:pt idx="4029">
                  <c:v>33.11</c:v>
                </c:pt>
                <c:pt idx="4030">
                  <c:v>32.119999999999997</c:v>
                </c:pt>
                <c:pt idx="4031">
                  <c:v>31.92</c:v>
                </c:pt>
                <c:pt idx="4032">
                  <c:v>30.64</c:v>
                </c:pt>
                <c:pt idx="4033">
                  <c:v>33.04</c:v>
                </c:pt>
                <c:pt idx="4034">
                  <c:v>32.11</c:v>
                </c:pt>
                <c:pt idx="4035">
                  <c:v>32.200000000000003</c:v>
                </c:pt>
                <c:pt idx="4036">
                  <c:v>30.86</c:v>
                </c:pt>
                <c:pt idx="4037">
                  <c:v>30.29</c:v>
                </c:pt>
                <c:pt idx="4038">
                  <c:v>31.12</c:v>
                </c:pt>
                <c:pt idx="4039">
                  <c:v>30.83</c:v>
                </c:pt>
                <c:pt idx="4040">
                  <c:v>30.77</c:v>
                </c:pt>
                <c:pt idx="4041">
                  <c:v>27.66</c:v>
                </c:pt>
                <c:pt idx="4042">
                  <c:v>29.66</c:v>
                </c:pt>
                <c:pt idx="4043">
                  <c:v>29.19</c:v>
                </c:pt>
                <c:pt idx="4044">
                  <c:v>31.32</c:v>
                </c:pt>
                <c:pt idx="4045">
                  <c:v>31.48</c:v>
                </c:pt>
                <c:pt idx="4046">
                  <c:v>31.38</c:v>
                </c:pt>
                <c:pt idx="4047">
                  <c:v>32.880000000000003</c:v>
                </c:pt>
                <c:pt idx="4048">
                  <c:v>31.29</c:v>
                </c:pt>
                <c:pt idx="4049">
                  <c:v>29.84</c:v>
                </c:pt>
                <c:pt idx="4050">
                  <c:v>27.79</c:v>
                </c:pt>
                <c:pt idx="4051">
                  <c:v>29.49</c:v>
                </c:pt>
                <c:pt idx="4052">
                  <c:v>29.38</c:v>
                </c:pt>
                <c:pt idx="4053">
                  <c:v>31.15</c:v>
                </c:pt>
                <c:pt idx="4054">
                  <c:v>30.24</c:v>
                </c:pt>
                <c:pt idx="4055">
                  <c:v>32.64</c:v>
                </c:pt>
                <c:pt idx="4056">
                  <c:v>30.89</c:v>
                </c:pt>
                <c:pt idx="4057">
                  <c:v>31.28</c:v>
                </c:pt>
                <c:pt idx="4058">
                  <c:v>32.590000000000003</c:v>
                </c:pt>
                <c:pt idx="4059">
                  <c:v>31.89</c:v>
                </c:pt>
                <c:pt idx="4060">
                  <c:v>33.76</c:v>
                </c:pt>
                <c:pt idx="4061">
                  <c:v>30.15</c:v>
                </c:pt>
                <c:pt idx="4062">
                  <c:v>31.44</c:v>
                </c:pt>
                <c:pt idx="4063">
                  <c:v>29.45</c:v>
                </c:pt>
                <c:pt idx="4064">
                  <c:v>30.01</c:v>
                </c:pt>
                <c:pt idx="4065">
                  <c:v>30.44</c:v>
                </c:pt>
                <c:pt idx="4066">
                  <c:v>29.01</c:v>
                </c:pt>
                <c:pt idx="4067">
                  <c:v>27.94</c:v>
                </c:pt>
                <c:pt idx="4068">
                  <c:v>29.8</c:v>
                </c:pt>
                <c:pt idx="4069">
                  <c:v>30.98</c:v>
                </c:pt>
                <c:pt idx="4070">
                  <c:v>30.34</c:v>
                </c:pt>
                <c:pt idx="4071">
                  <c:v>30.76</c:v>
                </c:pt>
                <c:pt idx="4072">
                  <c:v>31.93</c:v>
                </c:pt>
                <c:pt idx="4073">
                  <c:v>31.5</c:v>
                </c:pt>
                <c:pt idx="4074">
                  <c:v>32.44</c:v>
                </c:pt>
                <c:pt idx="4075">
                  <c:v>32.14</c:v>
                </c:pt>
                <c:pt idx="4076">
                  <c:v>31.74</c:v>
                </c:pt>
                <c:pt idx="4077">
                  <c:v>32.57</c:v>
                </c:pt>
                <c:pt idx="4078">
                  <c:v>33.119999999999997</c:v>
                </c:pt>
                <c:pt idx="4079">
                  <c:v>31.06</c:v>
                </c:pt>
                <c:pt idx="4080">
                  <c:v>31.9</c:v>
                </c:pt>
                <c:pt idx="4081">
                  <c:v>31.57</c:v>
                </c:pt>
                <c:pt idx="4082">
                  <c:v>31.24</c:v>
                </c:pt>
                <c:pt idx="4083">
                  <c:v>33.020000000000003</c:v>
                </c:pt>
                <c:pt idx="4084">
                  <c:v>31.48</c:v>
                </c:pt>
                <c:pt idx="4085">
                  <c:v>31.99</c:v>
                </c:pt>
                <c:pt idx="4086">
                  <c:v>31.02</c:v>
                </c:pt>
                <c:pt idx="4087">
                  <c:v>30.3</c:v>
                </c:pt>
                <c:pt idx="4088">
                  <c:v>31.08</c:v>
                </c:pt>
                <c:pt idx="4089">
                  <c:v>31.43</c:v>
                </c:pt>
                <c:pt idx="4090">
                  <c:v>30.15</c:v>
                </c:pt>
                <c:pt idx="4091">
                  <c:v>30.7</c:v>
                </c:pt>
                <c:pt idx="4092">
                  <c:v>30.66</c:v>
                </c:pt>
                <c:pt idx="4093">
                  <c:v>30.46</c:v>
                </c:pt>
                <c:pt idx="4094">
                  <c:v>32.450000000000003</c:v>
                </c:pt>
                <c:pt idx="4095">
                  <c:v>31.53</c:v>
                </c:pt>
                <c:pt idx="4096">
                  <c:v>29.93</c:v>
                </c:pt>
                <c:pt idx="4097">
                  <c:v>31.33</c:v>
                </c:pt>
                <c:pt idx="4098">
                  <c:v>31.37</c:v>
                </c:pt>
                <c:pt idx="4099">
                  <c:v>30.48</c:v>
                </c:pt>
                <c:pt idx="4100">
                  <c:v>30.78</c:v>
                </c:pt>
                <c:pt idx="4101">
                  <c:v>28.66</c:v>
                </c:pt>
                <c:pt idx="4102">
                  <c:v>28.64</c:v>
                </c:pt>
                <c:pt idx="4103">
                  <c:v>27.82</c:v>
                </c:pt>
                <c:pt idx="4104">
                  <c:v>29.61</c:v>
                </c:pt>
                <c:pt idx="4105">
                  <c:v>29.98</c:v>
                </c:pt>
                <c:pt idx="4106">
                  <c:v>31.76</c:v>
                </c:pt>
                <c:pt idx="4107">
                  <c:v>31.08</c:v>
                </c:pt>
                <c:pt idx="4108">
                  <c:v>28.55</c:v>
                </c:pt>
                <c:pt idx="4109">
                  <c:v>28.62</c:v>
                </c:pt>
                <c:pt idx="4110">
                  <c:v>30.68</c:v>
                </c:pt>
                <c:pt idx="4111">
                  <c:v>30.9</c:v>
                </c:pt>
                <c:pt idx="4112">
                  <c:v>30.65</c:v>
                </c:pt>
                <c:pt idx="4113">
                  <c:v>30.7</c:v>
                </c:pt>
                <c:pt idx="4114">
                  <c:v>32.21</c:v>
                </c:pt>
                <c:pt idx="4115">
                  <c:v>27.26</c:v>
                </c:pt>
                <c:pt idx="4116">
                  <c:v>29.71</c:v>
                </c:pt>
                <c:pt idx="4117">
                  <c:v>30.75</c:v>
                </c:pt>
                <c:pt idx="4118">
                  <c:v>30.51</c:v>
                </c:pt>
                <c:pt idx="4119">
                  <c:v>30.17</c:v>
                </c:pt>
                <c:pt idx="4120">
                  <c:v>29.26</c:v>
                </c:pt>
                <c:pt idx="4121">
                  <c:v>29.05</c:v>
                </c:pt>
                <c:pt idx="4122">
                  <c:v>30.17</c:v>
                </c:pt>
                <c:pt idx="4123">
                  <c:v>30.03</c:v>
                </c:pt>
                <c:pt idx="4124">
                  <c:v>32.54</c:v>
                </c:pt>
                <c:pt idx="4125">
                  <c:v>29.83</c:v>
                </c:pt>
                <c:pt idx="4126">
                  <c:v>29.44</c:v>
                </c:pt>
                <c:pt idx="4127">
                  <c:v>30.3</c:v>
                </c:pt>
                <c:pt idx="4128">
                  <c:v>29.73</c:v>
                </c:pt>
                <c:pt idx="4129">
                  <c:v>30.14</c:v>
                </c:pt>
                <c:pt idx="4130">
                  <c:v>32.08</c:v>
                </c:pt>
                <c:pt idx="4131">
                  <c:v>32.56</c:v>
                </c:pt>
                <c:pt idx="4132">
                  <c:v>32.130000000000003</c:v>
                </c:pt>
                <c:pt idx="4133">
                  <c:v>31.49</c:v>
                </c:pt>
                <c:pt idx="4134">
                  <c:v>26.88</c:v>
                </c:pt>
                <c:pt idx="4135">
                  <c:v>31.07</c:v>
                </c:pt>
                <c:pt idx="4136">
                  <c:v>31.56</c:v>
                </c:pt>
                <c:pt idx="4137">
                  <c:v>31.16</c:v>
                </c:pt>
                <c:pt idx="4138">
                  <c:v>30.35</c:v>
                </c:pt>
                <c:pt idx="4139">
                  <c:v>32.200000000000003</c:v>
                </c:pt>
                <c:pt idx="4140">
                  <c:v>32.32</c:v>
                </c:pt>
                <c:pt idx="4141">
                  <c:v>32.409999999999997</c:v>
                </c:pt>
                <c:pt idx="4142">
                  <c:v>30.62</c:v>
                </c:pt>
                <c:pt idx="4143">
                  <c:v>32.31</c:v>
                </c:pt>
                <c:pt idx="4144">
                  <c:v>31.21</c:v>
                </c:pt>
                <c:pt idx="4145">
                  <c:v>33.5</c:v>
                </c:pt>
                <c:pt idx="4146">
                  <c:v>32.22</c:v>
                </c:pt>
                <c:pt idx="4147">
                  <c:v>32.61</c:v>
                </c:pt>
                <c:pt idx="4148">
                  <c:v>27.65</c:v>
                </c:pt>
                <c:pt idx="4149">
                  <c:v>26.88</c:v>
                </c:pt>
                <c:pt idx="4150">
                  <c:v>28.4</c:v>
                </c:pt>
                <c:pt idx="4151">
                  <c:v>29.73</c:v>
                </c:pt>
                <c:pt idx="4152">
                  <c:v>31.04</c:v>
                </c:pt>
                <c:pt idx="4153">
                  <c:v>31.5</c:v>
                </c:pt>
                <c:pt idx="4154">
                  <c:v>29.77</c:v>
                </c:pt>
                <c:pt idx="4155">
                  <c:v>32.9</c:v>
                </c:pt>
                <c:pt idx="4156">
                  <c:v>31.61</c:v>
                </c:pt>
                <c:pt idx="4157">
                  <c:v>29.54</c:v>
                </c:pt>
                <c:pt idx="4158">
                  <c:v>30.04</c:v>
                </c:pt>
                <c:pt idx="4159">
                  <c:v>31.09</c:v>
                </c:pt>
                <c:pt idx="4160">
                  <c:v>31.7</c:v>
                </c:pt>
                <c:pt idx="4161">
                  <c:v>31.03</c:v>
                </c:pt>
                <c:pt idx="4162">
                  <c:v>30.02</c:v>
                </c:pt>
                <c:pt idx="4163">
                  <c:v>31.09</c:v>
                </c:pt>
                <c:pt idx="4164">
                  <c:v>28.61</c:v>
                </c:pt>
                <c:pt idx="4165">
                  <c:v>30.4</c:v>
                </c:pt>
                <c:pt idx="4166">
                  <c:v>29.15</c:v>
                </c:pt>
                <c:pt idx="4167">
                  <c:v>30.83</c:v>
                </c:pt>
                <c:pt idx="4168">
                  <c:v>29.97</c:v>
                </c:pt>
                <c:pt idx="4169">
                  <c:v>29.4</c:v>
                </c:pt>
                <c:pt idx="4170">
                  <c:v>29.32</c:v>
                </c:pt>
                <c:pt idx="4171">
                  <c:v>29.83</c:v>
                </c:pt>
                <c:pt idx="4172">
                  <c:v>29.67</c:v>
                </c:pt>
                <c:pt idx="4173">
                  <c:v>30</c:v>
                </c:pt>
                <c:pt idx="4174">
                  <c:v>30.77</c:v>
                </c:pt>
                <c:pt idx="4175">
                  <c:v>27.88</c:v>
                </c:pt>
                <c:pt idx="4176">
                  <c:v>29.65</c:v>
                </c:pt>
                <c:pt idx="4177">
                  <c:v>31.43</c:v>
                </c:pt>
                <c:pt idx="4178">
                  <c:v>31.84</c:v>
                </c:pt>
                <c:pt idx="4179">
                  <c:v>32.090000000000003</c:v>
                </c:pt>
                <c:pt idx="4180">
                  <c:v>28.9</c:v>
                </c:pt>
                <c:pt idx="4181">
                  <c:v>28.44</c:v>
                </c:pt>
                <c:pt idx="4182">
                  <c:v>30.01</c:v>
                </c:pt>
                <c:pt idx="4183">
                  <c:v>31.17</c:v>
                </c:pt>
                <c:pt idx="4184">
                  <c:v>33.67</c:v>
                </c:pt>
                <c:pt idx="4185">
                  <c:v>30.83</c:v>
                </c:pt>
                <c:pt idx="4186">
                  <c:v>28.61</c:v>
                </c:pt>
                <c:pt idx="4187">
                  <c:v>29.8</c:v>
                </c:pt>
                <c:pt idx="4188">
                  <c:v>32.74</c:v>
                </c:pt>
                <c:pt idx="4189">
                  <c:v>31.7</c:v>
                </c:pt>
                <c:pt idx="4190">
                  <c:v>28.99</c:v>
                </c:pt>
                <c:pt idx="4191">
                  <c:v>30.52</c:v>
                </c:pt>
                <c:pt idx="4192">
                  <c:v>28.09</c:v>
                </c:pt>
                <c:pt idx="4193">
                  <c:v>29.73</c:v>
                </c:pt>
                <c:pt idx="4194">
                  <c:v>29.66</c:v>
                </c:pt>
                <c:pt idx="4195">
                  <c:v>30.16</c:v>
                </c:pt>
                <c:pt idx="4196">
                  <c:v>30.58</c:v>
                </c:pt>
                <c:pt idx="4197">
                  <c:v>28.29</c:v>
                </c:pt>
                <c:pt idx="4198">
                  <c:v>28.43</c:v>
                </c:pt>
                <c:pt idx="4199">
                  <c:v>28.68</c:v>
                </c:pt>
                <c:pt idx="4200">
                  <c:v>29.99</c:v>
                </c:pt>
                <c:pt idx="4201">
                  <c:v>27.45</c:v>
                </c:pt>
                <c:pt idx="4202">
                  <c:v>31.97</c:v>
                </c:pt>
                <c:pt idx="4203">
                  <c:v>32.19</c:v>
                </c:pt>
                <c:pt idx="4204">
                  <c:v>30.97</c:v>
                </c:pt>
                <c:pt idx="4205">
                  <c:v>31.64</c:v>
                </c:pt>
                <c:pt idx="4206">
                  <c:v>31.64</c:v>
                </c:pt>
                <c:pt idx="4207">
                  <c:v>31.42</c:v>
                </c:pt>
                <c:pt idx="4208">
                  <c:v>29.85</c:v>
                </c:pt>
                <c:pt idx="4209">
                  <c:v>29.66</c:v>
                </c:pt>
                <c:pt idx="4210">
                  <c:v>27.92</c:v>
                </c:pt>
                <c:pt idx="4211">
                  <c:v>33.74</c:v>
                </c:pt>
                <c:pt idx="4212">
                  <c:v>33.57</c:v>
                </c:pt>
                <c:pt idx="4213">
                  <c:v>33.08</c:v>
                </c:pt>
                <c:pt idx="4214">
                  <c:v>30.7</c:v>
                </c:pt>
                <c:pt idx="4215">
                  <c:v>30.5</c:v>
                </c:pt>
                <c:pt idx="4216">
                  <c:v>29.53</c:v>
                </c:pt>
                <c:pt idx="4217">
                  <c:v>31.72</c:v>
                </c:pt>
                <c:pt idx="4218">
                  <c:v>31.32</c:v>
                </c:pt>
                <c:pt idx="4219">
                  <c:v>30.43</c:v>
                </c:pt>
                <c:pt idx="4220">
                  <c:v>31.95</c:v>
                </c:pt>
                <c:pt idx="4221">
                  <c:v>30.52</c:v>
                </c:pt>
                <c:pt idx="4222">
                  <c:v>29.94</c:v>
                </c:pt>
                <c:pt idx="4223">
                  <c:v>29.99</c:v>
                </c:pt>
                <c:pt idx="4224">
                  <c:v>31.25</c:v>
                </c:pt>
                <c:pt idx="4225">
                  <c:v>31.86</c:v>
                </c:pt>
                <c:pt idx="4226">
                  <c:v>29.1</c:v>
                </c:pt>
                <c:pt idx="4227">
                  <c:v>30.53</c:v>
                </c:pt>
                <c:pt idx="4228">
                  <c:v>31.57</c:v>
                </c:pt>
                <c:pt idx="4229">
                  <c:v>30.25</c:v>
                </c:pt>
                <c:pt idx="4230">
                  <c:v>29.98</c:v>
                </c:pt>
                <c:pt idx="4231">
                  <c:v>30.95</c:v>
                </c:pt>
                <c:pt idx="4232">
                  <c:v>27.6</c:v>
                </c:pt>
                <c:pt idx="4233">
                  <c:v>29.8</c:v>
                </c:pt>
                <c:pt idx="4234">
                  <c:v>29.42</c:v>
                </c:pt>
                <c:pt idx="4235">
                  <c:v>30.83</c:v>
                </c:pt>
                <c:pt idx="4236">
                  <c:v>30.36</c:v>
                </c:pt>
                <c:pt idx="4237">
                  <c:v>31.34</c:v>
                </c:pt>
                <c:pt idx="4238">
                  <c:v>30.96</c:v>
                </c:pt>
                <c:pt idx="4239">
                  <c:v>29.52</c:v>
                </c:pt>
                <c:pt idx="4240">
                  <c:v>30.76</c:v>
                </c:pt>
                <c:pt idx="4241">
                  <c:v>31.47</c:v>
                </c:pt>
                <c:pt idx="4242">
                  <c:v>32.06</c:v>
                </c:pt>
                <c:pt idx="4243">
                  <c:v>30.6</c:v>
                </c:pt>
                <c:pt idx="4244">
                  <c:v>30.41</c:v>
                </c:pt>
                <c:pt idx="4245">
                  <c:v>30.35</c:v>
                </c:pt>
                <c:pt idx="4246">
                  <c:v>28.8</c:v>
                </c:pt>
                <c:pt idx="4247">
                  <c:v>28.02</c:v>
                </c:pt>
                <c:pt idx="4248">
                  <c:v>26.95</c:v>
                </c:pt>
                <c:pt idx="4249">
                  <c:v>29.27</c:v>
                </c:pt>
                <c:pt idx="4250">
                  <c:v>29.28</c:v>
                </c:pt>
                <c:pt idx="4251">
                  <c:v>30.04</c:v>
                </c:pt>
                <c:pt idx="4252">
                  <c:v>29.87</c:v>
                </c:pt>
                <c:pt idx="4253">
                  <c:v>31.75</c:v>
                </c:pt>
                <c:pt idx="4254">
                  <c:v>29.17</c:v>
                </c:pt>
                <c:pt idx="4255">
                  <c:v>27.66</c:v>
                </c:pt>
                <c:pt idx="4256">
                  <c:v>30.07</c:v>
                </c:pt>
                <c:pt idx="4257">
                  <c:v>30.04</c:v>
                </c:pt>
                <c:pt idx="4258">
                  <c:v>30.89</c:v>
                </c:pt>
                <c:pt idx="4259">
                  <c:v>31.4</c:v>
                </c:pt>
                <c:pt idx="4260">
                  <c:v>31.2</c:v>
                </c:pt>
                <c:pt idx="4261">
                  <c:v>30.2</c:v>
                </c:pt>
                <c:pt idx="4262">
                  <c:v>30.45</c:v>
                </c:pt>
                <c:pt idx="4263">
                  <c:v>30.2</c:v>
                </c:pt>
                <c:pt idx="4264">
                  <c:v>31.98</c:v>
                </c:pt>
                <c:pt idx="4265">
                  <c:v>30.56</c:v>
                </c:pt>
                <c:pt idx="4266">
                  <c:v>31.57</c:v>
                </c:pt>
                <c:pt idx="4267">
                  <c:v>30.54</c:v>
                </c:pt>
                <c:pt idx="4268">
                  <c:v>28.58</c:v>
                </c:pt>
                <c:pt idx="4269">
                  <c:v>30.14</c:v>
                </c:pt>
                <c:pt idx="4270">
                  <c:v>27.05</c:v>
                </c:pt>
                <c:pt idx="4271">
                  <c:v>28.73</c:v>
                </c:pt>
                <c:pt idx="4272">
                  <c:v>29.96</c:v>
                </c:pt>
                <c:pt idx="4273">
                  <c:v>29.29</c:v>
                </c:pt>
                <c:pt idx="4274">
                  <c:v>29.75</c:v>
                </c:pt>
                <c:pt idx="4275">
                  <c:v>27.98</c:v>
                </c:pt>
                <c:pt idx="4276">
                  <c:v>29.94</c:v>
                </c:pt>
                <c:pt idx="4277">
                  <c:v>27.63</c:v>
                </c:pt>
                <c:pt idx="4278">
                  <c:v>27.08</c:v>
                </c:pt>
                <c:pt idx="4279">
                  <c:v>32.26</c:v>
                </c:pt>
                <c:pt idx="4280">
                  <c:v>30.41</c:v>
                </c:pt>
                <c:pt idx="4281">
                  <c:v>30.39</c:v>
                </c:pt>
                <c:pt idx="4282">
                  <c:v>31.57</c:v>
                </c:pt>
                <c:pt idx="4283">
                  <c:v>30.97</c:v>
                </c:pt>
                <c:pt idx="4284">
                  <c:v>33.29</c:v>
                </c:pt>
                <c:pt idx="4285">
                  <c:v>32.03</c:v>
                </c:pt>
                <c:pt idx="4286">
                  <c:v>32.659999999999997</c:v>
                </c:pt>
                <c:pt idx="4287">
                  <c:v>33.14</c:v>
                </c:pt>
                <c:pt idx="4288">
                  <c:v>31.55</c:v>
                </c:pt>
                <c:pt idx="4289">
                  <c:v>30.64</c:v>
                </c:pt>
                <c:pt idx="4290">
                  <c:v>30.28</c:v>
                </c:pt>
                <c:pt idx="4291">
                  <c:v>30.9</c:v>
                </c:pt>
                <c:pt idx="4292">
                  <c:v>30.79</c:v>
                </c:pt>
                <c:pt idx="4293">
                  <c:v>31.1</c:v>
                </c:pt>
                <c:pt idx="4294">
                  <c:v>29.86</c:v>
                </c:pt>
                <c:pt idx="4295">
                  <c:v>31.55</c:v>
                </c:pt>
                <c:pt idx="4296">
                  <c:v>28.6</c:v>
                </c:pt>
                <c:pt idx="4297">
                  <c:v>30.1</c:v>
                </c:pt>
                <c:pt idx="4298">
                  <c:v>29.69</c:v>
                </c:pt>
                <c:pt idx="4299">
                  <c:v>28.28</c:v>
                </c:pt>
                <c:pt idx="4300">
                  <c:v>30.89</c:v>
                </c:pt>
                <c:pt idx="4301">
                  <c:v>25.58</c:v>
                </c:pt>
                <c:pt idx="4314">
                  <c:v>31.27</c:v>
                </c:pt>
                <c:pt idx="4315">
                  <c:v>30.71</c:v>
                </c:pt>
                <c:pt idx="4316">
                  <c:v>31.4</c:v>
                </c:pt>
                <c:pt idx="4317">
                  <c:v>32.880000000000003</c:v>
                </c:pt>
                <c:pt idx="4318">
                  <c:v>31.63</c:v>
                </c:pt>
                <c:pt idx="4319">
                  <c:v>32.6</c:v>
                </c:pt>
                <c:pt idx="4320">
                  <c:v>30.01</c:v>
                </c:pt>
                <c:pt idx="4321">
                  <c:v>30.04</c:v>
                </c:pt>
                <c:pt idx="4322">
                  <c:v>31.33</c:v>
                </c:pt>
                <c:pt idx="4323">
                  <c:v>30.73</c:v>
                </c:pt>
                <c:pt idx="4324">
                  <c:v>30.81</c:v>
                </c:pt>
                <c:pt idx="4325">
                  <c:v>32.049999999999997</c:v>
                </c:pt>
                <c:pt idx="4326">
                  <c:v>31.74</c:v>
                </c:pt>
                <c:pt idx="4327">
                  <c:v>32.28</c:v>
                </c:pt>
                <c:pt idx="4328">
                  <c:v>32.200000000000003</c:v>
                </c:pt>
                <c:pt idx="4329">
                  <c:v>30.96</c:v>
                </c:pt>
                <c:pt idx="4330">
                  <c:v>32.909999999999997</c:v>
                </c:pt>
                <c:pt idx="4331">
                  <c:v>32.909999999999997</c:v>
                </c:pt>
                <c:pt idx="4332">
                  <c:v>31.58</c:v>
                </c:pt>
                <c:pt idx="4333">
                  <c:v>30.58</c:v>
                </c:pt>
                <c:pt idx="4334">
                  <c:v>31.89</c:v>
                </c:pt>
                <c:pt idx="4335">
                  <c:v>30.61</c:v>
                </c:pt>
                <c:pt idx="4336">
                  <c:v>32.729999999999997</c:v>
                </c:pt>
                <c:pt idx="4337">
                  <c:v>31.58</c:v>
                </c:pt>
                <c:pt idx="4338">
                  <c:v>32.090000000000003</c:v>
                </c:pt>
                <c:pt idx="4339">
                  <c:v>32.06</c:v>
                </c:pt>
                <c:pt idx="4340">
                  <c:v>30.38</c:v>
                </c:pt>
                <c:pt idx="4341">
                  <c:v>30.73</c:v>
                </c:pt>
                <c:pt idx="4342">
                  <c:v>31</c:v>
                </c:pt>
                <c:pt idx="4343">
                  <c:v>31.58</c:v>
                </c:pt>
                <c:pt idx="4344">
                  <c:v>32.19</c:v>
                </c:pt>
                <c:pt idx="4345">
                  <c:v>33.22</c:v>
                </c:pt>
                <c:pt idx="4346">
                  <c:v>30</c:v>
                </c:pt>
                <c:pt idx="4347">
                  <c:v>30.71</c:v>
                </c:pt>
                <c:pt idx="4348">
                  <c:v>28.52</c:v>
                </c:pt>
                <c:pt idx="4349">
                  <c:v>29.36</c:v>
                </c:pt>
                <c:pt idx="4350">
                  <c:v>32.57</c:v>
                </c:pt>
                <c:pt idx="4351">
                  <c:v>32.32</c:v>
                </c:pt>
                <c:pt idx="4352">
                  <c:v>31.02</c:v>
                </c:pt>
                <c:pt idx="4353">
                  <c:v>30.97</c:v>
                </c:pt>
                <c:pt idx="4354">
                  <c:v>31.68</c:v>
                </c:pt>
                <c:pt idx="4355">
                  <c:v>32.369999999999997</c:v>
                </c:pt>
                <c:pt idx="4356">
                  <c:v>32.42</c:v>
                </c:pt>
                <c:pt idx="4357">
                  <c:v>33.299999999999997</c:v>
                </c:pt>
                <c:pt idx="4358">
                  <c:v>32.74</c:v>
                </c:pt>
                <c:pt idx="4359">
                  <c:v>32.5</c:v>
                </c:pt>
                <c:pt idx="4360">
                  <c:v>33.1</c:v>
                </c:pt>
                <c:pt idx="4361">
                  <c:v>33.619999999999997</c:v>
                </c:pt>
                <c:pt idx="4362">
                  <c:v>33.630000000000003</c:v>
                </c:pt>
                <c:pt idx="4363">
                  <c:v>32.64</c:v>
                </c:pt>
                <c:pt idx="4364">
                  <c:v>31.91</c:v>
                </c:pt>
                <c:pt idx="4365">
                  <c:v>32.049999999999997</c:v>
                </c:pt>
                <c:pt idx="4366">
                  <c:v>32.69</c:v>
                </c:pt>
                <c:pt idx="4367">
                  <c:v>29.96</c:v>
                </c:pt>
                <c:pt idx="4368">
                  <c:v>27.98</c:v>
                </c:pt>
                <c:pt idx="4369">
                  <c:v>29.9</c:v>
                </c:pt>
                <c:pt idx="4370">
                  <c:v>28.42</c:v>
                </c:pt>
                <c:pt idx="4371">
                  <c:v>30.92</c:v>
                </c:pt>
                <c:pt idx="4372">
                  <c:v>33.659999999999997</c:v>
                </c:pt>
                <c:pt idx="4373">
                  <c:v>30.09</c:v>
                </c:pt>
                <c:pt idx="4374">
                  <c:v>30.35</c:v>
                </c:pt>
                <c:pt idx="4375">
                  <c:v>29.38</c:v>
                </c:pt>
                <c:pt idx="4376">
                  <c:v>28.8</c:v>
                </c:pt>
                <c:pt idx="4377">
                  <c:v>29.05</c:v>
                </c:pt>
                <c:pt idx="4378">
                  <c:v>28.38</c:v>
                </c:pt>
                <c:pt idx="4379">
                  <c:v>32.06</c:v>
                </c:pt>
                <c:pt idx="4380">
                  <c:v>30.89</c:v>
                </c:pt>
                <c:pt idx="4381">
                  <c:v>32.26</c:v>
                </c:pt>
                <c:pt idx="4382">
                  <c:v>30.93</c:v>
                </c:pt>
                <c:pt idx="4383">
                  <c:v>29.69</c:v>
                </c:pt>
                <c:pt idx="4384">
                  <c:v>30.26</c:v>
                </c:pt>
                <c:pt idx="4385">
                  <c:v>30.31</c:v>
                </c:pt>
                <c:pt idx="4386">
                  <c:v>32.69</c:v>
                </c:pt>
                <c:pt idx="4387">
                  <c:v>32.08</c:v>
                </c:pt>
                <c:pt idx="4388">
                  <c:v>30.59</c:v>
                </c:pt>
                <c:pt idx="4389">
                  <c:v>31.86</c:v>
                </c:pt>
                <c:pt idx="4390">
                  <c:v>31.88</c:v>
                </c:pt>
                <c:pt idx="4391">
                  <c:v>32.15</c:v>
                </c:pt>
                <c:pt idx="4392">
                  <c:v>30.93</c:v>
                </c:pt>
                <c:pt idx="4393">
                  <c:v>31.45</c:v>
                </c:pt>
                <c:pt idx="4394">
                  <c:v>27.95</c:v>
                </c:pt>
                <c:pt idx="4395">
                  <c:v>30.11</c:v>
                </c:pt>
                <c:pt idx="4396">
                  <c:v>29.96</c:v>
                </c:pt>
                <c:pt idx="4397">
                  <c:v>30.68</c:v>
                </c:pt>
                <c:pt idx="4398">
                  <c:v>29.69</c:v>
                </c:pt>
                <c:pt idx="4399">
                  <c:v>28.35</c:v>
                </c:pt>
                <c:pt idx="4400">
                  <c:v>29.96</c:v>
                </c:pt>
                <c:pt idx="4401">
                  <c:v>29.66</c:v>
                </c:pt>
                <c:pt idx="4402">
                  <c:v>28.84</c:v>
                </c:pt>
                <c:pt idx="4403">
                  <c:v>28.95</c:v>
                </c:pt>
                <c:pt idx="4404">
                  <c:v>31.72</c:v>
                </c:pt>
                <c:pt idx="4405">
                  <c:v>31.53</c:v>
                </c:pt>
                <c:pt idx="4406">
                  <c:v>29.62</c:v>
                </c:pt>
                <c:pt idx="4407">
                  <c:v>29.36</c:v>
                </c:pt>
                <c:pt idx="4408">
                  <c:v>31.13</c:v>
                </c:pt>
                <c:pt idx="4409">
                  <c:v>31.09</c:v>
                </c:pt>
                <c:pt idx="4410">
                  <c:v>31.99</c:v>
                </c:pt>
                <c:pt idx="4411">
                  <c:v>31.23</c:v>
                </c:pt>
                <c:pt idx="4412">
                  <c:v>30.75</c:v>
                </c:pt>
                <c:pt idx="4413">
                  <c:v>31.55</c:v>
                </c:pt>
                <c:pt idx="4414">
                  <c:v>32.659999999999997</c:v>
                </c:pt>
                <c:pt idx="4415">
                  <c:v>28.72</c:v>
                </c:pt>
                <c:pt idx="4416">
                  <c:v>29.96</c:v>
                </c:pt>
                <c:pt idx="4417">
                  <c:v>29.62</c:v>
                </c:pt>
                <c:pt idx="4418">
                  <c:v>31.28</c:v>
                </c:pt>
                <c:pt idx="4419">
                  <c:v>29.56</c:v>
                </c:pt>
                <c:pt idx="4420">
                  <c:v>28.86</c:v>
                </c:pt>
                <c:pt idx="4421">
                  <c:v>28.76</c:v>
                </c:pt>
                <c:pt idx="4422">
                  <c:v>30.85</c:v>
                </c:pt>
                <c:pt idx="4423">
                  <c:v>29.59</c:v>
                </c:pt>
                <c:pt idx="4424">
                  <c:v>30.24</c:v>
                </c:pt>
                <c:pt idx="4425">
                  <c:v>30.04</c:v>
                </c:pt>
                <c:pt idx="4426">
                  <c:v>29.61</c:v>
                </c:pt>
                <c:pt idx="4427">
                  <c:v>29.17</c:v>
                </c:pt>
                <c:pt idx="4428">
                  <c:v>30.41</c:v>
                </c:pt>
                <c:pt idx="4429">
                  <c:v>30.79</c:v>
                </c:pt>
                <c:pt idx="4430">
                  <c:v>28.98</c:v>
                </c:pt>
                <c:pt idx="4431">
                  <c:v>30.99</c:v>
                </c:pt>
                <c:pt idx="4432">
                  <c:v>31.02</c:v>
                </c:pt>
                <c:pt idx="4433">
                  <c:v>27.85</c:v>
                </c:pt>
                <c:pt idx="4434">
                  <c:v>28.84</c:v>
                </c:pt>
                <c:pt idx="4435">
                  <c:v>31.27</c:v>
                </c:pt>
                <c:pt idx="4436">
                  <c:v>30.38</c:v>
                </c:pt>
                <c:pt idx="4437">
                  <c:v>31.53</c:v>
                </c:pt>
                <c:pt idx="4438">
                  <c:v>31.19</c:v>
                </c:pt>
                <c:pt idx="4439">
                  <c:v>29.82</c:v>
                </c:pt>
                <c:pt idx="4440">
                  <c:v>29.02</c:v>
                </c:pt>
                <c:pt idx="4441">
                  <c:v>30.69</c:v>
                </c:pt>
                <c:pt idx="4442">
                  <c:v>30.72</c:v>
                </c:pt>
                <c:pt idx="4443">
                  <c:v>32.44</c:v>
                </c:pt>
                <c:pt idx="4444">
                  <c:v>30.39</c:v>
                </c:pt>
                <c:pt idx="4445">
                  <c:v>29.08</c:v>
                </c:pt>
                <c:pt idx="4446">
                  <c:v>28.32</c:v>
                </c:pt>
                <c:pt idx="4447">
                  <c:v>27.99</c:v>
                </c:pt>
                <c:pt idx="4448">
                  <c:v>27.44</c:v>
                </c:pt>
                <c:pt idx="4449">
                  <c:v>30.31</c:v>
                </c:pt>
                <c:pt idx="4450">
                  <c:v>31.79</c:v>
                </c:pt>
                <c:pt idx="4451">
                  <c:v>29.89</c:v>
                </c:pt>
                <c:pt idx="4452">
                  <c:v>29.97</c:v>
                </c:pt>
                <c:pt idx="4453">
                  <c:v>30.24</c:v>
                </c:pt>
                <c:pt idx="4454">
                  <c:v>31.3</c:v>
                </c:pt>
                <c:pt idx="4455">
                  <c:v>28.97</c:v>
                </c:pt>
                <c:pt idx="4456">
                  <c:v>29.94</c:v>
                </c:pt>
                <c:pt idx="4457">
                  <c:v>29.91</c:v>
                </c:pt>
                <c:pt idx="4458">
                  <c:v>29.46</c:v>
                </c:pt>
                <c:pt idx="4459">
                  <c:v>27.43</c:v>
                </c:pt>
                <c:pt idx="4460">
                  <c:v>29.55</c:v>
                </c:pt>
                <c:pt idx="4461">
                  <c:v>27.94</c:v>
                </c:pt>
                <c:pt idx="4462">
                  <c:v>28.04</c:v>
                </c:pt>
                <c:pt idx="4463">
                  <c:v>29.59</c:v>
                </c:pt>
                <c:pt idx="4464">
                  <c:v>29.32</c:v>
                </c:pt>
                <c:pt idx="4465">
                  <c:v>28.77</c:v>
                </c:pt>
                <c:pt idx="4466">
                  <c:v>28.5</c:v>
                </c:pt>
                <c:pt idx="4467">
                  <c:v>28.46</c:v>
                </c:pt>
                <c:pt idx="4468">
                  <c:v>28.29</c:v>
                </c:pt>
                <c:pt idx="4469">
                  <c:v>28.73</c:v>
                </c:pt>
                <c:pt idx="4470">
                  <c:v>28.45</c:v>
                </c:pt>
                <c:pt idx="4471">
                  <c:v>28.62</c:v>
                </c:pt>
                <c:pt idx="4472">
                  <c:v>29.38</c:v>
                </c:pt>
                <c:pt idx="4473">
                  <c:v>28.69</c:v>
                </c:pt>
                <c:pt idx="4474">
                  <c:v>28.97</c:v>
                </c:pt>
                <c:pt idx="4475">
                  <c:v>29.08</c:v>
                </c:pt>
                <c:pt idx="4476">
                  <c:v>28.14</c:v>
                </c:pt>
                <c:pt idx="4477">
                  <c:v>28.07</c:v>
                </c:pt>
                <c:pt idx="4478">
                  <c:v>28.29</c:v>
                </c:pt>
                <c:pt idx="4479">
                  <c:v>29.71</c:v>
                </c:pt>
                <c:pt idx="4480">
                  <c:v>27.3</c:v>
                </c:pt>
                <c:pt idx="4481">
                  <c:v>29.83</c:v>
                </c:pt>
                <c:pt idx="4482">
                  <c:v>31.09</c:v>
                </c:pt>
                <c:pt idx="4483">
                  <c:v>27.92</c:v>
                </c:pt>
                <c:pt idx="4484">
                  <c:v>27.99</c:v>
                </c:pt>
                <c:pt idx="4485">
                  <c:v>28.77</c:v>
                </c:pt>
                <c:pt idx="4486">
                  <c:v>29.48</c:v>
                </c:pt>
                <c:pt idx="4487">
                  <c:v>28.84</c:v>
                </c:pt>
                <c:pt idx="4488">
                  <c:v>30.28</c:v>
                </c:pt>
                <c:pt idx="4489">
                  <c:v>30.48</c:v>
                </c:pt>
                <c:pt idx="4490">
                  <c:v>28.94</c:v>
                </c:pt>
                <c:pt idx="4491">
                  <c:v>29.29</c:v>
                </c:pt>
                <c:pt idx="4492">
                  <c:v>30.73</c:v>
                </c:pt>
                <c:pt idx="4493">
                  <c:v>30.39</c:v>
                </c:pt>
                <c:pt idx="4494">
                  <c:v>29.38</c:v>
                </c:pt>
                <c:pt idx="4495">
                  <c:v>29.48</c:v>
                </c:pt>
                <c:pt idx="4496">
                  <c:v>30.89</c:v>
                </c:pt>
                <c:pt idx="4497">
                  <c:v>30.51</c:v>
                </c:pt>
                <c:pt idx="4498">
                  <c:v>29.16</c:v>
                </c:pt>
                <c:pt idx="4499">
                  <c:v>28.67</c:v>
                </c:pt>
                <c:pt idx="4500">
                  <c:v>28.91</c:v>
                </c:pt>
                <c:pt idx="4501">
                  <c:v>27.47</c:v>
                </c:pt>
                <c:pt idx="4502">
                  <c:v>29.76</c:v>
                </c:pt>
                <c:pt idx="4503">
                  <c:v>30.72</c:v>
                </c:pt>
                <c:pt idx="4504">
                  <c:v>29.44</c:v>
                </c:pt>
                <c:pt idx="4505">
                  <c:v>31.93</c:v>
                </c:pt>
                <c:pt idx="4506">
                  <c:v>30.51</c:v>
                </c:pt>
                <c:pt idx="4507">
                  <c:v>30.14</c:v>
                </c:pt>
                <c:pt idx="4508">
                  <c:v>31.99</c:v>
                </c:pt>
                <c:pt idx="4509">
                  <c:v>30.78</c:v>
                </c:pt>
                <c:pt idx="4510">
                  <c:v>27.77</c:v>
                </c:pt>
                <c:pt idx="4511">
                  <c:v>29.83</c:v>
                </c:pt>
                <c:pt idx="4512">
                  <c:v>30.75</c:v>
                </c:pt>
                <c:pt idx="4513">
                  <c:v>29.93</c:v>
                </c:pt>
                <c:pt idx="4514">
                  <c:v>29.62</c:v>
                </c:pt>
                <c:pt idx="4515">
                  <c:v>29.5</c:v>
                </c:pt>
                <c:pt idx="4516">
                  <c:v>30.01</c:v>
                </c:pt>
                <c:pt idx="4517">
                  <c:v>28.62</c:v>
                </c:pt>
                <c:pt idx="4518">
                  <c:v>30.39</c:v>
                </c:pt>
                <c:pt idx="4519">
                  <c:v>30.3</c:v>
                </c:pt>
                <c:pt idx="4520">
                  <c:v>33.86</c:v>
                </c:pt>
                <c:pt idx="4521">
                  <c:v>29.2</c:v>
                </c:pt>
                <c:pt idx="4522">
                  <c:v>29.35</c:v>
                </c:pt>
                <c:pt idx="4523">
                  <c:v>28.46</c:v>
                </c:pt>
                <c:pt idx="4524">
                  <c:v>29.93</c:v>
                </c:pt>
                <c:pt idx="4525">
                  <c:v>27.9</c:v>
                </c:pt>
                <c:pt idx="4526">
                  <c:v>28.12</c:v>
                </c:pt>
                <c:pt idx="4527">
                  <c:v>29.1</c:v>
                </c:pt>
                <c:pt idx="4528">
                  <c:v>31.57</c:v>
                </c:pt>
                <c:pt idx="4529">
                  <c:v>31.4</c:v>
                </c:pt>
                <c:pt idx="4530">
                  <c:v>29.39</c:v>
                </c:pt>
                <c:pt idx="4531">
                  <c:v>31.03</c:v>
                </c:pt>
                <c:pt idx="4532">
                  <c:v>29.07</c:v>
                </c:pt>
                <c:pt idx="4533">
                  <c:v>29.8</c:v>
                </c:pt>
                <c:pt idx="4534">
                  <c:v>30.75</c:v>
                </c:pt>
                <c:pt idx="4535">
                  <c:v>26.55</c:v>
                </c:pt>
                <c:pt idx="4536">
                  <c:v>29.79</c:v>
                </c:pt>
                <c:pt idx="4537">
                  <c:v>33.07</c:v>
                </c:pt>
                <c:pt idx="4538">
                  <c:v>32.74</c:v>
                </c:pt>
                <c:pt idx="4539">
                  <c:v>32.51</c:v>
                </c:pt>
                <c:pt idx="4540">
                  <c:v>29.86</c:v>
                </c:pt>
                <c:pt idx="4541">
                  <c:v>27.32</c:v>
                </c:pt>
                <c:pt idx="4542">
                  <c:v>28.4</c:v>
                </c:pt>
                <c:pt idx="4543">
                  <c:v>29.22</c:v>
                </c:pt>
                <c:pt idx="4544">
                  <c:v>29.86</c:v>
                </c:pt>
                <c:pt idx="4545">
                  <c:v>27.36</c:v>
                </c:pt>
                <c:pt idx="4546">
                  <c:v>30.75</c:v>
                </c:pt>
                <c:pt idx="4547">
                  <c:v>30.76</c:v>
                </c:pt>
                <c:pt idx="4548">
                  <c:v>29.46</c:v>
                </c:pt>
                <c:pt idx="4549">
                  <c:v>29.28</c:v>
                </c:pt>
                <c:pt idx="4550">
                  <c:v>30.64</c:v>
                </c:pt>
                <c:pt idx="4551">
                  <c:v>30.27</c:v>
                </c:pt>
                <c:pt idx="4552">
                  <c:v>27.74</c:v>
                </c:pt>
                <c:pt idx="4553">
                  <c:v>30.14</c:v>
                </c:pt>
                <c:pt idx="4554">
                  <c:v>30.97</c:v>
                </c:pt>
                <c:pt idx="4555">
                  <c:v>28.5</c:v>
                </c:pt>
                <c:pt idx="4556">
                  <c:v>31</c:v>
                </c:pt>
                <c:pt idx="4557">
                  <c:v>32.03</c:v>
                </c:pt>
                <c:pt idx="4558">
                  <c:v>31.23</c:v>
                </c:pt>
                <c:pt idx="4559">
                  <c:v>29.53</c:v>
                </c:pt>
                <c:pt idx="4560">
                  <c:v>29.21</c:v>
                </c:pt>
                <c:pt idx="4561">
                  <c:v>31.64</c:v>
                </c:pt>
                <c:pt idx="4562">
                  <c:v>31.92</c:v>
                </c:pt>
                <c:pt idx="4563">
                  <c:v>30.17</c:v>
                </c:pt>
                <c:pt idx="4564">
                  <c:v>29.97</c:v>
                </c:pt>
                <c:pt idx="4565">
                  <c:v>29.05</c:v>
                </c:pt>
                <c:pt idx="4566">
                  <c:v>31.47</c:v>
                </c:pt>
                <c:pt idx="4567">
                  <c:v>28.93</c:v>
                </c:pt>
                <c:pt idx="4568">
                  <c:v>29.5</c:v>
                </c:pt>
                <c:pt idx="4569">
                  <c:v>27.63</c:v>
                </c:pt>
                <c:pt idx="4570">
                  <c:v>27.67</c:v>
                </c:pt>
                <c:pt idx="4571">
                  <c:v>28.69</c:v>
                </c:pt>
                <c:pt idx="4572">
                  <c:v>29.56</c:v>
                </c:pt>
                <c:pt idx="4573">
                  <c:v>29.79</c:v>
                </c:pt>
                <c:pt idx="4574">
                  <c:v>29.96</c:v>
                </c:pt>
                <c:pt idx="4575">
                  <c:v>30.32</c:v>
                </c:pt>
                <c:pt idx="4576">
                  <c:v>29</c:v>
                </c:pt>
                <c:pt idx="4577">
                  <c:v>28.4</c:v>
                </c:pt>
                <c:pt idx="4578">
                  <c:v>29.46</c:v>
                </c:pt>
                <c:pt idx="4579">
                  <c:v>30.41</c:v>
                </c:pt>
                <c:pt idx="4580">
                  <c:v>29.75</c:v>
                </c:pt>
                <c:pt idx="4581">
                  <c:v>29.17</c:v>
                </c:pt>
                <c:pt idx="4582">
                  <c:v>27.56</c:v>
                </c:pt>
                <c:pt idx="4583">
                  <c:v>30.56</c:v>
                </c:pt>
                <c:pt idx="4584">
                  <c:v>33.07</c:v>
                </c:pt>
                <c:pt idx="4585">
                  <c:v>30.93</c:v>
                </c:pt>
                <c:pt idx="4586">
                  <c:v>28.9</c:v>
                </c:pt>
                <c:pt idx="4587">
                  <c:v>30.71</c:v>
                </c:pt>
                <c:pt idx="4588">
                  <c:v>28.43</c:v>
                </c:pt>
                <c:pt idx="4589">
                  <c:v>28.64</c:v>
                </c:pt>
                <c:pt idx="4590">
                  <c:v>28.34</c:v>
                </c:pt>
                <c:pt idx="4591">
                  <c:v>29.44</c:v>
                </c:pt>
                <c:pt idx="4592">
                  <c:v>31.02</c:v>
                </c:pt>
                <c:pt idx="4593">
                  <c:v>31.81</c:v>
                </c:pt>
                <c:pt idx="4594">
                  <c:v>28.04</c:v>
                </c:pt>
                <c:pt idx="4595">
                  <c:v>28.64</c:v>
                </c:pt>
                <c:pt idx="4596">
                  <c:v>29.31</c:v>
                </c:pt>
                <c:pt idx="4597">
                  <c:v>29.83</c:v>
                </c:pt>
                <c:pt idx="4598">
                  <c:v>29.05</c:v>
                </c:pt>
                <c:pt idx="4599">
                  <c:v>30.37</c:v>
                </c:pt>
                <c:pt idx="4600">
                  <c:v>29.79</c:v>
                </c:pt>
                <c:pt idx="4601">
                  <c:v>29.97</c:v>
                </c:pt>
                <c:pt idx="4602">
                  <c:v>28.05</c:v>
                </c:pt>
                <c:pt idx="4603">
                  <c:v>30.09</c:v>
                </c:pt>
                <c:pt idx="4604">
                  <c:v>30.55</c:v>
                </c:pt>
                <c:pt idx="4605">
                  <c:v>30.27</c:v>
                </c:pt>
                <c:pt idx="4606">
                  <c:v>29.97</c:v>
                </c:pt>
                <c:pt idx="4607">
                  <c:v>30.62</c:v>
                </c:pt>
                <c:pt idx="4608">
                  <c:v>29.77</c:v>
                </c:pt>
                <c:pt idx="4609">
                  <c:v>30.17</c:v>
                </c:pt>
                <c:pt idx="4610">
                  <c:v>29.52</c:v>
                </c:pt>
                <c:pt idx="4611">
                  <c:v>30.24</c:v>
                </c:pt>
                <c:pt idx="4612">
                  <c:v>30.92</c:v>
                </c:pt>
                <c:pt idx="4613">
                  <c:v>30.37</c:v>
                </c:pt>
                <c:pt idx="4614">
                  <c:v>31.81</c:v>
                </c:pt>
                <c:pt idx="4615">
                  <c:v>27.02</c:v>
                </c:pt>
                <c:pt idx="4616">
                  <c:v>28.09</c:v>
                </c:pt>
                <c:pt idx="4617">
                  <c:v>27.83</c:v>
                </c:pt>
                <c:pt idx="4618">
                  <c:v>27.28</c:v>
                </c:pt>
                <c:pt idx="4619">
                  <c:v>26.59</c:v>
                </c:pt>
                <c:pt idx="4620">
                  <c:v>26.82</c:v>
                </c:pt>
                <c:pt idx="4621">
                  <c:v>27.83</c:v>
                </c:pt>
                <c:pt idx="4622">
                  <c:v>28.09</c:v>
                </c:pt>
                <c:pt idx="4623">
                  <c:v>29.08</c:v>
                </c:pt>
                <c:pt idx="4624">
                  <c:v>31.6</c:v>
                </c:pt>
                <c:pt idx="4625">
                  <c:v>26.64</c:v>
                </c:pt>
                <c:pt idx="4626">
                  <c:v>29.55</c:v>
                </c:pt>
                <c:pt idx="4627">
                  <c:v>30.11</c:v>
                </c:pt>
                <c:pt idx="4628">
                  <c:v>31.13</c:v>
                </c:pt>
                <c:pt idx="4629">
                  <c:v>30.96</c:v>
                </c:pt>
                <c:pt idx="4630">
                  <c:v>28.91</c:v>
                </c:pt>
                <c:pt idx="4631">
                  <c:v>29.87</c:v>
                </c:pt>
                <c:pt idx="4632">
                  <c:v>30.51</c:v>
                </c:pt>
                <c:pt idx="4633">
                  <c:v>28.7</c:v>
                </c:pt>
                <c:pt idx="4634">
                  <c:v>30.96</c:v>
                </c:pt>
                <c:pt idx="4635">
                  <c:v>29.65</c:v>
                </c:pt>
                <c:pt idx="4636">
                  <c:v>29.94</c:v>
                </c:pt>
                <c:pt idx="4637">
                  <c:v>30.44</c:v>
                </c:pt>
                <c:pt idx="4638">
                  <c:v>29.75</c:v>
                </c:pt>
                <c:pt idx="4639">
                  <c:v>30.24</c:v>
                </c:pt>
                <c:pt idx="4640">
                  <c:v>27.95</c:v>
                </c:pt>
                <c:pt idx="4641">
                  <c:v>26.53</c:v>
                </c:pt>
                <c:pt idx="4642">
                  <c:v>28.63</c:v>
                </c:pt>
                <c:pt idx="4643">
                  <c:v>32.08</c:v>
                </c:pt>
                <c:pt idx="4644">
                  <c:v>30.79</c:v>
                </c:pt>
                <c:pt idx="4645">
                  <c:v>31.71</c:v>
                </c:pt>
                <c:pt idx="4646">
                  <c:v>31.93</c:v>
                </c:pt>
                <c:pt idx="4647">
                  <c:v>31.2</c:v>
                </c:pt>
                <c:pt idx="4648">
                  <c:v>31.38</c:v>
                </c:pt>
                <c:pt idx="4649">
                  <c:v>32.630000000000003</c:v>
                </c:pt>
                <c:pt idx="4650">
                  <c:v>31.68</c:v>
                </c:pt>
                <c:pt idx="4651">
                  <c:v>31.4</c:v>
                </c:pt>
                <c:pt idx="4652">
                  <c:v>31.16</c:v>
                </c:pt>
                <c:pt idx="4653">
                  <c:v>31.4</c:v>
                </c:pt>
                <c:pt idx="4654">
                  <c:v>30.24</c:v>
                </c:pt>
                <c:pt idx="4655">
                  <c:v>29.96</c:v>
                </c:pt>
                <c:pt idx="4656">
                  <c:v>31.47</c:v>
                </c:pt>
                <c:pt idx="4657">
                  <c:v>31.04</c:v>
                </c:pt>
                <c:pt idx="4658">
                  <c:v>31.99</c:v>
                </c:pt>
                <c:pt idx="4659">
                  <c:v>31.33</c:v>
                </c:pt>
                <c:pt idx="4660">
                  <c:v>31.81</c:v>
                </c:pt>
                <c:pt idx="4661">
                  <c:v>29.72</c:v>
                </c:pt>
                <c:pt idx="4662">
                  <c:v>32.01</c:v>
                </c:pt>
                <c:pt idx="4663">
                  <c:v>32.69</c:v>
                </c:pt>
                <c:pt idx="4664">
                  <c:v>33.1</c:v>
                </c:pt>
                <c:pt idx="4665">
                  <c:v>31.89</c:v>
                </c:pt>
                <c:pt idx="4666">
                  <c:v>31.49</c:v>
                </c:pt>
                <c:pt idx="4667">
                  <c:v>32.56</c:v>
                </c:pt>
                <c:pt idx="4668">
                  <c:v>31.23</c:v>
                </c:pt>
                <c:pt idx="4669">
                  <c:v>30.51</c:v>
                </c:pt>
                <c:pt idx="4670">
                  <c:v>30.45</c:v>
                </c:pt>
                <c:pt idx="4671">
                  <c:v>31.51</c:v>
                </c:pt>
                <c:pt idx="4672">
                  <c:v>33.53</c:v>
                </c:pt>
                <c:pt idx="4673">
                  <c:v>31.12</c:v>
                </c:pt>
                <c:pt idx="4674">
                  <c:v>30.21</c:v>
                </c:pt>
                <c:pt idx="4675">
                  <c:v>29.22</c:v>
                </c:pt>
                <c:pt idx="4676">
                  <c:v>29.66</c:v>
                </c:pt>
                <c:pt idx="4677">
                  <c:v>31.85</c:v>
                </c:pt>
                <c:pt idx="4678">
                  <c:v>32.36</c:v>
                </c:pt>
                <c:pt idx="4679">
                  <c:v>31.26</c:v>
                </c:pt>
                <c:pt idx="4680">
                  <c:v>30.79</c:v>
                </c:pt>
                <c:pt idx="4681">
                  <c:v>31.72</c:v>
                </c:pt>
                <c:pt idx="4682">
                  <c:v>30.28</c:v>
                </c:pt>
                <c:pt idx="4683">
                  <c:v>28.49</c:v>
                </c:pt>
                <c:pt idx="4684">
                  <c:v>30.51</c:v>
                </c:pt>
                <c:pt idx="4685">
                  <c:v>31</c:v>
                </c:pt>
                <c:pt idx="4686">
                  <c:v>30.68</c:v>
                </c:pt>
                <c:pt idx="4687">
                  <c:v>31.04</c:v>
                </c:pt>
                <c:pt idx="4688">
                  <c:v>32.090000000000003</c:v>
                </c:pt>
                <c:pt idx="4689">
                  <c:v>31.19</c:v>
                </c:pt>
                <c:pt idx="4690">
                  <c:v>30.47</c:v>
                </c:pt>
                <c:pt idx="4691">
                  <c:v>30.26</c:v>
                </c:pt>
                <c:pt idx="4692">
                  <c:v>30.55</c:v>
                </c:pt>
                <c:pt idx="4693">
                  <c:v>31.54</c:v>
                </c:pt>
                <c:pt idx="4694">
                  <c:v>31.63</c:v>
                </c:pt>
                <c:pt idx="4695">
                  <c:v>29.69</c:v>
                </c:pt>
                <c:pt idx="4696">
                  <c:v>30.51</c:v>
                </c:pt>
                <c:pt idx="4697">
                  <c:v>30.41</c:v>
                </c:pt>
                <c:pt idx="4698">
                  <c:v>31.61</c:v>
                </c:pt>
                <c:pt idx="4699">
                  <c:v>33.1</c:v>
                </c:pt>
                <c:pt idx="4700">
                  <c:v>31.61</c:v>
                </c:pt>
                <c:pt idx="4701">
                  <c:v>31.76</c:v>
                </c:pt>
                <c:pt idx="4702">
                  <c:v>32.130000000000003</c:v>
                </c:pt>
                <c:pt idx="4703">
                  <c:v>31.68</c:v>
                </c:pt>
                <c:pt idx="4704">
                  <c:v>31.76</c:v>
                </c:pt>
                <c:pt idx="4705">
                  <c:v>31.95</c:v>
                </c:pt>
                <c:pt idx="4706">
                  <c:v>31.53</c:v>
                </c:pt>
                <c:pt idx="4707">
                  <c:v>31.16</c:v>
                </c:pt>
                <c:pt idx="4708">
                  <c:v>31.74</c:v>
                </c:pt>
                <c:pt idx="4709">
                  <c:v>32.130000000000003</c:v>
                </c:pt>
                <c:pt idx="4710">
                  <c:v>31.75</c:v>
                </c:pt>
                <c:pt idx="4711">
                  <c:v>31.28</c:v>
                </c:pt>
                <c:pt idx="4712">
                  <c:v>32.369999999999997</c:v>
                </c:pt>
                <c:pt idx="4713">
                  <c:v>31.64</c:v>
                </c:pt>
                <c:pt idx="4714">
                  <c:v>31.53</c:v>
                </c:pt>
                <c:pt idx="4715">
                  <c:v>32.130000000000003</c:v>
                </c:pt>
                <c:pt idx="4716">
                  <c:v>32.32</c:v>
                </c:pt>
                <c:pt idx="4717">
                  <c:v>32.67</c:v>
                </c:pt>
                <c:pt idx="4718">
                  <c:v>31.68</c:v>
                </c:pt>
                <c:pt idx="4719">
                  <c:v>32.53</c:v>
                </c:pt>
                <c:pt idx="4720">
                  <c:v>32.6</c:v>
                </c:pt>
                <c:pt idx="4721">
                  <c:v>31.86</c:v>
                </c:pt>
                <c:pt idx="4722">
                  <c:v>31.55</c:v>
                </c:pt>
                <c:pt idx="4723">
                  <c:v>31.92</c:v>
                </c:pt>
                <c:pt idx="4724">
                  <c:v>31.57</c:v>
                </c:pt>
                <c:pt idx="4725">
                  <c:v>30.93</c:v>
                </c:pt>
                <c:pt idx="4726">
                  <c:v>30.16</c:v>
                </c:pt>
                <c:pt idx="4727">
                  <c:v>31.09</c:v>
                </c:pt>
                <c:pt idx="4728">
                  <c:v>31.58</c:v>
                </c:pt>
                <c:pt idx="4729">
                  <c:v>31.13</c:v>
                </c:pt>
                <c:pt idx="4730">
                  <c:v>31</c:v>
                </c:pt>
                <c:pt idx="4731">
                  <c:v>31.28</c:v>
                </c:pt>
                <c:pt idx="4732">
                  <c:v>30.72</c:v>
                </c:pt>
                <c:pt idx="4733">
                  <c:v>31.79</c:v>
                </c:pt>
                <c:pt idx="4734">
                  <c:v>31.58</c:v>
                </c:pt>
                <c:pt idx="4735">
                  <c:v>31.28</c:v>
                </c:pt>
                <c:pt idx="4736">
                  <c:v>29.27</c:v>
                </c:pt>
                <c:pt idx="4737">
                  <c:v>30.79</c:v>
                </c:pt>
                <c:pt idx="4738">
                  <c:v>30.75</c:v>
                </c:pt>
                <c:pt idx="4739">
                  <c:v>29.49</c:v>
                </c:pt>
                <c:pt idx="4740">
                  <c:v>29.41</c:v>
                </c:pt>
                <c:pt idx="4741">
                  <c:v>31.6</c:v>
                </c:pt>
                <c:pt idx="4742">
                  <c:v>28.22</c:v>
                </c:pt>
                <c:pt idx="4743">
                  <c:v>27.3</c:v>
                </c:pt>
                <c:pt idx="4744">
                  <c:v>27.74</c:v>
                </c:pt>
                <c:pt idx="4745">
                  <c:v>28.28</c:v>
                </c:pt>
                <c:pt idx="4746">
                  <c:v>28.32</c:v>
                </c:pt>
                <c:pt idx="4747">
                  <c:v>27.84</c:v>
                </c:pt>
                <c:pt idx="4748">
                  <c:v>29.55</c:v>
                </c:pt>
                <c:pt idx="4749">
                  <c:v>29.28</c:v>
                </c:pt>
                <c:pt idx="4750">
                  <c:v>30.82</c:v>
                </c:pt>
                <c:pt idx="4751">
                  <c:v>30.99</c:v>
                </c:pt>
                <c:pt idx="4752">
                  <c:v>31.71</c:v>
                </c:pt>
                <c:pt idx="4753">
                  <c:v>32.840000000000003</c:v>
                </c:pt>
                <c:pt idx="4754">
                  <c:v>33.21</c:v>
                </c:pt>
                <c:pt idx="4755">
                  <c:v>31.74</c:v>
                </c:pt>
                <c:pt idx="4756">
                  <c:v>33.82</c:v>
                </c:pt>
                <c:pt idx="4757">
                  <c:v>30.94</c:v>
                </c:pt>
                <c:pt idx="4758">
                  <c:v>32.18</c:v>
                </c:pt>
                <c:pt idx="4759">
                  <c:v>32.25</c:v>
                </c:pt>
                <c:pt idx="4760">
                  <c:v>33.35</c:v>
                </c:pt>
                <c:pt idx="4761">
                  <c:v>32.78</c:v>
                </c:pt>
                <c:pt idx="4762">
                  <c:v>30.55</c:v>
                </c:pt>
                <c:pt idx="4763">
                  <c:v>32.69</c:v>
                </c:pt>
                <c:pt idx="4764">
                  <c:v>33.24</c:v>
                </c:pt>
                <c:pt idx="4765">
                  <c:v>33.380000000000003</c:v>
                </c:pt>
                <c:pt idx="4766">
                  <c:v>32.700000000000003</c:v>
                </c:pt>
                <c:pt idx="4767">
                  <c:v>32.090000000000003</c:v>
                </c:pt>
                <c:pt idx="4768">
                  <c:v>33.619999999999997</c:v>
                </c:pt>
                <c:pt idx="4769">
                  <c:v>30.96</c:v>
                </c:pt>
                <c:pt idx="4770">
                  <c:v>28.81</c:v>
                </c:pt>
                <c:pt idx="4771">
                  <c:v>29.65</c:v>
                </c:pt>
                <c:pt idx="4772">
                  <c:v>31.84</c:v>
                </c:pt>
                <c:pt idx="4773">
                  <c:v>34.51</c:v>
                </c:pt>
                <c:pt idx="4774">
                  <c:v>34.42</c:v>
                </c:pt>
                <c:pt idx="4775">
                  <c:v>32.729999999999997</c:v>
                </c:pt>
                <c:pt idx="4776">
                  <c:v>30.71</c:v>
                </c:pt>
                <c:pt idx="4777">
                  <c:v>33.79</c:v>
                </c:pt>
                <c:pt idx="4778">
                  <c:v>31.45</c:v>
                </c:pt>
                <c:pt idx="4779">
                  <c:v>31.38</c:v>
                </c:pt>
                <c:pt idx="4780">
                  <c:v>30.39</c:v>
                </c:pt>
                <c:pt idx="4781">
                  <c:v>31.21</c:v>
                </c:pt>
                <c:pt idx="4782">
                  <c:v>31.49</c:v>
                </c:pt>
                <c:pt idx="4783">
                  <c:v>33.32</c:v>
                </c:pt>
                <c:pt idx="4784">
                  <c:v>29.66</c:v>
                </c:pt>
                <c:pt idx="4785">
                  <c:v>27.85</c:v>
                </c:pt>
                <c:pt idx="4786">
                  <c:v>28.34</c:v>
                </c:pt>
                <c:pt idx="4787">
                  <c:v>29.68</c:v>
                </c:pt>
                <c:pt idx="4788">
                  <c:v>31.95</c:v>
                </c:pt>
                <c:pt idx="4789">
                  <c:v>31.65</c:v>
                </c:pt>
                <c:pt idx="4790">
                  <c:v>32.32</c:v>
                </c:pt>
                <c:pt idx="4791">
                  <c:v>29.76</c:v>
                </c:pt>
                <c:pt idx="4792">
                  <c:v>31.16</c:v>
                </c:pt>
                <c:pt idx="4793">
                  <c:v>28.77</c:v>
                </c:pt>
                <c:pt idx="4794">
                  <c:v>31.23</c:v>
                </c:pt>
                <c:pt idx="4795">
                  <c:v>34.03</c:v>
                </c:pt>
                <c:pt idx="4796">
                  <c:v>34.93</c:v>
                </c:pt>
                <c:pt idx="4797">
                  <c:v>32.869999999999997</c:v>
                </c:pt>
                <c:pt idx="4798">
                  <c:v>34.35</c:v>
                </c:pt>
                <c:pt idx="4799">
                  <c:v>32.43</c:v>
                </c:pt>
                <c:pt idx="4800">
                  <c:v>32.950000000000003</c:v>
                </c:pt>
                <c:pt idx="4801">
                  <c:v>31</c:v>
                </c:pt>
                <c:pt idx="4802">
                  <c:v>32.67</c:v>
                </c:pt>
                <c:pt idx="4803">
                  <c:v>29.22</c:v>
                </c:pt>
                <c:pt idx="4804">
                  <c:v>32.1</c:v>
                </c:pt>
                <c:pt idx="4805">
                  <c:v>32.15</c:v>
                </c:pt>
                <c:pt idx="4806">
                  <c:v>32.43</c:v>
                </c:pt>
                <c:pt idx="4807">
                  <c:v>31.31</c:v>
                </c:pt>
                <c:pt idx="4808">
                  <c:v>30.68</c:v>
                </c:pt>
                <c:pt idx="4809">
                  <c:v>29.94</c:v>
                </c:pt>
                <c:pt idx="4810">
                  <c:v>32.25</c:v>
                </c:pt>
                <c:pt idx="4811">
                  <c:v>31.75</c:v>
                </c:pt>
                <c:pt idx="4812">
                  <c:v>33.71</c:v>
                </c:pt>
                <c:pt idx="4813">
                  <c:v>32.36</c:v>
                </c:pt>
                <c:pt idx="4814">
                  <c:v>30.17</c:v>
                </c:pt>
                <c:pt idx="4815">
                  <c:v>27.54</c:v>
                </c:pt>
                <c:pt idx="4816">
                  <c:v>28.62</c:v>
                </c:pt>
                <c:pt idx="4817">
                  <c:v>29.57</c:v>
                </c:pt>
                <c:pt idx="4818">
                  <c:v>29.04</c:v>
                </c:pt>
                <c:pt idx="4819">
                  <c:v>28.75</c:v>
                </c:pt>
                <c:pt idx="4820">
                  <c:v>29.53</c:v>
                </c:pt>
                <c:pt idx="4821">
                  <c:v>31.91</c:v>
                </c:pt>
                <c:pt idx="4822">
                  <c:v>31.14</c:v>
                </c:pt>
                <c:pt idx="4823">
                  <c:v>29.15</c:v>
                </c:pt>
                <c:pt idx="4824">
                  <c:v>30.03</c:v>
                </c:pt>
                <c:pt idx="4825">
                  <c:v>28.33</c:v>
                </c:pt>
                <c:pt idx="4826">
                  <c:v>29.02</c:v>
                </c:pt>
                <c:pt idx="4827">
                  <c:v>29.66</c:v>
                </c:pt>
                <c:pt idx="4828">
                  <c:v>29.8</c:v>
                </c:pt>
                <c:pt idx="4829">
                  <c:v>29.56</c:v>
                </c:pt>
                <c:pt idx="4830">
                  <c:v>31.44</c:v>
                </c:pt>
                <c:pt idx="4831">
                  <c:v>31.19</c:v>
                </c:pt>
                <c:pt idx="4832">
                  <c:v>30.42</c:v>
                </c:pt>
                <c:pt idx="4833">
                  <c:v>28.64</c:v>
                </c:pt>
                <c:pt idx="4834">
                  <c:v>28.78</c:v>
                </c:pt>
                <c:pt idx="4835">
                  <c:v>30.49</c:v>
                </c:pt>
                <c:pt idx="4836">
                  <c:v>32.549999999999997</c:v>
                </c:pt>
                <c:pt idx="4837">
                  <c:v>29.59</c:v>
                </c:pt>
                <c:pt idx="4838">
                  <c:v>32.19</c:v>
                </c:pt>
                <c:pt idx="4839">
                  <c:v>28.39</c:v>
                </c:pt>
                <c:pt idx="4840">
                  <c:v>30.89</c:v>
                </c:pt>
                <c:pt idx="4841">
                  <c:v>29.12</c:v>
                </c:pt>
                <c:pt idx="4842">
                  <c:v>33.03</c:v>
                </c:pt>
                <c:pt idx="4843">
                  <c:v>31.27</c:v>
                </c:pt>
                <c:pt idx="4844">
                  <c:v>31.65</c:v>
                </c:pt>
                <c:pt idx="4845">
                  <c:v>29.45</c:v>
                </c:pt>
                <c:pt idx="4846">
                  <c:v>30.82</c:v>
                </c:pt>
                <c:pt idx="4847">
                  <c:v>27.96</c:v>
                </c:pt>
                <c:pt idx="4848">
                  <c:v>30.49</c:v>
                </c:pt>
                <c:pt idx="4849">
                  <c:v>28.16</c:v>
                </c:pt>
                <c:pt idx="4850">
                  <c:v>28.43</c:v>
                </c:pt>
                <c:pt idx="4851">
                  <c:v>31.27</c:v>
                </c:pt>
                <c:pt idx="4852">
                  <c:v>31.71</c:v>
                </c:pt>
                <c:pt idx="4853">
                  <c:v>32.39</c:v>
                </c:pt>
                <c:pt idx="4854">
                  <c:v>32.01</c:v>
                </c:pt>
                <c:pt idx="4855">
                  <c:v>32.29</c:v>
                </c:pt>
                <c:pt idx="4856">
                  <c:v>31.38</c:v>
                </c:pt>
                <c:pt idx="4857">
                  <c:v>30.05</c:v>
                </c:pt>
                <c:pt idx="4858">
                  <c:v>30.81</c:v>
                </c:pt>
                <c:pt idx="4859">
                  <c:v>30.45</c:v>
                </c:pt>
                <c:pt idx="4860">
                  <c:v>30.92</c:v>
                </c:pt>
                <c:pt idx="4861">
                  <c:v>30.07</c:v>
                </c:pt>
                <c:pt idx="4862">
                  <c:v>30.03</c:v>
                </c:pt>
                <c:pt idx="4863">
                  <c:v>30.14</c:v>
                </c:pt>
                <c:pt idx="4864">
                  <c:v>32.479999999999997</c:v>
                </c:pt>
                <c:pt idx="4865">
                  <c:v>31.19</c:v>
                </c:pt>
                <c:pt idx="4866">
                  <c:v>33.06</c:v>
                </c:pt>
                <c:pt idx="4867">
                  <c:v>31.24</c:v>
                </c:pt>
                <c:pt idx="4868">
                  <c:v>30.03</c:v>
                </c:pt>
                <c:pt idx="4869">
                  <c:v>31.04</c:v>
                </c:pt>
                <c:pt idx="4870">
                  <c:v>30.43</c:v>
                </c:pt>
                <c:pt idx="4871">
                  <c:v>32.36</c:v>
                </c:pt>
                <c:pt idx="4872">
                  <c:v>31.02</c:v>
                </c:pt>
                <c:pt idx="4873">
                  <c:v>32.96</c:v>
                </c:pt>
                <c:pt idx="4874">
                  <c:v>33.47</c:v>
                </c:pt>
                <c:pt idx="4875">
                  <c:v>32.42</c:v>
                </c:pt>
                <c:pt idx="4876">
                  <c:v>29.97</c:v>
                </c:pt>
                <c:pt idx="4877">
                  <c:v>32.299999999999997</c:v>
                </c:pt>
                <c:pt idx="4878">
                  <c:v>31.93</c:v>
                </c:pt>
                <c:pt idx="4879">
                  <c:v>30.96</c:v>
                </c:pt>
                <c:pt idx="4880">
                  <c:v>31.34</c:v>
                </c:pt>
                <c:pt idx="4881">
                  <c:v>30.97</c:v>
                </c:pt>
                <c:pt idx="4882">
                  <c:v>31.78</c:v>
                </c:pt>
                <c:pt idx="4883">
                  <c:v>31.85</c:v>
                </c:pt>
                <c:pt idx="4884">
                  <c:v>31.37</c:v>
                </c:pt>
                <c:pt idx="4885">
                  <c:v>27.71</c:v>
                </c:pt>
                <c:pt idx="4886">
                  <c:v>31.24</c:v>
                </c:pt>
                <c:pt idx="4887">
                  <c:v>31.87</c:v>
                </c:pt>
                <c:pt idx="4888">
                  <c:v>32.799999999999997</c:v>
                </c:pt>
                <c:pt idx="4889">
                  <c:v>33.409999999999997</c:v>
                </c:pt>
                <c:pt idx="4890">
                  <c:v>33.79</c:v>
                </c:pt>
                <c:pt idx="4891">
                  <c:v>33.549999999999997</c:v>
                </c:pt>
                <c:pt idx="4892">
                  <c:v>27.81</c:v>
                </c:pt>
                <c:pt idx="4893">
                  <c:v>30.63</c:v>
                </c:pt>
                <c:pt idx="4894">
                  <c:v>31.87</c:v>
                </c:pt>
                <c:pt idx="4895">
                  <c:v>31</c:v>
                </c:pt>
                <c:pt idx="4896">
                  <c:v>32.01</c:v>
                </c:pt>
                <c:pt idx="4897">
                  <c:v>30.39</c:v>
                </c:pt>
                <c:pt idx="4898">
                  <c:v>32.58</c:v>
                </c:pt>
                <c:pt idx="4899">
                  <c:v>29.99</c:v>
                </c:pt>
                <c:pt idx="4900">
                  <c:v>31.36</c:v>
                </c:pt>
                <c:pt idx="4901">
                  <c:v>31.63</c:v>
                </c:pt>
                <c:pt idx="4902">
                  <c:v>29.81</c:v>
                </c:pt>
                <c:pt idx="4903">
                  <c:v>31.14</c:v>
                </c:pt>
                <c:pt idx="4904">
                  <c:v>30.01</c:v>
                </c:pt>
                <c:pt idx="4905">
                  <c:v>31.1</c:v>
                </c:pt>
                <c:pt idx="4906">
                  <c:v>28.28</c:v>
                </c:pt>
                <c:pt idx="4907">
                  <c:v>28.22</c:v>
                </c:pt>
                <c:pt idx="4908">
                  <c:v>28.27</c:v>
                </c:pt>
                <c:pt idx="4909">
                  <c:v>29.5</c:v>
                </c:pt>
                <c:pt idx="4910">
                  <c:v>29.96</c:v>
                </c:pt>
                <c:pt idx="4911">
                  <c:v>30.89</c:v>
                </c:pt>
                <c:pt idx="4912">
                  <c:v>30.31</c:v>
                </c:pt>
                <c:pt idx="4913">
                  <c:v>30.24</c:v>
                </c:pt>
                <c:pt idx="4914">
                  <c:v>31.57</c:v>
                </c:pt>
                <c:pt idx="4915">
                  <c:v>33.479999999999997</c:v>
                </c:pt>
                <c:pt idx="4916">
                  <c:v>29.87</c:v>
                </c:pt>
                <c:pt idx="4917">
                  <c:v>32.090000000000003</c:v>
                </c:pt>
                <c:pt idx="4918">
                  <c:v>28.28</c:v>
                </c:pt>
                <c:pt idx="4919">
                  <c:v>30.72</c:v>
                </c:pt>
                <c:pt idx="4920">
                  <c:v>30.41</c:v>
                </c:pt>
                <c:pt idx="4921">
                  <c:v>32.94</c:v>
                </c:pt>
                <c:pt idx="4922">
                  <c:v>32.909999999999997</c:v>
                </c:pt>
                <c:pt idx="4923">
                  <c:v>28.9</c:v>
                </c:pt>
                <c:pt idx="4924">
                  <c:v>30.96</c:v>
                </c:pt>
                <c:pt idx="4925">
                  <c:v>31.3</c:v>
                </c:pt>
                <c:pt idx="4926">
                  <c:v>31.07</c:v>
                </c:pt>
                <c:pt idx="4927">
                  <c:v>32.04</c:v>
                </c:pt>
                <c:pt idx="4928">
                  <c:v>32.06</c:v>
                </c:pt>
                <c:pt idx="4929">
                  <c:v>31.77</c:v>
                </c:pt>
                <c:pt idx="4930">
                  <c:v>32.380000000000003</c:v>
                </c:pt>
                <c:pt idx="4931">
                  <c:v>27.75</c:v>
                </c:pt>
                <c:pt idx="4932">
                  <c:v>32.380000000000003</c:v>
                </c:pt>
                <c:pt idx="4933">
                  <c:v>32.32</c:v>
                </c:pt>
                <c:pt idx="4934">
                  <c:v>30.68</c:v>
                </c:pt>
                <c:pt idx="4935">
                  <c:v>33.729999999999997</c:v>
                </c:pt>
                <c:pt idx="4936">
                  <c:v>32.26</c:v>
                </c:pt>
                <c:pt idx="4937">
                  <c:v>30.65</c:v>
                </c:pt>
                <c:pt idx="4938">
                  <c:v>31.71</c:v>
                </c:pt>
                <c:pt idx="4939">
                  <c:v>31.04</c:v>
                </c:pt>
                <c:pt idx="4940">
                  <c:v>32.549999999999997</c:v>
                </c:pt>
                <c:pt idx="4941">
                  <c:v>32.21</c:v>
                </c:pt>
                <c:pt idx="4942">
                  <c:v>29.91</c:v>
                </c:pt>
                <c:pt idx="4943">
                  <c:v>30.78</c:v>
                </c:pt>
                <c:pt idx="4944">
                  <c:v>31.98</c:v>
                </c:pt>
                <c:pt idx="4945">
                  <c:v>31.37</c:v>
                </c:pt>
                <c:pt idx="4946">
                  <c:v>32.93</c:v>
                </c:pt>
                <c:pt idx="4947">
                  <c:v>32.58</c:v>
                </c:pt>
                <c:pt idx="4948">
                  <c:v>31.82</c:v>
                </c:pt>
                <c:pt idx="4949">
                  <c:v>31.74</c:v>
                </c:pt>
                <c:pt idx="4950">
                  <c:v>29.06</c:v>
                </c:pt>
                <c:pt idx="4951">
                  <c:v>29.53</c:v>
                </c:pt>
                <c:pt idx="4952">
                  <c:v>29.33</c:v>
                </c:pt>
                <c:pt idx="4953">
                  <c:v>30.86</c:v>
                </c:pt>
                <c:pt idx="4954">
                  <c:v>28.71</c:v>
                </c:pt>
                <c:pt idx="4955">
                  <c:v>29.6</c:v>
                </c:pt>
                <c:pt idx="4956">
                  <c:v>30.81</c:v>
                </c:pt>
                <c:pt idx="4957">
                  <c:v>29.97</c:v>
                </c:pt>
                <c:pt idx="4958">
                  <c:v>30.89</c:v>
                </c:pt>
                <c:pt idx="4959">
                  <c:v>30.42</c:v>
                </c:pt>
                <c:pt idx="4960">
                  <c:v>30.2</c:v>
                </c:pt>
                <c:pt idx="4961">
                  <c:v>30.05</c:v>
                </c:pt>
                <c:pt idx="4962">
                  <c:v>30.3</c:v>
                </c:pt>
                <c:pt idx="4963">
                  <c:v>30.04</c:v>
                </c:pt>
                <c:pt idx="4964">
                  <c:v>31.85</c:v>
                </c:pt>
                <c:pt idx="4965">
                  <c:v>30.12</c:v>
                </c:pt>
                <c:pt idx="4966">
                  <c:v>31.37</c:v>
                </c:pt>
                <c:pt idx="4967">
                  <c:v>29.54</c:v>
                </c:pt>
                <c:pt idx="4968">
                  <c:v>28.98</c:v>
                </c:pt>
                <c:pt idx="4969">
                  <c:v>30.17</c:v>
                </c:pt>
                <c:pt idx="4970">
                  <c:v>30.51</c:v>
                </c:pt>
                <c:pt idx="4971">
                  <c:v>29.46</c:v>
                </c:pt>
                <c:pt idx="4972">
                  <c:v>30.12</c:v>
                </c:pt>
                <c:pt idx="4973">
                  <c:v>29.7</c:v>
                </c:pt>
                <c:pt idx="4974">
                  <c:v>29.74</c:v>
                </c:pt>
                <c:pt idx="4975">
                  <c:v>29.04</c:v>
                </c:pt>
                <c:pt idx="4976">
                  <c:v>29.7</c:v>
                </c:pt>
                <c:pt idx="4977">
                  <c:v>28.68</c:v>
                </c:pt>
                <c:pt idx="4978">
                  <c:v>29.77</c:v>
                </c:pt>
                <c:pt idx="4979">
                  <c:v>29.94</c:v>
                </c:pt>
                <c:pt idx="4980">
                  <c:v>29.52</c:v>
                </c:pt>
                <c:pt idx="4981">
                  <c:v>29.01</c:v>
                </c:pt>
                <c:pt idx="4982">
                  <c:v>29.88</c:v>
                </c:pt>
                <c:pt idx="4983">
                  <c:v>30.36</c:v>
                </c:pt>
                <c:pt idx="4984">
                  <c:v>30.35</c:v>
                </c:pt>
                <c:pt idx="4985">
                  <c:v>32.53</c:v>
                </c:pt>
                <c:pt idx="4986">
                  <c:v>29.05</c:v>
                </c:pt>
                <c:pt idx="4987">
                  <c:v>30.59</c:v>
                </c:pt>
                <c:pt idx="4988">
                  <c:v>28.9</c:v>
                </c:pt>
                <c:pt idx="4989">
                  <c:v>28.44</c:v>
                </c:pt>
                <c:pt idx="4990">
                  <c:v>30.69</c:v>
                </c:pt>
                <c:pt idx="4991">
                  <c:v>32.549999999999997</c:v>
                </c:pt>
                <c:pt idx="4992">
                  <c:v>31.38</c:v>
                </c:pt>
                <c:pt idx="4993">
                  <c:v>29.93</c:v>
                </c:pt>
                <c:pt idx="4994">
                  <c:v>29.04</c:v>
                </c:pt>
                <c:pt idx="4995">
                  <c:v>27.92</c:v>
                </c:pt>
                <c:pt idx="4996">
                  <c:v>29.26</c:v>
                </c:pt>
                <c:pt idx="4997">
                  <c:v>29.77</c:v>
                </c:pt>
                <c:pt idx="4998">
                  <c:v>29.39</c:v>
                </c:pt>
                <c:pt idx="4999">
                  <c:v>30.01</c:v>
                </c:pt>
                <c:pt idx="5000">
                  <c:v>31.68</c:v>
                </c:pt>
                <c:pt idx="5001">
                  <c:v>32.32</c:v>
                </c:pt>
                <c:pt idx="5002">
                  <c:v>28.87</c:v>
                </c:pt>
                <c:pt idx="5003">
                  <c:v>31.88</c:v>
                </c:pt>
                <c:pt idx="5004">
                  <c:v>33.380000000000003</c:v>
                </c:pt>
                <c:pt idx="5005">
                  <c:v>32.869999999999997</c:v>
                </c:pt>
                <c:pt idx="5006">
                  <c:v>29.21</c:v>
                </c:pt>
                <c:pt idx="5007">
                  <c:v>32.909999999999997</c:v>
                </c:pt>
                <c:pt idx="5008">
                  <c:v>34.200000000000003</c:v>
                </c:pt>
                <c:pt idx="5009">
                  <c:v>32.43</c:v>
                </c:pt>
                <c:pt idx="5010">
                  <c:v>32.5</c:v>
                </c:pt>
                <c:pt idx="5011">
                  <c:v>32.630000000000003</c:v>
                </c:pt>
                <c:pt idx="5012">
                  <c:v>33.21</c:v>
                </c:pt>
                <c:pt idx="5013">
                  <c:v>33.99</c:v>
                </c:pt>
                <c:pt idx="5014">
                  <c:v>32.56</c:v>
                </c:pt>
                <c:pt idx="5015">
                  <c:v>34.119999999999997</c:v>
                </c:pt>
                <c:pt idx="5016">
                  <c:v>33.54</c:v>
                </c:pt>
                <c:pt idx="5017">
                  <c:v>32.119999999999997</c:v>
                </c:pt>
                <c:pt idx="5018">
                  <c:v>32.06</c:v>
                </c:pt>
                <c:pt idx="5019">
                  <c:v>32.700000000000003</c:v>
                </c:pt>
                <c:pt idx="5020">
                  <c:v>33.65</c:v>
                </c:pt>
                <c:pt idx="5021">
                  <c:v>32.799999999999997</c:v>
                </c:pt>
                <c:pt idx="5022">
                  <c:v>33.11</c:v>
                </c:pt>
                <c:pt idx="5023">
                  <c:v>30.25</c:v>
                </c:pt>
                <c:pt idx="5024">
                  <c:v>30.9</c:v>
                </c:pt>
                <c:pt idx="5025">
                  <c:v>30.72</c:v>
                </c:pt>
                <c:pt idx="5026">
                  <c:v>31.19</c:v>
                </c:pt>
                <c:pt idx="5027">
                  <c:v>30.36</c:v>
                </c:pt>
                <c:pt idx="5028">
                  <c:v>27.99</c:v>
                </c:pt>
                <c:pt idx="5029">
                  <c:v>31.74</c:v>
                </c:pt>
                <c:pt idx="5030">
                  <c:v>32.86</c:v>
                </c:pt>
                <c:pt idx="5031">
                  <c:v>31.75</c:v>
                </c:pt>
                <c:pt idx="5032">
                  <c:v>31.47</c:v>
                </c:pt>
                <c:pt idx="5033">
                  <c:v>32.94</c:v>
                </c:pt>
                <c:pt idx="5034">
                  <c:v>30.36</c:v>
                </c:pt>
                <c:pt idx="5035">
                  <c:v>31.06</c:v>
                </c:pt>
                <c:pt idx="5036">
                  <c:v>31.34</c:v>
                </c:pt>
                <c:pt idx="5037">
                  <c:v>30.62</c:v>
                </c:pt>
                <c:pt idx="5038">
                  <c:v>31.4</c:v>
                </c:pt>
              </c:numCache>
            </c:numRef>
          </c:yVal>
          <c:smooth val="0"/>
          <c:extLst>
            <c:ext xmlns:c16="http://schemas.microsoft.com/office/drawing/2014/chart" uri="{C3380CC4-5D6E-409C-BE32-E72D297353CC}">
              <c16:uniqueId val="{00000001-83B0-44CB-950A-F7F35AFC47B5}"/>
            </c:ext>
          </c:extLst>
        </c:ser>
        <c:ser>
          <c:idx val="2"/>
          <c:order val="2"/>
          <c:tx>
            <c:v>Min Temp</c:v>
          </c:tx>
          <c:spPr>
            <a:ln w="15875">
              <a:solidFill>
                <a:srgbClr val="00B050"/>
              </a:solidFill>
            </a:ln>
          </c:spPr>
          <c:marker>
            <c:symbol val="none"/>
          </c:marker>
          <c:xVal>
            <c:numRef>
              <c:f>Daily_Prev!$A$6:$A$10000</c:f>
              <c:numCache>
                <c:formatCode>[$-409]d\-mmm\-yy;@</c:formatCode>
                <c:ptCount val="9995"/>
                <c:pt idx="0">
                  <c:v>40253</c:v>
                </c:pt>
                <c:pt idx="1">
                  <c:v>40254</c:v>
                </c:pt>
                <c:pt idx="2">
                  <c:v>40255</c:v>
                </c:pt>
                <c:pt idx="3">
                  <c:v>40256</c:v>
                </c:pt>
                <c:pt idx="4">
                  <c:v>40257</c:v>
                </c:pt>
                <c:pt idx="5">
                  <c:v>40258</c:v>
                </c:pt>
                <c:pt idx="6">
                  <c:v>40259</c:v>
                </c:pt>
                <c:pt idx="7">
                  <c:v>40260</c:v>
                </c:pt>
                <c:pt idx="8">
                  <c:v>40261</c:v>
                </c:pt>
                <c:pt idx="9">
                  <c:v>40262</c:v>
                </c:pt>
                <c:pt idx="10">
                  <c:v>40263</c:v>
                </c:pt>
                <c:pt idx="11">
                  <c:v>40264</c:v>
                </c:pt>
                <c:pt idx="12">
                  <c:v>40265</c:v>
                </c:pt>
                <c:pt idx="13">
                  <c:v>40266</c:v>
                </c:pt>
                <c:pt idx="14">
                  <c:v>40267</c:v>
                </c:pt>
                <c:pt idx="15">
                  <c:v>40268</c:v>
                </c:pt>
                <c:pt idx="16">
                  <c:v>40269</c:v>
                </c:pt>
                <c:pt idx="17">
                  <c:v>40270</c:v>
                </c:pt>
                <c:pt idx="18">
                  <c:v>40271</c:v>
                </c:pt>
                <c:pt idx="19">
                  <c:v>40272</c:v>
                </c:pt>
                <c:pt idx="20">
                  <c:v>40273</c:v>
                </c:pt>
                <c:pt idx="21">
                  <c:v>40274</c:v>
                </c:pt>
                <c:pt idx="22">
                  <c:v>40275</c:v>
                </c:pt>
                <c:pt idx="23">
                  <c:v>40276</c:v>
                </c:pt>
                <c:pt idx="24">
                  <c:v>40277</c:v>
                </c:pt>
                <c:pt idx="25">
                  <c:v>40278</c:v>
                </c:pt>
                <c:pt idx="26">
                  <c:v>40279</c:v>
                </c:pt>
                <c:pt idx="27">
                  <c:v>40280</c:v>
                </c:pt>
                <c:pt idx="28">
                  <c:v>40281</c:v>
                </c:pt>
                <c:pt idx="29">
                  <c:v>40282</c:v>
                </c:pt>
                <c:pt idx="30">
                  <c:v>40283</c:v>
                </c:pt>
                <c:pt idx="31">
                  <c:v>40284</c:v>
                </c:pt>
                <c:pt idx="32">
                  <c:v>40285</c:v>
                </c:pt>
                <c:pt idx="33">
                  <c:v>40286</c:v>
                </c:pt>
                <c:pt idx="34">
                  <c:v>40287</c:v>
                </c:pt>
                <c:pt idx="35">
                  <c:v>40288</c:v>
                </c:pt>
                <c:pt idx="36">
                  <c:v>40289</c:v>
                </c:pt>
                <c:pt idx="37">
                  <c:v>40290</c:v>
                </c:pt>
                <c:pt idx="38">
                  <c:v>40291</c:v>
                </c:pt>
                <c:pt idx="39">
                  <c:v>40292</c:v>
                </c:pt>
                <c:pt idx="40">
                  <c:v>40293</c:v>
                </c:pt>
                <c:pt idx="41">
                  <c:v>40294</c:v>
                </c:pt>
                <c:pt idx="42">
                  <c:v>40295</c:v>
                </c:pt>
                <c:pt idx="43">
                  <c:v>40296</c:v>
                </c:pt>
                <c:pt idx="44">
                  <c:v>40297</c:v>
                </c:pt>
                <c:pt idx="45">
                  <c:v>40298</c:v>
                </c:pt>
                <c:pt idx="46">
                  <c:v>40299</c:v>
                </c:pt>
                <c:pt idx="47">
                  <c:v>40300</c:v>
                </c:pt>
                <c:pt idx="48">
                  <c:v>40301</c:v>
                </c:pt>
                <c:pt idx="49">
                  <c:v>40302</c:v>
                </c:pt>
                <c:pt idx="50">
                  <c:v>40303</c:v>
                </c:pt>
                <c:pt idx="51">
                  <c:v>40304</c:v>
                </c:pt>
                <c:pt idx="52">
                  <c:v>40305</c:v>
                </c:pt>
                <c:pt idx="53">
                  <c:v>40306</c:v>
                </c:pt>
                <c:pt idx="54">
                  <c:v>40307</c:v>
                </c:pt>
                <c:pt idx="55">
                  <c:v>40308</c:v>
                </c:pt>
                <c:pt idx="56">
                  <c:v>40309</c:v>
                </c:pt>
                <c:pt idx="57">
                  <c:v>40310</c:v>
                </c:pt>
                <c:pt idx="58">
                  <c:v>40311</c:v>
                </c:pt>
                <c:pt idx="59">
                  <c:v>40312</c:v>
                </c:pt>
                <c:pt idx="60">
                  <c:v>40313</c:v>
                </c:pt>
                <c:pt idx="61">
                  <c:v>40314</c:v>
                </c:pt>
                <c:pt idx="62">
                  <c:v>40315</c:v>
                </c:pt>
                <c:pt idx="63">
                  <c:v>40316</c:v>
                </c:pt>
                <c:pt idx="64">
                  <c:v>40317</c:v>
                </c:pt>
                <c:pt idx="65">
                  <c:v>40318</c:v>
                </c:pt>
                <c:pt idx="66">
                  <c:v>40319</c:v>
                </c:pt>
                <c:pt idx="67">
                  <c:v>40320</c:v>
                </c:pt>
                <c:pt idx="68">
                  <c:v>40321</c:v>
                </c:pt>
                <c:pt idx="69">
                  <c:v>40322</c:v>
                </c:pt>
                <c:pt idx="70">
                  <c:v>40323</c:v>
                </c:pt>
                <c:pt idx="71">
                  <c:v>40324</c:v>
                </c:pt>
                <c:pt idx="72">
                  <c:v>40325</c:v>
                </c:pt>
                <c:pt idx="73">
                  <c:v>40326</c:v>
                </c:pt>
                <c:pt idx="74">
                  <c:v>40327</c:v>
                </c:pt>
                <c:pt idx="75">
                  <c:v>40328</c:v>
                </c:pt>
                <c:pt idx="76">
                  <c:v>40329</c:v>
                </c:pt>
                <c:pt idx="77">
                  <c:v>40330</c:v>
                </c:pt>
                <c:pt idx="78">
                  <c:v>40331</c:v>
                </c:pt>
                <c:pt idx="79">
                  <c:v>40332</c:v>
                </c:pt>
                <c:pt idx="80">
                  <c:v>40333</c:v>
                </c:pt>
                <c:pt idx="81">
                  <c:v>40334</c:v>
                </c:pt>
                <c:pt idx="82">
                  <c:v>40335</c:v>
                </c:pt>
                <c:pt idx="83">
                  <c:v>40336</c:v>
                </c:pt>
                <c:pt idx="84">
                  <c:v>40337</c:v>
                </c:pt>
                <c:pt idx="85">
                  <c:v>40338</c:v>
                </c:pt>
                <c:pt idx="86">
                  <c:v>40339</c:v>
                </c:pt>
                <c:pt idx="87">
                  <c:v>40340</c:v>
                </c:pt>
                <c:pt idx="88">
                  <c:v>40341</c:v>
                </c:pt>
                <c:pt idx="89">
                  <c:v>40342</c:v>
                </c:pt>
                <c:pt idx="90">
                  <c:v>40343</c:v>
                </c:pt>
                <c:pt idx="91">
                  <c:v>40344</c:v>
                </c:pt>
                <c:pt idx="92">
                  <c:v>40345</c:v>
                </c:pt>
                <c:pt idx="93">
                  <c:v>40346</c:v>
                </c:pt>
                <c:pt idx="94">
                  <c:v>40347</c:v>
                </c:pt>
                <c:pt idx="95">
                  <c:v>40348</c:v>
                </c:pt>
                <c:pt idx="96">
                  <c:v>40349</c:v>
                </c:pt>
                <c:pt idx="97">
                  <c:v>40350</c:v>
                </c:pt>
                <c:pt idx="98">
                  <c:v>40351</c:v>
                </c:pt>
                <c:pt idx="99">
                  <c:v>40352</c:v>
                </c:pt>
                <c:pt idx="100">
                  <c:v>40353</c:v>
                </c:pt>
                <c:pt idx="101">
                  <c:v>40354</c:v>
                </c:pt>
                <c:pt idx="102">
                  <c:v>40355</c:v>
                </c:pt>
                <c:pt idx="103">
                  <c:v>40356</c:v>
                </c:pt>
                <c:pt idx="104">
                  <c:v>40357</c:v>
                </c:pt>
                <c:pt idx="105">
                  <c:v>40358</c:v>
                </c:pt>
                <c:pt idx="106">
                  <c:v>40359</c:v>
                </c:pt>
                <c:pt idx="107">
                  <c:v>40360</c:v>
                </c:pt>
                <c:pt idx="108">
                  <c:v>40361</c:v>
                </c:pt>
                <c:pt idx="109">
                  <c:v>40362</c:v>
                </c:pt>
                <c:pt idx="110">
                  <c:v>40363</c:v>
                </c:pt>
                <c:pt idx="111">
                  <c:v>40364</c:v>
                </c:pt>
                <c:pt idx="112">
                  <c:v>40365</c:v>
                </c:pt>
                <c:pt idx="113">
                  <c:v>40366</c:v>
                </c:pt>
                <c:pt idx="114">
                  <c:v>40367</c:v>
                </c:pt>
                <c:pt idx="115">
                  <c:v>40368</c:v>
                </c:pt>
                <c:pt idx="116">
                  <c:v>40369</c:v>
                </c:pt>
                <c:pt idx="117">
                  <c:v>40370</c:v>
                </c:pt>
                <c:pt idx="118">
                  <c:v>40371</c:v>
                </c:pt>
                <c:pt idx="119">
                  <c:v>40372</c:v>
                </c:pt>
                <c:pt idx="120">
                  <c:v>40373</c:v>
                </c:pt>
                <c:pt idx="121">
                  <c:v>40374</c:v>
                </c:pt>
                <c:pt idx="122">
                  <c:v>40375</c:v>
                </c:pt>
                <c:pt idx="123">
                  <c:v>40376</c:v>
                </c:pt>
                <c:pt idx="124">
                  <c:v>40377</c:v>
                </c:pt>
                <c:pt idx="125">
                  <c:v>40378</c:v>
                </c:pt>
                <c:pt idx="126">
                  <c:v>40379</c:v>
                </c:pt>
                <c:pt idx="127">
                  <c:v>40380</c:v>
                </c:pt>
                <c:pt idx="128">
                  <c:v>40381</c:v>
                </c:pt>
                <c:pt idx="129">
                  <c:v>40382</c:v>
                </c:pt>
                <c:pt idx="130">
                  <c:v>40383</c:v>
                </c:pt>
                <c:pt idx="131">
                  <c:v>40384</c:v>
                </c:pt>
                <c:pt idx="132">
                  <c:v>40385</c:v>
                </c:pt>
                <c:pt idx="133">
                  <c:v>40386</c:v>
                </c:pt>
                <c:pt idx="134">
                  <c:v>40387</c:v>
                </c:pt>
                <c:pt idx="135">
                  <c:v>40388</c:v>
                </c:pt>
                <c:pt idx="136">
                  <c:v>40389</c:v>
                </c:pt>
                <c:pt idx="137">
                  <c:v>40390</c:v>
                </c:pt>
                <c:pt idx="138">
                  <c:v>40391</c:v>
                </c:pt>
                <c:pt idx="139">
                  <c:v>40392</c:v>
                </c:pt>
                <c:pt idx="140">
                  <c:v>40393</c:v>
                </c:pt>
                <c:pt idx="141">
                  <c:v>40394</c:v>
                </c:pt>
                <c:pt idx="142">
                  <c:v>40395</c:v>
                </c:pt>
                <c:pt idx="143">
                  <c:v>40396</c:v>
                </c:pt>
                <c:pt idx="144">
                  <c:v>40397</c:v>
                </c:pt>
                <c:pt idx="145">
                  <c:v>40398</c:v>
                </c:pt>
                <c:pt idx="146">
                  <c:v>40399</c:v>
                </c:pt>
                <c:pt idx="147">
                  <c:v>40400</c:v>
                </c:pt>
                <c:pt idx="148">
                  <c:v>40401</c:v>
                </c:pt>
                <c:pt idx="149">
                  <c:v>40402</c:v>
                </c:pt>
                <c:pt idx="150">
                  <c:v>40403</c:v>
                </c:pt>
                <c:pt idx="151">
                  <c:v>40404</c:v>
                </c:pt>
                <c:pt idx="152">
                  <c:v>40405</c:v>
                </c:pt>
                <c:pt idx="153">
                  <c:v>40406</c:v>
                </c:pt>
                <c:pt idx="154">
                  <c:v>40407</c:v>
                </c:pt>
                <c:pt idx="155">
                  <c:v>40408</c:v>
                </c:pt>
                <c:pt idx="156">
                  <c:v>40409</c:v>
                </c:pt>
                <c:pt idx="157">
                  <c:v>40410</c:v>
                </c:pt>
                <c:pt idx="158">
                  <c:v>40411</c:v>
                </c:pt>
                <c:pt idx="159">
                  <c:v>40412</c:v>
                </c:pt>
                <c:pt idx="160">
                  <c:v>40413</c:v>
                </c:pt>
                <c:pt idx="161">
                  <c:v>40414</c:v>
                </c:pt>
                <c:pt idx="162">
                  <c:v>40415</c:v>
                </c:pt>
                <c:pt idx="163">
                  <c:v>40416</c:v>
                </c:pt>
                <c:pt idx="164">
                  <c:v>40417</c:v>
                </c:pt>
                <c:pt idx="165">
                  <c:v>40418</c:v>
                </c:pt>
                <c:pt idx="166">
                  <c:v>40419</c:v>
                </c:pt>
                <c:pt idx="167">
                  <c:v>40420</c:v>
                </c:pt>
                <c:pt idx="168">
                  <c:v>40421</c:v>
                </c:pt>
                <c:pt idx="169">
                  <c:v>40422</c:v>
                </c:pt>
                <c:pt idx="170">
                  <c:v>40423</c:v>
                </c:pt>
                <c:pt idx="171">
                  <c:v>40424</c:v>
                </c:pt>
                <c:pt idx="172">
                  <c:v>40425</c:v>
                </c:pt>
                <c:pt idx="173">
                  <c:v>40426</c:v>
                </c:pt>
                <c:pt idx="174">
                  <c:v>40427</c:v>
                </c:pt>
                <c:pt idx="175">
                  <c:v>40428</c:v>
                </c:pt>
                <c:pt idx="176">
                  <c:v>40429</c:v>
                </c:pt>
                <c:pt idx="177">
                  <c:v>40430</c:v>
                </c:pt>
                <c:pt idx="178">
                  <c:v>40431</c:v>
                </c:pt>
                <c:pt idx="179">
                  <c:v>40432</c:v>
                </c:pt>
                <c:pt idx="180">
                  <c:v>40433</c:v>
                </c:pt>
                <c:pt idx="181">
                  <c:v>40434</c:v>
                </c:pt>
                <c:pt idx="182">
                  <c:v>40435</c:v>
                </c:pt>
                <c:pt idx="183">
                  <c:v>40436</c:v>
                </c:pt>
                <c:pt idx="184">
                  <c:v>40437</c:v>
                </c:pt>
                <c:pt idx="185">
                  <c:v>40438</c:v>
                </c:pt>
                <c:pt idx="186">
                  <c:v>40439</c:v>
                </c:pt>
                <c:pt idx="187">
                  <c:v>40440</c:v>
                </c:pt>
                <c:pt idx="188">
                  <c:v>40441</c:v>
                </c:pt>
                <c:pt idx="189">
                  <c:v>40442</c:v>
                </c:pt>
                <c:pt idx="190">
                  <c:v>40443</c:v>
                </c:pt>
                <c:pt idx="191">
                  <c:v>40444</c:v>
                </c:pt>
                <c:pt idx="192">
                  <c:v>40445</c:v>
                </c:pt>
                <c:pt idx="193">
                  <c:v>40446</c:v>
                </c:pt>
                <c:pt idx="194">
                  <c:v>40447</c:v>
                </c:pt>
                <c:pt idx="195">
                  <c:v>40448</c:v>
                </c:pt>
                <c:pt idx="196">
                  <c:v>40449</c:v>
                </c:pt>
                <c:pt idx="197">
                  <c:v>40450</c:v>
                </c:pt>
                <c:pt idx="198">
                  <c:v>40451</c:v>
                </c:pt>
                <c:pt idx="199">
                  <c:v>40452</c:v>
                </c:pt>
                <c:pt idx="200">
                  <c:v>40453</c:v>
                </c:pt>
                <c:pt idx="201">
                  <c:v>40454</c:v>
                </c:pt>
                <c:pt idx="202">
                  <c:v>40455</c:v>
                </c:pt>
                <c:pt idx="203">
                  <c:v>40456</c:v>
                </c:pt>
                <c:pt idx="204">
                  <c:v>40457</c:v>
                </c:pt>
                <c:pt idx="205">
                  <c:v>40458</c:v>
                </c:pt>
                <c:pt idx="206">
                  <c:v>40459</c:v>
                </c:pt>
                <c:pt idx="207">
                  <c:v>40460</c:v>
                </c:pt>
                <c:pt idx="208">
                  <c:v>40461</c:v>
                </c:pt>
                <c:pt idx="209">
                  <c:v>40462</c:v>
                </c:pt>
                <c:pt idx="210">
                  <c:v>40463</c:v>
                </c:pt>
                <c:pt idx="211">
                  <c:v>40464</c:v>
                </c:pt>
                <c:pt idx="212">
                  <c:v>40465</c:v>
                </c:pt>
                <c:pt idx="213">
                  <c:v>40466</c:v>
                </c:pt>
                <c:pt idx="214">
                  <c:v>40467</c:v>
                </c:pt>
                <c:pt idx="215">
                  <c:v>40468</c:v>
                </c:pt>
                <c:pt idx="216">
                  <c:v>40469</c:v>
                </c:pt>
                <c:pt idx="217">
                  <c:v>40470</c:v>
                </c:pt>
                <c:pt idx="218">
                  <c:v>40471</c:v>
                </c:pt>
                <c:pt idx="219">
                  <c:v>40472</c:v>
                </c:pt>
                <c:pt idx="220">
                  <c:v>40473</c:v>
                </c:pt>
                <c:pt idx="221">
                  <c:v>40474</c:v>
                </c:pt>
                <c:pt idx="222">
                  <c:v>40475</c:v>
                </c:pt>
                <c:pt idx="223">
                  <c:v>40476</c:v>
                </c:pt>
                <c:pt idx="224">
                  <c:v>40477</c:v>
                </c:pt>
                <c:pt idx="225">
                  <c:v>40478</c:v>
                </c:pt>
                <c:pt idx="226">
                  <c:v>40479</c:v>
                </c:pt>
                <c:pt idx="227">
                  <c:v>40480</c:v>
                </c:pt>
                <c:pt idx="228">
                  <c:v>40481</c:v>
                </c:pt>
                <c:pt idx="229">
                  <c:v>40482</c:v>
                </c:pt>
                <c:pt idx="230">
                  <c:v>40483</c:v>
                </c:pt>
                <c:pt idx="231">
                  <c:v>40484</c:v>
                </c:pt>
                <c:pt idx="232">
                  <c:v>40485</c:v>
                </c:pt>
                <c:pt idx="233">
                  <c:v>40486</c:v>
                </c:pt>
                <c:pt idx="234">
                  <c:v>40487</c:v>
                </c:pt>
                <c:pt idx="235">
                  <c:v>40488</c:v>
                </c:pt>
                <c:pt idx="236">
                  <c:v>40489</c:v>
                </c:pt>
                <c:pt idx="237">
                  <c:v>40490</c:v>
                </c:pt>
                <c:pt idx="238">
                  <c:v>40491</c:v>
                </c:pt>
                <c:pt idx="239">
                  <c:v>40492</c:v>
                </c:pt>
                <c:pt idx="240">
                  <c:v>40493</c:v>
                </c:pt>
                <c:pt idx="241">
                  <c:v>40494</c:v>
                </c:pt>
                <c:pt idx="242">
                  <c:v>40495</c:v>
                </c:pt>
                <c:pt idx="243">
                  <c:v>40496</c:v>
                </c:pt>
                <c:pt idx="244">
                  <c:v>40497</c:v>
                </c:pt>
                <c:pt idx="245">
                  <c:v>40498</c:v>
                </c:pt>
                <c:pt idx="246">
                  <c:v>40499</c:v>
                </c:pt>
                <c:pt idx="247">
                  <c:v>40500</c:v>
                </c:pt>
                <c:pt idx="248">
                  <c:v>40501</c:v>
                </c:pt>
                <c:pt idx="249">
                  <c:v>40502</c:v>
                </c:pt>
                <c:pt idx="250">
                  <c:v>40503</c:v>
                </c:pt>
                <c:pt idx="251">
                  <c:v>40504</c:v>
                </c:pt>
                <c:pt idx="252">
                  <c:v>40505</c:v>
                </c:pt>
                <c:pt idx="253">
                  <c:v>40506</c:v>
                </c:pt>
                <c:pt idx="254">
                  <c:v>40507</c:v>
                </c:pt>
                <c:pt idx="255">
                  <c:v>40508</c:v>
                </c:pt>
                <c:pt idx="256">
                  <c:v>40509</c:v>
                </c:pt>
                <c:pt idx="257">
                  <c:v>40510</c:v>
                </c:pt>
                <c:pt idx="258">
                  <c:v>40511</c:v>
                </c:pt>
                <c:pt idx="259">
                  <c:v>40512</c:v>
                </c:pt>
                <c:pt idx="260">
                  <c:v>40513</c:v>
                </c:pt>
                <c:pt idx="261">
                  <c:v>40514</c:v>
                </c:pt>
                <c:pt idx="262">
                  <c:v>40515</c:v>
                </c:pt>
                <c:pt idx="263">
                  <c:v>40516</c:v>
                </c:pt>
                <c:pt idx="264">
                  <c:v>40517</c:v>
                </c:pt>
                <c:pt idx="265">
                  <c:v>40518</c:v>
                </c:pt>
                <c:pt idx="266">
                  <c:v>40519</c:v>
                </c:pt>
                <c:pt idx="267">
                  <c:v>40520</c:v>
                </c:pt>
                <c:pt idx="268">
                  <c:v>40521</c:v>
                </c:pt>
                <c:pt idx="269">
                  <c:v>40522</c:v>
                </c:pt>
                <c:pt idx="270">
                  <c:v>40523</c:v>
                </c:pt>
                <c:pt idx="271">
                  <c:v>40524</c:v>
                </c:pt>
                <c:pt idx="272">
                  <c:v>40525</c:v>
                </c:pt>
                <c:pt idx="273">
                  <c:v>40526</c:v>
                </c:pt>
                <c:pt idx="274">
                  <c:v>40527</c:v>
                </c:pt>
                <c:pt idx="275">
                  <c:v>40528</c:v>
                </c:pt>
                <c:pt idx="276">
                  <c:v>40529</c:v>
                </c:pt>
                <c:pt idx="277">
                  <c:v>40530</c:v>
                </c:pt>
                <c:pt idx="278">
                  <c:v>40531</c:v>
                </c:pt>
                <c:pt idx="279">
                  <c:v>40532</c:v>
                </c:pt>
                <c:pt idx="280">
                  <c:v>40533</c:v>
                </c:pt>
                <c:pt idx="281">
                  <c:v>40534</c:v>
                </c:pt>
                <c:pt idx="282">
                  <c:v>40535</c:v>
                </c:pt>
                <c:pt idx="283">
                  <c:v>40536</c:v>
                </c:pt>
                <c:pt idx="284">
                  <c:v>40537</c:v>
                </c:pt>
                <c:pt idx="285">
                  <c:v>40538</c:v>
                </c:pt>
                <c:pt idx="286">
                  <c:v>40539</c:v>
                </c:pt>
                <c:pt idx="287">
                  <c:v>40540</c:v>
                </c:pt>
                <c:pt idx="288">
                  <c:v>40541</c:v>
                </c:pt>
                <c:pt idx="289">
                  <c:v>40542</c:v>
                </c:pt>
                <c:pt idx="290">
                  <c:v>40543</c:v>
                </c:pt>
                <c:pt idx="291">
                  <c:v>40544</c:v>
                </c:pt>
                <c:pt idx="292">
                  <c:v>40545</c:v>
                </c:pt>
                <c:pt idx="293">
                  <c:v>40546</c:v>
                </c:pt>
                <c:pt idx="294">
                  <c:v>40547</c:v>
                </c:pt>
                <c:pt idx="295">
                  <c:v>40548</c:v>
                </c:pt>
                <c:pt idx="296">
                  <c:v>40549</c:v>
                </c:pt>
                <c:pt idx="297">
                  <c:v>40550</c:v>
                </c:pt>
                <c:pt idx="298">
                  <c:v>40551</c:v>
                </c:pt>
                <c:pt idx="299">
                  <c:v>40552</c:v>
                </c:pt>
                <c:pt idx="300">
                  <c:v>40553</c:v>
                </c:pt>
                <c:pt idx="301">
                  <c:v>40554</c:v>
                </c:pt>
                <c:pt idx="302">
                  <c:v>40555</c:v>
                </c:pt>
                <c:pt idx="303">
                  <c:v>40556</c:v>
                </c:pt>
                <c:pt idx="304">
                  <c:v>40557</c:v>
                </c:pt>
                <c:pt idx="305">
                  <c:v>40558</c:v>
                </c:pt>
                <c:pt idx="306">
                  <c:v>40559</c:v>
                </c:pt>
                <c:pt idx="307">
                  <c:v>40560</c:v>
                </c:pt>
                <c:pt idx="308">
                  <c:v>40561</c:v>
                </c:pt>
                <c:pt idx="309">
                  <c:v>40562</c:v>
                </c:pt>
                <c:pt idx="310">
                  <c:v>40563</c:v>
                </c:pt>
                <c:pt idx="311">
                  <c:v>40564</c:v>
                </c:pt>
                <c:pt idx="312">
                  <c:v>40565</c:v>
                </c:pt>
                <c:pt idx="313">
                  <c:v>40566</c:v>
                </c:pt>
                <c:pt idx="314">
                  <c:v>40567</c:v>
                </c:pt>
                <c:pt idx="315">
                  <c:v>40568</c:v>
                </c:pt>
                <c:pt idx="316">
                  <c:v>40569</c:v>
                </c:pt>
                <c:pt idx="317">
                  <c:v>40570</c:v>
                </c:pt>
                <c:pt idx="318">
                  <c:v>40571</c:v>
                </c:pt>
                <c:pt idx="319">
                  <c:v>40572</c:v>
                </c:pt>
                <c:pt idx="320">
                  <c:v>40573</c:v>
                </c:pt>
                <c:pt idx="321">
                  <c:v>40574</c:v>
                </c:pt>
                <c:pt idx="322">
                  <c:v>40575</c:v>
                </c:pt>
                <c:pt idx="323">
                  <c:v>40576</c:v>
                </c:pt>
                <c:pt idx="324">
                  <c:v>40577</c:v>
                </c:pt>
                <c:pt idx="325">
                  <c:v>40578</c:v>
                </c:pt>
                <c:pt idx="326">
                  <c:v>40579</c:v>
                </c:pt>
                <c:pt idx="327">
                  <c:v>40580</c:v>
                </c:pt>
                <c:pt idx="328">
                  <c:v>40581</c:v>
                </c:pt>
                <c:pt idx="329">
                  <c:v>40582</c:v>
                </c:pt>
                <c:pt idx="330">
                  <c:v>40583</c:v>
                </c:pt>
                <c:pt idx="331">
                  <c:v>40584</c:v>
                </c:pt>
                <c:pt idx="332">
                  <c:v>40585</c:v>
                </c:pt>
                <c:pt idx="333">
                  <c:v>40586</c:v>
                </c:pt>
                <c:pt idx="334">
                  <c:v>40587</c:v>
                </c:pt>
                <c:pt idx="335">
                  <c:v>40588</c:v>
                </c:pt>
                <c:pt idx="336">
                  <c:v>40589</c:v>
                </c:pt>
                <c:pt idx="337">
                  <c:v>40590</c:v>
                </c:pt>
                <c:pt idx="338">
                  <c:v>40591</c:v>
                </c:pt>
                <c:pt idx="339">
                  <c:v>40592</c:v>
                </c:pt>
                <c:pt idx="340">
                  <c:v>40593</c:v>
                </c:pt>
                <c:pt idx="341">
                  <c:v>40594</c:v>
                </c:pt>
                <c:pt idx="342">
                  <c:v>40595</c:v>
                </c:pt>
                <c:pt idx="343">
                  <c:v>40596</c:v>
                </c:pt>
                <c:pt idx="344">
                  <c:v>40597</c:v>
                </c:pt>
                <c:pt idx="345">
                  <c:v>40598</c:v>
                </c:pt>
                <c:pt idx="346">
                  <c:v>40599</c:v>
                </c:pt>
                <c:pt idx="347">
                  <c:v>40600</c:v>
                </c:pt>
                <c:pt idx="348">
                  <c:v>40601</c:v>
                </c:pt>
                <c:pt idx="349">
                  <c:v>40602</c:v>
                </c:pt>
                <c:pt idx="350">
                  <c:v>40603</c:v>
                </c:pt>
                <c:pt idx="351">
                  <c:v>40604</c:v>
                </c:pt>
                <c:pt idx="352">
                  <c:v>40605</c:v>
                </c:pt>
                <c:pt idx="353">
                  <c:v>40606</c:v>
                </c:pt>
                <c:pt idx="354">
                  <c:v>40607</c:v>
                </c:pt>
                <c:pt idx="355">
                  <c:v>40608</c:v>
                </c:pt>
                <c:pt idx="356">
                  <c:v>40609</c:v>
                </c:pt>
                <c:pt idx="357">
                  <c:v>40610</c:v>
                </c:pt>
                <c:pt idx="358">
                  <c:v>40611</c:v>
                </c:pt>
                <c:pt idx="359">
                  <c:v>40612</c:v>
                </c:pt>
                <c:pt idx="360">
                  <c:v>40613</c:v>
                </c:pt>
                <c:pt idx="361">
                  <c:v>40614</c:v>
                </c:pt>
                <c:pt idx="362">
                  <c:v>40615</c:v>
                </c:pt>
                <c:pt idx="363">
                  <c:v>40616</c:v>
                </c:pt>
                <c:pt idx="364">
                  <c:v>40617</c:v>
                </c:pt>
                <c:pt idx="365">
                  <c:v>40618</c:v>
                </c:pt>
                <c:pt idx="366">
                  <c:v>40619</c:v>
                </c:pt>
                <c:pt idx="367">
                  <c:v>40620</c:v>
                </c:pt>
                <c:pt idx="368">
                  <c:v>40621</c:v>
                </c:pt>
                <c:pt idx="369">
                  <c:v>40622</c:v>
                </c:pt>
                <c:pt idx="370">
                  <c:v>40623</c:v>
                </c:pt>
                <c:pt idx="371">
                  <c:v>40624</c:v>
                </c:pt>
                <c:pt idx="372">
                  <c:v>40625</c:v>
                </c:pt>
                <c:pt idx="373">
                  <c:v>40626</c:v>
                </c:pt>
                <c:pt idx="374">
                  <c:v>40627</c:v>
                </c:pt>
                <c:pt idx="375">
                  <c:v>40628</c:v>
                </c:pt>
                <c:pt idx="376">
                  <c:v>40629</c:v>
                </c:pt>
                <c:pt idx="377">
                  <c:v>40630</c:v>
                </c:pt>
                <c:pt idx="378">
                  <c:v>40631</c:v>
                </c:pt>
                <c:pt idx="379">
                  <c:v>40632</c:v>
                </c:pt>
                <c:pt idx="380">
                  <c:v>40633</c:v>
                </c:pt>
                <c:pt idx="381">
                  <c:v>40634</c:v>
                </c:pt>
                <c:pt idx="382">
                  <c:v>40635</c:v>
                </c:pt>
                <c:pt idx="383">
                  <c:v>40636</c:v>
                </c:pt>
                <c:pt idx="384">
                  <c:v>40637</c:v>
                </c:pt>
                <c:pt idx="385">
                  <c:v>40638</c:v>
                </c:pt>
                <c:pt idx="386">
                  <c:v>40639</c:v>
                </c:pt>
                <c:pt idx="387">
                  <c:v>40640</c:v>
                </c:pt>
                <c:pt idx="388">
                  <c:v>40641</c:v>
                </c:pt>
                <c:pt idx="389">
                  <c:v>40642</c:v>
                </c:pt>
                <c:pt idx="390">
                  <c:v>40643</c:v>
                </c:pt>
                <c:pt idx="391">
                  <c:v>40644</c:v>
                </c:pt>
                <c:pt idx="392">
                  <c:v>40645</c:v>
                </c:pt>
                <c:pt idx="393">
                  <c:v>40646</c:v>
                </c:pt>
                <c:pt idx="394">
                  <c:v>40647</c:v>
                </c:pt>
                <c:pt idx="395">
                  <c:v>40648</c:v>
                </c:pt>
                <c:pt idx="396">
                  <c:v>40649</c:v>
                </c:pt>
                <c:pt idx="397">
                  <c:v>40650</c:v>
                </c:pt>
                <c:pt idx="398">
                  <c:v>40651</c:v>
                </c:pt>
                <c:pt idx="399">
                  <c:v>40652</c:v>
                </c:pt>
                <c:pt idx="400">
                  <c:v>40653</c:v>
                </c:pt>
                <c:pt idx="401">
                  <c:v>40654</c:v>
                </c:pt>
                <c:pt idx="402">
                  <c:v>40655</c:v>
                </c:pt>
                <c:pt idx="403">
                  <c:v>40656</c:v>
                </c:pt>
                <c:pt idx="404">
                  <c:v>40657</c:v>
                </c:pt>
                <c:pt idx="405">
                  <c:v>40658</c:v>
                </c:pt>
                <c:pt idx="406">
                  <c:v>40659</c:v>
                </c:pt>
                <c:pt idx="407">
                  <c:v>40660</c:v>
                </c:pt>
                <c:pt idx="408">
                  <c:v>40661</c:v>
                </c:pt>
                <c:pt idx="409">
                  <c:v>40662</c:v>
                </c:pt>
                <c:pt idx="410">
                  <c:v>40663</c:v>
                </c:pt>
                <c:pt idx="411">
                  <c:v>40664</c:v>
                </c:pt>
                <c:pt idx="412">
                  <c:v>40665</c:v>
                </c:pt>
                <c:pt idx="413">
                  <c:v>40666</c:v>
                </c:pt>
                <c:pt idx="414">
                  <c:v>40667</c:v>
                </c:pt>
                <c:pt idx="415">
                  <c:v>40668</c:v>
                </c:pt>
                <c:pt idx="416">
                  <c:v>40669</c:v>
                </c:pt>
                <c:pt idx="417">
                  <c:v>40670</c:v>
                </c:pt>
                <c:pt idx="418">
                  <c:v>40671</c:v>
                </c:pt>
                <c:pt idx="419">
                  <c:v>40672</c:v>
                </c:pt>
                <c:pt idx="420">
                  <c:v>40673</c:v>
                </c:pt>
                <c:pt idx="421">
                  <c:v>40674</c:v>
                </c:pt>
                <c:pt idx="422">
                  <c:v>40675</c:v>
                </c:pt>
                <c:pt idx="423">
                  <c:v>40676</c:v>
                </c:pt>
                <c:pt idx="424">
                  <c:v>40677</c:v>
                </c:pt>
                <c:pt idx="425">
                  <c:v>40678</c:v>
                </c:pt>
                <c:pt idx="426">
                  <c:v>40679</c:v>
                </c:pt>
                <c:pt idx="427">
                  <c:v>40680</c:v>
                </c:pt>
                <c:pt idx="428">
                  <c:v>40681</c:v>
                </c:pt>
                <c:pt idx="429">
                  <c:v>40682</c:v>
                </c:pt>
                <c:pt idx="430">
                  <c:v>40683</c:v>
                </c:pt>
                <c:pt idx="431">
                  <c:v>40684</c:v>
                </c:pt>
                <c:pt idx="432">
                  <c:v>40685</c:v>
                </c:pt>
                <c:pt idx="433">
                  <c:v>40686</c:v>
                </c:pt>
                <c:pt idx="434">
                  <c:v>40687</c:v>
                </c:pt>
                <c:pt idx="435">
                  <c:v>40688</c:v>
                </c:pt>
                <c:pt idx="436">
                  <c:v>40689</c:v>
                </c:pt>
                <c:pt idx="437">
                  <c:v>40690</c:v>
                </c:pt>
                <c:pt idx="438">
                  <c:v>40691</c:v>
                </c:pt>
                <c:pt idx="439">
                  <c:v>40692</c:v>
                </c:pt>
                <c:pt idx="440">
                  <c:v>40693</c:v>
                </c:pt>
                <c:pt idx="441">
                  <c:v>40694</c:v>
                </c:pt>
                <c:pt idx="442">
                  <c:v>40695</c:v>
                </c:pt>
                <c:pt idx="443">
                  <c:v>40696</c:v>
                </c:pt>
                <c:pt idx="444">
                  <c:v>40697</c:v>
                </c:pt>
                <c:pt idx="445">
                  <c:v>40698</c:v>
                </c:pt>
                <c:pt idx="446">
                  <c:v>40699</c:v>
                </c:pt>
                <c:pt idx="447">
                  <c:v>40700</c:v>
                </c:pt>
                <c:pt idx="448">
                  <c:v>40701</c:v>
                </c:pt>
                <c:pt idx="449">
                  <c:v>40702</c:v>
                </c:pt>
                <c:pt idx="450">
                  <c:v>40703</c:v>
                </c:pt>
                <c:pt idx="451">
                  <c:v>40704</c:v>
                </c:pt>
                <c:pt idx="452">
                  <c:v>40705</c:v>
                </c:pt>
                <c:pt idx="453">
                  <c:v>40706</c:v>
                </c:pt>
                <c:pt idx="454">
                  <c:v>40707</c:v>
                </c:pt>
                <c:pt idx="455">
                  <c:v>40708</c:v>
                </c:pt>
                <c:pt idx="456">
                  <c:v>40709</c:v>
                </c:pt>
                <c:pt idx="457">
                  <c:v>40710</c:v>
                </c:pt>
                <c:pt idx="458">
                  <c:v>40711</c:v>
                </c:pt>
                <c:pt idx="459">
                  <c:v>40712</c:v>
                </c:pt>
                <c:pt idx="460">
                  <c:v>40713</c:v>
                </c:pt>
                <c:pt idx="461">
                  <c:v>40714</c:v>
                </c:pt>
                <c:pt idx="462">
                  <c:v>40715</c:v>
                </c:pt>
                <c:pt idx="463">
                  <c:v>40716</c:v>
                </c:pt>
                <c:pt idx="464">
                  <c:v>40717</c:v>
                </c:pt>
                <c:pt idx="465">
                  <c:v>40718</c:v>
                </c:pt>
                <c:pt idx="466">
                  <c:v>40719</c:v>
                </c:pt>
                <c:pt idx="467">
                  <c:v>40720</c:v>
                </c:pt>
                <c:pt idx="468">
                  <c:v>40721</c:v>
                </c:pt>
                <c:pt idx="469">
                  <c:v>40722</c:v>
                </c:pt>
                <c:pt idx="470">
                  <c:v>40723</c:v>
                </c:pt>
                <c:pt idx="471">
                  <c:v>40724</c:v>
                </c:pt>
                <c:pt idx="472">
                  <c:v>40725</c:v>
                </c:pt>
                <c:pt idx="473">
                  <c:v>40726</c:v>
                </c:pt>
                <c:pt idx="474">
                  <c:v>40727</c:v>
                </c:pt>
                <c:pt idx="475">
                  <c:v>40728</c:v>
                </c:pt>
                <c:pt idx="476">
                  <c:v>40729</c:v>
                </c:pt>
                <c:pt idx="477">
                  <c:v>40730</c:v>
                </c:pt>
                <c:pt idx="478">
                  <c:v>40731</c:v>
                </c:pt>
                <c:pt idx="479">
                  <c:v>40732</c:v>
                </c:pt>
                <c:pt idx="480">
                  <c:v>40733</c:v>
                </c:pt>
                <c:pt idx="481">
                  <c:v>40734</c:v>
                </c:pt>
                <c:pt idx="482">
                  <c:v>40735</c:v>
                </c:pt>
                <c:pt idx="483">
                  <c:v>40736</c:v>
                </c:pt>
                <c:pt idx="484">
                  <c:v>40737</c:v>
                </c:pt>
                <c:pt idx="485">
                  <c:v>40738</c:v>
                </c:pt>
                <c:pt idx="486">
                  <c:v>40739</c:v>
                </c:pt>
                <c:pt idx="487">
                  <c:v>40740</c:v>
                </c:pt>
                <c:pt idx="488">
                  <c:v>40741</c:v>
                </c:pt>
                <c:pt idx="489">
                  <c:v>40742</c:v>
                </c:pt>
                <c:pt idx="490">
                  <c:v>40743</c:v>
                </c:pt>
                <c:pt idx="491">
                  <c:v>40744</c:v>
                </c:pt>
                <c:pt idx="492">
                  <c:v>40745</c:v>
                </c:pt>
                <c:pt idx="493">
                  <c:v>40746</c:v>
                </c:pt>
                <c:pt idx="494">
                  <c:v>40747</c:v>
                </c:pt>
                <c:pt idx="495">
                  <c:v>40748</c:v>
                </c:pt>
                <c:pt idx="496">
                  <c:v>40749</c:v>
                </c:pt>
                <c:pt idx="497">
                  <c:v>40750</c:v>
                </c:pt>
                <c:pt idx="498">
                  <c:v>40751</c:v>
                </c:pt>
                <c:pt idx="499">
                  <c:v>40752</c:v>
                </c:pt>
                <c:pt idx="500">
                  <c:v>40753</c:v>
                </c:pt>
                <c:pt idx="501">
                  <c:v>40754</c:v>
                </c:pt>
                <c:pt idx="502">
                  <c:v>40755</c:v>
                </c:pt>
                <c:pt idx="503">
                  <c:v>40756</c:v>
                </c:pt>
                <c:pt idx="504">
                  <c:v>40757</c:v>
                </c:pt>
                <c:pt idx="505">
                  <c:v>40758</c:v>
                </c:pt>
                <c:pt idx="506">
                  <c:v>40759</c:v>
                </c:pt>
                <c:pt idx="507">
                  <c:v>40760</c:v>
                </c:pt>
                <c:pt idx="508">
                  <c:v>40761</c:v>
                </c:pt>
                <c:pt idx="509">
                  <c:v>40762</c:v>
                </c:pt>
                <c:pt idx="510">
                  <c:v>40763</c:v>
                </c:pt>
                <c:pt idx="511">
                  <c:v>40764</c:v>
                </c:pt>
                <c:pt idx="512">
                  <c:v>40765</c:v>
                </c:pt>
                <c:pt idx="513">
                  <c:v>40766</c:v>
                </c:pt>
                <c:pt idx="514">
                  <c:v>40767</c:v>
                </c:pt>
                <c:pt idx="515">
                  <c:v>40768</c:v>
                </c:pt>
                <c:pt idx="516">
                  <c:v>40769</c:v>
                </c:pt>
                <c:pt idx="517">
                  <c:v>40770</c:v>
                </c:pt>
                <c:pt idx="518">
                  <c:v>40771</c:v>
                </c:pt>
                <c:pt idx="519">
                  <c:v>40772</c:v>
                </c:pt>
                <c:pt idx="520">
                  <c:v>40773</c:v>
                </c:pt>
                <c:pt idx="521">
                  <c:v>40774</c:v>
                </c:pt>
                <c:pt idx="522">
                  <c:v>40775</c:v>
                </c:pt>
                <c:pt idx="523">
                  <c:v>40776</c:v>
                </c:pt>
                <c:pt idx="524">
                  <c:v>40777</c:v>
                </c:pt>
                <c:pt idx="525">
                  <c:v>40778</c:v>
                </c:pt>
                <c:pt idx="526">
                  <c:v>40779</c:v>
                </c:pt>
                <c:pt idx="527">
                  <c:v>40780</c:v>
                </c:pt>
                <c:pt idx="528">
                  <c:v>40781</c:v>
                </c:pt>
                <c:pt idx="529">
                  <c:v>40782</c:v>
                </c:pt>
                <c:pt idx="530">
                  <c:v>40783</c:v>
                </c:pt>
                <c:pt idx="531">
                  <c:v>40784</c:v>
                </c:pt>
                <c:pt idx="532">
                  <c:v>40785</c:v>
                </c:pt>
                <c:pt idx="533">
                  <c:v>40786</c:v>
                </c:pt>
                <c:pt idx="534">
                  <c:v>40787</c:v>
                </c:pt>
                <c:pt idx="535">
                  <c:v>40788</c:v>
                </c:pt>
                <c:pt idx="536">
                  <c:v>40789</c:v>
                </c:pt>
                <c:pt idx="537">
                  <c:v>40790</c:v>
                </c:pt>
                <c:pt idx="538">
                  <c:v>40791</c:v>
                </c:pt>
                <c:pt idx="539">
                  <c:v>40792</c:v>
                </c:pt>
                <c:pt idx="540">
                  <c:v>40793</c:v>
                </c:pt>
                <c:pt idx="541">
                  <c:v>40794</c:v>
                </c:pt>
                <c:pt idx="542">
                  <c:v>40795</c:v>
                </c:pt>
                <c:pt idx="543">
                  <c:v>40796</c:v>
                </c:pt>
                <c:pt idx="544">
                  <c:v>40797</c:v>
                </c:pt>
                <c:pt idx="545">
                  <c:v>40798</c:v>
                </c:pt>
                <c:pt idx="546">
                  <c:v>40799</c:v>
                </c:pt>
                <c:pt idx="547">
                  <c:v>40800</c:v>
                </c:pt>
                <c:pt idx="548">
                  <c:v>40801</c:v>
                </c:pt>
                <c:pt idx="549">
                  <c:v>40802</c:v>
                </c:pt>
                <c:pt idx="550">
                  <c:v>40803</c:v>
                </c:pt>
                <c:pt idx="551">
                  <c:v>40804</c:v>
                </c:pt>
                <c:pt idx="552">
                  <c:v>40805</c:v>
                </c:pt>
                <c:pt idx="553">
                  <c:v>40806</c:v>
                </c:pt>
                <c:pt idx="554">
                  <c:v>40807</c:v>
                </c:pt>
                <c:pt idx="555">
                  <c:v>40808</c:v>
                </c:pt>
                <c:pt idx="556">
                  <c:v>40809</c:v>
                </c:pt>
                <c:pt idx="557">
                  <c:v>40810</c:v>
                </c:pt>
                <c:pt idx="558">
                  <c:v>40811</c:v>
                </c:pt>
                <c:pt idx="559">
                  <c:v>40812</c:v>
                </c:pt>
                <c:pt idx="560">
                  <c:v>40813</c:v>
                </c:pt>
                <c:pt idx="561">
                  <c:v>40814</c:v>
                </c:pt>
                <c:pt idx="562">
                  <c:v>40815</c:v>
                </c:pt>
                <c:pt idx="563">
                  <c:v>40816</c:v>
                </c:pt>
                <c:pt idx="564">
                  <c:v>40817</c:v>
                </c:pt>
                <c:pt idx="565">
                  <c:v>40818</c:v>
                </c:pt>
                <c:pt idx="566">
                  <c:v>40819</c:v>
                </c:pt>
                <c:pt idx="567">
                  <c:v>40820</c:v>
                </c:pt>
                <c:pt idx="568">
                  <c:v>40821</c:v>
                </c:pt>
                <c:pt idx="569">
                  <c:v>40822</c:v>
                </c:pt>
                <c:pt idx="570">
                  <c:v>40823</c:v>
                </c:pt>
                <c:pt idx="571">
                  <c:v>40824</c:v>
                </c:pt>
                <c:pt idx="572">
                  <c:v>40825</c:v>
                </c:pt>
                <c:pt idx="573">
                  <c:v>40826</c:v>
                </c:pt>
                <c:pt idx="574">
                  <c:v>40827</c:v>
                </c:pt>
                <c:pt idx="575">
                  <c:v>40828</c:v>
                </c:pt>
                <c:pt idx="576">
                  <c:v>40829</c:v>
                </c:pt>
                <c:pt idx="577">
                  <c:v>40830</c:v>
                </c:pt>
                <c:pt idx="578">
                  <c:v>40831</c:v>
                </c:pt>
                <c:pt idx="579">
                  <c:v>40832</c:v>
                </c:pt>
                <c:pt idx="580">
                  <c:v>40833</c:v>
                </c:pt>
                <c:pt idx="581">
                  <c:v>40834</c:v>
                </c:pt>
                <c:pt idx="582">
                  <c:v>40835</c:v>
                </c:pt>
                <c:pt idx="583">
                  <c:v>40836</c:v>
                </c:pt>
                <c:pt idx="584">
                  <c:v>40837</c:v>
                </c:pt>
                <c:pt idx="585">
                  <c:v>40838</c:v>
                </c:pt>
                <c:pt idx="586">
                  <c:v>40839</c:v>
                </c:pt>
                <c:pt idx="587">
                  <c:v>40840</c:v>
                </c:pt>
                <c:pt idx="588">
                  <c:v>40841</c:v>
                </c:pt>
                <c:pt idx="589">
                  <c:v>40842</c:v>
                </c:pt>
                <c:pt idx="590">
                  <c:v>40843</c:v>
                </c:pt>
                <c:pt idx="591">
                  <c:v>40844</c:v>
                </c:pt>
                <c:pt idx="592">
                  <c:v>40845</c:v>
                </c:pt>
                <c:pt idx="593">
                  <c:v>40846</c:v>
                </c:pt>
                <c:pt idx="594">
                  <c:v>40847</c:v>
                </c:pt>
                <c:pt idx="595">
                  <c:v>40848</c:v>
                </c:pt>
                <c:pt idx="596">
                  <c:v>40849</c:v>
                </c:pt>
                <c:pt idx="597">
                  <c:v>40850</c:v>
                </c:pt>
                <c:pt idx="598">
                  <c:v>40851</c:v>
                </c:pt>
                <c:pt idx="599">
                  <c:v>40852</c:v>
                </c:pt>
                <c:pt idx="600">
                  <c:v>40853</c:v>
                </c:pt>
                <c:pt idx="601">
                  <c:v>40854</c:v>
                </c:pt>
                <c:pt idx="602">
                  <c:v>40855</c:v>
                </c:pt>
                <c:pt idx="603">
                  <c:v>40856</c:v>
                </c:pt>
                <c:pt idx="604">
                  <c:v>40857</c:v>
                </c:pt>
                <c:pt idx="605">
                  <c:v>40858</c:v>
                </c:pt>
                <c:pt idx="606">
                  <c:v>40859</c:v>
                </c:pt>
                <c:pt idx="607">
                  <c:v>40860</c:v>
                </c:pt>
                <c:pt idx="608">
                  <c:v>40861</c:v>
                </c:pt>
                <c:pt idx="609">
                  <c:v>40862</c:v>
                </c:pt>
                <c:pt idx="610">
                  <c:v>40863</c:v>
                </c:pt>
                <c:pt idx="611">
                  <c:v>40864</c:v>
                </c:pt>
                <c:pt idx="612">
                  <c:v>40865</c:v>
                </c:pt>
                <c:pt idx="613">
                  <c:v>40866</c:v>
                </c:pt>
                <c:pt idx="614">
                  <c:v>40867</c:v>
                </c:pt>
                <c:pt idx="615">
                  <c:v>40868</c:v>
                </c:pt>
                <c:pt idx="616">
                  <c:v>40869</c:v>
                </c:pt>
                <c:pt idx="617">
                  <c:v>40870</c:v>
                </c:pt>
                <c:pt idx="618">
                  <c:v>40871</c:v>
                </c:pt>
                <c:pt idx="619">
                  <c:v>40872</c:v>
                </c:pt>
                <c:pt idx="620">
                  <c:v>40873</c:v>
                </c:pt>
                <c:pt idx="621">
                  <c:v>40874</c:v>
                </c:pt>
                <c:pt idx="622">
                  <c:v>40875</c:v>
                </c:pt>
                <c:pt idx="623">
                  <c:v>40876</c:v>
                </c:pt>
                <c:pt idx="624">
                  <c:v>40877</c:v>
                </c:pt>
                <c:pt idx="625">
                  <c:v>40878</c:v>
                </c:pt>
                <c:pt idx="626">
                  <c:v>40879</c:v>
                </c:pt>
                <c:pt idx="627">
                  <c:v>40880</c:v>
                </c:pt>
                <c:pt idx="628">
                  <c:v>40881</c:v>
                </c:pt>
                <c:pt idx="629">
                  <c:v>40882</c:v>
                </c:pt>
                <c:pt idx="630">
                  <c:v>40883</c:v>
                </c:pt>
                <c:pt idx="631">
                  <c:v>40884</c:v>
                </c:pt>
                <c:pt idx="632">
                  <c:v>40885</c:v>
                </c:pt>
                <c:pt idx="633">
                  <c:v>40886</c:v>
                </c:pt>
                <c:pt idx="634">
                  <c:v>40887</c:v>
                </c:pt>
                <c:pt idx="635">
                  <c:v>40888</c:v>
                </c:pt>
                <c:pt idx="636">
                  <c:v>40889</c:v>
                </c:pt>
                <c:pt idx="637">
                  <c:v>40890</c:v>
                </c:pt>
                <c:pt idx="638">
                  <c:v>40891</c:v>
                </c:pt>
                <c:pt idx="639">
                  <c:v>40892</c:v>
                </c:pt>
                <c:pt idx="640">
                  <c:v>40893</c:v>
                </c:pt>
                <c:pt idx="641">
                  <c:v>40894</c:v>
                </c:pt>
                <c:pt idx="642">
                  <c:v>40895</c:v>
                </c:pt>
                <c:pt idx="643">
                  <c:v>40896</c:v>
                </c:pt>
                <c:pt idx="644">
                  <c:v>40897</c:v>
                </c:pt>
                <c:pt idx="645">
                  <c:v>40898</c:v>
                </c:pt>
                <c:pt idx="646">
                  <c:v>40899</c:v>
                </c:pt>
                <c:pt idx="647">
                  <c:v>40900</c:v>
                </c:pt>
                <c:pt idx="648">
                  <c:v>40901</c:v>
                </c:pt>
                <c:pt idx="649">
                  <c:v>40902</c:v>
                </c:pt>
                <c:pt idx="650">
                  <c:v>40903</c:v>
                </c:pt>
                <c:pt idx="651">
                  <c:v>40904</c:v>
                </c:pt>
                <c:pt idx="652">
                  <c:v>40905</c:v>
                </c:pt>
                <c:pt idx="653">
                  <c:v>40906</c:v>
                </c:pt>
                <c:pt idx="654">
                  <c:v>40907</c:v>
                </c:pt>
                <c:pt idx="655">
                  <c:v>40908</c:v>
                </c:pt>
                <c:pt idx="656">
                  <c:v>40909</c:v>
                </c:pt>
                <c:pt idx="657">
                  <c:v>40910</c:v>
                </c:pt>
                <c:pt idx="658">
                  <c:v>40911</c:v>
                </c:pt>
                <c:pt idx="659">
                  <c:v>40912</c:v>
                </c:pt>
                <c:pt idx="660">
                  <c:v>40913</c:v>
                </c:pt>
                <c:pt idx="661">
                  <c:v>40914</c:v>
                </c:pt>
                <c:pt idx="662">
                  <c:v>40915</c:v>
                </c:pt>
                <c:pt idx="663">
                  <c:v>40916</c:v>
                </c:pt>
                <c:pt idx="664">
                  <c:v>40917</c:v>
                </c:pt>
                <c:pt idx="665">
                  <c:v>40918</c:v>
                </c:pt>
                <c:pt idx="666">
                  <c:v>40919</c:v>
                </c:pt>
                <c:pt idx="667">
                  <c:v>40920</c:v>
                </c:pt>
                <c:pt idx="668">
                  <c:v>40921</c:v>
                </c:pt>
                <c:pt idx="669">
                  <c:v>40922</c:v>
                </c:pt>
                <c:pt idx="670">
                  <c:v>40923</c:v>
                </c:pt>
                <c:pt idx="671">
                  <c:v>40924</c:v>
                </c:pt>
                <c:pt idx="672">
                  <c:v>40925</c:v>
                </c:pt>
                <c:pt idx="673">
                  <c:v>40926</c:v>
                </c:pt>
                <c:pt idx="674">
                  <c:v>40927</c:v>
                </c:pt>
                <c:pt idx="675">
                  <c:v>40928</c:v>
                </c:pt>
                <c:pt idx="676">
                  <c:v>40929</c:v>
                </c:pt>
                <c:pt idx="677">
                  <c:v>40930</c:v>
                </c:pt>
                <c:pt idx="678">
                  <c:v>40931</c:v>
                </c:pt>
                <c:pt idx="679">
                  <c:v>40932</c:v>
                </c:pt>
                <c:pt idx="680">
                  <c:v>40933</c:v>
                </c:pt>
                <c:pt idx="681">
                  <c:v>40934</c:v>
                </c:pt>
                <c:pt idx="682">
                  <c:v>40935</c:v>
                </c:pt>
                <c:pt idx="683">
                  <c:v>40936</c:v>
                </c:pt>
                <c:pt idx="684">
                  <c:v>40937</c:v>
                </c:pt>
                <c:pt idx="685">
                  <c:v>40938</c:v>
                </c:pt>
                <c:pt idx="686">
                  <c:v>40939</c:v>
                </c:pt>
                <c:pt idx="687">
                  <c:v>40940</c:v>
                </c:pt>
                <c:pt idx="688">
                  <c:v>40941</c:v>
                </c:pt>
                <c:pt idx="689">
                  <c:v>40942</c:v>
                </c:pt>
                <c:pt idx="690">
                  <c:v>40943</c:v>
                </c:pt>
                <c:pt idx="691">
                  <c:v>40944</c:v>
                </c:pt>
                <c:pt idx="692">
                  <c:v>40945</c:v>
                </c:pt>
                <c:pt idx="693">
                  <c:v>40946</c:v>
                </c:pt>
                <c:pt idx="694">
                  <c:v>40947</c:v>
                </c:pt>
                <c:pt idx="695">
                  <c:v>40948</c:v>
                </c:pt>
                <c:pt idx="696">
                  <c:v>40949</c:v>
                </c:pt>
                <c:pt idx="697">
                  <c:v>40950</c:v>
                </c:pt>
                <c:pt idx="698">
                  <c:v>40951</c:v>
                </c:pt>
                <c:pt idx="699">
                  <c:v>40952</c:v>
                </c:pt>
                <c:pt idx="700">
                  <c:v>40953</c:v>
                </c:pt>
                <c:pt idx="701">
                  <c:v>40954</c:v>
                </c:pt>
                <c:pt idx="702">
                  <c:v>40955</c:v>
                </c:pt>
                <c:pt idx="703">
                  <c:v>40956</c:v>
                </c:pt>
                <c:pt idx="704">
                  <c:v>40957</c:v>
                </c:pt>
                <c:pt idx="705">
                  <c:v>40958</c:v>
                </c:pt>
                <c:pt idx="706">
                  <c:v>40959</c:v>
                </c:pt>
                <c:pt idx="707">
                  <c:v>40960</c:v>
                </c:pt>
                <c:pt idx="708">
                  <c:v>40961</c:v>
                </c:pt>
                <c:pt idx="709">
                  <c:v>40962</c:v>
                </c:pt>
                <c:pt idx="710">
                  <c:v>40963</c:v>
                </c:pt>
                <c:pt idx="711">
                  <c:v>40964</c:v>
                </c:pt>
                <c:pt idx="712">
                  <c:v>40965</c:v>
                </c:pt>
                <c:pt idx="713">
                  <c:v>40966</c:v>
                </c:pt>
                <c:pt idx="714">
                  <c:v>40967</c:v>
                </c:pt>
                <c:pt idx="715">
                  <c:v>40968</c:v>
                </c:pt>
                <c:pt idx="716">
                  <c:v>40969</c:v>
                </c:pt>
                <c:pt idx="717">
                  <c:v>40970</c:v>
                </c:pt>
                <c:pt idx="718">
                  <c:v>40971</c:v>
                </c:pt>
                <c:pt idx="719">
                  <c:v>40972</c:v>
                </c:pt>
                <c:pt idx="720">
                  <c:v>40973</c:v>
                </c:pt>
                <c:pt idx="721">
                  <c:v>40974</c:v>
                </c:pt>
                <c:pt idx="722">
                  <c:v>40975</c:v>
                </c:pt>
                <c:pt idx="723">
                  <c:v>40976</c:v>
                </c:pt>
                <c:pt idx="724">
                  <c:v>40977</c:v>
                </c:pt>
                <c:pt idx="725">
                  <c:v>40978</c:v>
                </c:pt>
                <c:pt idx="726">
                  <c:v>40979</c:v>
                </c:pt>
                <c:pt idx="727">
                  <c:v>40980</c:v>
                </c:pt>
                <c:pt idx="728">
                  <c:v>40981</c:v>
                </c:pt>
                <c:pt idx="729">
                  <c:v>40982</c:v>
                </c:pt>
                <c:pt idx="730">
                  <c:v>40983</c:v>
                </c:pt>
                <c:pt idx="731">
                  <c:v>40984</c:v>
                </c:pt>
                <c:pt idx="732">
                  <c:v>40985</c:v>
                </c:pt>
                <c:pt idx="733">
                  <c:v>40986</c:v>
                </c:pt>
                <c:pt idx="734">
                  <c:v>40987</c:v>
                </c:pt>
                <c:pt idx="735">
                  <c:v>40988</c:v>
                </c:pt>
                <c:pt idx="736">
                  <c:v>40989</c:v>
                </c:pt>
                <c:pt idx="737">
                  <c:v>40990</c:v>
                </c:pt>
                <c:pt idx="738">
                  <c:v>40991</c:v>
                </c:pt>
                <c:pt idx="739">
                  <c:v>40992</c:v>
                </c:pt>
                <c:pt idx="740">
                  <c:v>40993</c:v>
                </c:pt>
                <c:pt idx="741">
                  <c:v>40994</c:v>
                </c:pt>
                <c:pt idx="742">
                  <c:v>40995</c:v>
                </c:pt>
                <c:pt idx="743">
                  <c:v>40996</c:v>
                </c:pt>
                <c:pt idx="744">
                  <c:v>40997</c:v>
                </c:pt>
                <c:pt idx="745">
                  <c:v>40998</c:v>
                </c:pt>
                <c:pt idx="746">
                  <c:v>40999</c:v>
                </c:pt>
                <c:pt idx="747">
                  <c:v>41000</c:v>
                </c:pt>
                <c:pt idx="748">
                  <c:v>41001</c:v>
                </c:pt>
                <c:pt idx="749">
                  <c:v>41002</c:v>
                </c:pt>
                <c:pt idx="750">
                  <c:v>41003</c:v>
                </c:pt>
                <c:pt idx="751">
                  <c:v>41004</c:v>
                </c:pt>
                <c:pt idx="752">
                  <c:v>41005</c:v>
                </c:pt>
                <c:pt idx="753">
                  <c:v>41006</c:v>
                </c:pt>
                <c:pt idx="754">
                  <c:v>41007</c:v>
                </c:pt>
                <c:pt idx="755">
                  <c:v>41008</c:v>
                </c:pt>
                <c:pt idx="756">
                  <c:v>41009</c:v>
                </c:pt>
                <c:pt idx="757">
                  <c:v>41010</c:v>
                </c:pt>
                <c:pt idx="758">
                  <c:v>41011</c:v>
                </c:pt>
                <c:pt idx="759">
                  <c:v>41012</c:v>
                </c:pt>
                <c:pt idx="760">
                  <c:v>41013</c:v>
                </c:pt>
                <c:pt idx="761">
                  <c:v>41014</c:v>
                </c:pt>
                <c:pt idx="762">
                  <c:v>41015</c:v>
                </c:pt>
                <c:pt idx="763">
                  <c:v>41016</c:v>
                </c:pt>
                <c:pt idx="764">
                  <c:v>41017</c:v>
                </c:pt>
                <c:pt idx="765">
                  <c:v>41018</c:v>
                </c:pt>
                <c:pt idx="766">
                  <c:v>41019</c:v>
                </c:pt>
                <c:pt idx="767">
                  <c:v>41020</c:v>
                </c:pt>
                <c:pt idx="768">
                  <c:v>41021</c:v>
                </c:pt>
                <c:pt idx="769">
                  <c:v>41022</c:v>
                </c:pt>
                <c:pt idx="770">
                  <c:v>41023</c:v>
                </c:pt>
                <c:pt idx="771">
                  <c:v>41024</c:v>
                </c:pt>
                <c:pt idx="772">
                  <c:v>41025</c:v>
                </c:pt>
                <c:pt idx="773">
                  <c:v>41026</c:v>
                </c:pt>
                <c:pt idx="774">
                  <c:v>41027</c:v>
                </c:pt>
                <c:pt idx="775">
                  <c:v>41028</c:v>
                </c:pt>
                <c:pt idx="776">
                  <c:v>41029</c:v>
                </c:pt>
                <c:pt idx="777">
                  <c:v>41030</c:v>
                </c:pt>
                <c:pt idx="778">
                  <c:v>41031</c:v>
                </c:pt>
                <c:pt idx="779">
                  <c:v>41032</c:v>
                </c:pt>
                <c:pt idx="780">
                  <c:v>41033</c:v>
                </c:pt>
                <c:pt idx="781">
                  <c:v>41034</c:v>
                </c:pt>
                <c:pt idx="782">
                  <c:v>41035</c:v>
                </c:pt>
                <c:pt idx="783">
                  <c:v>41036</c:v>
                </c:pt>
                <c:pt idx="784">
                  <c:v>41037</c:v>
                </c:pt>
                <c:pt idx="785">
                  <c:v>41038</c:v>
                </c:pt>
                <c:pt idx="786">
                  <c:v>41039</c:v>
                </c:pt>
                <c:pt idx="787">
                  <c:v>41040</c:v>
                </c:pt>
                <c:pt idx="788">
                  <c:v>41041</c:v>
                </c:pt>
                <c:pt idx="789">
                  <c:v>41042</c:v>
                </c:pt>
                <c:pt idx="790">
                  <c:v>41043</c:v>
                </c:pt>
                <c:pt idx="791">
                  <c:v>41044</c:v>
                </c:pt>
                <c:pt idx="792">
                  <c:v>41045</c:v>
                </c:pt>
                <c:pt idx="793">
                  <c:v>41046</c:v>
                </c:pt>
                <c:pt idx="794">
                  <c:v>41047</c:v>
                </c:pt>
                <c:pt idx="795">
                  <c:v>41048</c:v>
                </c:pt>
                <c:pt idx="796">
                  <c:v>41049</c:v>
                </c:pt>
                <c:pt idx="797">
                  <c:v>41050</c:v>
                </c:pt>
                <c:pt idx="798">
                  <c:v>41051</c:v>
                </c:pt>
                <c:pt idx="799">
                  <c:v>41052</c:v>
                </c:pt>
                <c:pt idx="800">
                  <c:v>41053</c:v>
                </c:pt>
                <c:pt idx="801">
                  <c:v>41054</c:v>
                </c:pt>
                <c:pt idx="802">
                  <c:v>41055</c:v>
                </c:pt>
                <c:pt idx="803">
                  <c:v>41056</c:v>
                </c:pt>
                <c:pt idx="804">
                  <c:v>41057</c:v>
                </c:pt>
                <c:pt idx="805">
                  <c:v>41058</c:v>
                </c:pt>
                <c:pt idx="806">
                  <c:v>41059</c:v>
                </c:pt>
                <c:pt idx="807">
                  <c:v>41060</c:v>
                </c:pt>
                <c:pt idx="808">
                  <c:v>41061</c:v>
                </c:pt>
                <c:pt idx="809">
                  <c:v>41062</c:v>
                </c:pt>
                <c:pt idx="810">
                  <c:v>41063</c:v>
                </c:pt>
                <c:pt idx="811">
                  <c:v>41064</c:v>
                </c:pt>
                <c:pt idx="812">
                  <c:v>41065</c:v>
                </c:pt>
                <c:pt idx="813">
                  <c:v>41066</c:v>
                </c:pt>
                <c:pt idx="814">
                  <c:v>41067</c:v>
                </c:pt>
                <c:pt idx="815">
                  <c:v>41068</c:v>
                </c:pt>
                <c:pt idx="816">
                  <c:v>41069</c:v>
                </c:pt>
                <c:pt idx="817">
                  <c:v>41070</c:v>
                </c:pt>
                <c:pt idx="818">
                  <c:v>41071</c:v>
                </c:pt>
                <c:pt idx="819">
                  <c:v>41072</c:v>
                </c:pt>
                <c:pt idx="820">
                  <c:v>41073</c:v>
                </c:pt>
                <c:pt idx="821">
                  <c:v>41074</c:v>
                </c:pt>
                <c:pt idx="822">
                  <c:v>41075</c:v>
                </c:pt>
                <c:pt idx="823">
                  <c:v>41076</c:v>
                </c:pt>
                <c:pt idx="824">
                  <c:v>41077</c:v>
                </c:pt>
                <c:pt idx="825">
                  <c:v>41078</c:v>
                </c:pt>
                <c:pt idx="826">
                  <c:v>41079</c:v>
                </c:pt>
                <c:pt idx="827">
                  <c:v>41080</c:v>
                </c:pt>
                <c:pt idx="828">
                  <c:v>41081</c:v>
                </c:pt>
                <c:pt idx="829">
                  <c:v>41082</c:v>
                </c:pt>
                <c:pt idx="830">
                  <c:v>41083</c:v>
                </c:pt>
                <c:pt idx="831">
                  <c:v>41084</c:v>
                </c:pt>
                <c:pt idx="832">
                  <c:v>41085</c:v>
                </c:pt>
                <c:pt idx="833">
                  <c:v>41086</c:v>
                </c:pt>
                <c:pt idx="834">
                  <c:v>41087</c:v>
                </c:pt>
                <c:pt idx="835">
                  <c:v>41088</c:v>
                </c:pt>
                <c:pt idx="836">
                  <c:v>41089</c:v>
                </c:pt>
                <c:pt idx="837">
                  <c:v>41090</c:v>
                </c:pt>
                <c:pt idx="838">
                  <c:v>41091</c:v>
                </c:pt>
                <c:pt idx="839">
                  <c:v>41092</c:v>
                </c:pt>
                <c:pt idx="840">
                  <c:v>41093</c:v>
                </c:pt>
                <c:pt idx="841">
                  <c:v>41094</c:v>
                </c:pt>
                <c:pt idx="842">
                  <c:v>41095</c:v>
                </c:pt>
                <c:pt idx="843">
                  <c:v>41096</c:v>
                </c:pt>
                <c:pt idx="844">
                  <c:v>41097</c:v>
                </c:pt>
                <c:pt idx="845">
                  <c:v>41098</c:v>
                </c:pt>
                <c:pt idx="846">
                  <c:v>41099</c:v>
                </c:pt>
                <c:pt idx="847">
                  <c:v>41100</c:v>
                </c:pt>
                <c:pt idx="848">
                  <c:v>41101</c:v>
                </c:pt>
                <c:pt idx="849">
                  <c:v>41102</c:v>
                </c:pt>
                <c:pt idx="850">
                  <c:v>41103</c:v>
                </c:pt>
                <c:pt idx="851">
                  <c:v>41104</c:v>
                </c:pt>
                <c:pt idx="852">
                  <c:v>41105</c:v>
                </c:pt>
                <c:pt idx="853">
                  <c:v>41106</c:v>
                </c:pt>
                <c:pt idx="854">
                  <c:v>41107</c:v>
                </c:pt>
                <c:pt idx="855">
                  <c:v>41108</c:v>
                </c:pt>
                <c:pt idx="856">
                  <c:v>41109</c:v>
                </c:pt>
                <c:pt idx="857">
                  <c:v>41110</c:v>
                </c:pt>
                <c:pt idx="858">
                  <c:v>41111</c:v>
                </c:pt>
                <c:pt idx="859">
                  <c:v>41112</c:v>
                </c:pt>
                <c:pt idx="860">
                  <c:v>41113</c:v>
                </c:pt>
                <c:pt idx="861">
                  <c:v>41114</c:v>
                </c:pt>
                <c:pt idx="862">
                  <c:v>41115</c:v>
                </c:pt>
                <c:pt idx="863">
                  <c:v>41116</c:v>
                </c:pt>
                <c:pt idx="864">
                  <c:v>41117</c:v>
                </c:pt>
                <c:pt idx="865">
                  <c:v>41118</c:v>
                </c:pt>
                <c:pt idx="866">
                  <c:v>41119</c:v>
                </c:pt>
                <c:pt idx="867">
                  <c:v>41120</c:v>
                </c:pt>
                <c:pt idx="868">
                  <c:v>41121</c:v>
                </c:pt>
                <c:pt idx="869">
                  <c:v>41122</c:v>
                </c:pt>
                <c:pt idx="870">
                  <c:v>41123</c:v>
                </c:pt>
                <c:pt idx="871">
                  <c:v>41124</c:v>
                </c:pt>
                <c:pt idx="872">
                  <c:v>41125</c:v>
                </c:pt>
                <c:pt idx="873">
                  <c:v>41126</c:v>
                </c:pt>
                <c:pt idx="874">
                  <c:v>41127</c:v>
                </c:pt>
                <c:pt idx="875">
                  <c:v>41128</c:v>
                </c:pt>
                <c:pt idx="876">
                  <c:v>41129</c:v>
                </c:pt>
                <c:pt idx="877">
                  <c:v>41130</c:v>
                </c:pt>
                <c:pt idx="878">
                  <c:v>41131</c:v>
                </c:pt>
                <c:pt idx="879">
                  <c:v>41132</c:v>
                </c:pt>
                <c:pt idx="880">
                  <c:v>41133</c:v>
                </c:pt>
                <c:pt idx="881">
                  <c:v>41134</c:v>
                </c:pt>
                <c:pt idx="882">
                  <c:v>41135</c:v>
                </c:pt>
                <c:pt idx="883">
                  <c:v>41136</c:v>
                </c:pt>
                <c:pt idx="884">
                  <c:v>41137</c:v>
                </c:pt>
                <c:pt idx="885">
                  <c:v>41138</c:v>
                </c:pt>
                <c:pt idx="886">
                  <c:v>41139</c:v>
                </c:pt>
                <c:pt idx="887">
                  <c:v>41140</c:v>
                </c:pt>
                <c:pt idx="888">
                  <c:v>41141</c:v>
                </c:pt>
                <c:pt idx="889">
                  <c:v>41142</c:v>
                </c:pt>
                <c:pt idx="890">
                  <c:v>41143</c:v>
                </c:pt>
                <c:pt idx="891">
                  <c:v>41144</c:v>
                </c:pt>
                <c:pt idx="892">
                  <c:v>41145</c:v>
                </c:pt>
                <c:pt idx="893">
                  <c:v>41146</c:v>
                </c:pt>
                <c:pt idx="894">
                  <c:v>41147</c:v>
                </c:pt>
                <c:pt idx="895">
                  <c:v>41148</c:v>
                </c:pt>
                <c:pt idx="896">
                  <c:v>41149</c:v>
                </c:pt>
                <c:pt idx="897">
                  <c:v>41150</c:v>
                </c:pt>
                <c:pt idx="898">
                  <c:v>41151</c:v>
                </c:pt>
                <c:pt idx="899">
                  <c:v>41152</c:v>
                </c:pt>
                <c:pt idx="900">
                  <c:v>41153</c:v>
                </c:pt>
                <c:pt idx="901">
                  <c:v>41154</c:v>
                </c:pt>
                <c:pt idx="902">
                  <c:v>41155</c:v>
                </c:pt>
                <c:pt idx="903">
                  <c:v>41156</c:v>
                </c:pt>
                <c:pt idx="904">
                  <c:v>41157</c:v>
                </c:pt>
                <c:pt idx="905">
                  <c:v>41158</c:v>
                </c:pt>
                <c:pt idx="906">
                  <c:v>41159</c:v>
                </c:pt>
                <c:pt idx="907">
                  <c:v>41160</c:v>
                </c:pt>
                <c:pt idx="908">
                  <c:v>41161</c:v>
                </c:pt>
                <c:pt idx="909">
                  <c:v>41162</c:v>
                </c:pt>
                <c:pt idx="910">
                  <c:v>41163</c:v>
                </c:pt>
                <c:pt idx="911">
                  <c:v>41164</c:v>
                </c:pt>
                <c:pt idx="912">
                  <c:v>41165</c:v>
                </c:pt>
                <c:pt idx="913">
                  <c:v>41166</c:v>
                </c:pt>
                <c:pt idx="914">
                  <c:v>41167</c:v>
                </c:pt>
                <c:pt idx="915">
                  <c:v>41168</c:v>
                </c:pt>
                <c:pt idx="916">
                  <c:v>41169</c:v>
                </c:pt>
                <c:pt idx="917">
                  <c:v>41170</c:v>
                </c:pt>
                <c:pt idx="918">
                  <c:v>41171</c:v>
                </c:pt>
                <c:pt idx="919">
                  <c:v>41172</c:v>
                </c:pt>
                <c:pt idx="920">
                  <c:v>41173</c:v>
                </c:pt>
                <c:pt idx="921">
                  <c:v>41174</c:v>
                </c:pt>
                <c:pt idx="922">
                  <c:v>41175</c:v>
                </c:pt>
                <c:pt idx="923">
                  <c:v>41176</c:v>
                </c:pt>
                <c:pt idx="924">
                  <c:v>41177</c:v>
                </c:pt>
                <c:pt idx="925">
                  <c:v>41178</c:v>
                </c:pt>
                <c:pt idx="926">
                  <c:v>41179</c:v>
                </c:pt>
                <c:pt idx="927">
                  <c:v>41180</c:v>
                </c:pt>
                <c:pt idx="928">
                  <c:v>41181</c:v>
                </c:pt>
                <c:pt idx="929">
                  <c:v>41182</c:v>
                </c:pt>
                <c:pt idx="930">
                  <c:v>41183</c:v>
                </c:pt>
                <c:pt idx="931">
                  <c:v>41184</c:v>
                </c:pt>
                <c:pt idx="932">
                  <c:v>41185</c:v>
                </c:pt>
                <c:pt idx="933">
                  <c:v>41186</c:v>
                </c:pt>
                <c:pt idx="934">
                  <c:v>41187</c:v>
                </c:pt>
                <c:pt idx="935">
                  <c:v>41188</c:v>
                </c:pt>
                <c:pt idx="936">
                  <c:v>41189</c:v>
                </c:pt>
                <c:pt idx="937">
                  <c:v>41190</c:v>
                </c:pt>
                <c:pt idx="938">
                  <c:v>41191</c:v>
                </c:pt>
                <c:pt idx="939">
                  <c:v>41192</c:v>
                </c:pt>
                <c:pt idx="940">
                  <c:v>41193</c:v>
                </c:pt>
                <c:pt idx="941">
                  <c:v>41194</c:v>
                </c:pt>
                <c:pt idx="942">
                  <c:v>41195</c:v>
                </c:pt>
                <c:pt idx="943">
                  <c:v>41196</c:v>
                </c:pt>
                <c:pt idx="944">
                  <c:v>41197</c:v>
                </c:pt>
                <c:pt idx="945">
                  <c:v>41198</c:v>
                </c:pt>
                <c:pt idx="946">
                  <c:v>41199</c:v>
                </c:pt>
                <c:pt idx="947">
                  <c:v>41200</c:v>
                </c:pt>
                <c:pt idx="948">
                  <c:v>41201</c:v>
                </c:pt>
                <c:pt idx="949">
                  <c:v>41202</c:v>
                </c:pt>
                <c:pt idx="950">
                  <c:v>41203</c:v>
                </c:pt>
                <c:pt idx="951">
                  <c:v>41204</c:v>
                </c:pt>
                <c:pt idx="952">
                  <c:v>41205</c:v>
                </c:pt>
                <c:pt idx="953">
                  <c:v>41206</c:v>
                </c:pt>
                <c:pt idx="954">
                  <c:v>41207</c:v>
                </c:pt>
                <c:pt idx="955">
                  <c:v>41208</c:v>
                </c:pt>
                <c:pt idx="956">
                  <c:v>41209</c:v>
                </c:pt>
                <c:pt idx="957">
                  <c:v>41210</c:v>
                </c:pt>
                <c:pt idx="958">
                  <c:v>41211</c:v>
                </c:pt>
                <c:pt idx="959">
                  <c:v>41212</c:v>
                </c:pt>
                <c:pt idx="960">
                  <c:v>41213</c:v>
                </c:pt>
                <c:pt idx="961">
                  <c:v>41214</c:v>
                </c:pt>
                <c:pt idx="962">
                  <c:v>41215</c:v>
                </c:pt>
                <c:pt idx="963">
                  <c:v>41216</c:v>
                </c:pt>
                <c:pt idx="964">
                  <c:v>41217</c:v>
                </c:pt>
                <c:pt idx="965">
                  <c:v>41218</c:v>
                </c:pt>
                <c:pt idx="966">
                  <c:v>41219</c:v>
                </c:pt>
                <c:pt idx="967">
                  <c:v>41220</c:v>
                </c:pt>
                <c:pt idx="968">
                  <c:v>41221</c:v>
                </c:pt>
                <c:pt idx="969">
                  <c:v>41222</c:v>
                </c:pt>
                <c:pt idx="970">
                  <c:v>41223</c:v>
                </c:pt>
                <c:pt idx="971">
                  <c:v>41224</c:v>
                </c:pt>
                <c:pt idx="972">
                  <c:v>41225</c:v>
                </c:pt>
                <c:pt idx="973">
                  <c:v>41226</c:v>
                </c:pt>
                <c:pt idx="974">
                  <c:v>41227</c:v>
                </c:pt>
                <c:pt idx="975">
                  <c:v>41228</c:v>
                </c:pt>
                <c:pt idx="976">
                  <c:v>41229</c:v>
                </c:pt>
                <c:pt idx="977">
                  <c:v>41230</c:v>
                </c:pt>
                <c:pt idx="978">
                  <c:v>41231</c:v>
                </c:pt>
                <c:pt idx="979">
                  <c:v>41232</c:v>
                </c:pt>
                <c:pt idx="980">
                  <c:v>41233</c:v>
                </c:pt>
                <c:pt idx="981">
                  <c:v>41234</c:v>
                </c:pt>
                <c:pt idx="982">
                  <c:v>41235</c:v>
                </c:pt>
                <c:pt idx="983">
                  <c:v>41236</c:v>
                </c:pt>
                <c:pt idx="984">
                  <c:v>41237</c:v>
                </c:pt>
                <c:pt idx="985">
                  <c:v>41238</c:v>
                </c:pt>
                <c:pt idx="986">
                  <c:v>41239</c:v>
                </c:pt>
                <c:pt idx="987">
                  <c:v>41240</c:v>
                </c:pt>
                <c:pt idx="988">
                  <c:v>41241</c:v>
                </c:pt>
                <c:pt idx="989">
                  <c:v>41242</c:v>
                </c:pt>
                <c:pt idx="990">
                  <c:v>41243</c:v>
                </c:pt>
                <c:pt idx="991">
                  <c:v>41244</c:v>
                </c:pt>
                <c:pt idx="992">
                  <c:v>41245</c:v>
                </c:pt>
                <c:pt idx="993">
                  <c:v>41246</c:v>
                </c:pt>
                <c:pt idx="994">
                  <c:v>41247</c:v>
                </c:pt>
                <c:pt idx="995">
                  <c:v>41248</c:v>
                </c:pt>
                <c:pt idx="996">
                  <c:v>41249</c:v>
                </c:pt>
                <c:pt idx="997">
                  <c:v>41250</c:v>
                </c:pt>
                <c:pt idx="998">
                  <c:v>41251</c:v>
                </c:pt>
                <c:pt idx="999">
                  <c:v>41252</c:v>
                </c:pt>
                <c:pt idx="1000">
                  <c:v>41253</c:v>
                </c:pt>
                <c:pt idx="1001">
                  <c:v>41254</c:v>
                </c:pt>
                <c:pt idx="1002">
                  <c:v>41255</c:v>
                </c:pt>
                <c:pt idx="1003">
                  <c:v>41256</c:v>
                </c:pt>
                <c:pt idx="1004">
                  <c:v>41257</c:v>
                </c:pt>
                <c:pt idx="1005">
                  <c:v>41258</c:v>
                </c:pt>
                <c:pt idx="1006">
                  <c:v>41259</c:v>
                </c:pt>
                <c:pt idx="1007">
                  <c:v>41260</c:v>
                </c:pt>
                <c:pt idx="1008">
                  <c:v>41261</c:v>
                </c:pt>
                <c:pt idx="1009">
                  <c:v>41262</c:v>
                </c:pt>
                <c:pt idx="1010">
                  <c:v>41263</c:v>
                </c:pt>
                <c:pt idx="1011">
                  <c:v>41264</c:v>
                </c:pt>
                <c:pt idx="1012">
                  <c:v>41265</c:v>
                </c:pt>
                <c:pt idx="1013">
                  <c:v>41266</c:v>
                </c:pt>
                <c:pt idx="1014">
                  <c:v>41267</c:v>
                </c:pt>
                <c:pt idx="1015">
                  <c:v>41268</c:v>
                </c:pt>
                <c:pt idx="1016">
                  <c:v>41269</c:v>
                </c:pt>
                <c:pt idx="1017">
                  <c:v>41270</c:v>
                </c:pt>
                <c:pt idx="1018">
                  <c:v>41271</c:v>
                </c:pt>
                <c:pt idx="1019">
                  <c:v>41272</c:v>
                </c:pt>
                <c:pt idx="1020">
                  <c:v>41273</c:v>
                </c:pt>
                <c:pt idx="1021">
                  <c:v>41274</c:v>
                </c:pt>
                <c:pt idx="1022">
                  <c:v>41275</c:v>
                </c:pt>
                <c:pt idx="1023">
                  <c:v>41276</c:v>
                </c:pt>
                <c:pt idx="1024">
                  <c:v>41277</c:v>
                </c:pt>
                <c:pt idx="1025">
                  <c:v>41278</c:v>
                </c:pt>
                <c:pt idx="1026">
                  <c:v>41279</c:v>
                </c:pt>
                <c:pt idx="1027">
                  <c:v>41280</c:v>
                </c:pt>
                <c:pt idx="1028">
                  <c:v>41281</c:v>
                </c:pt>
                <c:pt idx="1029">
                  <c:v>41282</c:v>
                </c:pt>
                <c:pt idx="1030">
                  <c:v>41283</c:v>
                </c:pt>
                <c:pt idx="1031">
                  <c:v>41284</c:v>
                </c:pt>
                <c:pt idx="1032">
                  <c:v>41285</c:v>
                </c:pt>
                <c:pt idx="1033">
                  <c:v>41286</c:v>
                </c:pt>
                <c:pt idx="1034">
                  <c:v>41287</c:v>
                </c:pt>
                <c:pt idx="1035">
                  <c:v>41288</c:v>
                </c:pt>
                <c:pt idx="1036">
                  <c:v>41289</c:v>
                </c:pt>
                <c:pt idx="1037">
                  <c:v>41290</c:v>
                </c:pt>
                <c:pt idx="1038">
                  <c:v>41291</c:v>
                </c:pt>
                <c:pt idx="1039">
                  <c:v>41292</c:v>
                </c:pt>
                <c:pt idx="1040">
                  <c:v>41293</c:v>
                </c:pt>
                <c:pt idx="1041">
                  <c:v>41294</c:v>
                </c:pt>
                <c:pt idx="1042">
                  <c:v>41295</c:v>
                </c:pt>
                <c:pt idx="1043">
                  <c:v>41296</c:v>
                </c:pt>
                <c:pt idx="1044">
                  <c:v>41297</c:v>
                </c:pt>
                <c:pt idx="1045">
                  <c:v>41298</c:v>
                </c:pt>
                <c:pt idx="1046">
                  <c:v>41299</c:v>
                </c:pt>
                <c:pt idx="1047">
                  <c:v>41300</c:v>
                </c:pt>
                <c:pt idx="1048">
                  <c:v>41301</c:v>
                </c:pt>
                <c:pt idx="1049">
                  <c:v>41302</c:v>
                </c:pt>
                <c:pt idx="1050">
                  <c:v>41303</c:v>
                </c:pt>
                <c:pt idx="1051">
                  <c:v>41304</c:v>
                </c:pt>
                <c:pt idx="1052">
                  <c:v>41305</c:v>
                </c:pt>
                <c:pt idx="1053">
                  <c:v>41306</c:v>
                </c:pt>
                <c:pt idx="1054">
                  <c:v>41307</c:v>
                </c:pt>
                <c:pt idx="1055">
                  <c:v>41308</c:v>
                </c:pt>
                <c:pt idx="1056">
                  <c:v>41309</c:v>
                </c:pt>
                <c:pt idx="1057">
                  <c:v>41310</c:v>
                </c:pt>
                <c:pt idx="1058">
                  <c:v>41311</c:v>
                </c:pt>
                <c:pt idx="1059">
                  <c:v>41312</c:v>
                </c:pt>
                <c:pt idx="1060">
                  <c:v>41313</c:v>
                </c:pt>
                <c:pt idx="1061">
                  <c:v>41314</c:v>
                </c:pt>
                <c:pt idx="1062">
                  <c:v>41315</c:v>
                </c:pt>
                <c:pt idx="1063">
                  <c:v>41316</c:v>
                </c:pt>
                <c:pt idx="1064">
                  <c:v>41317</c:v>
                </c:pt>
                <c:pt idx="1065">
                  <c:v>41318</c:v>
                </c:pt>
                <c:pt idx="1066">
                  <c:v>41319</c:v>
                </c:pt>
                <c:pt idx="1067">
                  <c:v>41320</c:v>
                </c:pt>
                <c:pt idx="1068">
                  <c:v>41321</c:v>
                </c:pt>
                <c:pt idx="1069">
                  <c:v>41322</c:v>
                </c:pt>
                <c:pt idx="1070">
                  <c:v>41323</c:v>
                </c:pt>
                <c:pt idx="1071">
                  <c:v>41324</c:v>
                </c:pt>
                <c:pt idx="1072">
                  <c:v>41325</c:v>
                </c:pt>
                <c:pt idx="1073">
                  <c:v>41326</c:v>
                </c:pt>
                <c:pt idx="1074">
                  <c:v>41327</c:v>
                </c:pt>
                <c:pt idx="1075">
                  <c:v>41328</c:v>
                </c:pt>
                <c:pt idx="1076">
                  <c:v>41329</c:v>
                </c:pt>
                <c:pt idx="1077">
                  <c:v>41330</c:v>
                </c:pt>
                <c:pt idx="1078">
                  <c:v>41331</c:v>
                </c:pt>
                <c:pt idx="1079">
                  <c:v>41332</c:v>
                </c:pt>
                <c:pt idx="1080">
                  <c:v>41333</c:v>
                </c:pt>
                <c:pt idx="1081">
                  <c:v>41334</c:v>
                </c:pt>
                <c:pt idx="1082">
                  <c:v>41335</c:v>
                </c:pt>
                <c:pt idx="1083">
                  <c:v>41336</c:v>
                </c:pt>
                <c:pt idx="1084">
                  <c:v>41337</c:v>
                </c:pt>
                <c:pt idx="1085">
                  <c:v>41338</c:v>
                </c:pt>
                <c:pt idx="1086">
                  <c:v>41339</c:v>
                </c:pt>
                <c:pt idx="1087">
                  <c:v>41340</c:v>
                </c:pt>
                <c:pt idx="1088">
                  <c:v>41341</c:v>
                </c:pt>
                <c:pt idx="1089">
                  <c:v>41342</c:v>
                </c:pt>
                <c:pt idx="1090">
                  <c:v>41343</c:v>
                </c:pt>
                <c:pt idx="1091">
                  <c:v>41344</c:v>
                </c:pt>
                <c:pt idx="1092">
                  <c:v>41345</c:v>
                </c:pt>
                <c:pt idx="1093">
                  <c:v>41346</c:v>
                </c:pt>
                <c:pt idx="1094">
                  <c:v>41347</c:v>
                </c:pt>
                <c:pt idx="1095">
                  <c:v>41348</c:v>
                </c:pt>
                <c:pt idx="1096">
                  <c:v>41349</c:v>
                </c:pt>
                <c:pt idx="1097">
                  <c:v>41350</c:v>
                </c:pt>
                <c:pt idx="1098">
                  <c:v>41351</c:v>
                </c:pt>
                <c:pt idx="1099">
                  <c:v>41352</c:v>
                </c:pt>
                <c:pt idx="1100">
                  <c:v>41353</c:v>
                </c:pt>
                <c:pt idx="1101">
                  <c:v>41354</c:v>
                </c:pt>
                <c:pt idx="1102">
                  <c:v>41355</c:v>
                </c:pt>
                <c:pt idx="1103">
                  <c:v>41356</c:v>
                </c:pt>
                <c:pt idx="1104">
                  <c:v>41357</c:v>
                </c:pt>
                <c:pt idx="1105">
                  <c:v>41358</c:v>
                </c:pt>
                <c:pt idx="1106">
                  <c:v>41359</c:v>
                </c:pt>
                <c:pt idx="1107">
                  <c:v>41360</c:v>
                </c:pt>
                <c:pt idx="1108">
                  <c:v>41361</c:v>
                </c:pt>
                <c:pt idx="1109">
                  <c:v>41362</c:v>
                </c:pt>
                <c:pt idx="1110">
                  <c:v>41363</c:v>
                </c:pt>
                <c:pt idx="1111">
                  <c:v>41364</c:v>
                </c:pt>
                <c:pt idx="1112">
                  <c:v>41365</c:v>
                </c:pt>
                <c:pt idx="1113">
                  <c:v>41366</c:v>
                </c:pt>
                <c:pt idx="1114">
                  <c:v>41367</c:v>
                </c:pt>
                <c:pt idx="1115">
                  <c:v>41368</c:v>
                </c:pt>
                <c:pt idx="1116">
                  <c:v>41369</c:v>
                </c:pt>
                <c:pt idx="1117">
                  <c:v>41370</c:v>
                </c:pt>
                <c:pt idx="1118">
                  <c:v>41371</c:v>
                </c:pt>
                <c:pt idx="1119">
                  <c:v>41372</c:v>
                </c:pt>
                <c:pt idx="1120">
                  <c:v>41373</c:v>
                </c:pt>
                <c:pt idx="1121">
                  <c:v>41374</c:v>
                </c:pt>
                <c:pt idx="1122">
                  <c:v>41375</c:v>
                </c:pt>
                <c:pt idx="1123">
                  <c:v>41376</c:v>
                </c:pt>
                <c:pt idx="1124">
                  <c:v>41377</c:v>
                </c:pt>
                <c:pt idx="1125">
                  <c:v>41378</c:v>
                </c:pt>
                <c:pt idx="1126">
                  <c:v>41379</c:v>
                </c:pt>
                <c:pt idx="1127">
                  <c:v>41380</c:v>
                </c:pt>
                <c:pt idx="1128">
                  <c:v>41381</c:v>
                </c:pt>
                <c:pt idx="1129">
                  <c:v>41382</c:v>
                </c:pt>
                <c:pt idx="1130">
                  <c:v>41383</c:v>
                </c:pt>
                <c:pt idx="1131">
                  <c:v>41384</c:v>
                </c:pt>
                <c:pt idx="1132">
                  <c:v>41385</c:v>
                </c:pt>
                <c:pt idx="1133">
                  <c:v>41386</c:v>
                </c:pt>
                <c:pt idx="1134">
                  <c:v>41387</c:v>
                </c:pt>
                <c:pt idx="1135">
                  <c:v>41388</c:v>
                </c:pt>
                <c:pt idx="1136">
                  <c:v>41389</c:v>
                </c:pt>
                <c:pt idx="1137">
                  <c:v>41390</c:v>
                </c:pt>
                <c:pt idx="1138">
                  <c:v>41391</c:v>
                </c:pt>
                <c:pt idx="1139">
                  <c:v>41392</c:v>
                </c:pt>
                <c:pt idx="1140">
                  <c:v>41393</c:v>
                </c:pt>
                <c:pt idx="1141">
                  <c:v>41394</c:v>
                </c:pt>
                <c:pt idx="1142">
                  <c:v>41395</c:v>
                </c:pt>
                <c:pt idx="1143">
                  <c:v>41396</c:v>
                </c:pt>
                <c:pt idx="1144">
                  <c:v>41397</c:v>
                </c:pt>
                <c:pt idx="1145">
                  <c:v>41398</c:v>
                </c:pt>
                <c:pt idx="1146">
                  <c:v>41399</c:v>
                </c:pt>
                <c:pt idx="1147">
                  <c:v>41400</c:v>
                </c:pt>
                <c:pt idx="1148">
                  <c:v>41401</c:v>
                </c:pt>
                <c:pt idx="1149">
                  <c:v>41402</c:v>
                </c:pt>
                <c:pt idx="1150">
                  <c:v>41403</c:v>
                </c:pt>
                <c:pt idx="1151">
                  <c:v>41404</c:v>
                </c:pt>
                <c:pt idx="1152">
                  <c:v>41405</c:v>
                </c:pt>
                <c:pt idx="1153">
                  <c:v>41406</c:v>
                </c:pt>
                <c:pt idx="1154">
                  <c:v>41407</c:v>
                </c:pt>
                <c:pt idx="1155">
                  <c:v>41408</c:v>
                </c:pt>
                <c:pt idx="1156">
                  <c:v>41409</c:v>
                </c:pt>
                <c:pt idx="1157">
                  <c:v>41410</c:v>
                </c:pt>
                <c:pt idx="1158">
                  <c:v>41411</c:v>
                </c:pt>
                <c:pt idx="1159">
                  <c:v>41412</c:v>
                </c:pt>
                <c:pt idx="1160">
                  <c:v>41413</c:v>
                </c:pt>
                <c:pt idx="1161">
                  <c:v>41414</c:v>
                </c:pt>
                <c:pt idx="1162">
                  <c:v>41415</c:v>
                </c:pt>
                <c:pt idx="1163">
                  <c:v>41416</c:v>
                </c:pt>
                <c:pt idx="1164">
                  <c:v>41417</c:v>
                </c:pt>
                <c:pt idx="1165">
                  <c:v>41418</c:v>
                </c:pt>
                <c:pt idx="1166">
                  <c:v>41419</c:v>
                </c:pt>
                <c:pt idx="1167">
                  <c:v>41420</c:v>
                </c:pt>
                <c:pt idx="1168">
                  <c:v>41421</c:v>
                </c:pt>
                <c:pt idx="1169">
                  <c:v>41422</c:v>
                </c:pt>
                <c:pt idx="1170">
                  <c:v>41423</c:v>
                </c:pt>
                <c:pt idx="1171">
                  <c:v>41424</c:v>
                </c:pt>
                <c:pt idx="1172">
                  <c:v>41425</c:v>
                </c:pt>
                <c:pt idx="1173">
                  <c:v>41426</c:v>
                </c:pt>
                <c:pt idx="1174">
                  <c:v>41427</c:v>
                </c:pt>
                <c:pt idx="1175">
                  <c:v>41428</c:v>
                </c:pt>
                <c:pt idx="1176">
                  <c:v>41429</c:v>
                </c:pt>
                <c:pt idx="1177">
                  <c:v>41430</c:v>
                </c:pt>
                <c:pt idx="1178">
                  <c:v>41431</c:v>
                </c:pt>
                <c:pt idx="1179">
                  <c:v>41432</c:v>
                </c:pt>
                <c:pt idx="1180">
                  <c:v>41433</c:v>
                </c:pt>
                <c:pt idx="1181">
                  <c:v>41434</c:v>
                </c:pt>
                <c:pt idx="1182">
                  <c:v>41435</c:v>
                </c:pt>
                <c:pt idx="1183">
                  <c:v>41436</c:v>
                </c:pt>
                <c:pt idx="1184">
                  <c:v>41437</c:v>
                </c:pt>
                <c:pt idx="1185">
                  <c:v>41438</c:v>
                </c:pt>
                <c:pt idx="1186">
                  <c:v>41439</c:v>
                </c:pt>
                <c:pt idx="1187">
                  <c:v>41440</c:v>
                </c:pt>
                <c:pt idx="1188">
                  <c:v>41441</c:v>
                </c:pt>
                <c:pt idx="1189">
                  <c:v>41442</c:v>
                </c:pt>
                <c:pt idx="1190">
                  <c:v>41443</c:v>
                </c:pt>
                <c:pt idx="1191">
                  <c:v>41444</c:v>
                </c:pt>
                <c:pt idx="1192">
                  <c:v>41445</c:v>
                </c:pt>
                <c:pt idx="1193">
                  <c:v>41446</c:v>
                </c:pt>
                <c:pt idx="1194">
                  <c:v>41447</c:v>
                </c:pt>
                <c:pt idx="1195">
                  <c:v>41448</c:v>
                </c:pt>
                <c:pt idx="1196">
                  <c:v>41449</c:v>
                </c:pt>
                <c:pt idx="1197">
                  <c:v>41450</c:v>
                </c:pt>
                <c:pt idx="1198">
                  <c:v>41451</c:v>
                </c:pt>
                <c:pt idx="1199">
                  <c:v>41452</c:v>
                </c:pt>
                <c:pt idx="1200">
                  <c:v>41453</c:v>
                </c:pt>
                <c:pt idx="1201">
                  <c:v>41454</c:v>
                </c:pt>
                <c:pt idx="1202">
                  <c:v>41455</c:v>
                </c:pt>
                <c:pt idx="1203">
                  <c:v>41456</c:v>
                </c:pt>
                <c:pt idx="1204">
                  <c:v>41457</c:v>
                </c:pt>
                <c:pt idx="1205">
                  <c:v>41458</c:v>
                </c:pt>
                <c:pt idx="1206">
                  <c:v>41459</c:v>
                </c:pt>
                <c:pt idx="1207">
                  <c:v>41460</c:v>
                </c:pt>
                <c:pt idx="1208">
                  <c:v>41461</c:v>
                </c:pt>
                <c:pt idx="1209">
                  <c:v>41462</c:v>
                </c:pt>
                <c:pt idx="1210">
                  <c:v>41463</c:v>
                </c:pt>
                <c:pt idx="1211">
                  <c:v>41464</c:v>
                </c:pt>
                <c:pt idx="1212">
                  <c:v>41465</c:v>
                </c:pt>
                <c:pt idx="1213">
                  <c:v>41466</c:v>
                </c:pt>
                <c:pt idx="1214">
                  <c:v>41467</c:v>
                </c:pt>
                <c:pt idx="1215">
                  <c:v>41468</c:v>
                </c:pt>
                <c:pt idx="1216">
                  <c:v>41469</c:v>
                </c:pt>
                <c:pt idx="1217">
                  <c:v>41470</c:v>
                </c:pt>
                <c:pt idx="1218">
                  <c:v>41471</c:v>
                </c:pt>
                <c:pt idx="1219">
                  <c:v>41472</c:v>
                </c:pt>
                <c:pt idx="1220">
                  <c:v>41473</c:v>
                </c:pt>
                <c:pt idx="1221">
                  <c:v>41474</c:v>
                </c:pt>
                <c:pt idx="1222">
                  <c:v>41475</c:v>
                </c:pt>
                <c:pt idx="1223">
                  <c:v>41476</c:v>
                </c:pt>
                <c:pt idx="1224">
                  <c:v>41477</c:v>
                </c:pt>
                <c:pt idx="1225">
                  <c:v>41478</c:v>
                </c:pt>
                <c:pt idx="1226">
                  <c:v>41479</c:v>
                </c:pt>
                <c:pt idx="1227">
                  <c:v>41480</c:v>
                </c:pt>
                <c:pt idx="1228">
                  <c:v>41481</c:v>
                </c:pt>
                <c:pt idx="1229">
                  <c:v>41482</c:v>
                </c:pt>
                <c:pt idx="1230">
                  <c:v>41483</c:v>
                </c:pt>
                <c:pt idx="1231">
                  <c:v>41484</c:v>
                </c:pt>
                <c:pt idx="1232">
                  <c:v>41485</c:v>
                </c:pt>
                <c:pt idx="1233">
                  <c:v>41486</c:v>
                </c:pt>
                <c:pt idx="1234">
                  <c:v>41487</c:v>
                </c:pt>
                <c:pt idx="1235">
                  <c:v>41488</c:v>
                </c:pt>
                <c:pt idx="1236">
                  <c:v>41489</c:v>
                </c:pt>
                <c:pt idx="1237">
                  <c:v>41490</c:v>
                </c:pt>
                <c:pt idx="1238">
                  <c:v>41491</c:v>
                </c:pt>
                <c:pt idx="1239">
                  <c:v>41492</c:v>
                </c:pt>
                <c:pt idx="1240">
                  <c:v>41493</c:v>
                </c:pt>
                <c:pt idx="1241">
                  <c:v>41494</c:v>
                </c:pt>
                <c:pt idx="1242">
                  <c:v>41495</c:v>
                </c:pt>
                <c:pt idx="1243">
                  <c:v>41496</c:v>
                </c:pt>
                <c:pt idx="1244">
                  <c:v>41497</c:v>
                </c:pt>
                <c:pt idx="1245">
                  <c:v>41498</c:v>
                </c:pt>
                <c:pt idx="1246">
                  <c:v>41499</c:v>
                </c:pt>
                <c:pt idx="1247">
                  <c:v>41500</c:v>
                </c:pt>
                <c:pt idx="1248">
                  <c:v>41501</c:v>
                </c:pt>
                <c:pt idx="1249">
                  <c:v>41502</c:v>
                </c:pt>
                <c:pt idx="1250">
                  <c:v>41503</c:v>
                </c:pt>
                <c:pt idx="1251">
                  <c:v>41504</c:v>
                </c:pt>
                <c:pt idx="1252">
                  <c:v>41505</c:v>
                </c:pt>
                <c:pt idx="1253">
                  <c:v>41506</c:v>
                </c:pt>
                <c:pt idx="1254">
                  <c:v>41507</c:v>
                </c:pt>
                <c:pt idx="1255">
                  <c:v>41508</c:v>
                </c:pt>
                <c:pt idx="1256">
                  <c:v>41509</c:v>
                </c:pt>
                <c:pt idx="1257">
                  <c:v>41510</c:v>
                </c:pt>
                <c:pt idx="1258">
                  <c:v>41511</c:v>
                </c:pt>
                <c:pt idx="1259">
                  <c:v>41512</c:v>
                </c:pt>
                <c:pt idx="1260">
                  <c:v>41513</c:v>
                </c:pt>
                <c:pt idx="1261">
                  <c:v>41514</c:v>
                </c:pt>
                <c:pt idx="1262">
                  <c:v>41515</c:v>
                </c:pt>
                <c:pt idx="1263">
                  <c:v>41516</c:v>
                </c:pt>
                <c:pt idx="1264">
                  <c:v>41517</c:v>
                </c:pt>
                <c:pt idx="1265">
                  <c:v>41518</c:v>
                </c:pt>
                <c:pt idx="1266">
                  <c:v>41519</c:v>
                </c:pt>
                <c:pt idx="1267">
                  <c:v>41520</c:v>
                </c:pt>
                <c:pt idx="1268">
                  <c:v>41521</c:v>
                </c:pt>
                <c:pt idx="1269">
                  <c:v>41522</c:v>
                </c:pt>
                <c:pt idx="1270">
                  <c:v>41523</c:v>
                </c:pt>
                <c:pt idx="1271">
                  <c:v>41524</c:v>
                </c:pt>
                <c:pt idx="1272">
                  <c:v>41525</c:v>
                </c:pt>
                <c:pt idx="1273">
                  <c:v>41526</c:v>
                </c:pt>
                <c:pt idx="1274">
                  <c:v>41527</c:v>
                </c:pt>
                <c:pt idx="1275">
                  <c:v>41528</c:v>
                </c:pt>
                <c:pt idx="1276">
                  <c:v>41529</c:v>
                </c:pt>
                <c:pt idx="1277">
                  <c:v>41530</c:v>
                </c:pt>
                <c:pt idx="1278">
                  <c:v>41531</c:v>
                </c:pt>
                <c:pt idx="1279">
                  <c:v>41532</c:v>
                </c:pt>
                <c:pt idx="1280">
                  <c:v>41533</c:v>
                </c:pt>
                <c:pt idx="1281">
                  <c:v>41534</c:v>
                </c:pt>
                <c:pt idx="1282">
                  <c:v>41535</c:v>
                </c:pt>
                <c:pt idx="1283">
                  <c:v>41536</c:v>
                </c:pt>
                <c:pt idx="1284">
                  <c:v>41537</c:v>
                </c:pt>
                <c:pt idx="1285">
                  <c:v>41538</c:v>
                </c:pt>
                <c:pt idx="1286">
                  <c:v>41539</c:v>
                </c:pt>
                <c:pt idx="1287">
                  <c:v>41540</c:v>
                </c:pt>
                <c:pt idx="1288">
                  <c:v>41541</c:v>
                </c:pt>
                <c:pt idx="1289">
                  <c:v>41542</c:v>
                </c:pt>
                <c:pt idx="1290">
                  <c:v>41543</c:v>
                </c:pt>
                <c:pt idx="1291">
                  <c:v>41544</c:v>
                </c:pt>
                <c:pt idx="1292">
                  <c:v>41545</c:v>
                </c:pt>
                <c:pt idx="1293">
                  <c:v>41546</c:v>
                </c:pt>
                <c:pt idx="1294">
                  <c:v>41547</c:v>
                </c:pt>
                <c:pt idx="1295">
                  <c:v>41548</c:v>
                </c:pt>
                <c:pt idx="1296">
                  <c:v>41549</c:v>
                </c:pt>
                <c:pt idx="1297">
                  <c:v>41550</c:v>
                </c:pt>
                <c:pt idx="1298">
                  <c:v>41551</c:v>
                </c:pt>
                <c:pt idx="1299">
                  <c:v>41552</c:v>
                </c:pt>
                <c:pt idx="1300">
                  <c:v>41553</c:v>
                </c:pt>
                <c:pt idx="1301">
                  <c:v>41554</c:v>
                </c:pt>
                <c:pt idx="1302">
                  <c:v>41555</c:v>
                </c:pt>
                <c:pt idx="1303">
                  <c:v>41556</c:v>
                </c:pt>
                <c:pt idx="1304">
                  <c:v>41557</c:v>
                </c:pt>
                <c:pt idx="1305">
                  <c:v>41558</c:v>
                </c:pt>
                <c:pt idx="1306">
                  <c:v>41559</c:v>
                </c:pt>
                <c:pt idx="1307">
                  <c:v>41560</c:v>
                </c:pt>
                <c:pt idx="1308">
                  <c:v>41561</c:v>
                </c:pt>
                <c:pt idx="1309">
                  <c:v>41562</c:v>
                </c:pt>
                <c:pt idx="1310">
                  <c:v>41563</c:v>
                </c:pt>
                <c:pt idx="1311">
                  <c:v>41564</c:v>
                </c:pt>
                <c:pt idx="1312">
                  <c:v>41565</c:v>
                </c:pt>
                <c:pt idx="1313">
                  <c:v>41566</c:v>
                </c:pt>
                <c:pt idx="1314">
                  <c:v>41567</c:v>
                </c:pt>
                <c:pt idx="1315">
                  <c:v>41568</c:v>
                </c:pt>
                <c:pt idx="1316">
                  <c:v>41569</c:v>
                </c:pt>
                <c:pt idx="1317">
                  <c:v>41570</c:v>
                </c:pt>
                <c:pt idx="1318">
                  <c:v>41571</c:v>
                </c:pt>
                <c:pt idx="1319">
                  <c:v>41572</c:v>
                </c:pt>
                <c:pt idx="1320">
                  <c:v>41573</c:v>
                </c:pt>
                <c:pt idx="1321">
                  <c:v>41574</c:v>
                </c:pt>
                <c:pt idx="1322">
                  <c:v>41575</c:v>
                </c:pt>
                <c:pt idx="1323">
                  <c:v>41576</c:v>
                </c:pt>
                <c:pt idx="1324">
                  <c:v>41577</c:v>
                </c:pt>
                <c:pt idx="1325">
                  <c:v>41578</c:v>
                </c:pt>
                <c:pt idx="1326">
                  <c:v>41579</c:v>
                </c:pt>
                <c:pt idx="1327">
                  <c:v>41580</c:v>
                </c:pt>
                <c:pt idx="1328">
                  <c:v>41581</c:v>
                </c:pt>
                <c:pt idx="1329">
                  <c:v>41582</c:v>
                </c:pt>
                <c:pt idx="1330">
                  <c:v>41583</c:v>
                </c:pt>
                <c:pt idx="1331">
                  <c:v>41584</c:v>
                </c:pt>
                <c:pt idx="1332">
                  <c:v>41585</c:v>
                </c:pt>
                <c:pt idx="1333">
                  <c:v>41586</c:v>
                </c:pt>
                <c:pt idx="1334">
                  <c:v>41587</c:v>
                </c:pt>
                <c:pt idx="1335">
                  <c:v>41588</c:v>
                </c:pt>
                <c:pt idx="1336">
                  <c:v>41589</c:v>
                </c:pt>
                <c:pt idx="1337">
                  <c:v>41590</c:v>
                </c:pt>
                <c:pt idx="1338">
                  <c:v>41591</c:v>
                </c:pt>
                <c:pt idx="1339">
                  <c:v>41592</c:v>
                </c:pt>
                <c:pt idx="1340">
                  <c:v>41593</c:v>
                </c:pt>
                <c:pt idx="1341">
                  <c:v>41594</c:v>
                </c:pt>
                <c:pt idx="1342">
                  <c:v>41595</c:v>
                </c:pt>
                <c:pt idx="1343">
                  <c:v>41596</c:v>
                </c:pt>
                <c:pt idx="1344">
                  <c:v>41597</c:v>
                </c:pt>
                <c:pt idx="1345">
                  <c:v>41598</c:v>
                </c:pt>
                <c:pt idx="1346">
                  <c:v>41599</c:v>
                </c:pt>
                <c:pt idx="1347">
                  <c:v>41600</c:v>
                </c:pt>
                <c:pt idx="1348">
                  <c:v>41601</c:v>
                </c:pt>
                <c:pt idx="1349">
                  <c:v>41602</c:v>
                </c:pt>
                <c:pt idx="1350">
                  <c:v>41603</c:v>
                </c:pt>
                <c:pt idx="1351">
                  <c:v>41604</c:v>
                </c:pt>
                <c:pt idx="1352">
                  <c:v>41605</c:v>
                </c:pt>
                <c:pt idx="1353">
                  <c:v>41606</c:v>
                </c:pt>
                <c:pt idx="1354">
                  <c:v>41607</c:v>
                </c:pt>
                <c:pt idx="1355">
                  <c:v>41608</c:v>
                </c:pt>
                <c:pt idx="1356">
                  <c:v>41609</c:v>
                </c:pt>
                <c:pt idx="1357">
                  <c:v>41610</c:v>
                </c:pt>
                <c:pt idx="1358">
                  <c:v>41611</c:v>
                </c:pt>
                <c:pt idx="1359">
                  <c:v>41612</c:v>
                </c:pt>
                <c:pt idx="1360">
                  <c:v>41613</c:v>
                </c:pt>
                <c:pt idx="1361">
                  <c:v>41614</c:v>
                </c:pt>
                <c:pt idx="1362">
                  <c:v>41615</c:v>
                </c:pt>
                <c:pt idx="1363">
                  <c:v>41616</c:v>
                </c:pt>
                <c:pt idx="1364">
                  <c:v>41617</c:v>
                </c:pt>
                <c:pt idx="1365">
                  <c:v>41618</c:v>
                </c:pt>
                <c:pt idx="1366">
                  <c:v>41619</c:v>
                </c:pt>
                <c:pt idx="1367">
                  <c:v>41620</c:v>
                </c:pt>
                <c:pt idx="1368">
                  <c:v>41621</c:v>
                </c:pt>
                <c:pt idx="1369">
                  <c:v>41622</c:v>
                </c:pt>
                <c:pt idx="1370">
                  <c:v>41623</c:v>
                </c:pt>
                <c:pt idx="1371">
                  <c:v>41624</c:v>
                </c:pt>
                <c:pt idx="1372">
                  <c:v>41625</c:v>
                </c:pt>
                <c:pt idx="1373">
                  <c:v>41626</c:v>
                </c:pt>
                <c:pt idx="1374">
                  <c:v>41627</c:v>
                </c:pt>
                <c:pt idx="1375">
                  <c:v>41628</c:v>
                </c:pt>
                <c:pt idx="1376">
                  <c:v>41629</c:v>
                </c:pt>
                <c:pt idx="1377">
                  <c:v>41630</c:v>
                </c:pt>
                <c:pt idx="1378">
                  <c:v>41631</c:v>
                </c:pt>
                <c:pt idx="1379">
                  <c:v>41632</c:v>
                </c:pt>
                <c:pt idx="1380">
                  <c:v>41633</c:v>
                </c:pt>
                <c:pt idx="1381">
                  <c:v>41634</c:v>
                </c:pt>
                <c:pt idx="1382">
                  <c:v>41635</c:v>
                </c:pt>
                <c:pt idx="1383">
                  <c:v>41636</c:v>
                </c:pt>
                <c:pt idx="1384">
                  <c:v>41637</c:v>
                </c:pt>
                <c:pt idx="1385">
                  <c:v>41638</c:v>
                </c:pt>
                <c:pt idx="1386">
                  <c:v>41639</c:v>
                </c:pt>
                <c:pt idx="1387">
                  <c:v>41640</c:v>
                </c:pt>
                <c:pt idx="1388">
                  <c:v>41641</c:v>
                </c:pt>
                <c:pt idx="1389">
                  <c:v>41642</c:v>
                </c:pt>
                <c:pt idx="1390">
                  <c:v>41643</c:v>
                </c:pt>
                <c:pt idx="1391">
                  <c:v>41644</c:v>
                </c:pt>
                <c:pt idx="1392">
                  <c:v>41645</c:v>
                </c:pt>
                <c:pt idx="1393">
                  <c:v>41646</c:v>
                </c:pt>
                <c:pt idx="1394">
                  <c:v>41647</c:v>
                </c:pt>
                <c:pt idx="1395">
                  <c:v>41648</c:v>
                </c:pt>
                <c:pt idx="1396">
                  <c:v>41649</c:v>
                </c:pt>
                <c:pt idx="1397">
                  <c:v>41650</c:v>
                </c:pt>
                <c:pt idx="1398">
                  <c:v>41651</c:v>
                </c:pt>
                <c:pt idx="1399">
                  <c:v>41652</c:v>
                </c:pt>
                <c:pt idx="1400">
                  <c:v>41653</c:v>
                </c:pt>
                <c:pt idx="1401">
                  <c:v>41654</c:v>
                </c:pt>
                <c:pt idx="1402">
                  <c:v>41655</c:v>
                </c:pt>
                <c:pt idx="1403">
                  <c:v>41656</c:v>
                </c:pt>
                <c:pt idx="1404">
                  <c:v>41657</c:v>
                </c:pt>
                <c:pt idx="1405">
                  <c:v>41658</c:v>
                </c:pt>
                <c:pt idx="1406">
                  <c:v>41659</c:v>
                </c:pt>
                <c:pt idx="1407">
                  <c:v>41660</c:v>
                </c:pt>
                <c:pt idx="1408">
                  <c:v>41661</c:v>
                </c:pt>
                <c:pt idx="1409">
                  <c:v>41662</c:v>
                </c:pt>
                <c:pt idx="1410">
                  <c:v>41663</c:v>
                </c:pt>
                <c:pt idx="1411">
                  <c:v>41664</c:v>
                </c:pt>
                <c:pt idx="1412">
                  <c:v>41665</c:v>
                </c:pt>
                <c:pt idx="1413">
                  <c:v>41666</c:v>
                </c:pt>
                <c:pt idx="1414">
                  <c:v>41667</c:v>
                </c:pt>
                <c:pt idx="1415">
                  <c:v>41668</c:v>
                </c:pt>
                <c:pt idx="1416">
                  <c:v>41669</c:v>
                </c:pt>
                <c:pt idx="1417">
                  <c:v>41670</c:v>
                </c:pt>
                <c:pt idx="1418">
                  <c:v>41671</c:v>
                </c:pt>
                <c:pt idx="1419">
                  <c:v>41672</c:v>
                </c:pt>
                <c:pt idx="1420">
                  <c:v>41673</c:v>
                </c:pt>
                <c:pt idx="1421">
                  <c:v>41674</c:v>
                </c:pt>
                <c:pt idx="1422">
                  <c:v>41675</c:v>
                </c:pt>
                <c:pt idx="1423">
                  <c:v>41676</c:v>
                </c:pt>
                <c:pt idx="1424">
                  <c:v>41677</c:v>
                </c:pt>
                <c:pt idx="1425">
                  <c:v>41678</c:v>
                </c:pt>
                <c:pt idx="1426">
                  <c:v>41679</c:v>
                </c:pt>
                <c:pt idx="1427">
                  <c:v>41680</c:v>
                </c:pt>
                <c:pt idx="1428">
                  <c:v>41681</c:v>
                </c:pt>
                <c:pt idx="1429">
                  <c:v>41682</c:v>
                </c:pt>
                <c:pt idx="1430">
                  <c:v>41683</c:v>
                </c:pt>
                <c:pt idx="1431">
                  <c:v>41684</c:v>
                </c:pt>
                <c:pt idx="1432">
                  <c:v>41685</c:v>
                </c:pt>
                <c:pt idx="1433">
                  <c:v>41686</c:v>
                </c:pt>
                <c:pt idx="1434">
                  <c:v>41687</c:v>
                </c:pt>
                <c:pt idx="1435">
                  <c:v>41688</c:v>
                </c:pt>
                <c:pt idx="1436">
                  <c:v>41689</c:v>
                </c:pt>
                <c:pt idx="1437">
                  <c:v>41690</c:v>
                </c:pt>
                <c:pt idx="1438">
                  <c:v>41691</c:v>
                </c:pt>
                <c:pt idx="1439">
                  <c:v>41692</c:v>
                </c:pt>
                <c:pt idx="1440">
                  <c:v>41693</c:v>
                </c:pt>
                <c:pt idx="1441">
                  <c:v>41694</c:v>
                </c:pt>
                <c:pt idx="1442">
                  <c:v>41695</c:v>
                </c:pt>
                <c:pt idx="1443">
                  <c:v>41696</c:v>
                </c:pt>
                <c:pt idx="1444">
                  <c:v>41697</c:v>
                </c:pt>
                <c:pt idx="1445">
                  <c:v>41698</c:v>
                </c:pt>
                <c:pt idx="1446">
                  <c:v>41699</c:v>
                </c:pt>
                <c:pt idx="1447">
                  <c:v>41700</c:v>
                </c:pt>
                <c:pt idx="1448">
                  <c:v>41701</c:v>
                </c:pt>
                <c:pt idx="1449">
                  <c:v>41702</c:v>
                </c:pt>
                <c:pt idx="1450">
                  <c:v>41703</c:v>
                </c:pt>
                <c:pt idx="1451">
                  <c:v>41704</c:v>
                </c:pt>
                <c:pt idx="1452">
                  <c:v>41705</c:v>
                </c:pt>
                <c:pt idx="1453">
                  <c:v>41706</c:v>
                </c:pt>
                <c:pt idx="1454">
                  <c:v>41707</c:v>
                </c:pt>
                <c:pt idx="1455">
                  <c:v>41708</c:v>
                </c:pt>
                <c:pt idx="1456">
                  <c:v>41709</c:v>
                </c:pt>
                <c:pt idx="1457">
                  <c:v>41710</c:v>
                </c:pt>
                <c:pt idx="1458">
                  <c:v>41711</c:v>
                </c:pt>
                <c:pt idx="1459">
                  <c:v>41712</c:v>
                </c:pt>
                <c:pt idx="1460">
                  <c:v>41713</c:v>
                </c:pt>
                <c:pt idx="1461">
                  <c:v>41714</c:v>
                </c:pt>
                <c:pt idx="1462">
                  <c:v>41715</c:v>
                </c:pt>
                <c:pt idx="1463">
                  <c:v>41716</c:v>
                </c:pt>
                <c:pt idx="1464">
                  <c:v>41717</c:v>
                </c:pt>
                <c:pt idx="1465">
                  <c:v>41718</c:v>
                </c:pt>
                <c:pt idx="1466">
                  <c:v>41719</c:v>
                </c:pt>
                <c:pt idx="1467">
                  <c:v>41720</c:v>
                </c:pt>
                <c:pt idx="1468">
                  <c:v>41721</c:v>
                </c:pt>
                <c:pt idx="1469">
                  <c:v>41722</c:v>
                </c:pt>
                <c:pt idx="1470">
                  <c:v>41723</c:v>
                </c:pt>
                <c:pt idx="1471">
                  <c:v>41724</c:v>
                </c:pt>
                <c:pt idx="1472">
                  <c:v>41725</c:v>
                </c:pt>
                <c:pt idx="1473">
                  <c:v>41726</c:v>
                </c:pt>
                <c:pt idx="1474">
                  <c:v>41727</c:v>
                </c:pt>
                <c:pt idx="1475">
                  <c:v>41728</c:v>
                </c:pt>
                <c:pt idx="1476">
                  <c:v>41729</c:v>
                </c:pt>
                <c:pt idx="1477">
                  <c:v>41730</c:v>
                </c:pt>
                <c:pt idx="1478">
                  <c:v>41731</c:v>
                </c:pt>
                <c:pt idx="1479">
                  <c:v>41732</c:v>
                </c:pt>
                <c:pt idx="1480">
                  <c:v>41733</c:v>
                </c:pt>
                <c:pt idx="1481">
                  <c:v>41734</c:v>
                </c:pt>
                <c:pt idx="1482">
                  <c:v>41735</c:v>
                </c:pt>
                <c:pt idx="1483">
                  <c:v>41736</c:v>
                </c:pt>
                <c:pt idx="1484">
                  <c:v>41737</c:v>
                </c:pt>
                <c:pt idx="1485">
                  <c:v>41738</c:v>
                </c:pt>
                <c:pt idx="1486">
                  <c:v>41739</c:v>
                </c:pt>
                <c:pt idx="1487">
                  <c:v>41740</c:v>
                </c:pt>
                <c:pt idx="1488">
                  <c:v>41741</c:v>
                </c:pt>
                <c:pt idx="1489">
                  <c:v>41742</c:v>
                </c:pt>
                <c:pt idx="1490">
                  <c:v>41743</c:v>
                </c:pt>
                <c:pt idx="1491">
                  <c:v>41744</c:v>
                </c:pt>
                <c:pt idx="1492">
                  <c:v>41745</c:v>
                </c:pt>
                <c:pt idx="1493">
                  <c:v>41746</c:v>
                </c:pt>
                <c:pt idx="1494">
                  <c:v>41747</c:v>
                </c:pt>
                <c:pt idx="1495">
                  <c:v>41748</c:v>
                </c:pt>
                <c:pt idx="1496">
                  <c:v>41749</c:v>
                </c:pt>
                <c:pt idx="1497">
                  <c:v>41750</c:v>
                </c:pt>
                <c:pt idx="1498">
                  <c:v>41751</c:v>
                </c:pt>
                <c:pt idx="1499">
                  <c:v>41752</c:v>
                </c:pt>
                <c:pt idx="1500">
                  <c:v>41753</c:v>
                </c:pt>
                <c:pt idx="1501">
                  <c:v>41754</c:v>
                </c:pt>
                <c:pt idx="1502">
                  <c:v>41755</c:v>
                </c:pt>
                <c:pt idx="1503">
                  <c:v>41756</c:v>
                </c:pt>
                <c:pt idx="1504">
                  <c:v>41757</c:v>
                </c:pt>
                <c:pt idx="1505">
                  <c:v>41758</c:v>
                </c:pt>
                <c:pt idx="1506">
                  <c:v>41759</c:v>
                </c:pt>
                <c:pt idx="1507">
                  <c:v>41760</c:v>
                </c:pt>
                <c:pt idx="1508">
                  <c:v>41761</c:v>
                </c:pt>
                <c:pt idx="1509">
                  <c:v>41762</c:v>
                </c:pt>
                <c:pt idx="1510">
                  <c:v>41763</c:v>
                </c:pt>
                <c:pt idx="1511">
                  <c:v>41764</c:v>
                </c:pt>
                <c:pt idx="1512">
                  <c:v>41765</c:v>
                </c:pt>
                <c:pt idx="1513">
                  <c:v>41766</c:v>
                </c:pt>
                <c:pt idx="1514">
                  <c:v>41767</c:v>
                </c:pt>
                <c:pt idx="1515">
                  <c:v>41768</c:v>
                </c:pt>
                <c:pt idx="1516">
                  <c:v>41769</c:v>
                </c:pt>
                <c:pt idx="1517">
                  <c:v>41770</c:v>
                </c:pt>
                <c:pt idx="1518">
                  <c:v>41771</c:v>
                </c:pt>
                <c:pt idx="1519">
                  <c:v>41772</c:v>
                </c:pt>
                <c:pt idx="1520">
                  <c:v>41773</c:v>
                </c:pt>
                <c:pt idx="1521">
                  <c:v>41774</c:v>
                </c:pt>
                <c:pt idx="1522">
                  <c:v>41775</c:v>
                </c:pt>
                <c:pt idx="1523">
                  <c:v>41776</c:v>
                </c:pt>
                <c:pt idx="1524">
                  <c:v>41777</c:v>
                </c:pt>
                <c:pt idx="1525">
                  <c:v>41778</c:v>
                </c:pt>
                <c:pt idx="1526">
                  <c:v>41779</c:v>
                </c:pt>
                <c:pt idx="1527">
                  <c:v>41780</c:v>
                </c:pt>
                <c:pt idx="1528">
                  <c:v>41781</c:v>
                </c:pt>
                <c:pt idx="1529">
                  <c:v>41782</c:v>
                </c:pt>
                <c:pt idx="1530">
                  <c:v>41783</c:v>
                </c:pt>
                <c:pt idx="1531">
                  <c:v>41784</c:v>
                </c:pt>
                <c:pt idx="1532">
                  <c:v>41785</c:v>
                </c:pt>
                <c:pt idx="1533">
                  <c:v>41786</c:v>
                </c:pt>
                <c:pt idx="1534">
                  <c:v>41787</c:v>
                </c:pt>
                <c:pt idx="1535">
                  <c:v>41788</c:v>
                </c:pt>
                <c:pt idx="1536">
                  <c:v>41789</c:v>
                </c:pt>
                <c:pt idx="1537">
                  <c:v>41790</c:v>
                </c:pt>
                <c:pt idx="1538">
                  <c:v>41791</c:v>
                </c:pt>
                <c:pt idx="1539">
                  <c:v>41792</c:v>
                </c:pt>
                <c:pt idx="1540">
                  <c:v>41793</c:v>
                </c:pt>
                <c:pt idx="1541">
                  <c:v>41794</c:v>
                </c:pt>
                <c:pt idx="1542">
                  <c:v>41795</c:v>
                </c:pt>
                <c:pt idx="1543">
                  <c:v>41796</c:v>
                </c:pt>
                <c:pt idx="1544">
                  <c:v>41797</c:v>
                </c:pt>
                <c:pt idx="1545">
                  <c:v>41798</c:v>
                </c:pt>
                <c:pt idx="1546">
                  <c:v>41799</c:v>
                </c:pt>
                <c:pt idx="1547">
                  <c:v>41800</c:v>
                </c:pt>
                <c:pt idx="1548">
                  <c:v>41801</c:v>
                </c:pt>
                <c:pt idx="1549">
                  <c:v>41802</c:v>
                </c:pt>
                <c:pt idx="1550">
                  <c:v>41803</c:v>
                </c:pt>
                <c:pt idx="1551">
                  <c:v>41804</c:v>
                </c:pt>
                <c:pt idx="1552">
                  <c:v>41805</c:v>
                </c:pt>
                <c:pt idx="1553">
                  <c:v>41806</c:v>
                </c:pt>
                <c:pt idx="1554">
                  <c:v>41807</c:v>
                </c:pt>
                <c:pt idx="1555">
                  <c:v>41808</c:v>
                </c:pt>
                <c:pt idx="1556">
                  <c:v>41809</c:v>
                </c:pt>
                <c:pt idx="1557">
                  <c:v>41810</c:v>
                </c:pt>
                <c:pt idx="1558">
                  <c:v>41811</c:v>
                </c:pt>
                <c:pt idx="1559">
                  <c:v>41812</c:v>
                </c:pt>
                <c:pt idx="1560">
                  <c:v>41813</c:v>
                </c:pt>
                <c:pt idx="1561">
                  <c:v>41814</c:v>
                </c:pt>
                <c:pt idx="1562">
                  <c:v>41815</c:v>
                </c:pt>
                <c:pt idx="1563">
                  <c:v>41816</c:v>
                </c:pt>
                <c:pt idx="1564">
                  <c:v>41817</c:v>
                </c:pt>
                <c:pt idx="1565">
                  <c:v>41818</c:v>
                </c:pt>
                <c:pt idx="1566">
                  <c:v>41819</c:v>
                </c:pt>
                <c:pt idx="1567">
                  <c:v>41820</c:v>
                </c:pt>
                <c:pt idx="1568">
                  <c:v>41821</c:v>
                </c:pt>
                <c:pt idx="1569">
                  <c:v>41822</c:v>
                </c:pt>
                <c:pt idx="1570">
                  <c:v>41823</c:v>
                </c:pt>
                <c:pt idx="1571">
                  <c:v>41824</c:v>
                </c:pt>
                <c:pt idx="1572">
                  <c:v>41825</c:v>
                </c:pt>
                <c:pt idx="1573">
                  <c:v>41826</c:v>
                </c:pt>
                <c:pt idx="1574">
                  <c:v>41827</c:v>
                </c:pt>
                <c:pt idx="1575">
                  <c:v>41828</c:v>
                </c:pt>
                <c:pt idx="1576">
                  <c:v>41829</c:v>
                </c:pt>
                <c:pt idx="1577">
                  <c:v>41830</c:v>
                </c:pt>
                <c:pt idx="1578">
                  <c:v>41831</c:v>
                </c:pt>
                <c:pt idx="1579">
                  <c:v>41832</c:v>
                </c:pt>
                <c:pt idx="1580">
                  <c:v>41833</c:v>
                </c:pt>
                <c:pt idx="1581">
                  <c:v>41834</c:v>
                </c:pt>
                <c:pt idx="1582">
                  <c:v>41835</c:v>
                </c:pt>
                <c:pt idx="1583">
                  <c:v>41836</c:v>
                </c:pt>
                <c:pt idx="1584">
                  <c:v>41837</c:v>
                </c:pt>
                <c:pt idx="1585">
                  <c:v>41838</c:v>
                </c:pt>
                <c:pt idx="1586">
                  <c:v>41839</c:v>
                </c:pt>
                <c:pt idx="1587">
                  <c:v>41840</c:v>
                </c:pt>
                <c:pt idx="1588">
                  <c:v>41841</c:v>
                </c:pt>
                <c:pt idx="1589">
                  <c:v>41842</c:v>
                </c:pt>
                <c:pt idx="1590">
                  <c:v>41843</c:v>
                </c:pt>
                <c:pt idx="1591">
                  <c:v>41844</c:v>
                </c:pt>
                <c:pt idx="1592">
                  <c:v>41845</c:v>
                </c:pt>
                <c:pt idx="1593">
                  <c:v>41846</c:v>
                </c:pt>
                <c:pt idx="1594">
                  <c:v>41847</c:v>
                </c:pt>
                <c:pt idx="1595">
                  <c:v>41848</c:v>
                </c:pt>
                <c:pt idx="1596">
                  <c:v>41849</c:v>
                </c:pt>
                <c:pt idx="1597">
                  <c:v>41850</c:v>
                </c:pt>
                <c:pt idx="1598">
                  <c:v>41851</c:v>
                </c:pt>
                <c:pt idx="1599">
                  <c:v>41852</c:v>
                </c:pt>
                <c:pt idx="1600">
                  <c:v>41853</c:v>
                </c:pt>
                <c:pt idx="1601">
                  <c:v>41854</c:v>
                </c:pt>
                <c:pt idx="1602">
                  <c:v>41855</c:v>
                </c:pt>
                <c:pt idx="1603">
                  <c:v>41856</c:v>
                </c:pt>
                <c:pt idx="1604">
                  <c:v>41857</c:v>
                </c:pt>
                <c:pt idx="1605">
                  <c:v>41858</c:v>
                </c:pt>
                <c:pt idx="1606">
                  <c:v>41859</c:v>
                </c:pt>
                <c:pt idx="1607">
                  <c:v>41860</c:v>
                </c:pt>
                <c:pt idx="1608">
                  <c:v>41861</c:v>
                </c:pt>
                <c:pt idx="1609">
                  <c:v>41862</c:v>
                </c:pt>
                <c:pt idx="1610">
                  <c:v>41863</c:v>
                </c:pt>
                <c:pt idx="1611">
                  <c:v>41864</c:v>
                </c:pt>
                <c:pt idx="1612">
                  <c:v>41865</c:v>
                </c:pt>
                <c:pt idx="1613">
                  <c:v>41866</c:v>
                </c:pt>
                <c:pt idx="1614">
                  <c:v>41867</c:v>
                </c:pt>
                <c:pt idx="1615">
                  <c:v>41868</c:v>
                </c:pt>
                <c:pt idx="1616">
                  <c:v>41869</c:v>
                </c:pt>
                <c:pt idx="1617">
                  <c:v>41870</c:v>
                </c:pt>
                <c:pt idx="1618">
                  <c:v>41871</c:v>
                </c:pt>
                <c:pt idx="1619">
                  <c:v>41872</c:v>
                </c:pt>
                <c:pt idx="1620">
                  <c:v>41873</c:v>
                </c:pt>
                <c:pt idx="1621">
                  <c:v>41874</c:v>
                </c:pt>
                <c:pt idx="1622">
                  <c:v>41875</c:v>
                </c:pt>
                <c:pt idx="1623">
                  <c:v>41876</c:v>
                </c:pt>
                <c:pt idx="1624">
                  <c:v>41877</c:v>
                </c:pt>
                <c:pt idx="1625">
                  <c:v>41878</c:v>
                </c:pt>
                <c:pt idx="1626">
                  <c:v>41879</c:v>
                </c:pt>
                <c:pt idx="1627">
                  <c:v>41880</c:v>
                </c:pt>
                <c:pt idx="1628">
                  <c:v>41881</c:v>
                </c:pt>
                <c:pt idx="1629">
                  <c:v>41882</c:v>
                </c:pt>
                <c:pt idx="1630">
                  <c:v>41883</c:v>
                </c:pt>
                <c:pt idx="1631">
                  <c:v>41884</c:v>
                </c:pt>
                <c:pt idx="1632">
                  <c:v>41885</c:v>
                </c:pt>
                <c:pt idx="1633">
                  <c:v>41886</c:v>
                </c:pt>
                <c:pt idx="1634">
                  <c:v>41887</c:v>
                </c:pt>
                <c:pt idx="1635">
                  <c:v>41888</c:v>
                </c:pt>
                <c:pt idx="1636">
                  <c:v>41889</c:v>
                </c:pt>
                <c:pt idx="1637">
                  <c:v>41890</c:v>
                </c:pt>
                <c:pt idx="1638">
                  <c:v>41891</c:v>
                </c:pt>
                <c:pt idx="1639">
                  <c:v>41892</c:v>
                </c:pt>
                <c:pt idx="1640">
                  <c:v>41893</c:v>
                </c:pt>
                <c:pt idx="1641">
                  <c:v>41894</c:v>
                </c:pt>
                <c:pt idx="1642">
                  <c:v>41895</c:v>
                </c:pt>
                <c:pt idx="1643">
                  <c:v>41896</c:v>
                </c:pt>
                <c:pt idx="1644">
                  <c:v>41897</c:v>
                </c:pt>
                <c:pt idx="1645">
                  <c:v>41898</c:v>
                </c:pt>
                <c:pt idx="1646">
                  <c:v>41899</c:v>
                </c:pt>
                <c:pt idx="1647">
                  <c:v>41900</c:v>
                </c:pt>
                <c:pt idx="1648">
                  <c:v>41901</c:v>
                </c:pt>
                <c:pt idx="1649">
                  <c:v>41902</c:v>
                </c:pt>
                <c:pt idx="1650">
                  <c:v>41903</c:v>
                </c:pt>
                <c:pt idx="1651">
                  <c:v>41904</c:v>
                </c:pt>
                <c:pt idx="1652">
                  <c:v>41905</c:v>
                </c:pt>
                <c:pt idx="1653">
                  <c:v>41906</c:v>
                </c:pt>
                <c:pt idx="1654">
                  <c:v>41907</c:v>
                </c:pt>
                <c:pt idx="1655">
                  <c:v>41908</c:v>
                </c:pt>
                <c:pt idx="1656">
                  <c:v>41909</c:v>
                </c:pt>
                <c:pt idx="1657">
                  <c:v>41910</c:v>
                </c:pt>
                <c:pt idx="1658">
                  <c:v>41911</c:v>
                </c:pt>
                <c:pt idx="1659">
                  <c:v>41912</c:v>
                </c:pt>
                <c:pt idx="1660">
                  <c:v>41913</c:v>
                </c:pt>
                <c:pt idx="1661">
                  <c:v>41914</c:v>
                </c:pt>
                <c:pt idx="1662">
                  <c:v>41915</c:v>
                </c:pt>
                <c:pt idx="1663">
                  <c:v>41916</c:v>
                </c:pt>
                <c:pt idx="1664">
                  <c:v>41917</c:v>
                </c:pt>
                <c:pt idx="1665">
                  <c:v>41918</c:v>
                </c:pt>
                <c:pt idx="1666">
                  <c:v>41919</c:v>
                </c:pt>
                <c:pt idx="1667">
                  <c:v>41920</c:v>
                </c:pt>
                <c:pt idx="1668">
                  <c:v>41921</c:v>
                </c:pt>
                <c:pt idx="1669">
                  <c:v>41922</c:v>
                </c:pt>
                <c:pt idx="1670">
                  <c:v>41923</c:v>
                </c:pt>
                <c:pt idx="1671">
                  <c:v>41924</c:v>
                </c:pt>
                <c:pt idx="1672">
                  <c:v>41925</c:v>
                </c:pt>
                <c:pt idx="1673">
                  <c:v>41926</c:v>
                </c:pt>
                <c:pt idx="1674">
                  <c:v>41927</c:v>
                </c:pt>
                <c:pt idx="1675">
                  <c:v>41928</c:v>
                </c:pt>
                <c:pt idx="1676">
                  <c:v>41929</c:v>
                </c:pt>
                <c:pt idx="1677">
                  <c:v>41930</c:v>
                </c:pt>
                <c:pt idx="1678">
                  <c:v>41931</c:v>
                </c:pt>
                <c:pt idx="1679">
                  <c:v>41932</c:v>
                </c:pt>
                <c:pt idx="1680">
                  <c:v>41933</c:v>
                </c:pt>
                <c:pt idx="1681">
                  <c:v>41934</c:v>
                </c:pt>
                <c:pt idx="1682">
                  <c:v>41935</c:v>
                </c:pt>
                <c:pt idx="1683">
                  <c:v>41936</c:v>
                </c:pt>
                <c:pt idx="1684">
                  <c:v>41937</c:v>
                </c:pt>
                <c:pt idx="1685">
                  <c:v>41938</c:v>
                </c:pt>
                <c:pt idx="1686">
                  <c:v>41939</c:v>
                </c:pt>
                <c:pt idx="1687">
                  <c:v>41940</c:v>
                </c:pt>
                <c:pt idx="1688">
                  <c:v>41941</c:v>
                </c:pt>
                <c:pt idx="1689">
                  <c:v>41942</c:v>
                </c:pt>
                <c:pt idx="1690">
                  <c:v>41943</c:v>
                </c:pt>
                <c:pt idx="1691">
                  <c:v>41944</c:v>
                </c:pt>
                <c:pt idx="1692">
                  <c:v>41945</c:v>
                </c:pt>
                <c:pt idx="1693">
                  <c:v>41946</c:v>
                </c:pt>
                <c:pt idx="1694">
                  <c:v>41947</c:v>
                </c:pt>
                <c:pt idx="1695">
                  <c:v>41948</c:v>
                </c:pt>
                <c:pt idx="1696">
                  <c:v>41949</c:v>
                </c:pt>
                <c:pt idx="1697">
                  <c:v>41950</c:v>
                </c:pt>
                <c:pt idx="1698">
                  <c:v>41951</c:v>
                </c:pt>
                <c:pt idx="1699">
                  <c:v>41952</c:v>
                </c:pt>
                <c:pt idx="1700">
                  <c:v>41953</c:v>
                </c:pt>
                <c:pt idx="1701">
                  <c:v>41954</c:v>
                </c:pt>
                <c:pt idx="1702">
                  <c:v>41955</c:v>
                </c:pt>
                <c:pt idx="1703">
                  <c:v>41956</c:v>
                </c:pt>
                <c:pt idx="1704">
                  <c:v>41957</c:v>
                </c:pt>
                <c:pt idx="1705">
                  <c:v>41958</c:v>
                </c:pt>
                <c:pt idx="1706">
                  <c:v>41959</c:v>
                </c:pt>
                <c:pt idx="1707">
                  <c:v>41960</c:v>
                </c:pt>
                <c:pt idx="1708">
                  <c:v>41961</c:v>
                </c:pt>
                <c:pt idx="1709">
                  <c:v>41962</c:v>
                </c:pt>
                <c:pt idx="1710">
                  <c:v>41963</c:v>
                </c:pt>
                <c:pt idx="1711">
                  <c:v>41964</c:v>
                </c:pt>
                <c:pt idx="1712">
                  <c:v>41965</c:v>
                </c:pt>
                <c:pt idx="1713">
                  <c:v>41966</c:v>
                </c:pt>
                <c:pt idx="1714">
                  <c:v>41967</c:v>
                </c:pt>
                <c:pt idx="1715">
                  <c:v>41968</c:v>
                </c:pt>
                <c:pt idx="1716">
                  <c:v>41969</c:v>
                </c:pt>
                <c:pt idx="1717">
                  <c:v>41970</c:v>
                </c:pt>
                <c:pt idx="1718">
                  <c:v>41971</c:v>
                </c:pt>
                <c:pt idx="1719">
                  <c:v>41972</c:v>
                </c:pt>
                <c:pt idx="1720">
                  <c:v>41973</c:v>
                </c:pt>
                <c:pt idx="1721">
                  <c:v>41974</c:v>
                </c:pt>
                <c:pt idx="1722">
                  <c:v>41975</c:v>
                </c:pt>
                <c:pt idx="1723">
                  <c:v>41976</c:v>
                </c:pt>
                <c:pt idx="1724">
                  <c:v>41977</c:v>
                </c:pt>
                <c:pt idx="1725">
                  <c:v>41978</c:v>
                </c:pt>
                <c:pt idx="1726">
                  <c:v>41979</c:v>
                </c:pt>
                <c:pt idx="1727">
                  <c:v>41980</c:v>
                </c:pt>
                <c:pt idx="1728">
                  <c:v>41981</c:v>
                </c:pt>
                <c:pt idx="1729">
                  <c:v>41982</c:v>
                </c:pt>
                <c:pt idx="1730">
                  <c:v>41983</c:v>
                </c:pt>
                <c:pt idx="1731">
                  <c:v>41984</c:v>
                </c:pt>
                <c:pt idx="1732">
                  <c:v>41985</c:v>
                </c:pt>
                <c:pt idx="1733">
                  <c:v>41986</c:v>
                </c:pt>
                <c:pt idx="1734">
                  <c:v>41987</c:v>
                </c:pt>
                <c:pt idx="1735">
                  <c:v>41988</c:v>
                </c:pt>
                <c:pt idx="1736">
                  <c:v>41989</c:v>
                </c:pt>
                <c:pt idx="1737">
                  <c:v>41990</c:v>
                </c:pt>
                <c:pt idx="1738">
                  <c:v>41991</c:v>
                </c:pt>
                <c:pt idx="1739">
                  <c:v>41992</c:v>
                </c:pt>
                <c:pt idx="1740">
                  <c:v>41993</c:v>
                </c:pt>
                <c:pt idx="1741">
                  <c:v>41994</c:v>
                </c:pt>
                <c:pt idx="1742">
                  <c:v>41995</c:v>
                </c:pt>
                <c:pt idx="1743">
                  <c:v>41996</c:v>
                </c:pt>
                <c:pt idx="1744">
                  <c:v>41997</c:v>
                </c:pt>
                <c:pt idx="1745">
                  <c:v>41998</c:v>
                </c:pt>
                <c:pt idx="1746">
                  <c:v>41999</c:v>
                </c:pt>
                <c:pt idx="1747">
                  <c:v>42000</c:v>
                </c:pt>
                <c:pt idx="1748">
                  <c:v>42001</c:v>
                </c:pt>
                <c:pt idx="1749">
                  <c:v>42002</c:v>
                </c:pt>
                <c:pt idx="1750">
                  <c:v>42003</c:v>
                </c:pt>
                <c:pt idx="1751">
                  <c:v>42004</c:v>
                </c:pt>
                <c:pt idx="1752">
                  <c:v>42005</c:v>
                </c:pt>
                <c:pt idx="1753">
                  <c:v>42006</c:v>
                </c:pt>
                <c:pt idx="1754">
                  <c:v>42007</c:v>
                </c:pt>
                <c:pt idx="1755">
                  <c:v>42008</c:v>
                </c:pt>
                <c:pt idx="1756">
                  <c:v>42009</c:v>
                </c:pt>
                <c:pt idx="1757">
                  <c:v>42010</c:v>
                </c:pt>
                <c:pt idx="1758">
                  <c:v>42011</c:v>
                </c:pt>
                <c:pt idx="1759">
                  <c:v>42012</c:v>
                </c:pt>
                <c:pt idx="1760">
                  <c:v>42013</c:v>
                </c:pt>
                <c:pt idx="1761">
                  <c:v>42014</c:v>
                </c:pt>
                <c:pt idx="1762">
                  <c:v>42015</c:v>
                </c:pt>
                <c:pt idx="1763">
                  <c:v>42016</c:v>
                </c:pt>
                <c:pt idx="1764">
                  <c:v>42017</c:v>
                </c:pt>
                <c:pt idx="1765">
                  <c:v>42018</c:v>
                </c:pt>
                <c:pt idx="1766">
                  <c:v>42019</c:v>
                </c:pt>
                <c:pt idx="1767">
                  <c:v>42020</c:v>
                </c:pt>
                <c:pt idx="1768">
                  <c:v>42021</c:v>
                </c:pt>
                <c:pt idx="1769">
                  <c:v>42022</c:v>
                </c:pt>
                <c:pt idx="1770">
                  <c:v>42023</c:v>
                </c:pt>
                <c:pt idx="1771">
                  <c:v>42024</c:v>
                </c:pt>
                <c:pt idx="1772">
                  <c:v>42025</c:v>
                </c:pt>
                <c:pt idx="1773">
                  <c:v>42026</c:v>
                </c:pt>
                <c:pt idx="1774">
                  <c:v>42027</c:v>
                </c:pt>
                <c:pt idx="1775">
                  <c:v>42028</c:v>
                </c:pt>
                <c:pt idx="1776">
                  <c:v>42029</c:v>
                </c:pt>
                <c:pt idx="1777">
                  <c:v>42030</c:v>
                </c:pt>
                <c:pt idx="1778">
                  <c:v>42031</c:v>
                </c:pt>
                <c:pt idx="1779">
                  <c:v>42032</c:v>
                </c:pt>
                <c:pt idx="1780">
                  <c:v>42033</c:v>
                </c:pt>
                <c:pt idx="1781">
                  <c:v>42034</c:v>
                </c:pt>
                <c:pt idx="1782">
                  <c:v>42035</c:v>
                </c:pt>
                <c:pt idx="1783">
                  <c:v>42036</c:v>
                </c:pt>
                <c:pt idx="1784">
                  <c:v>42037</c:v>
                </c:pt>
                <c:pt idx="1785">
                  <c:v>42038</c:v>
                </c:pt>
                <c:pt idx="1786">
                  <c:v>42039</c:v>
                </c:pt>
                <c:pt idx="1787">
                  <c:v>42040</c:v>
                </c:pt>
                <c:pt idx="1788">
                  <c:v>42041</c:v>
                </c:pt>
                <c:pt idx="1789">
                  <c:v>42042</c:v>
                </c:pt>
                <c:pt idx="1790">
                  <c:v>42043</c:v>
                </c:pt>
                <c:pt idx="1791">
                  <c:v>42044</c:v>
                </c:pt>
                <c:pt idx="1792">
                  <c:v>42045</c:v>
                </c:pt>
                <c:pt idx="1793">
                  <c:v>42046</c:v>
                </c:pt>
                <c:pt idx="1794">
                  <c:v>42047</c:v>
                </c:pt>
                <c:pt idx="1795">
                  <c:v>42048</c:v>
                </c:pt>
                <c:pt idx="1796">
                  <c:v>42049</c:v>
                </c:pt>
                <c:pt idx="1797">
                  <c:v>42050</c:v>
                </c:pt>
                <c:pt idx="1798">
                  <c:v>42051</c:v>
                </c:pt>
                <c:pt idx="1799">
                  <c:v>42052</c:v>
                </c:pt>
                <c:pt idx="1800">
                  <c:v>42053</c:v>
                </c:pt>
                <c:pt idx="1801">
                  <c:v>42054</c:v>
                </c:pt>
                <c:pt idx="1802">
                  <c:v>42055</c:v>
                </c:pt>
                <c:pt idx="1803">
                  <c:v>42056</c:v>
                </c:pt>
                <c:pt idx="1804">
                  <c:v>42057</c:v>
                </c:pt>
                <c:pt idx="1805">
                  <c:v>42058</c:v>
                </c:pt>
                <c:pt idx="1806">
                  <c:v>42059</c:v>
                </c:pt>
                <c:pt idx="1807">
                  <c:v>42060</c:v>
                </c:pt>
                <c:pt idx="1808">
                  <c:v>42061</c:v>
                </c:pt>
                <c:pt idx="1809">
                  <c:v>42062</c:v>
                </c:pt>
                <c:pt idx="1810">
                  <c:v>42063</c:v>
                </c:pt>
                <c:pt idx="1811">
                  <c:v>42064</c:v>
                </c:pt>
                <c:pt idx="1812">
                  <c:v>42065</c:v>
                </c:pt>
                <c:pt idx="1813">
                  <c:v>42066</c:v>
                </c:pt>
                <c:pt idx="1814">
                  <c:v>42067</c:v>
                </c:pt>
                <c:pt idx="1815">
                  <c:v>42068</c:v>
                </c:pt>
                <c:pt idx="1816">
                  <c:v>42069</c:v>
                </c:pt>
                <c:pt idx="1817">
                  <c:v>42070</c:v>
                </c:pt>
                <c:pt idx="1818">
                  <c:v>42071</c:v>
                </c:pt>
                <c:pt idx="1819">
                  <c:v>42072</c:v>
                </c:pt>
                <c:pt idx="1820">
                  <c:v>42073</c:v>
                </c:pt>
                <c:pt idx="1821">
                  <c:v>42074</c:v>
                </c:pt>
                <c:pt idx="1822">
                  <c:v>42075</c:v>
                </c:pt>
                <c:pt idx="1823">
                  <c:v>42076</c:v>
                </c:pt>
                <c:pt idx="1824">
                  <c:v>42077</c:v>
                </c:pt>
                <c:pt idx="1825">
                  <c:v>42078</c:v>
                </c:pt>
                <c:pt idx="1826">
                  <c:v>42079</c:v>
                </c:pt>
                <c:pt idx="1827">
                  <c:v>42080</c:v>
                </c:pt>
                <c:pt idx="1828">
                  <c:v>42081</c:v>
                </c:pt>
                <c:pt idx="1829">
                  <c:v>42082</c:v>
                </c:pt>
                <c:pt idx="1830">
                  <c:v>42083</c:v>
                </c:pt>
                <c:pt idx="1831">
                  <c:v>42084</c:v>
                </c:pt>
                <c:pt idx="1832">
                  <c:v>42085</c:v>
                </c:pt>
                <c:pt idx="1833">
                  <c:v>42086</c:v>
                </c:pt>
                <c:pt idx="1834">
                  <c:v>42087</c:v>
                </c:pt>
                <c:pt idx="1835">
                  <c:v>42088</c:v>
                </c:pt>
                <c:pt idx="1836">
                  <c:v>42089</c:v>
                </c:pt>
                <c:pt idx="1837">
                  <c:v>42090</c:v>
                </c:pt>
                <c:pt idx="1838">
                  <c:v>42091</c:v>
                </c:pt>
                <c:pt idx="1839">
                  <c:v>42092</c:v>
                </c:pt>
                <c:pt idx="1840">
                  <c:v>42093</c:v>
                </c:pt>
                <c:pt idx="1841">
                  <c:v>42094</c:v>
                </c:pt>
                <c:pt idx="1842">
                  <c:v>42095</c:v>
                </c:pt>
                <c:pt idx="1843">
                  <c:v>42096</c:v>
                </c:pt>
                <c:pt idx="1844">
                  <c:v>42097</c:v>
                </c:pt>
                <c:pt idx="1845">
                  <c:v>42098</c:v>
                </c:pt>
                <c:pt idx="1846">
                  <c:v>42099</c:v>
                </c:pt>
                <c:pt idx="1847">
                  <c:v>42100</c:v>
                </c:pt>
                <c:pt idx="1848">
                  <c:v>42101</c:v>
                </c:pt>
                <c:pt idx="1849">
                  <c:v>42102</c:v>
                </c:pt>
                <c:pt idx="1850">
                  <c:v>42103</c:v>
                </c:pt>
                <c:pt idx="1851">
                  <c:v>42104</c:v>
                </c:pt>
                <c:pt idx="1852">
                  <c:v>42105</c:v>
                </c:pt>
                <c:pt idx="1853">
                  <c:v>42106</c:v>
                </c:pt>
                <c:pt idx="1854">
                  <c:v>42107</c:v>
                </c:pt>
                <c:pt idx="1855">
                  <c:v>42108</c:v>
                </c:pt>
                <c:pt idx="1856">
                  <c:v>42109</c:v>
                </c:pt>
                <c:pt idx="1857">
                  <c:v>42110</c:v>
                </c:pt>
                <c:pt idx="1858">
                  <c:v>42111</c:v>
                </c:pt>
                <c:pt idx="1859">
                  <c:v>42112</c:v>
                </c:pt>
                <c:pt idx="1860">
                  <c:v>42113</c:v>
                </c:pt>
                <c:pt idx="1861">
                  <c:v>42114</c:v>
                </c:pt>
                <c:pt idx="1862">
                  <c:v>42115</c:v>
                </c:pt>
                <c:pt idx="1863">
                  <c:v>42116</c:v>
                </c:pt>
                <c:pt idx="1864">
                  <c:v>42117</c:v>
                </c:pt>
                <c:pt idx="1865">
                  <c:v>42118</c:v>
                </c:pt>
                <c:pt idx="1866">
                  <c:v>42119</c:v>
                </c:pt>
                <c:pt idx="1867">
                  <c:v>42120</c:v>
                </c:pt>
                <c:pt idx="1868">
                  <c:v>42121</c:v>
                </c:pt>
                <c:pt idx="1869">
                  <c:v>42122</c:v>
                </c:pt>
                <c:pt idx="1870">
                  <c:v>42123</c:v>
                </c:pt>
                <c:pt idx="1871">
                  <c:v>42124</c:v>
                </c:pt>
                <c:pt idx="1872">
                  <c:v>42125</c:v>
                </c:pt>
                <c:pt idx="1873">
                  <c:v>42126</c:v>
                </c:pt>
                <c:pt idx="1874">
                  <c:v>42127</c:v>
                </c:pt>
                <c:pt idx="1875">
                  <c:v>42128</c:v>
                </c:pt>
                <c:pt idx="1876">
                  <c:v>42129</c:v>
                </c:pt>
                <c:pt idx="1877">
                  <c:v>42130</c:v>
                </c:pt>
                <c:pt idx="1878">
                  <c:v>42131</c:v>
                </c:pt>
                <c:pt idx="1879">
                  <c:v>42132</c:v>
                </c:pt>
                <c:pt idx="1880">
                  <c:v>42133</c:v>
                </c:pt>
                <c:pt idx="1881">
                  <c:v>42134</c:v>
                </c:pt>
                <c:pt idx="1882">
                  <c:v>42135</c:v>
                </c:pt>
                <c:pt idx="1883">
                  <c:v>42136</c:v>
                </c:pt>
                <c:pt idx="1884">
                  <c:v>42137</c:v>
                </c:pt>
                <c:pt idx="1885">
                  <c:v>42138</c:v>
                </c:pt>
                <c:pt idx="1886">
                  <c:v>42139</c:v>
                </c:pt>
                <c:pt idx="1887">
                  <c:v>42140</c:v>
                </c:pt>
                <c:pt idx="1888">
                  <c:v>42141</c:v>
                </c:pt>
                <c:pt idx="1889">
                  <c:v>42142</c:v>
                </c:pt>
                <c:pt idx="1890">
                  <c:v>42143</c:v>
                </c:pt>
                <c:pt idx="1891">
                  <c:v>42144</c:v>
                </c:pt>
                <c:pt idx="1892">
                  <c:v>42145</c:v>
                </c:pt>
                <c:pt idx="1893">
                  <c:v>42146</c:v>
                </c:pt>
                <c:pt idx="1894">
                  <c:v>42147</c:v>
                </c:pt>
                <c:pt idx="1895">
                  <c:v>42148</c:v>
                </c:pt>
                <c:pt idx="1896">
                  <c:v>42149</c:v>
                </c:pt>
                <c:pt idx="1897">
                  <c:v>42150</c:v>
                </c:pt>
                <c:pt idx="1898">
                  <c:v>42151</c:v>
                </c:pt>
                <c:pt idx="1899">
                  <c:v>42152</c:v>
                </c:pt>
                <c:pt idx="1900">
                  <c:v>42153</c:v>
                </c:pt>
                <c:pt idx="1901">
                  <c:v>42154</c:v>
                </c:pt>
                <c:pt idx="1902">
                  <c:v>42155</c:v>
                </c:pt>
                <c:pt idx="1903">
                  <c:v>42156</c:v>
                </c:pt>
                <c:pt idx="1904">
                  <c:v>42157</c:v>
                </c:pt>
                <c:pt idx="1905">
                  <c:v>42158</c:v>
                </c:pt>
                <c:pt idx="1906">
                  <c:v>42159</c:v>
                </c:pt>
                <c:pt idx="1907">
                  <c:v>42160</c:v>
                </c:pt>
                <c:pt idx="1908">
                  <c:v>42161</c:v>
                </c:pt>
                <c:pt idx="1909">
                  <c:v>42162</c:v>
                </c:pt>
                <c:pt idx="1910">
                  <c:v>42163</c:v>
                </c:pt>
                <c:pt idx="1911">
                  <c:v>42164</c:v>
                </c:pt>
                <c:pt idx="1912">
                  <c:v>42165</c:v>
                </c:pt>
                <c:pt idx="1913">
                  <c:v>42166</c:v>
                </c:pt>
                <c:pt idx="1914">
                  <c:v>42167</c:v>
                </c:pt>
                <c:pt idx="1915">
                  <c:v>42168</c:v>
                </c:pt>
                <c:pt idx="1916">
                  <c:v>42169</c:v>
                </c:pt>
                <c:pt idx="1917">
                  <c:v>42170</c:v>
                </c:pt>
                <c:pt idx="1918">
                  <c:v>42171</c:v>
                </c:pt>
                <c:pt idx="1919">
                  <c:v>42172</c:v>
                </c:pt>
                <c:pt idx="1920">
                  <c:v>42173</c:v>
                </c:pt>
                <c:pt idx="1921">
                  <c:v>42174</c:v>
                </c:pt>
                <c:pt idx="1922">
                  <c:v>42175</c:v>
                </c:pt>
                <c:pt idx="1923">
                  <c:v>42176</c:v>
                </c:pt>
                <c:pt idx="1924">
                  <c:v>42177</c:v>
                </c:pt>
                <c:pt idx="1925">
                  <c:v>42178</c:v>
                </c:pt>
                <c:pt idx="1926">
                  <c:v>42179</c:v>
                </c:pt>
                <c:pt idx="1927">
                  <c:v>42180</c:v>
                </c:pt>
                <c:pt idx="1928">
                  <c:v>42181</c:v>
                </c:pt>
                <c:pt idx="1929">
                  <c:v>42182</c:v>
                </c:pt>
                <c:pt idx="1930">
                  <c:v>42183</c:v>
                </c:pt>
                <c:pt idx="1931">
                  <c:v>42184</c:v>
                </c:pt>
                <c:pt idx="1932">
                  <c:v>42185</c:v>
                </c:pt>
                <c:pt idx="1933">
                  <c:v>42186</c:v>
                </c:pt>
                <c:pt idx="1934">
                  <c:v>42187</c:v>
                </c:pt>
                <c:pt idx="1935">
                  <c:v>42188</c:v>
                </c:pt>
                <c:pt idx="1936">
                  <c:v>42189</c:v>
                </c:pt>
                <c:pt idx="1937">
                  <c:v>42190</c:v>
                </c:pt>
                <c:pt idx="1938">
                  <c:v>42191</c:v>
                </c:pt>
                <c:pt idx="1939">
                  <c:v>42192</c:v>
                </c:pt>
                <c:pt idx="1940">
                  <c:v>42193</c:v>
                </c:pt>
                <c:pt idx="1941">
                  <c:v>42194</c:v>
                </c:pt>
                <c:pt idx="1942">
                  <c:v>42195</c:v>
                </c:pt>
                <c:pt idx="1943">
                  <c:v>42196</c:v>
                </c:pt>
                <c:pt idx="1944">
                  <c:v>42197</c:v>
                </c:pt>
                <c:pt idx="1945">
                  <c:v>42198</c:v>
                </c:pt>
                <c:pt idx="1946">
                  <c:v>42199</c:v>
                </c:pt>
                <c:pt idx="1947">
                  <c:v>42200</c:v>
                </c:pt>
                <c:pt idx="1948">
                  <c:v>42201</c:v>
                </c:pt>
                <c:pt idx="1949">
                  <c:v>42202</c:v>
                </c:pt>
                <c:pt idx="1950">
                  <c:v>42203</c:v>
                </c:pt>
                <c:pt idx="1951">
                  <c:v>42204</c:v>
                </c:pt>
                <c:pt idx="1952">
                  <c:v>42205</c:v>
                </c:pt>
                <c:pt idx="1953">
                  <c:v>42206</c:v>
                </c:pt>
                <c:pt idx="1954">
                  <c:v>42207</c:v>
                </c:pt>
                <c:pt idx="1955">
                  <c:v>42208</c:v>
                </c:pt>
                <c:pt idx="1956">
                  <c:v>42209</c:v>
                </c:pt>
                <c:pt idx="1957">
                  <c:v>42210</c:v>
                </c:pt>
                <c:pt idx="1958">
                  <c:v>42211</c:v>
                </c:pt>
                <c:pt idx="1959">
                  <c:v>42212</c:v>
                </c:pt>
                <c:pt idx="1960">
                  <c:v>42213</c:v>
                </c:pt>
                <c:pt idx="1961">
                  <c:v>42214</c:v>
                </c:pt>
                <c:pt idx="1962">
                  <c:v>42215</c:v>
                </c:pt>
                <c:pt idx="1963">
                  <c:v>42216</c:v>
                </c:pt>
                <c:pt idx="1964">
                  <c:v>42217</c:v>
                </c:pt>
                <c:pt idx="1965">
                  <c:v>42218</c:v>
                </c:pt>
                <c:pt idx="1966">
                  <c:v>42219</c:v>
                </c:pt>
                <c:pt idx="1967">
                  <c:v>42220</c:v>
                </c:pt>
                <c:pt idx="1968">
                  <c:v>42221</c:v>
                </c:pt>
                <c:pt idx="1969">
                  <c:v>42222</c:v>
                </c:pt>
                <c:pt idx="1970">
                  <c:v>42223</c:v>
                </c:pt>
                <c:pt idx="1971">
                  <c:v>42224</c:v>
                </c:pt>
                <c:pt idx="1972">
                  <c:v>42225</c:v>
                </c:pt>
                <c:pt idx="1973">
                  <c:v>42226</c:v>
                </c:pt>
                <c:pt idx="1974">
                  <c:v>42227</c:v>
                </c:pt>
                <c:pt idx="1975">
                  <c:v>42228</c:v>
                </c:pt>
                <c:pt idx="1976">
                  <c:v>42229</c:v>
                </c:pt>
                <c:pt idx="1977">
                  <c:v>42230</c:v>
                </c:pt>
                <c:pt idx="1978">
                  <c:v>42231</c:v>
                </c:pt>
                <c:pt idx="1979">
                  <c:v>42232</c:v>
                </c:pt>
                <c:pt idx="1980">
                  <c:v>42233</c:v>
                </c:pt>
                <c:pt idx="1981">
                  <c:v>42234</c:v>
                </c:pt>
                <c:pt idx="1982">
                  <c:v>42235</c:v>
                </c:pt>
                <c:pt idx="1983">
                  <c:v>42236</c:v>
                </c:pt>
                <c:pt idx="1984">
                  <c:v>42237</c:v>
                </c:pt>
                <c:pt idx="1985">
                  <c:v>42238</c:v>
                </c:pt>
                <c:pt idx="1986">
                  <c:v>42239</c:v>
                </c:pt>
                <c:pt idx="1987">
                  <c:v>42240</c:v>
                </c:pt>
                <c:pt idx="1988">
                  <c:v>42241</c:v>
                </c:pt>
                <c:pt idx="1989">
                  <c:v>42242</c:v>
                </c:pt>
                <c:pt idx="1990">
                  <c:v>42243</c:v>
                </c:pt>
                <c:pt idx="1991">
                  <c:v>42244</c:v>
                </c:pt>
                <c:pt idx="1992">
                  <c:v>42245</c:v>
                </c:pt>
                <c:pt idx="1993">
                  <c:v>42246</c:v>
                </c:pt>
                <c:pt idx="1994">
                  <c:v>42247</c:v>
                </c:pt>
                <c:pt idx="1995">
                  <c:v>42248</c:v>
                </c:pt>
                <c:pt idx="1996">
                  <c:v>42249</c:v>
                </c:pt>
                <c:pt idx="1997">
                  <c:v>42250</c:v>
                </c:pt>
                <c:pt idx="1998">
                  <c:v>42251</c:v>
                </c:pt>
                <c:pt idx="1999">
                  <c:v>42252</c:v>
                </c:pt>
                <c:pt idx="2000">
                  <c:v>42253</c:v>
                </c:pt>
                <c:pt idx="2001">
                  <c:v>42254</c:v>
                </c:pt>
                <c:pt idx="2002">
                  <c:v>42255</c:v>
                </c:pt>
                <c:pt idx="2003">
                  <c:v>42256</c:v>
                </c:pt>
                <c:pt idx="2004">
                  <c:v>42257</c:v>
                </c:pt>
                <c:pt idx="2005">
                  <c:v>42258</c:v>
                </c:pt>
                <c:pt idx="2006">
                  <c:v>42259</c:v>
                </c:pt>
                <c:pt idx="2007">
                  <c:v>42260</c:v>
                </c:pt>
                <c:pt idx="2008">
                  <c:v>42261</c:v>
                </c:pt>
                <c:pt idx="2009">
                  <c:v>42262</c:v>
                </c:pt>
                <c:pt idx="2010">
                  <c:v>42263</c:v>
                </c:pt>
                <c:pt idx="2011">
                  <c:v>42264</c:v>
                </c:pt>
                <c:pt idx="2012">
                  <c:v>42265</c:v>
                </c:pt>
                <c:pt idx="2013">
                  <c:v>42266</c:v>
                </c:pt>
                <c:pt idx="2014">
                  <c:v>42267</c:v>
                </c:pt>
                <c:pt idx="2015">
                  <c:v>42268</c:v>
                </c:pt>
                <c:pt idx="2016">
                  <c:v>42269</c:v>
                </c:pt>
                <c:pt idx="2017">
                  <c:v>42270</c:v>
                </c:pt>
                <c:pt idx="2018">
                  <c:v>42271</c:v>
                </c:pt>
                <c:pt idx="2019">
                  <c:v>42272</c:v>
                </c:pt>
                <c:pt idx="2020">
                  <c:v>42273</c:v>
                </c:pt>
                <c:pt idx="2021">
                  <c:v>42274</c:v>
                </c:pt>
                <c:pt idx="2022">
                  <c:v>42275</c:v>
                </c:pt>
                <c:pt idx="2023">
                  <c:v>42276</c:v>
                </c:pt>
                <c:pt idx="2024">
                  <c:v>42277</c:v>
                </c:pt>
                <c:pt idx="2025">
                  <c:v>42278</c:v>
                </c:pt>
                <c:pt idx="2026">
                  <c:v>42279</c:v>
                </c:pt>
                <c:pt idx="2027">
                  <c:v>42280</c:v>
                </c:pt>
                <c:pt idx="2028">
                  <c:v>42281</c:v>
                </c:pt>
                <c:pt idx="2029">
                  <c:v>42282</c:v>
                </c:pt>
                <c:pt idx="2030">
                  <c:v>42283</c:v>
                </c:pt>
                <c:pt idx="2031">
                  <c:v>42284</c:v>
                </c:pt>
                <c:pt idx="2032">
                  <c:v>42285</c:v>
                </c:pt>
                <c:pt idx="2033">
                  <c:v>42286</c:v>
                </c:pt>
                <c:pt idx="2034">
                  <c:v>42287</c:v>
                </c:pt>
                <c:pt idx="2035">
                  <c:v>42288</c:v>
                </c:pt>
                <c:pt idx="2036">
                  <c:v>42289</c:v>
                </c:pt>
                <c:pt idx="2037">
                  <c:v>42290</c:v>
                </c:pt>
                <c:pt idx="2038">
                  <c:v>42291</c:v>
                </c:pt>
                <c:pt idx="2039">
                  <c:v>42292</c:v>
                </c:pt>
                <c:pt idx="2040">
                  <c:v>42293</c:v>
                </c:pt>
                <c:pt idx="2041">
                  <c:v>42294</c:v>
                </c:pt>
                <c:pt idx="2042">
                  <c:v>42295</c:v>
                </c:pt>
                <c:pt idx="2043">
                  <c:v>42296</c:v>
                </c:pt>
                <c:pt idx="2044">
                  <c:v>42297</c:v>
                </c:pt>
                <c:pt idx="2045">
                  <c:v>42298</c:v>
                </c:pt>
                <c:pt idx="2046">
                  <c:v>42299</c:v>
                </c:pt>
                <c:pt idx="2047">
                  <c:v>42300</c:v>
                </c:pt>
                <c:pt idx="2048">
                  <c:v>42301</c:v>
                </c:pt>
                <c:pt idx="2049">
                  <c:v>42302</c:v>
                </c:pt>
                <c:pt idx="2050">
                  <c:v>42303</c:v>
                </c:pt>
                <c:pt idx="2051">
                  <c:v>42304</c:v>
                </c:pt>
                <c:pt idx="2052">
                  <c:v>42305</c:v>
                </c:pt>
                <c:pt idx="2053">
                  <c:v>42306</c:v>
                </c:pt>
                <c:pt idx="2054">
                  <c:v>42307</c:v>
                </c:pt>
                <c:pt idx="2055">
                  <c:v>42308</c:v>
                </c:pt>
                <c:pt idx="2056">
                  <c:v>42309</c:v>
                </c:pt>
                <c:pt idx="2057">
                  <c:v>42310</c:v>
                </c:pt>
                <c:pt idx="2058">
                  <c:v>42311</c:v>
                </c:pt>
                <c:pt idx="2059">
                  <c:v>42312</c:v>
                </c:pt>
                <c:pt idx="2060">
                  <c:v>42313</c:v>
                </c:pt>
                <c:pt idx="2061">
                  <c:v>42314</c:v>
                </c:pt>
                <c:pt idx="2062">
                  <c:v>42315</c:v>
                </c:pt>
                <c:pt idx="2063">
                  <c:v>42316</c:v>
                </c:pt>
                <c:pt idx="2064">
                  <c:v>42317</c:v>
                </c:pt>
                <c:pt idx="2065">
                  <c:v>42318</c:v>
                </c:pt>
                <c:pt idx="2066">
                  <c:v>42319</c:v>
                </c:pt>
                <c:pt idx="2067">
                  <c:v>42320</c:v>
                </c:pt>
                <c:pt idx="2068">
                  <c:v>42321</c:v>
                </c:pt>
                <c:pt idx="2069">
                  <c:v>42322</c:v>
                </c:pt>
                <c:pt idx="2070">
                  <c:v>42323</c:v>
                </c:pt>
                <c:pt idx="2071">
                  <c:v>42324</c:v>
                </c:pt>
                <c:pt idx="2072">
                  <c:v>42325</c:v>
                </c:pt>
                <c:pt idx="2073">
                  <c:v>42326</c:v>
                </c:pt>
                <c:pt idx="2074">
                  <c:v>42327</c:v>
                </c:pt>
                <c:pt idx="2075">
                  <c:v>42328</c:v>
                </c:pt>
                <c:pt idx="2076">
                  <c:v>42329</c:v>
                </c:pt>
                <c:pt idx="2077">
                  <c:v>42330</c:v>
                </c:pt>
                <c:pt idx="2078">
                  <c:v>42331</c:v>
                </c:pt>
                <c:pt idx="2079">
                  <c:v>42332</c:v>
                </c:pt>
                <c:pt idx="2080">
                  <c:v>42333</c:v>
                </c:pt>
                <c:pt idx="2081">
                  <c:v>42334</c:v>
                </c:pt>
                <c:pt idx="2082">
                  <c:v>42335</c:v>
                </c:pt>
                <c:pt idx="2083">
                  <c:v>42336</c:v>
                </c:pt>
                <c:pt idx="2084">
                  <c:v>42337</c:v>
                </c:pt>
                <c:pt idx="2085">
                  <c:v>42338</c:v>
                </c:pt>
                <c:pt idx="2086">
                  <c:v>42339</c:v>
                </c:pt>
                <c:pt idx="2087">
                  <c:v>42340</c:v>
                </c:pt>
                <c:pt idx="2088">
                  <c:v>42341</c:v>
                </c:pt>
                <c:pt idx="2089">
                  <c:v>42342</c:v>
                </c:pt>
                <c:pt idx="2090">
                  <c:v>42343</c:v>
                </c:pt>
                <c:pt idx="2091">
                  <c:v>42344</c:v>
                </c:pt>
                <c:pt idx="2092">
                  <c:v>42345</c:v>
                </c:pt>
                <c:pt idx="2093">
                  <c:v>42346</c:v>
                </c:pt>
                <c:pt idx="2094">
                  <c:v>42347</c:v>
                </c:pt>
                <c:pt idx="2095">
                  <c:v>42348</c:v>
                </c:pt>
                <c:pt idx="2096">
                  <c:v>42349</c:v>
                </c:pt>
                <c:pt idx="2097">
                  <c:v>42350</c:v>
                </c:pt>
                <c:pt idx="2098">
                  <c:v>42351</c:v>
                </c:pt>
                <c:pt idx="2099">
                  <c:v>42352</c:v>
                </c:pt>
                <c:pt idx="2100">
                  <c:v>42353</c:v>
                </c:pt>
                <c:pt idx="2101">
                  <c:v>42354</c:v>
                </c:pt>
                <c:pt idx="2102">
                  <c:v>42355</c:v>
                </c:pt>
                <c:pt idx="2103">
                  <c:v>42356</c:v>
                </c:pt>
                <c:pt idx="2104">
                  <c:v>42357</c:v>
                </c:pt>
                <c:pt idx="2105">
                  <c:v>42358</c:v>
                </c:pt>
                <c:pt idx="2106">
                  <c:v>42359</c:v>
                </c:pt>
                <c:pt idx="2107">
                  <c:v>42360</c:v>
                </c:pt>
                <c:pt idx="2108">
                  <c:v>42361</c:v>
                </c:pt>
                <c:pt idx="2109">
                  <c:v>42362</c:v>
                </c:pt>
                <c:pt idx="2110">
                  <c:v>42363</c:v>
                </c:pt>
                <c:pt idx="2111">
                  <c:v>42364</c:v>
                </c:pt>
                <c:pt idx="2112">
                  <c:v>42365</c:v>
                </c:pt>
                <c:pt idx="2113">
                  <c:v>42366</c:v>
                </c:pt>
                <c:pt idx="2114">
                  <c:v>42367</c:v>
                </c:pt>
                <c:pt idx="2115">
                  <c:v>42368</c:v>
                </c:pt>
                <c:pt idx="2116">
                  <c:v>42369</c:v>
                </c:pt>
                <c:pt idx="2117">
                  <c:v>42370</c:v>
                </c:pt>
                <c:pt idx="2118">
                  <c:v>42371</c:v>
                </c:pt>
                <c:pt idx="2119">
                  <c:v>42372</c:v>
                </c:pt>
                <c:pt idx="2120">
                  <c:v>42373</c:v>
                </c:pt>
                <c:pt idx="2121">
                  <c:v>42374</c:v>
                </c:pt>
                <c:pt idx="2122">
                  <c:v>42375</c:v>
                </c:pt>
                <c:pt idx="2123">
                  <c:v>42376</c:v>
                </c:pt>
                <c:pt idx="2124">
                  <c:v>42377</c:v>
                </c:pt>
                <c:pt idx="2125">
                  <c:v>42378</c:v>
                </c:pt>
                <c:pt idx="2126">
                  <c:v>42379</c:v>
                </c:pt>
                <c:pt idx="2127">
                  <c:v>42380</c:v>
                </c:pt>
                <c:pt idx="2128">
                  <c:v>42381</c:v>
                </c:pt>
                <c:pt idx="2129">
                  <c:v>42382</c:v>
                </c:pt>
                <c:pt idx="2130">
                  <c:v>42383</c:v>
                </c:pt>
                <c:pt idx="2131">
                  <c:v>42384</c:v>
                </c:pt>
                <c:pt idx="2132">
                  <c:v>42385</c:v>
                </c:pt>
                <c:pt idx="2133">
                  <c:v>42386</c:v>
                </c:pt>
                <c:pt idx="2134">
                  <c:v>42387</c:v>
                </c:pt>
                <c:pt idx="2135">
                  <c:v>42388</c:v>
                </c:pt>
                <c:pt idx="2136">
                  <c:v>42389</c:v>
                </c:pt>
                <c:pt idx="2137">
                  <c:v>42390</c:v>
                </c:pt>
                <c:pt idx="2138">
                  <c:v>42391</c:v>
                </c:pt>
                <c:pt idx="2139">
                  <c:v>42392</c:v>
                </c:pt>
                <c:pt idx="2140">
                  <c:v>42393</c:v>
                </c:pt>
                <c:pt idx="2141">
                  <c:v>42394</c:v>
                </c:pt>
                <c:pt idx="2142">
                  <c:v>42395</c:v>
                </c:pt>
                <c:pt idx="2143">
                  <c:v>42396</c:v>
                </c:pt>
                <c:pt idx="2144">
                  <c:v>42397</c:v>
                </c:pt>
                <c:pt idx="2145">
                  <c:v>42398</c:v>
                </c:pt>
                <c:pt idx="2146">
                  <c:v>42399</c:v>
                </c:pt>
                <c:pt idx="2147">
                  <c:v>42400</c:v>
                </c:pt>
                <c:pt idx="2148">
                  <c:v>42401</c:v>
                </c:pt>
                <c:pt idx="2149">
                  <c:v>42402</c:v>
                </c:pt>
                <c:pt idx="2150">
                  <c:v>42403</c:v>
                </c:pt>
                <c:pt idx="2151">
                  <c:v>42404</c:v>
                </c:pt>
                <c:pt idx="2152">
                  <c:v>42405</c:v>
                </c:pt>
                <c:pt idx="2153">
                  <c:v>42406</c:v>
                </c:pt>
                <c:pt idx="2154">
                  <c:v>42407</c:v>
                </c:pt>
                <c:pt idx="2155">
                  <c:v>42408</c:v>
                </c:pt>
                <c:pt idx="2156">
                  <c:v>42409</c:v>
                </c:pt>
                <c:pt idx="2157">
                  <c:v>42410</c:v>
                </c:pt>
                <c:pt idx="2158">
                  <c:v>42411</c:v>
                </c:pt>
                <c:pt idx="2159">
                  <c:v>42412</c:v>
                </c:pt>
                <c:pt idx="2160">
                  <c:v>42413</c:v>
                </c:pt>
                <c:pt idx="2161">
                  <c:v>42414</c:v>
                </c:pt>
                <c:pt idx="2162">
                  <c:v>42415</c:v>
                </c:pt>
                <c:pt idx="2163">
                  <c:v>42416</c:v>
                </c:pt>
                <c:pt idx="2164">
                  <c:v>42417</c:v>
                </c:pt>
                <c:pt idx="2165">
                  <c:v>42418</c:v>
                </c:pt>
                <c:pt idx="2166">
                  <c:v>42419</c:v>
                </c:pt>
                <c:pt idx="2167">
                  <c:v>42420</c:v>
                </c:pt>
                <c:pt idx="2168">
                  <c:v>42421</c:v>
                </c:pt>
                <c:pt idx="2169">
                  <c:v>42422</c:v>
                </c:pt>
                <c:pt idx="2170">
                  <c:v>42423</c:v>
                </c:pt>
                <c:pt idx="2171">
                  <c:v>42424</c:v>
                </c:pt>
                <c:pt idx="2172">
                  <c:v>42425</c:v>
                </c:pt>
                <c:pt idx="2173">
                  <c:v>42426</c:v>
                </c:pt>
                <c:pt idx="2174">
                  <c:v>42427</c:v>
                </c:pt>
                <c:pt idx="2175">
                  <c:v>42428</c:v>
                </c:pt>
                <c:pt idx="2176">
                  <c:v>42429</c:v>
                </c:pt>
                <c:pt idx="2177">
                  <c:v>42430</c:v>
                </c:pt>
                <c:pt idx="2178">
                  <c:v>42431</c:v>
                </c:pt>
                <c:pt idx="2179">
                  <c:v>42432</c:v>
                </c:pt>
                <c:pt idx="2180">
                  <c:v>42433</c:v>
                </c:pt>
                <c:pt idx="2181">
                  <c:v>42434</c:v>
                </c:pt>
                <c:pt idx="2182">
                  <c:v>42435</c:v>
                </c:pt>
                <c:pt idx="2183">
                  <c:v>42436</c:v>
                </c:pt>
                <c:pt idx="2184">
                  <c:v>42437</c:v>
                </c:pt>
                <c:pt idx="2185">
                  <c:v>42438</c:v>
                </c:pt>
                <c:pt idx="2186">
                  <c:v>42439</c:v>
                </c:pt>
                <c:pt idx="2187">
                  <c:v>42440</c:v>
                </c:pt>
                <c:pt idx="2188">
                  <c:v>42441</c:v>
                </c:pt>
                <c:pt idx="2189">
                  <c:v>42442</c:v>
                </c:pt>
                <c:pt idx="2190">
                  <c:v>42443</c:v>
                </c:pt>
                <c:pt idx="2191">
                  <c:v>42444</c:v>
                </c:pt>
                <c:pt idx="2192">
                  <c:v>42445</c:v>
                </c:pt>
                <c:pt idx="2193">
                  <c:v>42446</c:v>
                </c:pt>
                <c:pt idx="2194">
                  <c:v>42447</c:v>
                </c:pt>
                <c:pt idx="2195">
                  <c:v>42448</c:v>
                </c:pt>
                <c:pt idx="2196">
                  <c:v>42449</c:v>
                </c:pt>
                <c:pt idx="2197">
                  <c:v>42450</c:v>
                </c:pt>
                <c:pt idx="2198">
                  <c:v>42451</c:v>
                </c:pt>
                <c:pt idx="2199">
                  <c:v>42452</c:v>
                </c:pt>
                <c:pt idx="2200">
                  <c:v>42453</c:v>
                </c:pt>
                <c:pt idx="2201">
                  <c:v>42454</c:v>
                </c:pt>
                <c:pt idx="2202">
                  <c:v>42455</c:v>
                </c:pt>
                <c:pt idx="2203">
                  <c:v>42456</c:v>
                </c:pt>
                <c:pt idx="2204">
                  <c:v>42457</c:v>
                </c:pt>
                <c:pt idx="2205">
                  <c:v>42458</c:v>
                </c:pt>
                <c:pt idx="2206">
                  <c:v>42459</c:v>
                </c:pt>
                <c:pt idx="2207">
                  <c:v>42460</c:v>
                </c:pt>
                <c:pt idx="2208">
                  <c:v>42461</c:v>
                </c:pt>
                <c:pt idx="2209">
                  <c:v>42462</c:v>
                </c:pt>
                <c:pt idx="2210">
                  <c:v>42463</c:v>
                </c:pt>
                <c:pt idx="2211">
                  <c:v>42464</c:v>
                </c:pt>
                <c:pt idx="2212">
                  <c:v>42465</c:v>
                </c:pt>
                <c:pt idx="2213">
                  <c:v>42466</c:v>
                </c:pt>
                <c:pt idx="2214">
                  <c:v>42467</c:v>
                </c:pt>
                <c:pt idx="2215">
                  <c:v>42468</c:v>
                </c:pt>
                <c:pt idx="2216">
                  <c:v>42469</c:v>
                </c:pt>
                <c:pt idx="2217">
                  <c:v>42470</c:v>
                </c:pt>
                <c:pt idx="2218">
                  <c:v>42471</c:v>
                </c:pt>
                <c:pt idx="2219">
                  <c:v>42472</c:v>
                </c:pt>
                <c:pt idx="2220">
                  <c:v>42473</c:v>
                </c:pt>
                <c:pt idx="2221">
                  <c:v>42474</c:v>
                </c:pt>
                <c:pt idx="2222">
                  <c:v>42475</c:v>
                </c:pt>
                <c:pt idx="2223">
                  <c:v>42476</c:v>
                </c:pt>
                <c:pt idx="2224">
                  <c:v>42477</c:v>
                </c:pt>
                <c:pt idx="2225">
                  <c:v>42478</c:v>
                </c:pt>
                <c:pt idx="2226">
                  <c:v>42479</c:v>
                </c:pt>
                <c:pt idx="2227">
                  <c:v>42480</c:v>
                </c:pt>
                <c:pt idx="2228">
                  <c:v>42481</c:v>
                </c:pt>
                <c:pt idx="2229">
                  <c:v>42482</c:v>
                </c:pt>
                <c:pt idx="2230">
                  <c:v>42483</c:v>
                </c:pt>
                <c:pt idx="2231">
                  <c:v>42484</c:v>
                </c:pt>
                <c:pt idx="2232">
                  <c:v>42485</c:v>
                </c:pt>
                <c:pt idx="2233">
                  <c:v>42486</c:v>
                </c:pt>
                <c:pt idx="2234">
                  <c:v>42487</c:v>
                </c:pt>
                <c:pt idx="2235">
                  <c:v>42488</c:v>
                </c:pt>
                <c:pt idx="2236">
                  <c:v>42489</c:v>
                </c:pt>
                <c:pt idx="2237">
                  <c:v>42490</c:v>
                </c:pt>
                <c:pt idx="2238">
                  <c:v>42491</c:v>
                </c:pt>
                <c:pt idx="2239">
                  <c:v>42492</c:v>
                </c:pt>
                <c:pt idx="2240">
                  <c:v>42493</c:v>
                </c:pt>
                <c:pt idx="2241">
                  <c:v>42494</c:v>
                </c:pt>
                <c:pt idx="2242">
                  <c:v>42495</c:v>
                </c:pt>
                <c:pt idx="2243">
                  <c:v>42496</c:v>
                </c:pt>
                <c:pt idx="2244">
                  <c:v>42497</c:v>
                </c:pt>
                <c:pt idx="2245">
                  <c:v>42498</c:v>
                </c:pt>
                <c:pt idx="2246">
                  <c:v>42499</c:v>
                </c:pt>
                <c:pt idx="2247">
                  <c:v>42500</c:v>
                </c:pt>
                <c:pt idx="2248">
                  <c:v>42501</c:v>
                </c:pt>
                <c:pt idx="2249">
                  <c:v>42502</c:v>
                </c:pt>
                <c:pt idx="2250">
                  <c:v>42503</c:v>
                </c:pt>
                <c:pt idx="2251">
                  <c:v>42504</c:v>
                </c:pt>
                <c:pt idx="2252">
                  <c:v>42505</c:v>
                </c:pt>
                <c:pt idx="2253">
                  <c:v>42506</c:v>
                </c:pt>
                <c:pt idx="2254">
                  <c:v>42507</c:v>
                </c:pt>
                <c:pt idx="2255">
                  <c:v>42508</c:v>
                </c:pt>
                <c:pt idx="2256">
                  <c:v>42509</c:v>
                </c:pt>
                <c:pt idx="2257">
                  <c:v>42510</c:v>
                </c:pt>
                <c:pt idx="2258">
                  <c:v>42511</c:v>
                </c:pt>
                <c:pt idx="2259">
                  <c:v>42512</c:v>
                </c:pt>
                <c:pt idx="2260">
                  <c:v>42513</c:v>
                </c:pt>
                <c:pt idx="2261">
                  <c:v>42514</c:v>
                </c:pt>
                <c:pt idx="2262">
                  <c:v>42515</c:v>
                </c:pt>
                <c:pt idx="2263">
                  <c:v>42516</c:v>
                </c:pt>
                <c:pt idx="2264">
                  <c:v>42517</c:v>
                </c:pt>
                <c:pt idx="2265">
                  <c:v>42518</c:v>
                </c:pt>
                <c:pt idx="2266">
                  <c:v>42519</c:v>
                </c:pt>
                <c:pt idx="2267">
                  <c:v>42520</c:v>
                </c:pt>
                <c:pt idx="2268">
                  <c:v>42521</c:v>
                </c:pt>
                <c:pt idx="2269">
                  <c:v>42522</c:v>
                </c:pt>
                <c:pt idx="2270">
                  <c:v>42523</c:v>
                </c:pt>
                <c:pt idx="2271">
                  <c:v>42524</c:v>
                </c:pt>
                <c:pt idx="2272">
                  <c:v>42525</c:v>
                </c:pt>
                <c:pt idx="2273">
                  <c:v>42526</c:v>
                </c:pt>
                <c:pt idx="2274">
                  <c:v>42527</c:v>
                </c:pt>
                <c:pt idx="2275">
                  <c:v>42528</c:v>
                </c:pt>
                <c:pt idx="2276">
                  <c:v>42529</c:v>
                </c:pt>
                <c:pt idx="2277">
                  <c:v>42530</c:v>
                </c:pt>
                <c:pt idx="2278">
                  <c:v>42531</c:v>
                </c:pt>
                <c:pt idx="2279">
                  <c:v>42532</c:v>
                </c:pt>
                <c:pt idx="2280">
                  <c:v>42533</c:v>
                </c:pt>
                <c:pt idx="2281">
                  <c:v>42534</c:v>
                </c:pt>
                <c:pt idx="2282">
                  <c:v>42535</c:v>
                </c:pt>
                <c:pt idx="2283">
                  <c:v>42536</c:v>
                </c:pt>
                <c:pt idx="2284">
                  <c:v>42537</c:v>
                </c:pt>
                <c:pt idx="2285">
                  <c:v>42538</c:v>
                </c:pt>
                <c:pt idx="2286">
                  <c:v>42539</c:v>
                </c:pt>
                <c:pt idx="2287">
                  <c:v>42540</c:v>
                </c:pt>
                <c:pt idx="2288">
                  <c:v>42541</c:v>
                </c:pt>
                <c:pt idx="2289">
                  <c:v>42542</c:v>
                </c:pt>
                <c:pt idx="2290">
                  <c:v>42543</c:v>
                </c:pt>
                <c:pt idx="2291">
                  <c:v>42544</c:v>
                </c:pt>
                <c:pt idx="2292">
                  <c:v>42545</c:v>
                </c:pt>
                <c:pt idx="2293">
                  <c:v>42546</c:v>
                </c:pt>
                <c:pt idx="2294">
                  <c:v>42547</c:v>
                </c:pt>
                <c:pt idx="2295">
                  <c:v>42548</c:v>
                </c:pt>
                <c:pt idx="2296">
                  <c:v>42549</c:v>
                </c:pt>
                <c:pt idx="2297">
                  <c:v>42550</c:v>
                </c:pt>
                <c:pt idx="2298">
                  <c:v>42551</c:v>
                </c:pt>
                <c:pt idx="2299">
                  <c:v>42552</c:v>
                </c:pt>
                <c:pt idx="2300">
                  <c:v>42553</c:v>
                </c:pt>
                <c:pt idx="2301">
                  <c:v>42554</c:v>
                </c:pt>
                <c:pt idx="2302">
                  <c:v>42555</c:v>
                </c:pt>
                <c:pt idx="2303">
                  <c:v>42556</c:v>
                </c:pt>
                <c:pt idx="2304">
                  <c:v>42557</c:v>
                </c:pt>
                <c:pt idx="2305">
                  <c:v>42558</c:v>
                </c:pt>
                <c:pt idx="2306">
                  <c:v>42559</c:v>
                </c:pt>
                <c:pt idx="2307">
                  <c:v>42560</c:v>
                </c:pt>
                <c:pt idx="2308">
                  <c:v>42561</c:v>
                </c:pt>
                <c:pt idx="2309">
                  <c:v>42562</c:v>
                </c:pt>
                <c:pt idx="2310">
                  <c:v>42563</c:v>
                </c:pt>
                <c:pt idx="2311">
                  <c:v>42564</c:v>
                </c:pt>
                <c:pt idx="2312">
                  <c:v>42565</c:v>
                </c:pt>
                <c:pt idx="2313">
                  <c:v>42566</c:v>
                </c:pt>
                <c:pt idx="2314">
                  <c:v>42567</c:v>
                </c:pt>
                <c:pt idx="2315">
                  <c:v>42568</c:v>
                </c:pt>
                <c:pt idx="2316">
                  <c:v>42569</c:v>
                </c:pt>
                <c:pt idx="2317">
                  <c:v>42570</c:v>
                </c:pt>
                <c:pt idx="2318">
                  <c:v>42571</c:v>
                </c:pt>
                <c:pt idx="2319">
                  <c:v>42572</c:v>
                </c:pt>
                <c:pt idx="2320">
                  <c:v>42573</c:v>
                </c:pt>
                <c:pt idx="2321">
                  <c:v>42574</c:v>
                </c:pt>
                <c:pt idx="2322">
                  <c:v>42575</c:v>
                </c:pt>
                <c:pt idx="2323">
                  <c:v>42576</c:v>
                </c:pt>
                <c:pt idx="2324">
                  <c:v>42577</c:v>
                </c:pt>
                <c:pt idx="2325">
                  <c:v>42578</c:v>
                </c:pt>
                <c:pt idx="2326">
                  <c:v>42579</c:v>
                </c:pt>
                <c:pt idx="2327">
                  <c:v>42580</c:v>
                </c:pt>
                <c:pt idx="2328">
                  <c:v>42581</c:v>
                </c:pt>
                <c:pt idx="2329">
                  <c:v>42582</c:v>
                </c:pt>
                <c:pt idx="2330">
                  <c:v>42583</c:v>
                </c:pt>
                <c:pt idx="2331">
                  <c:v>42584</c:v>
                </c:pt>
                <c:pt idx="2332">
                  <c:v>42585</c:v>
                </c:pt>
                <c:pt idx="2333">
                  <c:v>42586</c:v>
                </c:pt>
                <c:pt idx="2334">
                  <c:v>42587</c:v>
                </c:pt>
                <c:pt idx="2335">
                  <c:v>42588</c:v>
                </c:pt>
                <c:pt idx="2336">
                  <c:v>42589</c:v>
                </c:pt>
                <c:pt idx="2337">
                  <c:v>42590</c:v>
                </c:pt>
                <c:pt idx="2338">
                  <c:v>42591</c:v>
                </c:pt>
                <c:pt idx="2339">
                  <c:v>42592</c:v>
                </c:pt>
                <c:pt idx="2340">
                  <c:v>42593</c:v>
                </c:pt>
                <c:pt idx="2341">
                  <c:v>42594</c:v>
                </c:pt>
                <c:pt idx="2342">
                  <c:v>42595</c:v>
                </c:pt>
                <c:pt idx="2343">
                  <c:v>42596</c:v>
                </c:pt>
                <c:pt idx="2344">
                  <c:v>42597</c:v>
                </c:pt>
                <c:pt idx="2345">
                  <c:v>42598</c:v>
                </c:pt>
                <c:pt idx="2346">
                  <c:v>42599</c:v>
                </c:pt>
                <c:pt idx="2347">
                  <c:v>42600</c:v>
                </c:pt>
                <c:pt idx="2348">
                  <c:v>42601</c:v>
                </c:pt>
                <c:pt idx="2349">
                  <c:v>42602</c:v>
                </c:pt>
                <c:pt idx="2350">
                  <c:v>42603</c:v>
                </c:pt>
                <c:pt idx="2351">
                  <c:v>42604</c:v>
                </c:pt>
                <c:pt idx="2352">
                  <c:v>42605</c:v>
                </c:pt>
                <c:pt idx="2353">
                  <c:v>42606</c:v>
                </c:pt>
                <c:pt idx="2354">
                  <c:v>42607</c:v>
                </c:pt>
                <c:pt idx="2355">
                  <c:v>42608</c:v>
                </c:pt>
                <c:pt idx="2356">
                  <c:v>42609</c:v>
                </c:pt>
                <c:pt idx="2357">
                  <c:v>42610</c:v>
                </c:pt>
                <c:pt idx="2358">
                  <c:v>42611</c:v>
                </c:pt>
                <c:pt idx="2359">
                  <c:v>42612</c:v>
                </c:pt>
                <c:pt idx="2360">
                  <c:v>42613</c:v>
                </c:pt>
                <c:pt idx="2361">
                  <c:v>42614</c:v>
                </c:pt>
                <c:pt idx="2362">
                  <c:v>42615</c:v>
                </c:pt>
                <c:pt idx="2363">
                  <c:v>42616</c:v>
                </c:pt>
                <c:pt idx="2364">
                  <c:v>42617</c:v>
                </c:pt>
                <c:pt idx="2365">
                  <c:v>42618</c:v>
                </c:pt>
                <c:pt idx="2366">
                  <c:v>42619</c:v>
                </c:pt>
                <c:pt idx="2367">
                  <c:v>42620</c:v>
                </c:pt>
                <c:pt idx="2368">
                  <c:v>42621</c:v>
                </c:pt>
                <c:pt idx="2369">
                  <c:v>42622</c:v>
                </c:pt>
                <c:pt idx="2370">
                  <c:v>42623</c:v>
                </c:pt>
                <c:pt idx="2371">
                  <c:v>42624</c:v>
                </c:pt>
                <c:pt idx="2372">
                  <c:v>42625</c:v>
                </c:pt>
                <c:pt idx="2373">
                  <c:v>42626</c:v>
                </c:pt>
                <c:pt idx="2374">
                  <c:v>42627</c:v>
                </c:pt>
                <c:pt idx="2375">
                  <c:v>42628</c:v>
                </c:pt>
                <c:pt idx="2376">
                  <c:v>42629</c:v>
                </c:pt>
                <c:pt idx="2377">
                  <c:v>42630</c:v>
                </c:pt>
                <c:pt idx="2378">
                  <c:v>42631</c:v>
                </c:pt>
                <c:pt idx="2379">
                  <c:v>42632</c:v>
                </c:pt>
                <c:pt idx="2380">
                  <c:v>42633</c:v>
                </c:pt>
                <c:pt idx="2381">
                  <c:v>42634</c:v>
                </c:pt>
                <c:pt idx="2382">
                  <c:v>42635</c:v>
                </c:pt>
                <c:pt idx="2383">
                  <c:v>42636</c:v>
                </c:pt>
                <c:pt idx="2384">
                  <c:v>42637</c:v>
                </c:pt>
                <c:pt idx="2385">
                  <c:v>42638</c:v>
                </c:pt>
                <c:pt idx="2386">
                  <c:v>42639</c:v>
                </c:pt>
                <c:pt idx="2387">
                  <c:v>42640</c:v>
                </c:pt>
                <c:pt idx="2388">
                  <c:v>42641</c:v>
                </c:pt>
                <c:pt idx="2389">
                  <c:v>42642</c:v>
                </c:pt>
                <c:pt idx="2390">
                  <c:v>42643</c:v>
                </c:pt>
                <c:pt idx="2391">
                  <c:v>42644</c:v>
                </c:pt>
                <c:pt idx="2392">
                  <c:v>42645</c:v>
                </c:pt>
                <c:pt idx="2393">
                  <c:v>42646</c:v>
                </c:pt>
                <c:pt idx="2394">
                  <c:v>42647</c:v>
                </c:pt>
                <c:pt idx="2395">
                  <c:v>42648</c:v>
                </c:pt>
                <c:pt idx="2396">
                  <c:v>42649</c:v>
                </c:pt>
                <c:pt idx="2397">
                  <c:v>42650</c:v>
                </c:pt>
                <c:pt idx="2398">
                  <c:v>42651</c:v>
                </c:pt>
                <c:pt idx="2399">
                  <c:v>42652</c:v>
                </c:pt>
                <c:pt idx="2400">
                  <c:v>42653</c:v>
                </c:pt>
                <c:pt idx="2401">
                  <c:v>42654</c:v>
                </c:pt>
                <c:pt idx="2402">
                  <c:v>42655</c:v>
                </c:pt>
                <c:pt idx="2403">
                  <c:v>42656</c:v>
                </c:pt>
                <c:pt idx="2404">
                  <c:v>42657</c:v>
                </c:pt>
                <c:pt idx="2405">
                  <c:v>42658</c:v>
                </c:pt>
                <c:pt idx="2406">
                  <c:v>42659</c:v>
                </c:pt>
                <c:pt idx="2407">
                  <c:v>42660</c:v>
                </c:pt>
                <c:pt idx="2408">
                  <c:v>42661</c:v>
                </c:pt>
                <c:pt idx="2409">
                  <c:v>42662</c:v>
                </c:pt>
                <c:pt idx="2410">
                  <c:v>42663</c:v>
                </c:pt>
                <c:pt idx="2411">
                  <c:v>42664</c:v>
                </c:pt>
                <c:pt idx="2412">
                  <c:v>42665</c:v>
                </c:pt>
                <c:pt idx="2413">
                  <c:v>42666</c:v>
                </c:pt>
                <c:pt idx="2414">
                  <c:v>42667</c:v>
                </c:pt>
                <c:pt idx="2415">
                  <c:v>42668</c:v>
                </c:pt>
                <c:pt idx="2416">
                  <c:v>42669</c:v>
                </c:pt>
                <c:pt idx="2417">
                  <c:v>42670</c:v>
                </c:pt>
                <c:pt idx="2418">
                  <c:v>42671</c:v>
                </c:pt>
                <c:pt idx="2419">
                  <c:v>42672</c:v>
                </c:pt>
                <c:pt idx="2420">
                  <c:v>42673</c:v>
                </c:pt>
                <c:pt idx="2421">
                  <c:v>42674</c:v>
                </c:pt>
                <c:pt idx="2422">
                  <c:v>42675</c:v>
                </c:pt>
                <c:pt idx="2423">
                  <c:v>42676</c:v>
                </c:pt>
                <c:pt idx="2424">
                  <c:v>42677</c:v>
                </c:pt>
                <c:pt idx="2425">
                  <c:v>42678</c:v>
                </c:pt>
                <c:pt idx="2426">
                  <c:v>42679</c:v>
                </c:pt>
                <c:pt idx="2427">
                  <c:v>42680</c:v>
                </c:pt>
                <c:pt idx="2428">
                  <c:v>42681</c:v>
                </c:pt>
                <c:pt idx="2429">
                  <c:v>42682</c:v>
                </c:pt>
                <c:pt idx="2430">
                  <c:v>42683</c:v>
                </c:pt>
                <c:pt idx="2431">
                  <c:v>42684</c:v>
                </c:pt>
                <c:pt idx="2432">
                  <c:v>42685</c:v>
                </c:pt>
                <c:pt idx="2433">
                  <c:v>42686</c:v>
                </c:pt>
                <c:pt idx="2434">
                  <c:v>42687</c:v>
                </c:pt>
                <c:pt idx="2435">
                  <c:v>42688</c:v>
                </c:pt>
                <c:pt idx="2436">
                  <c:v>42689</c:v>
                </c:pt>
                <c:pt idx="2437">
                  <c:v>42690</c:v>
                </c:pt>
                <c:pt idx="2438">
                  <c:v>42691</c:v>
                </c:pt>
                <c:pt idx="2439">
                  <c:v>42692</c:v>
                </c:pt>
                <c:pt idx="2440">
                  <c:v>42693</c:v>
                </c:pt>
                <c:pt idx="2441">
                  <c:v>42694</c:v>
                </c:pt>
                <c:pt idx="2442">
                  <c:v>42695</c:v>
                </c:pt>
                <c:pt idx="2443">
                  <c:v>42696</c:v>
                </c:pt>
                <c:pt idx="2444">
                  <c:v>42697</c:v>
                </c:pt>
                <c:pt idx="2445">
                  <c:v>42698</c:v>
                </c:pt>
                <c:pt idx="2446">
                  <c:v>42699</c:v>
                </c:pt>
                <c:pt idx="2447">
                  <c:v>42700</c:v>
                </c:pt>
                <c:pt idx="2448">
                  <c:v>42701</c:v>
                </c:pt>
                <c:pt idx="2449">
                  <c:v>42702</c:v>
                </c:pt>
                <c:pt idx="2450">
                  <c:v>42703</c:v>
                </c:pt>
                <c:pt idx="2451">
                  <c:v>42704</c:v>
                </c:pt>
                <c:pt idx="2452">
                  <c:v>42705</c:v>
                </c:pt>
                <c:pt idx="2453">
                  <c:v>42706</c:v>
                </c:pt>
                <c:pt idx="2454">
                  <c:v>42707</c:v>
                </c:pt>
                <c:pt idx="2455">
                  <c:v>42708</c:v>
                </c:pt>
                <c:pt idx="2456">
                  <c:v>42709</c:v>
                </c:pt>
                <c:pt idx="2457">
                  <c:v>42710</c:v>
                </c:pt>
                <c:pt idx="2458">
                  <c:v>42711</c:v>
                </c:pt>
                <c:pt idx="2459">
                  <c:v>42712</c:v>
                </c:pt>
                <c:pt idx="2460">
                  <c:v>42713</c:v>
                </c:pt>
                <c:pt idx="2461">
                  <c:v>42714</c:v>
                </c:pt>
                <c:pt idx="2462">
                  <c:v>42715</c:v>
                </c:pt>
                <c:pt idx="2463">
                  <c:v>42716</c:v>
                </c:pt>
                <c:pt idx="2464">
                  <c:v>42717</c:v>
                </c:pt>
                <c:pt idx="2465">
                  <c:v>42718</c:v>
                </c:pt>
                <c:pt idx="2466">
                  <c:v>42719</c:v>
                </c:pt>
                <c:pt idx="2467">
                  <c:v>42720</c:v>
                </c:pt>
                <c:pt idx="2468">
                  <c:v>42721</c:v>
                </c:pt>
                <c:pt idx="2469">
                  <c:v>42722</c:v>
                </c:pt>
                <c:pt idx="2470">
                  <c:v>42723</c:v>
                </c:pt>
                <c:pt idx="2471">
                  <c:v>42724</c:v>
                </c:pt>
                <c:pt idx="2472">
                  <c:v>42725</c:v>
                </c:pt>
                <c:pt idx="2473">
                  <c:v>42726</c:v>
                </c:pt>
                <c:pt idx="2474">
                  <c:v>42727</c:v>
                </c:pt>
                <c:pt idx="2475">
                  <c:v>42728</c:v>
                </c:pt>
                <c:pt idx="2476">
                  <c:v>42729</c:v>
                </c:pt>
                <c:pt idx="2477">
                  <c:v>42730</c:v>
                </c:pt>
                <c:pt idx="2478">
                  <c:v>42731</c:v>
                </c:pt>
                <c:pt idx="2479">
                  <c:v>42732</c:v>
                </c:pt>
                <c:pt idx="2480">
                  <c:v>42733</c:v>
                </c:pt>
                <c:pt idx="2481">
                  <c:v>42734</c:v>
                </c:pt>
                <c:pt idx="2482">
                  <c:v>42735</c:v>
                </c:pt>
                <c:pt idx="2483">
                  <c:v>42736</c:v>
                </c:pt>
                <c:pt idx="2484">
                  <c:v>42737</c:v>
                </c:pt>
                <c:pt idx="2485">
                  <c:v>42738</c:v>
                </c:pt>
                <c:pt idx="2486">
                  <c:v>42739</c:v>
                </c:pt>
                <c:pt idx="2487">
                  <c:v>42740</c:v>
                </c:pt>
                <c:pt idx="2488">
                  <c:v>42741</c:v>
                </c:pt>
                <c:pt idx="2489">
                  <c:v>42742</c:v>
                </c:pt>
                <c:pt idx="2490">
                  <c:v>42743</c:v>
                </c:pt>
                <c:pt idx="2491">
                  <c:v>42744</c:v>
                </c:pt>
                <c:pt idx="2492">
                  <c:v>42745</c:v>
                </c:pt>
                <c:pt idx="2493">
                  <c:v>42746</c:v>
                </c:pt>
                <c:pt idx="2494">
                  <c:v>42747</c:v>
                </c:pt>
                <c:pt idx="2495">
                  <c:v>42748</c:v>
                </c:pt>
                <c:pt idx="2496">
                  <c:v>42749</c:v>
                </c:pt>
                <c:pt idx="2497">
                  <c:v>42750</c:v>
                </c:pt>
                <c:pt idx="2498">
                  <c:v>42751</c:v>
                </c:pt>
                <c:pt idx="2499">
                  <c:v>42752</c:v>
                </c:pt>
                <c:pt idx="2500">
                  <c:v>42753</c:v>
                </c:pt>
                <c:pt idx="2501">
                  <c:v>42754</c:v>
                </c:pt>
                <c:pt idx="2502">
                  <c:v>42755</c:v>
                </c:pt>
                <c:pt idx="2503">
                  <c:v>42756</c:v>
                </c:pt>
                <c:pt idx="2504">
                  <c:v>42757</c:v>
                </c:pt>
                <c:pt idx="2505">
                  <c:v>42758</c:v>
                </c:pt>
                <c:pt idx="2506">
                  <c:v>42759</c:v>
                </c:pt>
                <c:pt idx="2507">
                  <c:v>42760</c:v>
                </c:pt>
                <c:pt idx="2508">
                  <c:v>42761</c:v>
                </c:pt>
                <c:pt idx="2509">
                  <c:v>42762</c:v>
                </c:pt>
                <c:pt idx="2510">
                  <c:v>42763</c:v>
                </c:pt>
                <c:pt idx="2511">
                  <c:v>42764</c:v>
                </c:pt>
                <c:pt idx="2512">
                  <c:v>42765</c:v>
                </c:pt>
                <c:pt idx="2513">
                  <c:v>42766</c:v>
                </c:pt>
                <c:pt idx="2514">
                  <c:v>42767</c:v>
                </c:pt>
                <c:pt idx="2515">
                  <c:v>42768</c:v>
                </c:pt>
                <c:pt idx="2516">
                  <c:v>42769</c:v>
                </c:pt>
                <c:pt idx="2517">
                  <c:v>42770</c:v>
                </c:pt>
                <c:pt idx="2518">
                  <c:v>42771</c:v>
                </c:pt>
                <c:pt idx="2519">
                  <c:v>42772</c:v>
                </c:pt>
                <c:pt idx="2520">
                  <c:v>42773</c:v>
                </c:pt>
                <c:pt idx="2521">
                  <c:v>42774</c:v>
                </c:pt>
                <c:pt idx="2522">
                  <c:v>42775</c:v>
                </c:pt>
                <c:pt idx="2523">
                  <c:v>42776</c:v>
                </c:pt>
                <c:pt idx="2524">
                  <c:v>42777</c:v>
                </c:pt>
                <c:pt idx="2525">
                  <c:v>42778</c:v>
                </c:pt>
                <c:pt idx="2526">
                  <c:v>42779</c:v>
                </c:pt>
                <c:pt idx="2527">
                  <c:v>42780</c:v>
                </c:pt>
                <c:pt idx="2528">
                  <c:v>42781</c:v>
                </c:pt>
                <c:pt idx="2529">
                  <c:v>42782</c:v>
                </c:pt>
                <c:pt idx="2530">
                  <c:v>42783</c:v>
                </c:pt>
                <c:pt idx="2531">
                  <c:v>42784</c:v>
                </c:pt>
                <c:pt idx="2532">
                  <c:v>42785</c:v>
                </c:pt>
                <c:pt idx="2533">
                  <c:v>42786</c:v>
                </c:pt>
                <c:pt idx="2534">
                  <c:v>42787</c:v>
                </c:pt>
                <c:pt idx="2535">
                  <c:v>42788</c:v>
                </c:pt>
                <c:pt idx="2536">
                  <c:v>42789</c:v>
                </c:pt>
                <c:pt idx="2537">
                  <c:v>42790</c:v>
                </c:pt>
                <c:pt idx="2538">
                  <c:v>42791</c:v>
                </c:pt>
                <c:pt idx="2539">
                  <c:v>42792</c:v>
                </c:pt>
                <c:pt idx="2540">
                  <c:v>42793</c:v>
                </c:pt>
                <c:pt idx="2541">
                  <c:v>42794</c:v>
                </c:pt>
                <c:pt idx="2542">
                  <c:v>42795</c:v>
                </c:pt>
                <c:pt idx="2543">
                  <c:v>42796</c:v>
                </c:pt>
                <c:pt idx="2544">
                  <c:v>42797</c:v>
                </c:pt>
                <c:pt idx="2545">
                  <c:v>42798</c:v>
                </c:pt>
                <c:pt idx="2546">
                  <c:v>42799</c:v>
                </c:pt>
                <c:pt idx="2547">
                  <c:v>42800</c:v>
                </c:pt>
                <c:pt idx="2548">
                  <c:v>42801</c:v>
                </c:pt>
                <c:pt idx="2549">
                  <c:v>42802</c:v>
                </c:pt>
                <c:pt idx="2550">
                  <c:v>42803</c:v>
                </c:pt>
                <c:pt idx="2551">
                  <c:v>42804</c:v>
                </c:pt>
                <c:pt idx="2552">
                  <c:v>42805</c:v>
                </c:pt>
                <c:pt idx="2553">
                  <c:v>42806</c:v>
                </c:pt>
                <c:pt idx="2554">
                  <c:v>42807</c:v>
                </c:pt>
                <c:pt idx="2555">
                  <c:v>42808</c:v>
                </c:pt>
                <c:pt idx="2556">
                  <c:v>42809</c:v>
                </c:pt>
                <c:pt idx="2557">
                  <c:v>42810</c:v>
                </c:pt>
                <c:pt idx="2558">
                  <c:v>42811</c:v>
                </c:pt>
                <c:pt idx="2559">
                  <c:v>42812</c:v>
                </c:pt>
                <c:pt idx="2560">
                  <c:v>42813</c:v>
                </c:pt>
                <c:pt idx="2561">
                  <c:v>42814</c:v>
                </c:pt>
                <c:pt idx="2562">
                  <c:v>42815</c:v>
                </c:pt>
                <c:pt idx="2563">
                  <c:v>42816</c:v>
                </c:pt>
                <c:pt idx="2564">
                  <c:v>42817</c:v>
                </c:pt>
                <c:pt idx="2565">
                  <c:v>42818</c:v>
                </c:pt>
                <c:pt idx="2566">
                  <c:v>42819</c:v>
                </c:pt>
                <c:pt idx="2567">
                  <c:v>42820</c:v>
                </c:pt>
                <c:pt idx="2568">
                  <c:v>42821</c:v>
                </c:pt>
                <c:pt idx="2569">
                  <c:v>42822</c:v>
                </c:pt>
                <c:pt idx="2570">
                  <c:v>42823</c:v>
                </c:pt>
                <c:pt idx="2571">
                  <c:v>42824</c:v>
                </c:pt>
                <c:pt idx="2572">
                  <c:v>42825</c:v>
                </c:pt>
                <c:pt idx="2573">
                  <c:v>42826</c:v>
                </c:pt>
                <c:pt idx="2574">
                  <c:v>42827</c:v>
                </c:pt>
                <c:pt idx="2575">
                  <c:v>42828</c:v>
                </c:pt>
                <c:pt idx="2576">
                  <c:v>42829</c:v>
                </c:pt>
                <c:pt idx="2577">
                  <c:v>42830</c:v>
                </c:pt>
                <c:pt idx="2578">
                  <c:v>42831</c:v>
                </c:pt>
                <c:pt idx="2579">
                  <c:v>42832</c:v>
                </c:pt>
                <c:pt idx="2580">
                  <c:v>42833</c:v>
                </c:pt>
                <c:pt idx="2581">
                  <c:v>42834</c:v>
                </c:pt>
                <c:pt idx="2582">
                  <c:v>42835</c:v>
                </c:pt>
                <c:pt idx="2583">
                  <c:v>42836</c:v>
                </c:pt>
                <c:pt idx="2584">
                  <c:v>42837</c:v>
                </c:pt>
                <c:pt idx="2585">
                  <c:v>42838</c:v>
                </c:pt>
                <c:pt idx="2586">
                  <c:v>42839</c:v>
                </c:pt>
                <c:pt idx="2587">
                  <c:v>42840</c:v>
                </c:pt>
                <c:pt idx="2588">
                  <c:v>42841</c:v>
                </c:pt>
                <c:pt idx="2589">
                  <c:v>42842</c:v>
                </c:pt>
                <c:pt idx="2590">
                  <c:v>42843</c:v>
                </c:pt>
                <c:pt idx="2591">
                  <c:v>42844</c:v>
                </c:pt>
                <c:pt idx="2592">
                  <c:v>42845</c:v>
                </c:pt>
                <c:pt idx="2593">
                  <c:v>42846</c:v>
                </c:pt>
                <c:pt idx="2594">
                  <c:v>42847</c:v>
                </c:pt>
                <c:pt idx="2595">
                  <c:v>42848</c:v>
                </c:pt>
                <c:pt idx="2596">
                  <c:v>42849</c:v>
                </c:pt>
                <c:pt idx="2597">
                  <c:v>42850</c:v>
                </c:pt>
                <c:pt idx="2598">
                  <c:v>42851</c:v>
                </c:pt>
                <c:pt idx="2599">
                  <c:v>42852</c:v>
                </c:pt>
                <c:pt idx="2600">
                  <c:v>42853</c:v>
                </c:pt>
                <c:pt idx="2601">
                  <c:v>42854</c:v>
                </c:pt>
                <c:pt idx="2602">
                  <c:v>42855</c:v>
                </c:pt>
                <c:pt idx="2603">
                  <c:v>42856</c:v>
                </c:pt>
                <c:pt idx="2604">
                  <c:v>42857</c:v>
                </c:pt>
                <c:pt idx="2605">
                  <c:v>42858</c:v>
                </c:pt>
                <c:pt idx="2606">
                  <c:v>42859</c:v>
                </c:pt>
                <c:pt idx="2607">
                  <c:v>42860</c:v>
                </c:pt>
                <c:pt idx="2608">
                  <c:v>42861</c:v>
                </c:pt>
                <c:pt idx="2609">
                  <c:v>42862</c:v>
                </c:pt>
                <c:pt idx="2610">
                  <c:v>42863</c:v>
                </c:pt>
                <c:pt idx="2611">
                  <c:v>42864</c:v>
                </c:pt>
                <c:pt idx="2612">
                  <c:v>42865</c:v>
                </c:pt>
                <c:pt idx="2613">
                  <c:v>42866</c:v>
                </c:pt>
                <c:pt idx="2614">
                  <c:v>42867</c:v>
                </c:pt>
                <c:pt idx="2615">
                  <c:v>42868</c:v>
                </c:pt>
                <c:pt idx="2616">
                  <c:v>42869</c:v>
                </c:pt>
                <c:pt idx="2617">
                  <c:v>42870</c:v>
                </c:pt>
                <c:pt idx="2618">
                  <c:v>42871</c:v>
                </c:pt>
                <c:pt idx="2619">
                  <c:v>42872</c:v>
                </c:pt>
                <c:pt idx="2620">
                  <c:v>42873</c:v>
                </c:pt>
                <c:pt idx="2621">
                  <c:v>42874</c:v>
                </c:pt>
                <c:pt idx="2622">
                  <c:v>42875</c:v>
                </c:pt>
                <c:pt idx="2623">
                  <c:v>42876</c:v>
                </c:pt>
                <c:pt idx="2624">
                  <c:v>42877</c:v>
                </c:pt>
                <c:pt idx="2625">
                  <c:v>42878</c:v>
                </c:pt>
                <c:pt idx="2626">
                  <c:v>42879</c:v>
                </c:pt>
                <c:pt idx="2627">
                  <c:v>42880</c:v>
                </c:pt>
                <c:pt idx="2628">
                  <c:v>42881</c:v>
                </c:pt>
                <c:pt idx="2629">
                  <c:v>42882</c:v>
                </c:pt>
                <c:pt idx="2630">
                  <c:v>42883</c:v>
                </c:pt>
                <c:pt idx="2631">
                  <c:v>42884</c:v>
                </c:pt>
                <c:pt idx="2632">
                  <c:v>42885</c:v>
                </c:pt>
                <c:pt idx="2633">
                  <c:v>42886</c:v>
                </c:pt>
                <c:pt idx="2634">
                  <c:v>42887</c:v>
                </c:pt>
                <c:pt idx="2635">
                  <c:v>42888</c:v>
                </c:pt>
                <c:pt idx="2636">
                  <c:v>42889</c:v>
                </c:pt>
                <c:pt idx="2637">
                  <c:v>42890</c:v>
                </c:pt>
                <c:pt idx="2638">
                  <c:v>42891</c:v>
                </c:pt>
                <c:pt idx="2639">
                  <c:v>42892</c:v>
                </c:pt>
                <c:pt idx="2640">
                  <c:v>42893</c:v>
                </c:pt>
                <c:pt idx="2641">
                  <c:v>42894</c:v>
                </c:pt>
                <c:pt idx="2642">
                  <c:v>42895</c:v>
                </c:pt>
                <c:pt idx="2643">
                  <c:v>42896</c:v>
                </c:pt>
                <c:pt idx="2644">
                  <c:v>42897</c:v>
                </c:pt>
                <c:pt idx="2645">
                  <c:v>42898</c:v>
                </c:pt>
                <c:pt idx="2646">
                  <c:v>42899</c:v>
                </c:pt>
                <c:pt idx="2647">
                  <c:v>42900</c:v>
                </c:pt>
                <c:pt idx="2648">
                  <c:v>42901</c:v>
                </c:pt>
                <c:pt idx="2649">
                  <c:v>42902</c:v>
                </c:pt>
                <c:pt idx="2650">
                  <c:v>42903</c:v>
                </c:pt>
                <c:pt idx="2651">
                  <c:v>42904</c:v>
                </c:pt>
                <c:pt idx="2652">
                  <c:v>42905</c:v>
                </c:pt>
                <c:pt idx="2653">
                  <c:v>42906</c:v>
                </c:pt>
                <c:pt idx="2654">
                  <c:v>42907</c:v>
                </c:pt>
                <c:pt idx="2655">
                  <c:v>42908</c:v>
                </c:pt>
                <c:pt idx="2656">
                  <c:v>42909</c:v>
                </c:pt>
                <c:pt idx="2657">
                  <c:v>42910</c:v>
                </c:pt>
                <c:pt idx="2658">
                  <c:v>42911</c:v>
                </c:pt>
                <c:pt idx="2659">
                  <c:v>42912</c:v>
                </c:pt>
                <c:pt idx="2660">
                  <c:v>42913</c:v>
                </c:pt>
                <c:pt idx="2661">
                  <c:v>42914</c:v>
                </c:pt>
                <c:pt idx="2662">
                  <c:v>42915</c:v>
                </c:pt>
                <c:pt idx="2663">
                  <c:v>42916</c:v>
                </c:pt>
                <c:pt idx="2664">
                  <c:v>42917</c:v>
                </c:pt>
                <c:pt idx="2665">
                  <c:v>42918</c:v>
                </c:pt>
                <c:pt idx="2666">
                  <c:v>42919</c:v>
                </c:pt>
                <c:pt idx="2667">
                  <c:v>42920</c:v>
                </c:pt>
                <c:pt idx="2668">
                  <c:v>42921</c:v>
                </c:pt>
                <c:pt idx="2669">
                  <c:v>42922</c:v>
                </c:pt>
                <c:pt idx="2670">
                  <c:v>42923</c:v>
                </c:pt>
                <c:pt idx="2671">
                  <c:v>42924</c:v>
                </c:pt>
                <c:pt idx="2672">
                  <c:v>42925</c:v>
                </c:pt>
                <c:pt idx="2673">
                  <c:v>42926</c:v>
                </c:pt>
                <c:pt idx="2674">
                  <c:v>42927</c:v>
                </c:pt>
                <c:pt idx="2675">
                  <c:v>42928</c:v>
                </c:pt>
                <c:pt idx="2676">
                  <c:v>42929</c:v>
                </c:pt>
                <c:pt idx="2677">
                  <c:v>42930</c:v>
                </c:pt>
                <c:pt idx="2678">
                  <c:v>42931</c:v>
                </c:pt>
                <c:pt idx="2679">
                  <c:v>42932</c:v>
                </c:pt>
                <c:pt idx="2680">
                  <c:v>42933</c:v>
                </c:pt>
                <c:pt idx="2681">
                  <c:v>42934</c:v>
                </c:pt>
                <c:pt idx="2682">
                  <c:v>42935</c:v>
                </c:pt>
                <c:pt idx="2683">
                  <c:v>42936</c:v>
                </c:pt>
                <c:pt idx="2684">
                  <c:v>42937</c:v>
                </c:pt>
                <c:pt idx="2685">
                  <c:v>42938</c:v>
                </c:pt>
                <c:pt idx="2686">
                  <c:v>42939</c:v>
                </c:pt>
                <c:pt idx="2687">
                  <c:v>42940</c:v>
                </c:pt>
                <c:pt idx="2688">
                  <c:v>42941</c:v>
                </c:pt>
                <c:pt idx="2689">
                  <c:v>42942</c:v>
                </c:pt>
                <c:pt idx="2690">
                  <c:v>42943</c:v>
                </c:pt>
                <c:pt idx="2691">
                  <c:v>42944</c:v>
                </c:pt>
                <c:pt idx="2692">
                  <c:v>42945</c:v>
                </c:pt>
                <c:pt idx="2693">
                  <c:v>42946</c:v>
                </c:pt>
                <c:pt idx="2694">
                  <c:v>42947</c:v>
                </c:pt>
                <c:pt idx="2695">
                  <c:v>42948</c:v>
                </c:pt>
                <c:pt idx="2696">
                  <c:v>42949</c:v>
                </c:pt>
                <c:pt idx="2697">
                  <c:v>42950</c:v>
                </c:pt>
                <c:pt idx="2698">
                  <c:v>42951</c:v>
                </c:pt>
                <c:pt idx="2699">
                  <c:v>42952</c:v>
                </c:pt>
                <c:pt idx="2700">
                  <c:v>42953</c:v>
                </c:pt>
                <c:pt idx="2701">
                  <c:v>42954</c:v>
                </c:pt>
                <c:pt idx="2702">
                  <c:v>42955</c:v>
                </c:pt>
                <c:pt idx="2703">
                  <c:v>42956</c:v>
                </c:pt>
                <c:pt idx="2704">
                  <c:v>42957</c:v>
                </c:pt>
                <c:pt idx="2705">
                  <c:v>42958</c:v>
                </c:pt>
                <c:pt idx="2706">
                  <c:v>42959</c:v>
                </c:pt>
                <c:pt idx="2707">
                  <c:v>42960</c:v>
                </c:pt>
                <c:pt idx="2708">
                  <c:v>42961</c:v>
                </c:pt>
                <c:pt idx="2709">
                  <c:v>42962</c:v>
                </c:pt>
                <c:pt idx="2710">
                  <c:v>42963</c:v>
                </c:pt>
                <c:pt idx="2711">
                  <c:v>42964</c:v>
                </c:pt>
                <c:pt idx="2712">
                  <c:v>42965</c:v>
                </c:pt>
                <c:pt idx="2713">
                  <c:v>42966</c:v>
                </c:pt>
                <c:pt idx="2714">
                  <c:v>42967</c:v>
                </c:pt>
                <c:pt idx="2715">
                  <c:v>42968</c:v>
                </c:pt>
                <c:pt idx="2716">
                  <c:v>42969</c:v>
                </c:pt>
                <c:pt idx="2717">
                  <c:v>42970</c:v>
                </c:pt>
                <c:pt idx="2718">
                  <c:v>42971</c:v>
                </c:pt>
                <c:pt idx="2719">
                  <c:v>42972</c:v>
                </c:pt>
                <c:pt idx="2720">
                  <c:v>42973</c:v>
                </c:pt>
                <c:pt idx="2721">
                  <c:v>42974</c:v>
                </c:pt>
                <c:pt idx="2722">
                  <c:v>42975</c:v>
                </c:pt>
                <c:pt idx="2723">
                  <c:v>42976</c:v>
                </c:pt>
                <c:pt idx="2724">
                  <c:v>42977</c:v>
                </c:pt>
                <c:pt idx="2725">
                  <c:v>42978</c:v>
                </c:pt>
                <c:pt idx="2726">
                  <c:v>42979</c:v>
                </c:pt>
                <c:pt idx="2727">
                  <c:v>42980</c:v>
                </c:pt>
                <c:pt idx="2728">
                  <c:v>42981</c:v>
                </c:pt>
                <c:pt idx="2729">
                  <c:v>42982</c:v>
                </c:pt>
                <c:pt idx="2730">
                  <c:v>42983</c:v>
                </c:pt>
                <c:pt idx="2731">
                  <c:v>42984</c:v>
                </c:pt>
                <c:pt idx="2732">
                  <c:v>42985</c:v>
                </c:pt>
                <c:pt idx="2733">
                  <c:v>42986</c:v>
                </c:pt>
                <c:pt idx="2734">
                  <c:v>42987</c:v>
                </c:pt>
                <c:pt idx="2735">
                  <c:v>42988</c:v>
                </c:pt>
                <c:pt idx="2736">
                  <c:v>42989</c:v>
                </c:pt>
                <c:pt idx="2737">
                  <c:v>42990</c:v>
                </c:pt>
                <c:pt idx="2738">
                  <c:v>42991</c:v>
                </c:pt>
                <c:pt idx="2739">
                  <c:v>42992</c:v>
                </c:pt>
                <c:pt idx="2740">
                  <c:v>42993</c:v>
                </c:pt>
                <c:pt idx="2741">
                  <c:v>42994</c:v>
                </c:pt>
                <c:pt idx="2742">
                  <c:v>42995</c:v>
                </c:pt>
                <c:pt idx="2743">
                  <c:v>42996</c:v>
                </c:pt>
                <c:pt idx="2744">
                  <c:v>42997</c:v>
                </c:pt>
                <c:pt idx="2745">
                  <c:v>42998</c:v>
                </c:pt>
                <c:pt idx="2746">
                  <c:v>42999</c:v>
                </c:pt>
                <c:pt idx="2747">
                  <c:v>43000</c:v>
                </c:pt>
                <c:pt idx="2748">
                  <c:v>43001</c:v>
                </c:pt>
                <c:pt idx="2749">
                  <c:v>43002</c:v>
                </c:pt>
                <c:pt idx="2750">
                  <c:v>43003</c:v>
                </c:pt>
                <c:pt idx="2751">
                  <c:v>43004</c:v>
                </c:pt>
                <c:pt idx="2752">
                  <c:v>43005</c:v>
                </c:pt>
                <c:pt idx="2753">
                  <c:v>43006</c:v>
                </c:pt>
                <c:pt idx="2754">
                  <c:v>43007</c:v>
                </c:pt>
                <c:pt idx="2755">
                  <c:v>43008</c:v>
                </c:pt>
                <c:pt idx="2756">
                  <c:v>43009</c:v>
                </c:pt>
                <c:pt idx="2757">
                  <c:v>43010</c:v>
                </c:pt>
                <c:pt idx="2758">
                  <c:v>43011</c:v>
                </c:pt>
                <c:pt idx="2759">
                  <c:v>43012</c:v>
                </c:pt>
                <c:pt idx="2760">
                  <c:v>43013</c:v>
                </c:pt>
                <c:pt idx="2761">
                  <c:v>43014</c:v>
                </c:pt>
                <c:pt idx="2762">
                  <c:v>43015</c:v>
                </c:pt>
                <c:pt idx="2763">
                  <c:v>43016</c:v>
                </c:pt>
                <c:pt idx="2764">
                  <c:v>43017</c:v>
                </c:pt>
                <c:pt idx="2765">
                  <c:v>43018</c:v>
                </c:pt>
                <c:pt idx="2766">
                  <c:v>43019</c:v>
                </c:pt>
                <c:pt idx="2767">
                  <c:v>43020</c:v>
                </c:pt>
                <c:pt idx="2768">
                  <c:v>43021</c:v>
                </c:pt>
                <c:pt idx="2769">
                  <c:v>43022</c:v>
                </c:pt>
                <c:pt idx="2770">
                  <c:v>43023</c:v>
                </c:pt>
                <c:pt idx="2771">
                  <c:v>43024</c:v>
                </c:pt>
                <c:pt idx="2772">
                  <c:v>43025</c:v>
                </c:pt>
                <c:pt idx="2773">
                  <c:v>43026</c:v>
                </c:pt>
                <c:pt idx="2774">
                  <c:v>43027</c:v>
                </c:pt>
                <c:pt idx="2775">
                  <c:v>43028</c:v>
                </c:pt>
                <c:pt idx="2776">
                  <c:v>43029</c:v>
                </c:pt>
                <c:pt idx="2777">
                  <c:v>43030</c:v>
                </c:pt>
                <c:pt idx="2778">
                  <c:v>43031</c:v>
                </c:pt>
                <c:pt idx="2779">
                  <c:v>43032</c:v>
                </c:pt>
                <c:pt idx="2780">
                  <c:v>43033</c:v>
                </c:pt>
                <c:pt idx="2781">
                  <c:v>43034</c:v>
                </c:pt>
                <c:pt idx="2782">
                  <c:v>43035</c:v>
                </c:pt>
                <c:pt idx="2783">
                  <c:v>43036</c:v>
                </c:pt>
                <c:pt idx="2784">
                  <c:v>43037</c:v>
                </c:pt>
                <c:pt idx="2785">
                  <c:v>43038</c:v>
                </c:pt>
                <c:pt idx="2786">
                  <c:v>43039</c:v>
                </c:pt>
                <c:pt idx="2787">
                  <c:v>43040</c:v>
                </c:pt>
                <c:pt idx="2788">
                  <c:v>43041</c:v>
                </c:pt>
                <c:pt idx="2789">
                  <c:v>43042</c:v>
                </c:pt>
                <c:pt idx="2790">
                  <c:v>43043</c:v>
                </c:pt>
                <c:pt idx="2791">
                  <c:v>43044</c:v>
                </c:pt>
                <c:pt idx="2792">
                  <c:v>43045</c:v>
                </c:pt>
                <c:pt idx="2793">
                  <c:v>43046</c:v>
                </c:pt>
                <c:pt idx="2794">
                  <c:v>43047</c:v>
                </c:pt>
                <c:pt idx="2795">
                  <c:v>43048</c:v>
                </c:pt>
                <c:pt idx="2796">
                  <c:v>43049</c:v>
                </c:pt>
                <c:pt idx="2797">
                  <c:v>43050</c:v>
                </c:pt>
                <c:pt idx="2798">
                  <c:v>43051</c:v>
                </c:pt>
                <c:pt idx="2799">
                  <c:v>43052</c:v>
                </c:pt>
                <c:pt idx="2800">
                  <c:v>43053</c:v>
                </c:pt>
                <c:pt idx="2801">
                  <c:v>43054</c:v>
                </c:pt>
                <c:pt idx="2802">
                  <c:v>43055</c:v>
                </c:pt>
                <c:pt idx="2803">
                  <c:v>43056</c:v>
                </c:pt>
                <c:pt idx="2804">
                  <c:v>43057</c:v>
                </c:pt>
                <c:pt idx="2805">
                  <c:v>43058</c:v>
                </c:pt>
                <c:pt idx="2806">
                  <c:v>43059</c:v>
                </c:pt>
                <c:pt idx="2807">
                  <c:v>43060</c:v>
                </c:pt>
                <c:pt idx="2808">
                  <c:v>43061</c:v>
                </c:pt>
                <c:pt idx="2809">
                  <c:v>43062</c:v>
                </c:pt>
                <c:pt idx="2810">
                  <c:v>43063</c:v>
                </c:pt>
                <c:pt idx="2811">
                  <c:v>43064</c:v>
                </c:pt>
                <c:pt idx="2812">
                  <c:v>43065</c:v>
                </c:pt>
                <c:pt idx="2813">
                  <c:v>43066</c:v>
                </c:pt>
                <c:pt idx="2814">
                  <c:v>43067</c:v>
                </c:pt>
                <c:pt idx="2815">
                  <c:v>43068</c:v>
                </c:pt>
                <c:pt idx="2816">
                  <c:v>43069</c:v>
                </c:pt>
                <c:pt idx="2817">
                  <c:v>43070</c:v>
                </c:pt>
                <c:pt idx="2818">
                  <c:v>43071</c:v>
                </c:pt>
                <c:pt idx="2819">
                  <c:v>43072</c:v>
                </c:pt>
                <c:pt idx="2820">
                  <c:v>43073</c:v>
                </c:pt>
                <c:pt idx="2821">
                  <c:v>43074</c:v>
                </c:pt>
                <c:pt idx="2822">
                  <c:v>43075</c:v>
                </c:pt>
                <c:pt idx="2823">
                  <c:v>43076</c:v>
                </c:pt>
                <c:pt idx="2824">
                  <c:v>43077</c:v>
                </c:pt>
                <c:pt idx="2825">
                  <c:v>43078</c:v>
                </c:pt>
                <c:pt idx="2826">
                  <c:v>43079</c:v>
                </c:pt>
                <c:pt idx="2827">
                  <c:v>43080</c:v>
                </c:pt>
                <c:pt idx="2828">
                  <c:v>43081</c:v>
                </c:pt>
                <c:pt idx="2829">
                  <c:v>43082</c:v>
                </c:pt>
                <c:pt idx="2830">
                  <c:v>43083</c:v>
                </c:pt>
                <c:pt idx="2831">
                  <c:v>43084</c:v>
                </c:pt>
                <c:pt idx="2832">
                  <c:v>43085</c:v>
                </c:pt>
                <c:pt idx="2833">
                  <c:v>43086</c:v>
                </c:pt>
                <c:pt idx="2834">
                  <c:v>43087</c:v>
                </c:pt>
                <c:pt idx="2835">
                  <c:v>43088</c:v>
                </c:pt>
                <c:pt idx="2836">
                  <c:v>43089</c:v>
                </c:pt>
                <c:pt idx="2837">
                  <c:v>43090</c:v>
                </c:pt>
                <c:pt idx="2838">
                  <c:v>43091</c:v>
                </c:pt>
                <c:pt idx="2839">
                  <c:v>43092</c:v>
                </c:pt>
                <c:pt idx="2840">
                  <c:v>43093</c:v>
                </c:pt>
                <c:pt idx="2841">
                  <c:v>43094</c:v>
                </c:pt>
                <c:pt idx="2842">
                  <c:v>43095</c:v>
                </c:pt>
                <c:pt idx="2843">
                  <c:v>43096</c:v>
                </c:pt>
                <c:pt idx="2844">
                  <c:v>43097</c:v>
                </c:pt>
                <c:pt idx="2845">
                  <c:v>43098</c:v>
                </c:pt>
                <c:pt idx="2846">
                  <c:v>43099</c:v>
                </c:pt>
                <c:pt idx="2847">
                  <c:v>43100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Daily_Prev!$E$6:$E$10000</c:f>
              <c:numCache>
                <c:formatCode>0.0</c:formatCode>
                <c:ptCount val="9995"/>
                <c:pt idx="0">
                  <c:v>24.9</c:v>
                </c:pt>
                <c:pt idx="1">
                  <c:v>24.7</c:v>
                </c:pt>
                <c:pt idx="2">
                  <c:v>26</c:v>
                </c:pt>
                <c:pt idx="3">
                  <c:v>25.2</c:v>
                </c:pt>
                <c:pt idx="4">
                  <c:v>25.9</c:v>
                </c:pt>
                <c:pt idx="5">
                  <c:v>26.3</c:v>
                </c:pt>
                <c:pt idx="6">
                  <c:v>26.1</c:v>
                </c:pt>
                <c:pt idx="7">
                  <c:v>26.2</c:v>
                </c:pt>
                <c:pt idx="8">
                  <c:v>25.9</c:v>
                </c:pt>
                <c:pt idx="9">
                  <c:v>26</c:v>
                </c:pt>
                <c:pt idx="10">
                  <c:v>25.9</c:v>
                </c:pt>
                <c:pt idx="11">
                  <c:v>26.3</c:v>
                </c:pt>
                <c:pt idx="12">
                  <c:v>25.7</c:v>
                </c:pt>
                <c:pt idx="13">
                  <c:v>25.8</c:v>
                </c:pt>
                <c:pt idx="14">
                  <c:v>26.3</c:v>
                </c:pt>
                <c:pt idx="15">
                  <c:v>24.8</c:v>
                </c:pt>
                <c:pt idx="16">
                  <c:v>25.5</c:v>
                </c:pt>
                <c:pt idx="17">
                  <c:v>24.6</c:v>
                </c:pt>
                <c:pt idx="18">
                  <c:v>25.1</c:v>
                </c:pt>
                <c:pt idx="19">
                  <c:v>25.3</c:v>
                </c:pt>
                <c:pt idx="20">
                  <c:v>24.6</c:v>
                </c:pt>
                <c:pt idx="21">
                  <c:v>24.7</c:v>
                </c:pt>
                <c:pt idx="22">
                  <c:v>25.3</c:v>
                </c:pt>
                <c:pt idx="23">
                  <c:v>25.8</c:v>
                </c:pt>
                <c:pt idx="24">
                  <c:v>25.9</c:v>
                </c:pt>
                <c:pt idx="25">
                  <c:v>26.4</c:v>
                </c:pt>
                <c:pt idx="26">
                  <c:v>26.2</c:v>
                </c:pt>
                <c:pt idx="27">
                  <c:v>26.2</c:v>
                </c:pt>
                <c:pt idx="28">
                  <c:v>26.1</c:v>
                </c:pt>
                <c:pt idx="29">
                  <c:v>25.5</c:v>
                </c:pt>
                <c:pt idx="30">
                  <c:v>24.8</c:v>
                </c:pt>
                <c:pt idx="31">
                  <c:v>25</c:v>
                </c:pt>
                <c:pt idx="32">
                  <c:v>25.4</c:v>
                </c:pt>
                <c:pt idx="33">
                  <c:v>25.9</c:v>
                </c:pt>
                <c:pt idx="34">
                  <c:v>26.3</c:v>
                </c:pt>
                <c:pt idx="35">
                  <c:v>26.9</c:v>
                </c:pt>
                <c:pt idx="36">
                  <c:v>26.2</c:v>
                </c:pt>
                <c:pt idx="37">
                  <c:v>26.2</c:v>
                </c:pt>
                <c:pt idx="38">
                  <c:v>27.7</c:v>
                </c:pt>
                <c:pt idx="39">
                  <c:v>27.1</c:v>
                </c:pt>
                <c:pt idx="40">
                  <c:v>25</c:v>
                </c:pt>
                <c:pt idx="41">
                  <c:v>25.6</c:v>
                </c:pt>
                <c:pt idx="42">
                  <c:v>26.7</c:v>
                </c:pt>
                <c:pt idx="43">
                  <c:v>24.6</c:v>
                </c:pt>
                <c:pt idx="44">
                  <c:v>24.6</c:v>
                </c:pt>
                <c:pt idx="45">
                  <c:v>26.4</c:v>
                </c:pt>
                <c:pt idx="46">
                  <c:v>26.8</c:v>
                </c:pt>
                <c:pt idx="47">
                  <c:v>28.1</c:v>
                </c:pt>
                <c:pt idx="48">
                  <c:v>23.6</c:v>
                </c:pt>
                <c:pt idx="49">
                  <c:v>23.6</c:v>
                </c:pt>
                <c:pt idx="50">
                  <c:v>25.6</c:v>
                </c:pt>
                <c:pt idx="51">
                  <c:v>25.6</c:v>
                </c:pt>
                <c:pt idx="52">
                  <c:v>25.5</c:v>
                </c:pt>
                <c:pt idx="53">
                  <c:v>26.5</c:v>
                </c:pt>
                <c:pt idx="54">
                  <c:v>27.1</c:v>
                </c:pt>
                <c:pt idx="55">
                  <c:v>27.1</c:v>
                </c:pt>
                <c:pt idx="56">
                  <c:v>27</c:v>
                </c:pt>
                <c:pt idx="57">
                  <c:v>26.7</c:v>
                </c:pt>
                <c:pt idx="58">
                  <c:v>26.5</c:v>
                </c:pt>
                <c:pt idx="59">
                  <c:v>26.6</c:v>
                </c:pt>
                <c:pt idx="60">
                  <c:v>25.5</c:v>
                </c:pt>
                <c:pt idx="61">
                  <c:v>26.1</c:v>
                </c:pt>
                <c:pt idx="62">
                  <c:v>26.2</c:v>
                </c:pt>
                <c:pt idx="63">
                  <c:v>26.6</c:v>
                </c:pt>
                <c:pt idx="64">
                  <c:v>24.9</c:v>
                </c:pt>
                <c:pt idx="65">
                  <c:v>25.5</c:v>
                </c:pt>
                <c:pt idx="66">
                  <c:v>26.9</c:v>
                </c:pt>
                <c:pt idx="67">
                  <c:v>26.6</c:v>
                </c:pt>
                <c:pt idx="68">
                  <c:v>24.9</c:v>
                </c:pt>
                <c:pt idx="69">
                  <c:v>23.2</c:v>
                </c:pt>
                <c:pt idx="70">
                  <c:v>27.1</c:v>
                </c:pt>
                <c:pt idx="71">
                  <c:v>27.4</c:v>
                </c:pt>
                <c:pt idx="72">
                  <c:v>27.5</c:v>
                </c:pt>
                <c:pt idx="73">
                  <c:v>27.4</c:v>
                </c:pt>
                <c:pt idx="74">
                  <c:v>27.3</c:v>
                </c:pt>
                <c:pt idx="75">
                  <c:v>27.6</c:v>
                </c:pt>
                <c:pt idx="76">
                  <c:v>26</c:v>
                </c:pt>
                <c:pt idx="77">
                  <c:v>26.1</c:v>
                </c:pt>
                <c:pt idx="78">
                  <c:v>25.5</c:v>
                </c:pt>
                <c:pt idx="79">
                  <c:v>26.4</c:v>
                </c:pt>
                <c:pt idx="80">
                  <c:v>26.7</c:v>
                </c:pt>
                <c:pt idx="81">
                  <c:v>26</c:v>
                </c:pt>
                <c:pt idx="82">
                  <c:v>25.9</c:v>
                </c:pt>
                <c:pt idx="83">
                  <c:v>24.7</c:v>
                </c:pt>
                <c:pt idx="84">
                  <c:v>25.1</c:v>
                </c:pt>
                <c:pt idx="85">
                  <c:v>24.9</c:v>
                </c:pt>
                <c:pt idx="86">
                  <c:v>24.5</c:v>
                </c:pt>
                <c:pt idx="87">
                  <c:v>24.7</c:v>
                </c:pt>
                <c:pt idx="88">
                  <c:v>25.9</c:v>
                </c:pt>
                <c:pt idx="89">
                  <c:v>25.3</c:v>
                </c:pt>
                <c:pt idx="90">
                  <c:v>24.6</c:v>
                </c:pt>
                <c:pt idx="91">
                  <c:v>25.1</c:v>
                </c:pt>
                <c:pt idx="92">
                  <c:v>25.2</c:v>
                </c:pt>
                <c:pt idx="93">
                  <c:v>25.1</c:v>
                </c:pt>
                <c:pt idx="94">
                  <c:v>25.3</c:v>
                </c:pt>
                <c:pt idx="95">
                  <c:v>23.7</c:v>
                </c:pt>
                <c:pt idx="96">
                  <c:v>23.6</c:v>
                </c:pt>
                <c:pt idx="97">
                  <c:v>25.7</c:v>
                </c:pt>
                <c:pt idx="98">
                  <c:v>25.2</c:v>
                </c:pt>
                <c:pt idx="99">
                  <c:v>22.9</c:v>
                </c:pt>
                <c:pt idx="100">
                  <c:v>24.8</c:v>
                </c:pt>
                <c:pt idx="101">
                  <c:v>27.1</c:v>
                </c:pt>
                <c:pt idx="102">
                  <c:v>25</c:v>
                </c:pt>
                <c:pt idx="103">
                  <c:v>23.5</c:v>
                </c:pt>
                <c:pt idx="104">
                  <c:v>23.8</c:v>
                </c:pt>
                <c:pt idx="105">
                  <c:v>25.7</c:v>
                </c:pt>
                <c:pt idx="106">
                  <c:v>25.6</c:v>
                </c:pt>
                <c:pt idx="107">
                  <c:v>24.7</c:v>
                </c:pt>
                <c:pt idx="108">
                  <c:v>24.3</c:v>
                </c:pt>
                <c:pt idx="109">
                  <c:v>24.6</c:v>
                </c:pt>
                <c:pt idx="110">
                  <c:v>26.9</c:v>
                </c:pt>
                <c:pt idx="111">
                  <c:v>25.3</c:v>
                </c:pt>
                <c:pt idx="112">
                  <c:v>25.2</c:v>
                </c:pt>
                <c:pt idx="113">
                  <c:v>24.9</c:v>
                </c:pt>
                <c:pt idx="114">
                  <c:v>25.9</c:v>
                </c:pt>
                <c:pt idx="115">
                  <c:v>25.3</c:v>
                </c:pt>
                <c:pt idx="116">
                  <c:v>25.5</c:v>
                </c:pt>
                <c:pt idx="117">
                  <c:v>24.2</c:v>
                </c:pt>
                <c:pt idx="118">
                  <c:v>22.8</c:v>
                </c:pt>
                <c:pt idx="119">
                  <c:v>24.2</c:v>
                </c:pt>
                <c:pt idx="120">
                  <c:v>24.9</c:v>
                </c:pt>
                <c:pt idx="121">
                  <c:v>23</c:v>
                </c:pt>
                <c:pt idx="122">
                  <c:v>23.9</c:v>
                </c:pt>
                <c:pt idx="123">
                  <c:v>25.7</c:v>
                </c:pt>
                <c:pt idx="124">
                  <c:v>24.9</c:v>
                </c:pt>
                <c:pt idx="125">
                  <c:v>25.1</c:v>
                </c:pt>
                <c:pt idx="126">
                  <c:v>24.9</c:v>
                </c:pt>
                <c:pt idx="127">
                  <c:v>25.6</c:v>
                </c:pt>
                <c:pt idx="128">
                  <c:v>25.5</c:v>
                </c:pt>
                <c:pt idx="129">
                  <c:v>25</c:v>
                </c:pt>
                <c:pt idx="130">
                  <c:v>25.5</c:v>
                </c:pt>
                <c:pt idx="131">
                  <c:v>24.9</c:v>
                </c:pt>
                <c:pt idx="132">
                  <c:v>24.9</c:v>
                </c:pt>
                <c:pt idx="133">
                  <c:v>22.5</c:v>
                </c:pt>
                <c:pt idx="134">
                  <c:v>23.5</c:v>
                </c:pt>
                <c:pt idx="135">
                  <c:v>24.7</c:v>
                </c:pt>
                <c:pt idx="136">
                  <c:v>23.1</c:v>
                </c:pt>
                <c:pt idx="137">
                  <c:v>24.8</c:v>
                </c:pt>
                <c:pt idx="138">
                  <c:v>24.2</c:v>
                </c:pt>
                <c:pt idx="139">
                  <c:v>24.5</c:v>
                </c:pt>
                <c:pt idx="140">
                  <c:v>25.4</c:v>
                </c:pt>
                <c:pt idx="141">
                  <c:v>25.7</c:v>
                </c:pt>
                <c:pt idx="142">
                  <c:v>25.3</c:v>
                </c:pt>
                <c:pt idx="143">
                  <c:v>26.7</c:v>
                </c:pt>
                <c:pt idx="144">
                  <c:v>24.3</c:v>
                </c:pt>
                <c:pt idx="145">
                  <c:v>24.3</c:v>
                </c:pt>
                <c:pt idx="146">
                  <c:v>23.4</c:v>
                </c:pt>
                <c:pt idx="147">
                  <c:v>25.4</c:v>
                </c:pt>
                <c:pt idx="148">
                  <c:v>25.1</c:v>
                </c:pt>
                <c:pt idx="149">
                  <c:v>24.5</c:v>
                </c:pt>
                <c:pt idx="150">
                  <c:v>24.6</c:v>
                </c:pt>
                <c:pt idx="151">
                  <c:v>26.1</c:v>
                </c:pt>
                <c:pt idx="152">
                  <c:v>25.1</c:v>
                </c:pt>
                <c:pt idx="153">
                  <c:v>22.8</c:v>
                </c:pt>
                <c:pt idx="154">
                  <c:v>25</c:v>
                </c:pt>
                <c:pt idx="155">
                  <c:v>24.4</c:v>
                </c:pt>
                <c:pt idx="156">
                  <c:v>24.7</c:v>
                </c:pt>
                <c:pt idx="157">
                  <c:v>25.7</c:v>
                </c:pt>
                <c:pt idx="158">
                  <c:v>24.7</c:v>
                </c:pt>
                <c:pt idx="159">
                  <c:v>25.8</c:v>
                </c:pt>
                <c:pt idx="160">
                  <c:v>25</c:v>
                </c:pt>
                <c:pt idx="161">
                  <c:v>23.9</c:v>
                </c:pt>
                <c:pt idx="162">
                  <c:v>24.2</c:v>
                </c:pt>
                <c:pt idx="163">
                  <c:v>23.9</c:v>
                </c:pt>
                <c:pt idx="164">
                  <c:v>24</c:v>
                </c:pt>
                <c:pt idx="165">
                  <c:v>24.4</c:v>
                </c:pt>
                <c:pt idx="166">
                  <c:v>24.8</c:v>
                </c:pt>
                <c:pt idx="167">
                  <c:v>24.9</c:v>
                </c:pt>
                <c:pt idx="168">
                  <c:v>24.5</c:v>
                </c:pt>
                <c:pt idx="169">
                  <c:v>24.5</c:v>
                </c:pt>
                <c:pt idx="170">
                  <c:v>25.5</c:v>
                </c:pt>
                <c:pt idx="171">
                  <c:v>23.4</c:v>
                </c:pt>
                <c:pt idx="172">
                  <c:v>23.9</c:v>
                </c:pt>
                <c:pt idx="173">
                  <c:v>25.2</c:v>
                </c:pt>
                <c:pt idx="174">
                  <c:v>25.3</c:v>
                </c:pt>
                <c:pt idx="175">
                  <c:v>24.7</c:v>
                </c:pt>
                <c:pt idx="176">
                  <c:v>26</c:v>
                </c:pt>
                <c:pt idx="177">
                  <c:v>25.4</c:v>
                </c:pt>
                <c:pt idx="178">
                  <c:v>24.2</c:v>
                </c:pt>
                <c:pt idx="179">
                  <c:v>25.2</c:v>
                </c:pt>
                <c:pt idx="180">
                  <c:v>25.2</c:v>
                </c:pt>
                <c:pt idx="181">
                  <c:v>24.6</c:v>
                </c:pt>
                <c:pt idx="182">
                  <c:v>26.6</c:v>
                </c:pt>
                <c:pt idx="183">
                  <c:v>25.7</c:v>
                </c:pt>
                <c:pt idx="184">
                  <c:v>24.9</c:v>
                </c:pt>
                <c:pt idx="185">
                  <c:v>24.5</c:v>
                </c:pt>
                <c:pt idx="186">
                  <c:v>24.4</c:v>
                </c:pt>
                <c:pt idx="187">
                  <c:v>22.8</c:v>
                </c:pt>
                <c:pt idx="188">
                  <c:v>24.4</c:v>
                </c:pt>
                <c:pt idx="189">
                  <c:v>24.7</c:v>
                </c:pt>
                <c:pt idx="190">
                  <c:v>24.4</c:v>
                </c:pt>
                <c:pt idx="191">
                  <c:v>25.2</c:v>
                </c:pt>
                <c:pt idx="192">
                  <c:v>25.4</c:v>
                </c:pt>
                <c:pt idx="193">
                  <c:v>25.6</c:v>
                </c:pt>
                <c:pt idx="194">
                  <c:v>25.1</c:v>
                </c:pt>
                <c:pt idx="195">
                  <c:v>26</c:v>
                </c:pt>
                <c:pt idx="196">
                  <c:v>25.5</c:v>
                </c:pt>
                <c:pt idx="197">
                  <c:v>26</c:v>
                </c:pt>
                <c:pt idx="198">
                  <c:v>25.1</c:v>
                </c:pt>
                <c:pt idx="199">
                  <c:v>25.2</c:v>
                </c:pt>
                <c:pt idx="200">
                  <c:v>25.4</c:v>
                </c:pt>
                <c:pt idx="201">
                  <c:v>23.5</c:v>
                </c:pt>
                <c:pt idx="202">
                  <c:v>24.3</c:v>
                </c:pt>
                <c:pt idx="203">
                  <c:v>24.4</c:v>
                </c:pt>
                <c:pt idx="204">
                  <c:v>24.4</c:v>
                </c:pt>
                <c:pt idx="205">
                  <c:v>24.6</c:v>
                </c:pt>
                <c:pt idx="206">
                  <c:v>24.5</c:v>
                </c:pt>
                <c:pt idx="207">
                  <c:v>25.6</c:v>
                </c:pt>
                <c:pt idx="208">
                  <c:v>25.4</c:v>
                </c:pt>
                <c:pt idx="209">
                  <c:v>25.5</c:v>
                </c:pt>
                <c:pt idx="210">
                  <c:v>25.6</c:v>
                </c:pt>
                <c:pt idx="211">
                  <c:v>25.4</c:v>
                </c:pt>
                <c:pt idx="212">
                  <c:v>25.5</c:v>
                </c:pt>
                <c:pt idx="213">
                  <c:v>24.2</c:v>
                </c:pt>
                <c:pt idx="214">
                  <c:v>24.4</c:v>
                </c:pt>
                <c:pt idx="215">
                  <c:v>24</c:v>
                </c:pt>
                <c:pt idx="216">
                  <c:v>23.9</c:v>
                </c:pt>
                <c:pt idx="217">
                  <c:v>24.7</c:v>
                </c:pt>
                <c:pt idx="218">
                  <c:v>24.6</c:v>
                </c:pt>
                <c:pt idx="219">
                  <c:v>24.9</c:v>
                </c:pt>
                <c:pt idx="220">
                  <c:v>24.2</c:v>
                </c:pt>
                <c:pt idx="221">
                  <c:v>23.9</c:v>
                </c:pt>
                <c:pt idx="222">
                  <c:v>24.6</c:v>
                </c:pt>
                <c:pt idx="223">
                  <c:v>24.2</c:v>
                </c:pt>
                <c:pt idx="224">
                  <c:v>24.6</c:v>
                </c:pt>
                <c:pt idx="225">
                  <c:v>24.5</c:v>
                </c:pt>
                <c:pt idx="226">
                  <c:v>25</c:v>
                </c:pt>
                <c:pt idx="227">
                  <c:v>24.4</c:v>
                </c:pt>
                <c:pt idx="228">
                  <c:v>24.3</c:v>
                </c:pt>
                <c:pt idx="229">
                  <c:v>24.2</c:v>
                </c:pt>
                <c:pt idx="230">
                  <c:v>24.6</c:v>
                </c:pt>
                <c:pt idx="231">
                  <c:v>25</c:v>
                </c:pt>
                <c:pt idx="232">
                  <c:v>25.1</c:v>
                </c:pt>
                <c:pt idx="233">
                  <c:v>24.9</c:v>
                </c:pt>
                <c:pt idx="234">
                  <c:v>24.3</c:v>
                </c:pt>
                <c:pt idx="235">
                  <c:v>23.7</c:v>
                </c:pt>
                <c:pt idx="236">
                  <c:v>23.7</c:v>
                </c:pt>
                <c:pt idx="237">
                  <c:v>23.7</c:v>
                </c:pt>
                <c:pt idx="238">
                  <c:v>23.2</c:v>
                </c:pt>
                <c:pt idx="239">
                  <c:v>23.4</c:v>
                </c:pt>
                <c:pt idx="240">
                  <c:v>23.8</c:v>
                </c:pt>
                <c:pt idx="241">
                  <c:v>24.2</c:v>
                </c:pt>
                <c:pt idx="242">
                  <c:v>23.7</c:v>
                </c:pt>
                <c:pt idx="243">
                  <c:v>22.9</c:v>
                </c:pt>
                <c:pt idx="244">
                  <c:v>23.6</c:v>
                </c:pt>
                <c:pt idx="245">
                  <c:v>25</c:v>
                </c:pt>
                <c:pt idx="246">
                  <c:v>23.5</c:v>
                </c:pt>
                <c:pt idx="247">
                  <c:v>23.4</c:v>
                </c:pt>
                <c:pt idx="248">
                  <c:v>23.9</c:v>
                </c:pt>
                <c:pt idx="249">
                  <c:v>23.9</c:v>
                </c:pt>
                <c:pt idx="250">
                  <c:v>24.5</c:v>
                </c:pt>
                <c:pt idx="251">
                  <c:v>24.1</c:v>
                </c:pt>
                <c:pt idx="252">
                  <c:v>23.9</c:v>
                </c:pt>
                <c:pt idx="253">
                  <c:v>23.4</c:v>
                </c:pt>
                <c:pt idx="254">
                  <c:v>23.9</c:v>
                </c:pt>
                <c:pt idx="255">
                  <c:v>23.9</c:v>
                </c:pt>
                <c:pt idx="256">
                  <c:v>24.3</c:v>
                </c:pt>
                <c:pt idx="257">
                  <c:v>24.5</c:v>
                </c:pt>
                <c:pt idx="258">
                  <c:v>24.4</c:v>
                </c:pt>
                <c:pt idx="259">
                  <c:v>23.3</c:v>
                </c:pt>
                <c:pt idx="260">
                  <c:v>24.3</c:v>
                </c:pt>
                <c:pt idx="261">
                  <c:v>23.3</c:v>
                </c:pt>
                <c:pt idx="262">
                  <c:v>22.9</c:v>
                </c:pt>
                <c:pt idx="263">
                  <c:v>23.4</c:v>
                </c:pt>
                <c:pt idx="264">
                  <c:v>24.2</c:v>
                </c:pt>
                <c:pt idx="265">
                  <c:v>23.9</c:v>
                </c:pt>
                <c:pt idx="266">
                  <c:v>22.1</c:v>
                </c:pt>
                <c:pt idx="267">
                  <c:v>22.2</c:v>
                </c:pt>
                <c:pt idx="268">
                  <c:v>22.5</c:v>
                </c:pt>
                <c:pt idx="269">
                  <c:v>23.1</c:v>
                </c:pt>
                <c:pt idx="270">
                  <c:v>23</c:v>
                </c:pt>
                <c:pt idx="271">
                  <c:v>22.8</c:v>
                </c:pt>
                <c:pt idx="272">
                  <c:v>22.6</c:v>
                </c:pt>
                <c:pt idx="273">
                  <c:v>22</c:v>
                </c:pt>
                <c:pt idx="274">
                  <c:v>22.6</c:v>
                </c:pt>
                <c:pt idx="275">
                  <c:v>22.4</c:v>
                </c:pt>
                <c:pt idx="276">
                  <c:v>22.7</c:v>
                </c:pt>
                <c:pt idx="277">
                  <c:v>23</c:v>
                </c:pt>
                <c:pt idx="278">
                  <c:v>23.1</c:v>
                </c:pt>
                <c:pt idx="279">
                  <c:v>22.5</c:v>
                </c:pt>
                <c:pt idx="280">
                  <c:v>22.5</c:v>
                </c:pt>
                <c:pt idx="281">
                  <c:v>23.2</c:v>
                </c:pt>
                <c:pt idx="282">
                  <c:v>23.2</c:v>
                </c:pt>
                <c:pt idx="283">
                  <c:v>23.4</c:v>
                </c:pt>
                <c:pt idx="284">
                  <c:v>23.8</c:v>
                </c:pt>
                <c:pt idx="285">
                  <c:v>23.1</c:v>
                </c:pt>
                <c:pt idx="286">
                  <c:v>23.1</c:v>
                </c:pt>
                <c:pt idx="287">
                  <c:v>23.8</c:v>
                </c:pt>
                <c:pt idx="288">
                  <c:v>24.2</c:v>
                </c:pt>
                <c:pt idx="289">
                  <c:v>23.8</c:v>
                </c:pt>
                <c:pt idx="290">
                  <c:v>23.6</c:v>
                </c:pt>
                <c:pt idx="291">
                  <c:v>23.7</c:v>
                </c:pt>
                <c:pt idx="292">
                  <c:v>23.9</c:v>
                </c:pt>
                <c:pt idx="293">
                  <c:v>24</c:v>
                </c:pt>
                <c:pt idx="294">
                  <c:v>23.3</c:v>
                </c:pt>
                <c:pt idx="295">
                  <c:v>23.8</c:v>
                </c:pt>
                <c:pt idx="296">
                  <c:v>23.6</c:v>
                </c:pt>
                <c:pt idx="297">
                  <c:v>21.1</c:v>
                </c:pt>
                <c:pt idx="298">
                  <c:v>23.4</c:v>
                </c:pt>
                <c:pt idx="299">
                  <c:v>23.4</c:v>
                </c:pt>
                <c:pt idx="300">
                  <c:v>24.2</c:v>
                </c:pt>
                <c:pt idx="301">
                  <c:v>24.8</c:v>
                </c:pt>
                <c:pt idx="302">
                  <c:v>25</c:v>
                </c:pt>
                <c:pt idx="303">
                  <c:v>24.9</c:v>
                </c:pt>
                <c:pt idx="304">
                  <c:v>24.4</c:v>
                </c:pt>
                <c:pt idx="305">
                  <c:v>24.1</c:v>
                </c:pt>
                <c:pt idx="306">
                  <c:v>24.7</c:v>
                </c:pt>
                <c:pt idx="307">
                  <c:v>24.4</c:v>
                </c:pt>
                <c:pt idx="308">
                  <c:v>24.1</c:v>
                </c:pt>
                <c:pt idx="309">
                  <c:v>24</c:v>
                </c:pt>
                <c:pt idx="310">
                  <c:v>24.1</c:v>
                </c:pt>
                <c:pt idx="311">
                  <c:v>23.6</c:v>
                </c:pt>
                <c:pt idx="312">
                  <c:v>23.1</c:v>
                </c:pt>
                <c:pt idx="313">
                  <c:v>22.9</c:v>
                </c:pt>
                <c:pt idx="314">
                  <c:v>24</c:v>
                </c:pt>
                <c:pt idx="315">
                  <c:v>23.9</c:v>
                </c:pt>
                <c:pt idx="316">
                  <c:v>24.2</c:v>
                </c:pt>
                <c:pt idx="317">
                  <c:v>24.4</c:v>
                </c:pt>
                <c:pt idx="318">
                  <c:v>23.7</c:v>
                </c:pt>
                <c:pt idx="319">
                  <c:v>24.2</c:v>
                </c:pt>
                <c:pt idx="320">
                  <c:v>23.7</c:v>
                </c:pt>
                <c:pt idx="321">
                  <c:v>24.6</c:v>
                </c:pt>
                <c:pt idx="322">
                  <c:v>24.4</c:v>
                </c:pt>
                <c:pt idx="323">
                  <c:v>25.3</c:v>
                </c:pt>
                <c:pt idx="324">
                  <c:v>25</c:v>
                </c:pt>
                <c:pt idx="325">
                  <c:v>24.7</c:v>
                </c:pt>
                <c:pt idx="326">
                  <c:v>23.9</c:v>
                </c:pt>
                <c:pt idx="327">
                  <c:v>23.4</c:v>
                </c:pt>
                <c:pt idx="328">
                  <c:v>23.8</c:v>
                </c:pt>
                <c:pt idx="329">
                  <c:v>23.2</c:v>
                </c:pt>
                <c:pt idx="330">
                  <c:v>23.6</c:v>
                </c:pt>
                <c:pt idx="331">
                  <c:v>23.4</c:v>
                </c:pt>
                <c:pt idx="332">
                  <c:v>23.9</c:v>
                </c:pt>
                <c:pt idx="333">
                  <c:v>23.4</c:v>
                </c:pt>
                <c:pt idx="334">
                  <c:v>24.3</c:v>
                </c:pt>
                <c:pt idx="335">
                  <c:v>24.2</c:v>
                </c:pt>
                <c:pt idx="336">
                  <c:v>24.7</c:v>
                </c:pt>
                <c:pt idx="337">
                  <c:v>24.4</c:v>
                </c:pt>
                <c:pt idx="338">
                  <c:v>24.3</c:v>
                </c:pt>
                <c:pt idx="339">
                  <c:v>24.6</c:v>
                </c:pt>
                <c:pt idx="340">
                  <c:v>24.4</c:v>
                </c:pt>
                <c:pt idx="341">
                  <c:v>24</c:v>
                </c:pt>
                <c:pt idx="342">
                  <c:v>23.8</c:v>
                </c:pt>
                <c:pt idx="343">
                  <c:v>23.9</c:v>
                </c:pt>
                <c:pt idx="344">
                  <c:v>23.8</c:v>
                </c:pt>
                <c:pt idx="345">
                  <c:v>23.3</c:v>
                </c:pt>
                <c:pt idx="346">
                  <c:v>22.4</c:v>
                </c:pt>
                <c:pt idx="347">
                  <c:v>23.4</c:v>
                </c:pt>
                <c:pt idx="348">
                  <c:v>23.6</c:v>
                </c:pt>
                <c:pt idx="349">
                  <c:v>24.7</c:v>
                </c:pt>
                <c:pt idx="350">
                  <c:v>24.5</c:v>
                </c:pt>
                <c:pt idx="351">
                  <c:v>24.1</c:v>
                </c:pt>
                <c:pt idx="352">
                  <c:v>23.8</c:v>
                </c:pt>
                <c:pt idx="353">
                  <c:v>23.6</c:v>
                </c:pt>
                <c:pt idx="354">
                  <c:v>24</c:v>
                </c:pt>
                <c:pt idx="355">
                  <c:v>24.1</c:v>
                </c:pt>
                <c:pt idx="356">
                  <c:v>23.7</c:v>
                </c:pt>
                <c:pt idx="357">
                  <c:v>24.4</c:v>
                </c:pt>
                <c:pt idx="358">
                  <c:v>24.6</c:v>
                </c:pt>
                <c:pt idx="359">
                  <c:v>23.4</c:v>
                </c:pt>
                <c:pt idx="360">
                  <c:v>22.6</c:v>
                </c:pt>
                <c:pt idx="361">
                  <c:v>22.7</c:v>
                </c:pt>
                <c:pt idx="362">
                  <c:v>22.8</c:v>
                </c:pt>
                <c:pt idx="363">
                  <c:v>23.3</c:v>
                </c:pt>
                <c:pt idx="364">
                  <c:v>23.2</c:v>
                </c:pt>
                <c:pt idx="365">
                  <c:v>23.4</c:v>
                </c:pt>
                <c:pt idx="366">
                  <c:v>24.2</c:v>
                </c:pt>
                <c:pt idx="367">
                  <c:v>24.1</c:v>
                </c:pt>
                <c:pt idx="368">
                  <c:v>23.8</c:v>
                </c:pt>
                <c:pt idx="369">
                  <c:v>23.9</c:v>
                </c:pt>
                <c:pt idx="370">
                  <c:v>23.7</c:v>
                </c:pt>
                <c:pt idx="371">
                  <c:v>23.2</c:v>
                </c:pt>
                <c:pt idx="372">
                  <c:v>21.7</c:v>
                </c:pt>
                <c:pt idx="373">
                  <c:v>23</c:v>
                </c:pt>
                <c:pt idx="374">
                  <c:v>23.8</c:v>
                </c:pt>
                <c:pt idx="375">
                  <c:v>22.9</c:v>
                </c:pt>
                <c:pt idx="376">
                  <c:v>23.6</c:v>
                </c:pt>
                <c:pt idx="377">
                  <c:v>24.8</c:v>
                </c:pt>
                <c:pt idx="378">
                  <c:v>24.3</c:v>
                </c:pt>
                <c:pt idx="379">
                  <c:v>25.7</c:v>
                </c:pt>
                <c:pt idx="380">
                  <c:v>24.1</c:v>
                </c:pt>
                <c:pt idx="381">
                  <c:v>24.8</c:v>
                </c:pt>
                <c:pt idx="382">
                  <c:v>25.8</c:v>
                </c:pt>
                <c:pt idx="383">
                  <c:v>25.4</c:v>
                </c:pt>
                <c:pt idx="384">
                  <c:v>25.1</c:v>
                </c:pt>
                <c:pt idx="385">
                  <c:v>25.1</c:v>
                </c:pt>
                <c:pt idx="386">
                  <c:v>24</c:v>
                </c:pt>
                <c:pt idx="387">
                  <c:v>25</c:v>
                </c:pt>
                <c:pt idx="388">
                  <c:v>24.3</c:v>
                </c:pt>
                <c:pt idx="389">
                  <c:v>24.2</c:v>
                </c:pt>
                <c:pt idx="390">
                  <c:v>24.1</c:v>
                </c:pt>
                <c:pt idx="391">
                  <c:v>23.9</c:v>
                </c:pt>
                <c:pt idx="392">
                  <c:v>24.4</c:v>
                </c:pt>
                <c:pt idx="393">
                  <c:v>23</c:v>
                </c:pt>
                <c:pt idx="394">
                  <c:v>23.8</c:v>
                </c:pt>
                <c:pt idx="395">
                  <c:v>23.7</c:v>
                </c:pt>
                <c:pt idx="396">
                  <c:v>24.3</c:v>
                </c:pt>
                <c:pt idx="397">
                  <c:v>24.4</c:v>
                </c:pt>
                <c:pt idx="398">
                  <c:v>24.2</c:v>
                </c:pt>
                <c:pt idx="399">
                  <c:v>24</c:v>
                </c:pt>
                <c:pt idx="400">
                  <c:v>24.1</c:v>
                </c:pt>
                <c:pt idx="401">
                  <c:v>23.2</c:v>
                </c:pt>
                <c:pt idx="402">
                  <c:v>23.4</c:v>
                </c:pt>
                <c:pt idx="403">
                  <c:v>23.5</c:v>
                </c:pt>
                <c:pt idx="404">
                  <c:v>24.1</c:v>
                </c:pt>
                <c:pt idx="405">
                  <c:v>25.2</c:v>
                </c:pt>
                <c:pt idx="406">
                  <c:v>23.9</c:v>
                </c:pt>
                <c:pt idx="407">
                  <c:v>24.3</c:v>
                </c:pt>
                <c:pt idx="408">
                  <c:v>24.7</c:v>
                </c:pt>
                <c:pt idx="409">
                  <c:v>24.9</c:v>
                </c:pt>
                <c:pt idx="410">
                  <c:v>25.2</c:v>
                </c:pt>
                <c:pt idx="411">
                  <c:v>24.7</c:v>
                </c:pt>
                <c:pt idx="412">
                  <c:v>24.9</c:v>
                </c:pt>
                <c:pt idx="413">
                  <c:v>25.8</c:v>
                </c:pt>
                <c:pt idx="414">
                  <c:v>26.3</c:v>
                </c:pt>
                <c:pt idx="415">
                  <c:v>26.4</c:v>
                </c:pt>
                <c:pt idx="416">
                  <c:v>25.9</c:v>
                </c:pt>
                <c:pt idx="417">
                  <c:v>26.1</c:v>
                </c:pt>
                <c:pt idx="418">
                  <c:v>27.1</c:v>
                </c:pt>
                <c:pt idx="419">
                  <c:v>24.6</c:v>
                </c:pt>
                <c:pt idx="420">
                  <c:v>25.3</c:v>
                </c:pt>
                <c:pt idx="421">
                  <c:v>25.7</c:v>
                </c:pt>
                <c:pt idx="422">
                  <c:v>24.2</c:v>
                </c:pt>
                <c:pt idx="423">
                  <c:v>23.9</c:v>
                </c:pt>
                <c:pt idx="424">
                  <c:v>23.6</c:v>
                </c:pt>
                <c:pt idx="425">
                  <c:v>26.4</c:v>
                </c:pt>
                <c:pt idx="426">
                  <c:v>25.7</c:v>
                </c:pt>
                <c:pt idx="427">
                  <c:v>24.1</c:v>
                </c:pt>
                <c:pt idx="428">
                  <c:v>25.7</c:v>
                </c:pt>
                <c:pt idx="429">
                  <c:v>26.6</c:v>
                </c:pt>
                <c:pt idx="430">
                  <c:v>25.5</c:v>
                </c:pt>
                <c:pt idx="431">
                  <c:v>24.4</c:v>
                </c:pt>
                <c:pt idx="432">
                  <c:v>23.8</c:v>
                </c:pt>
                <c:pt idx="433">
                  <c:v>24.2</c:v>
                </c:pt>
                <c:pt idx="434">
                  <c:v>24.4</c:v>
                </c:pt>
                <c:pt idx="435">
                  <c:v>25.5</c:v>
                </c:pt>
                <c:pt idx="436">
                  <c:v>25.7</c:v>
                </c:pt>
                <c:pt idx="437">
                  <c:v>25.3</c:v>
                </c:pt>
                <c:pt idx="438">
                  <c:v>23.2</c:v>
                </c:pt>
                <c:pt idx="439">
                  <c:v>24.2</c:v>
                </c:pt>
                <c:pt idx="440">
                  <c:v>25.9</c:v>
                </c:pt>
                <c:pt idx="441">
                  <c:v>25</c:v>
                </c:pt>
                <c:pt idx="442">
                  <c:v>26.2</c:v>
                </c:pt>
                <c:pt idx="443">
                  <c:v>25.5</c:v>
                </c:pt>
                <c:pt idx="444">
                  <c:v>24.4</c:v>
                </c:pt>
                <c:pt idx="445">
                  <c:v>24.6</c:v>
                </c:pt>
                <c:pt idx="446">
                  <c:v>25.3</c:v>
                </c:pt>
                <c:pt idx="447">
                  <c:v>23.8</c:v>
                </c:pt>
                <c:pt idx="448">
                  <c:v>24.7</c:v>
                </c:pt>
                <c:pt idx="449">
                  <c:v>26.8</c:v>
                </c:pt>
                <c:pt idx="450">
                  <c:v>26.1</c:v>
                </c:pt>
                <c:pt idx="451">
                  <c:v>26.2</c:v>
                </c:pt>
                <c:pt idx="452">
                  <c:v>25.6</c:v>
                </c:pt>
                <c:pt idx="453">
                  <c:v>26</c:v>
                </c:pt>
                <c:pt idx="454">
                  <c:v>25.6</c:v>
                </c:pt>
                <c:pt idx="455">
                  <c:v>25.9</c:v>
                </c:pt>
                <c:pt idx="456">
                  <c:v>26</c:v>
                </c:pt>
                <c:pt idx="457">
                  <c:v>24.1</c:v>
                </c:pt>
                <c:pt idx="458">
                  <c:v>24.9</c:v>
                </c:pt>
                <c:pt idx="459">
                  <c:v>24.8</c:v>
                </c:pt>
                <c:pt idx="460">
                  <c:v>25.5</c:v>
                </c:pt>
                <c:pt idx="461">
                  <c:v>25.4</c:v>
                </c:pt>
                <c:pt idx="462">
                  <c:v>24.8</c:v>
                </c:pt>
                <c:pt idx="463">
                  <c:v>25.4</c:v>
                </c:pt>
                <c:pt idx="464">
                  <c:v>25.8</c:v>
                </c:pt>
                <c:pt idx="465">
                  <c:v>25.2</c:v>
                </c:pt>
                <c:pt idx="466">
                  <c:v>25.3</c:v>
                </c:pt>
                <c:pt idx="467">
                  <c:v>25.5</c:v>
                </c:pt>
                <c:pt idx="468">
                  <c:v>25</c:v>
                </c:pt>
                <c:pt idx="469">
                  <c:v>26</c:v>
                </c:pt>
                <c:pt idx="470">
                  <c:v>24.3</c:v>
                </c:pt>
                <c:pt idx="471">
                  <c:v>24.6</c:v>
                </c:pt>
                <c:pt idx="472">
                  <c:v>24.4</c:v>
                </c:pt>
                <c:pt idx="473">
                  <c:v>24.1</c:v>
                </c:pt>
                <c:pt idx="474">
                  <c:v>23.6</c:v>
                </c:pt>
                <c:pt idx="475">
                  <c:v>24.7</c:v>
                </c:pt>
                <c:pt idx="476">
                  <c:v>25.1</c:v>
                </c:pt>
                <c:pt idx="477">
                  <c:v>22.7</c:v>
                </c:pt>
                <c:pt idx="478">
                  <c:v>24.3</c:v>
                </c:pt>
                <c:pt idx="479">
                  <c:v>25</c:v>
                </c:pt>
                <c:pt idx="480">
                  <c:v>23.8</c:v>
                </c:pt>
                <c:pt idx="481">
                  <c:v>25.5</c:v>
                </c:pt>
                <c:pt idx="482">
                  <c:v>24.7</c:v>
                </c:pt>
                <c:pt idx="483">
                  <c:v>23.6</c:v>
                </c:pt>
                <c:pt idx="484">
                  <c:v>23.5</c:v>
                </c:pt>
                <c:pt idx="485">
                  <c:v>23.4</c:v>
                </c:pt>
                <c:pt idx="486">
                  <c:v>23.8</c:v>
                </c:pt>
                <c:pt idx="487">
                  <c:v>24.3</c:v>
                </c:pt>
                <c:pt idx="488">
                  <c:v>25.3</c:v>
                </c:pt>
                <c:pt idx="489">
                  <c:v>25.4</c:v>
                </c:pt>
                <c:pt idx="490">
                  <c:v>25.4</c:v>
                </c:pt>
                <c:pt idx="491">
                  <c:v>25.9</c:v>
                </c:pt>
                <c:pt idx="492">
                  <c:v>26.3</c:v>
                </c:pt>
                <c:pt idx="493">
                  <c:v>26.1</c:v>
                </c:pt>
                <c:pt idx="494">
                  <c:v>25.5</c:v>
                </c:pt>
                <c:pt idx="495">
                  <c:v>26.1</c:v>
                </c:pt>
                <c:pt idx="496">
                  <c:v>25</c:v>
                </c:pt>
                <c:pt idx="497">
                  <c:v>25.7</c:v>
                </c:pt>
                <c:pt idx="498">
                  <c:v>25.6</c:v>
                </c:pt>
                <c:pt idx="499">
                  <c:v>23.4</c:v>
                </c:pt>
                <c:pt idx="500">
                  <c:v>23</c:v>
                </c:pt>
                <c:pt idx="501">
                  <c:v>23</c:v>
                </c:pt>
                <c:pt idx="502">
                  <c:v>23.4</c:v>
                </c:pt>
                <c:pt idx="503">
                  <c:v>24.4</c:v>
                </c:pt>
                <c:pt idx="504">
                  <c:v>25.7</c:v>
                </c:pt>
                <c:pt idx="505">
                  <c:v>24.8</c:v>
                </c:pt>
                <c:pt idx="506">
                  <c:v>24.9</c:v>
                </c:pt>
                <c:pt idx="507">
                  <c:v>25.2</c:v>
                </c:pt>
                <c:pt idx="508">
                  <c:v>25.8</c:v>
                </c:pt>
                <c:pt idx="509">
                  <c:v>25.3</c:v>
                </c:pt>
                <c:pt idx="510">
                  <c:v>24.8</c:v>
                </c:pt>
                <c:pt idx="511">
                  <c:v>25.8</c:v>
                </c:pt>
                <c:pt idx="512">
                  <c:v>25.8</c:v>
                </c:pt>
                <c:pt idx="513">
                  <c:v>23.2</c:v>
                </c:pt>
                <c:pt idx="514">
                  <c:v>23.2</c:v>
                </c:pt>
                <c:pt idx="515">
                  <c:v>24.9</c:v>
                </c:pt>
                <c:pt idx="516">
                  <c:v>24.6</c:v>
                </c:pt>
                <c:pt idx="517">
                  <c:v>24.7</c:v>
                </c:pt>
                <c:pt idx="518">
                  <c:v>23.6</c:v>
                </c:pt>
                <c:pt idx="519">
                  <c:v>23.5</c:v>
                </c:pt>
                <c:pt idx="520">
                  <c:v>25.1</c:v>
                </c:pt>
                <c:pt idx="521">
                  <c:v>24.7</c:v>
                </c:pt>
                <c:pt idx="522">
                  <c:v>27</c:v>
                </c:pt>
                <c:pt idx="523">
                  <c:v>24.8</c:v>
                </c:pt>
                <c:pt idx="524">
                  <c:v>25</c:v>
                </c:pt>
                <c:pt idx="525">
                  <c:v>25.1</c:v>
                </c:pt>
                <c:pt idx="526">
                  <c:v>24.4</c:v>
                </c:pt>
                <c:pt idx="527">
                  <c:v>24.5</c:v>
                </c:pt>
                <c:pt idx="528">
                  <c:v>24.1</c:v>
                </c:pt>
                <c:pt idx="529">
                  <c:v>25.5</c:v>
                </c:pt>
                <c:pt idx="530">
                  <c:v>24.8</c:v>
                </c:pt>
                <c:pt idx="531">
                  <c:v>26.3</c:v>
                </c:pt>
                <c:pt idx="532">
                  <c:v>25.4</c:v>
                </c:pt>
                <c:pt idx="533">
                  <c:v>25.8</c:v>
                </c:pt>
                <c:pt idx="534">
                  <c:v>24.4</c:v>
                </c:pt>
                <c:pt idx="535">
                  <c:v>24.5</c:v>
                </c:pt>
                <c:pt idx="536">
                  <c:v>24</c:v>
                </c:pt>
                <c:pt idx="537">
                  <c:v>26</c:v>
                </c:pt>
                <c:pt idx="538">
                  <c:v>24.6</c:v>
                </c:pt>
                <c:pt idx="539">
                  <c:v>25.3</c:v>
                </c:pt>
                <c:pt idx="540">
                  <c:v>23.7</c:v>
                </c:pt>
                <c:pt idx="541">
                  <c:v>24.4</c:v>
                </c:pt>
                <c:pt idx="542">
                  <c:v>24.6</c:v>
                </c:pt>
                <c:pt idx="543">
                  <c:v>24.7</c:v>
                </c:pt>
                <c:pt idx="544">
                  <c:v>24.2</c:v>
                </c:pt>
                <c:pt idx="545">
                  <c:v>26.2</c:v>
                </c:pt>
                <c:pt idx="546">
                  <c:v>25.3</c:v>
                </c:pt>
                <c:pt idx="547">
                  <c:v>25.6</c:v>
                </c:pt>
                <c:pt idx="548">
                  <c:v>25.5</c:v>
                </c:pt>
                <c:pt idx="549">
                  <c:v>22.8</c:v>
                </c:pt>
                <c:pt idx="550">
                  <c:v>24.7</c:v>
                </c:pt>
                <c:pt idx="551">
                  <c:v>24.6</c:v>
                </c:pt>
                <c:pt idx="552">
                  <c:v>24.1</c:v>
                </c:pt>
                <c:pt idx="553">
                  <c:v>24.3</c:v>
                </c:pt>
                <c:pt idx="554">
                  <c:v>24.2</c:v>
                </c:pt>
                <c:pt idx="555">
                  <c:v>24.7</c:v>
                </c:pt>
                <c:pt idx="556">
                  <c:v>24.1</c:v>
                </c:pt>
                <c:pt idx="557">
                  <c:v>25.2</c:v>
                </c:pt>
                <c:pt idx="558">
                  <c:v>24.1</c:v>
                </c:pt>
                <c:pt idx="559">
                  <c:v>23.9</c:v>
                </c:pt>
                <c:pt idx="560">
                  <c:v>26.9</c:v>
                </c:pt>
                <c:pt idx="561">
                  <c:v>25.3</c:v>
                </c:pt>
                <c:pt idx="562">
                  <c:v>24.5</c:v>
                </c:pt>
                <c:pt idx="563">
                  <c:v>23.7</c:v>
                </c:pt>
                <c:pt idx="564">
                  <c:v>25.6</c:v>
                </c:pt>
                <c:pt idx="565">
                  <c:v>24.1</c:v>
                </c:pt>
                <c:pt idx="566">
                  <c:v>24.8</c:v>
                </c:pt>
                <c:pt idx="567">
                  <c:v>25.7</c:v>
                </c:pt>
                <c:pt idx="568">
                  <c:v>24.5</c:v>
                </c:pt>
                <c:pt idx="569">
                  <c:v>25.5</c:v>
                </c:pt>
                <c:pt idx="570">
                  <c:v>25.4</c:v>
                </c:pt>
                <c:pt idx="571">
                  <c:v>25</c:v>
                </c:pt>
                <c:pt idx="572">
                  <c:v>25.5</c:v>
                </c:pt>
                <c:pt idx="573">
                  <c:v>24.3</c:v>
                </c:pt>
                <c:pt idx="574">
                  <c:v>24.9</c:v>
                </c:pt>
                <c:pt idx="575">
                  <c:v>25.1</c:v>
                </c:pt>
                <c:pt idx="576">
                  <c:v>24.3</c:v>
                </c:pt>
                <c:pt idx="577">
                  <c:v>25.2</c:v>
                </c:pt>
                <c:pt idx="578">
                  <c:v>24.7</c:v>
                </c:pt>
                <c:pt idx="579">
                  <c:v>24.4</c:v>
                </c:pt>
                <c:pt idx="580">
                  <c:v>24.3</c:v>
                </c:pt>
                <c:pt idx="581">
                  <c:v>25.1</c:v>
                </c:pt>
                <c:pt idx="582">
                  <c:v>25</c:v>
                </c:pt>
                <c:pt idx="583">
                  <c:v>24.6</c:v>
                </c:pt>
                <c:pt idx="584">
                  <c:v>22.1</c:v>
                </c:pt>
                <c:pt idx="585">
                  <c:v>25</c:v>
                </c:pt>
                <c:pt idx="586">
                  <c:v>23.3</c:v>
                </c:pt>
                <c:pt idx="587">
                  <c:v>23</c:v>
                </c:pt>
                <c:pt idx="588">
                  <c:v>23.8</c:v>
                </c:pt>
                <c:pt idx="589">
                  <c:v>24.5</c:v>
                </c:pt>
                <c:pt idx="590">
                  <c:v>24.3</c:v>
                </c:pt>
                <c:pt idx="591">
                  <c:v>24.7</c:v>
                </c:pt>
                <c:pt idx="592">
                  <c:v>23.1</c:v>
                </c:pt>
                <c:pt idx="593">
                  <c:v>23.1</c:v>
                </c:pt>
                <c:pt idx="594">
                  <c:v>23.5</c:v>
                </c:pt>
                <c:pt idx="595">
                  <c:v>24.8</c:v>
                </c:pt>
                <c:pt idx="596">
                  <c:v>24.3</c:v>
                </c:pt>
                <c:pt idx="597">
                  <c:v>24.9</c:v>
                </c:pt>
                <c:pt idx="598">
                  <c:v>24.9</c:v>
                </c:pt>
                <c:pt idx="599">
                  <c:v>24.5</c:v>
                </c:pt>
                <c:pt idx="600">
                  <c:v>25.1</c:v>
                </c:pt>
                <c:pt idx="601">
                  <c:v>23.3</c:v>
                </c:pt>
                <c:pt idx="602">
                  <c:v>24.4</c:v>
                </c:pt>
                <c:pt idx="603">
                  <c:v>23.6</c:v>
                </c:pt>
                <c:pt idx="604">
                  <c:v>24.1</c:v>
                </c:pt>
                <c:pt idx="605">
                  <c:v>23.5</c:v>
                </c:pt>
                <c:pt idx="606">
                  <c:v>23.1</c:v>
                </c:pt>
                <c:pt idx="607">
                  <c:v>23.5</c:v>
                </c:pt>
                <c:pt idx="608">
                  <c:v>23.9</c:v>
                </c:pt>
                <c:pt idx="609">
                  <c:v>23.9</c:v>
                </c:pt>
                <c:pt idx="610">
                  <c:v>23.7</c:v>
                </c:pt>
                <c:pt idx="611">
                  <c:v>23.6</c:v>
                </c:pt>
                <c:pt idx="612">
                  <c:v>23.7</c:v>
                </c:pt>
                <c:pt idx="613">
                  <c:v>22.9</c:v>
                </c:pt>
                <c:pt idx="614">
                  <c:v>24.1</c:v>
                </c:pt>
                <c:pt idx="615">
                  <c:v>23.5</c:v>
                </c:pt>
                <c:pt idx="616">
                  <c:v>23.8</c:v>
                </c:pt>
                <c:pt idx="617">
                  <c:v>24.1</c:v>
                </c:pt>
                <c:pt idx="618">
                  <c:v>24.1</c:v>
                </c:pt>
                <c:pt idx="619">
                  <c:v>24.3</c:v>
                </c:pt>
                <c:pt idx="620">
                  <c:v>24.6</c:v>
                </c:pt>
                <c:pt idx="621">
                  <c:v>23.9</c:v>
                </c:pt>
                <c:pt idx="622">
                  <c:v>24.3</c:v>
                </c:pt>
                <c:pt idx="623">
                  <c:v>23.4</c:v>
                </c:pt>
                <c:pt idx="624">
                  <c:v>24</c:v>
                </c:pt>
                <c:pt idx="625">
                  <c:v>24.2</c:v>
                </c:pt>
                <c:pt idx="626">
                  <c:v>24.1</c:v>
                </c:pt>
                <c:pt idx="627">
                  <c:v>24.8</c:v>
                </c:pt>
                <c:pt idx="628">
                  <c:v>24.9</c:v>
                </c:pt>
                <c:pt idx="629">
                  <c:v>24.2</c:v>
                </c:pt>
                <c:pt idx="630">
                  <c:v>23.7</c:v>
                </c:pt>
                <c:pt idx="631">
                  <c:v>22.8</c:v>
                </c:pt>
                <c:pt idx="632">
                  <c:v>23.5</c:v>
                </c:pt>
                <c:pt idx="633">
                  <c:v>23.9</c:v>
                </c:pt>
                <c:pt idx="634">
                  <c:v>24.2</c:v>
                </c:pt>
                <c:pt idx="635">
                  <c:v>23.4</c:v>
                </c:pt>
                <c:pt idx="636">
                  <c:v>22.5</c:v>
                </c:pt>
                <c:pt idx="637">
                  <c:v>23.6</c:v>
                </c:pt>
                <c:pt idx="638">
                  <c:v>24.1</c:v>
                </c:pt>
                <c:pt idx="639">
                  <c:v>23.6</c:v>
                </c:pt>
                <c:pt idx="640">
                  <c:v>23.3</c:v>
                </c:pt>
                <c:pt idx="641">
                  <c:v>22.6</c:v>
                </c:pt>
                <c:pt idx="642">
                  <c:v>23.9</c:v>
                </c:pt>
                <c:pt idx="643">
                  <c:v>23.7</c:v>
                </c:pt>
                <c:pt idx="644">
                  <c:v>23.8</c:v>
                </c:pt>
                <c:pt idx="645">
                  <c:v>24</c:v>
                </c:pt>
                <c:pt idx="646">
                  <c:v>24.2</c:v>
                </c:pt>
                <c:pt idx="647">
                  <c:v>24.7</c:v>
                </c:pt>
                <c:pt idx="648">
                  <c:v>25.3</c:v>
                </c:pt>
                <c:pt idx="649">
                  <c:v>25</c:v>
                </c:pt>
                <c:pt idx="650">
                  <c:v>25.2</c:v>
                </c:pt>
                <c:pt idx="651">
                  <c:v>24.3</c:v>
                </c:pt>
                <c:pt idx="652">
                  <c:v>25</c:v>
                </c:pt>
                <c:pt idx="653">
                  <c:v>25.1</c:v>
                </c:pt>
                <c:pt idx="654">
                  <c:v>25.3</c:v>
                </c:pt>
                <c:pt idx="655">
                  <c:v>25.2</c:v>
                </c:pt>
                <c:pt idx="656">
                  <c:v>25.1</c:v>
                </c:pt>
                <c:pt idx="657">
                  <c:v>25.3</c:v>
                </c:pt>
                <c:pt idx="658">
                  <c:v>25.2</c:v>
                </c:pt>
                <c:pt idx="659">
                  <c:v>24.5</c:v>
                </c:pt>
                <c:pt idx="660">
                  <c:v>24.4</c:v>
                </c:pt>
                <c:pt idx="661">
                  <c:v>24.3</c:v>
                </c:pt>
                <c:pt idx="662">
                  <c:v>23.8</c:v>
                </c:pt>
                <c:pt idx="663">
                  <c:v>24.7</c:v>
                </c:pt>
                <c:pt idx="664">
                  <c:v>24.3</c:v>
                </c:pt>
                <c:pt idx="665">
                  <c:v>24.3</c:v>
                </c:pt>
                <c:pt idx="666">
                  <c:v>23.9</c:v>
                </c:pt>
                <c:pt idx="667">
                  <c:v>24.4</c:v>
                </c:pt>
                <c:pt idx="668">
                  <c:v>24.9</c:v>
                </c:pt>
                <c:pt idx="669">
                  <c:v>24.4</c:v>
                </c:pt>
                <c:pt idx="670">
                  <c:v>25.5</c:v>
                </c:pt>
                <c:pt idx="671">
                  <c:v>24.7</c:v>
                </c:pt>
                <c:pt idx="672">
                  <c:v>24.4</c:v>
                </c:pt>
                <c:pt idx="673">
                  <c:v>24.1</c:v>
                </c:pt>
                <c:pt idx="674">
                  <c:v>24</c:v>
                </c:pt>
                <c:pt idx="675">
                  <c:v>23.6</c:v>
                </c:pt>
                <c:pt idx="676">
                  <c:v>23.2</c:v>
                </c:pt>
                <c:pt idx="677">
                  <c:v>23.4</c:v>
                </c:pt>
                <c:pt idx="678">
                  <c:v>23.5</c:v>
                </c:pt>
                <c:pt idx="679">
                  <c:v>23.7</c:v>
                </c:pt>
                <c:pt idx="680">
                  <c:v>23.2</c:v>
                </c:pt>
                <c:pt idx="681">
                  <c:v>23.7</c:v>
                </c:pt>
                <c:pt idx="682">
                  <c:v>23.6</c:v>
                </c:pt>
                <c:pt idx="683">
                  <c:v>24.1</c:v>
                </c:pt>
                <c:pt idx="684">
                  <c:v>24</c:v>
                </c:pt>
                <c:pt idx="685">
                  <c:v>24.3</c:v>
                </c:pt>
                <c:pt idx="686">
                  <c:v>24.5</c:v>
                </c:pt>
                <c:pt idx="687">
                  <c:v>24.3</c:v>
                </c:pt>
                <c:pt idx="688">
                  <c:v>24</c:v>
                </c:pt>
                <c:pt idx="689">
                  <c:v>23.4</c:v>
                </c:pt>
                <c:pt idx="690">
                  <c:v>23.7</c:v>
                </c:pt>
                <c:pt idx="691">
                  <c:v>23.6</c:v>
                </c:pt>
                <c:pt idx="692">
                  <c:v>23.7</c:v>
                </c:pt>
                <c:pt idx="693">
                  <c:v>24.4</c:v>
                </c:pt>
                <c:pt idx="694">
                  <c:v>24.8</c:v>
                </c:pt>
                <c:pt idx="695">
                  <c:v>24.9</c:v>
                </c:pt>
                <c:pt idx="696">
                  <c:v>24.2</c:v>
                </c:pt>
                <c:pt idx="697">
                  <c:v>24.4</c:v>
                </c:pt>
                <c:pt idx="698">
                  <c:v>24.5</c:v>
                </c:pt>
                <c:pt idx="699">
                  <c:v>23.9</c:v>
                </c:pt>
                <c:pt idx="700">
                  <c:v>23.7</c:v>
                </c:pt>
                <c:pt idx="701">
                  <c:v>23.3</c:v>
                </c:pt>
                <c:pt idx="702">
                  <c:v>24</c:v>
                </c:pt>
                <c:pt idx="703">
                  <c:v>23.5</c:v>
                </c:pt>
                <c:pt idx="704">
                  <c:v>23.1</c:v>
                </c:pt>
                <c:pt idx="705">
                  <c:v>22.6</c:v>
                </c:pt>
                <c:pt idx="706">
                  <c:v>22.9</c:v>
                </c:pt>
                <c:pt idx="707">
                  <c:v>22.8</c:v>
                </c:pt>
                <c:pt idx="708">
                  <c:v>23.1</c:v>
                </c:pt>
                <c:pt idx="709">
                  <c:v>23</c:v>
                </c:pt>
                <c:pt idx="710">
                  <c:v>22.9</c:v>
                </c:pt>
                <c:pt idx="711">
                  <c:v>23.6</c:v>
                </c:pt>
                <c:pt idx="712">
                  <c:v>24.1</c:v>
                </c:pt>
                <c:pt idx="713">
                  <c:v>24.1</c:v>
                </c:pt>
                <c:pt idx="714">
                  <c:v>24</c:v>
                </c:pt>
                <c:pt idx="715">
                  <c:v>24.4</c:v>
                </c:pt>
                <c:pt idx="716">
                  <c:v>23.9</c:v>
                </c:pt>
                <c:pt idx="717">
                  <c:v>23.6</c:v>
                </c:pt>
                <c:pt idx="718">
                  <c:v>24.7</c:v>
                </c:pt>
                <c:pt idx="719">
                  <c:v>24.3</c:v>
                </c:pt>
                <c:pt idx="720">
                  <c:v>24.5</c:v>
                </c:pt>
                <c:pt idx="721">
                  <c:v>24.2</c:v>
                </c:pt>
                <c:pt idx="722">
                  <c:v>24.7</c:v>
                </c:pt>
                <c:pt idx="723">
                  <c:v>24.3</c:v>
                </c:pt>
                <c:pt idx="724">
                  <c:v>24.3</c:v>
                </c:pt>
                <c:pt idx="725">
                  <c:v>24.3</c:v>
                </c:pt>
                <c:pt idx="726">
                  <c:v>24</c:v>
                </c:pt>
                <c:pt idx="727">
                  <c:v>24.3</c:v>
                </c:pt>
                <c:pt idx="728">
                  <c:v>24.8</c:v>
                </c:pt>
                <c:pt idx="729">
                  <c:v>25.1</c:v>
                </c:pt>
                <c:pt idx="730">
                  <c:v>25.1</c:v>
                </c:pt>
                <c:pt idx="731">
                  <c:v>24.8</c:v>
                </c:pt>
                <c:pt idx="732">
                  <c:v>24.7</c:v>
                </c:pt>
                <c:pt idx="733">
                  <c:v>24.6</c:v>
                </c:pt>
                <c:pt idx="734">
                  <c:v>24.3</c:v>
                </c:pt>
                <c:pt idx="735">
                  <c:v>22.5</c:v>
                </c:pt>
                <c:pt idx="736">
                  <c:v>23</c:v>
                </c:pt>
                <c:pt idx="737">
                  <c:v>23.4</c:v>
                </c:pt>
                <c:pt idx="738">
                  <c:v>23.9</c:v>
                </c:pt>
                <c:pt idx="739">
                  <c:v>23.3</c:v>
                </c:pt>
                <c:pt idx="740">
                  <c:v>22.8</c:v>
                </c:pt>
                <c:pt idx="741">
                  <c:v>23</c:v>
                </c:pt>
                <c:pt idx="742">
                  <c:v>23.7</c:v>
                </c:pt>
                <c:pt idx="743">
                  <c:v>23.5</c:v>
                </c:pt>
                <c:pt idx="744">
                  <c:v>24.8</c:v>
                </c:pt>
                <c:pt idx="745">
                  <c:v>24.9</c:v>
                </c:pt>
                <c:pt idx="746">
                  <c:v>25.3</c:v>
                </c:pt>
                <c:pt idx="747">
                  <c:v>24.3</c:v>
                </c:pt>
                <c:pt idx="748">
                  <c:v>24</c:v>
                </c:pt>
                <c:pt idx="749">
                  <c:v>23.3</c:v>
                </c:pt>
                <c:pt idx="750">
                  <c:v>24.4</c:v>
                </c:pt>
                <c:pt idx="751">
                  <c:v>23.5</c:v>
                </c:pt>
                <c:pt idx="752">
                  <c:v>24.6</c:v>
                </c:pt>
                <c:pt idx="753">
                  <c:v>24.3</c:v>
                </c:pt>
                <c:pt idx="754">
                  <c:v>25</c:v>
                </c:pt>
                <c:pt idx="755">
                  <c:v>24.8</c:v>
                </c:pt>
                <c:pt idx="756">
                  <c:v>24.4</c:v>
                </c:pt>
                <c:pt idx="757">
                  <c:v>23.9</c:v>
                </c:pt>
                <c:pt idx="758">
                  <c:v>23.7</c:v>
                </c:pt>
                <c:pt idx="759">
                  <c:v>23.6</c:v>
                </c:pt>
                <c:pt idx="760">
                  <c:v>25</c:v>
                </c:pt>
                <c:pt idx="761">
                  <c:v>24.9</c:v>
                </c:pt>
                <c:pt idx="762">
                  <c:v>25.4</c:v>
                </c:pt>
                <c:pt idx="763">
                  <c:v>25.1</c:v>
                </c:pt>
                <c:pt idx="764">
                  <c:v>24.4</c:v>
                </c:pt>
                <c:pt idx="765">
                  <c:v>24.9</c:v>
                </c:pt>
                <c:pt idx="766">
                  <c:v>24.4</c:v>
                </c:pt>
                <c:pt idx="767">
                  <c:v>24.6</c:v>
                </c:pt>
                <c:pt idx="768">
                  <c:v>25.9</c:v>
                </c:pt>
                <c:pt idx="769">
                  <c:v>22.5</c:v>
                </c:pt>
                <c:pt idx="770">
                  <c:v>22.8</c:v>
                </c:pt>
                <c:pt idx="771">
                  <c:v>24.4</c:v>
                </c:pt>
                <c:pt idx="772">
                  <c:v>24.6</c:v>
                </c:pt>
                <c:pt idx="773">
                  <c:v>25</c:v>
                </c:pt>
                <c:pt idx="774">
                  <c:v>25.2</c:v>
                </c:pt>
                <c:pt idx="775">
                  <c:v>24.7</c:v>
                </c:pt>
                <c:pt idx="776">
                  <c:v>25.1</c:v>
                </c:pt>
                <c:pt idx="777">
                  <c:v>25.1</c:v>
                </c:pt>
                <c:pt idx="778">
                  <c:v>24.7</c:v>
                </c:pt>
                <c:pt idx="779">
                  <c:v>24.4</c:v>
                </c:pt>
                <c:pt idx="780">
                  <c:v>23.8</c:v>
                </c:pt>
                <c:pt idx="781">
                  <c:v>24.4</c:v>
                </c:pt>
                <c:pt idx="782">
                  <c:v>24.4</c:v>
                </c:pt>
                <c:pt idx="783">
                  <c:v>23.5</c:v>
                </c:pt>
                <c:pt idx="784">
                  <c:v>24.1</c:v>
                </c:pt>
                <c:pt idx="785">
                  <c:v>24.7</c:v>
                </c:pt>
                <c:pt idx="786">
                  <c:v>25.3</c:v>
                </c:pt>
                <c:pt idx="787">
                  <c:v>25.5</c:v>
                </c:pt>
                <c:pt idx="788">
                  <c:v>25.9</c:v>
                </c:pt>
                <c:pt idx="789">
                  <c:v>25.4</c:v>
                </c:pt>
                <c:pt idx="790">
                  <c:v>24.6</c:v>
                </c:pt>
                <c:pt idx="791">
                  <c:v>25.9</c:v>
                </c:pt>
                <c:pt idx="792">
                  <c:v>25.8</c:v>
                </c:pt>
                <c:pt idx="793">
                  <c:v>26</c:v>
                </c:pt>
                <c:pt idx="794">
                  <c:v>25.5</c:v>
                </c:pt>
                <c:pt idx="795">
                  <c:v>25.2</c:v>
                </c:pt>
                <c:pt idx="796">
                  <c:v>27.2</c:v>
                </c:pt>
                <c:pt idx="797">
                  <c:v>27.1</c:v>
                </c:pt>
                <c:pt idx="798">
                  <c:v>25.9</c:v>
                </c:pt>
                <c:pt idx="799">
                  <c:v>25.8</c:v>
                </c:pt>
                <c:pt idx="800">
                  <c:v>27.4</c:v>
                </c:pt>
                <c:pt idx="801">
                  <c:v>23.3</c:v>
                </c:pt>
                <c:pt idx="802">
                  <c:v>24.1</c:v>
                </c:pt>
                <c:pt idx="803">
                  <c:v>25.3</c:v>
                </c:pt>
                <c:pt idx="804">
                  <c:v>27</c:v>
                </c:pt>
                <c:pt idx="805">
                  <c:v>26.6</c:v>
                </c:pt>
                <c:pt idx="806">
                  <c:v>25.1</c:v>
                </c:pt>
                <c:pt idx="807">
                  <c:v>25.1</c:v>
                </c:pt>
                <c:pt idx="808">
                  <c:v>26.3</c:v>
                </c:pt>
                <c:pt idx="809">
                  <c:v>26.2</c:v>
                </c:pt>
                <c:pt idx="810">
                  <c:v>26.6</c:v>
                </c:pt>
                <c:pt idx="814">
                  <c:v>28.2</c:v>
                </c:pt>
                <c:pt idx="815">
                  <c:v>25</c:v>
                </c:pt>
                <c:pt idx="816">
                  <c:v>24.8</c:v>
                </c:pt>
                <c:pt idx="817">
                  <c:v>26.8</c:v>
                </c:pt>
                <c:pt idx="818">
                  <c:v>27</c:v>
                </c:pt>
                <c:pt idx="825">
                  <c:v>27.6</c:v>
                </c:pt>
                <c:pt idx="826">
                  <c:v>26.1</c:v>
                </c:pt>
                <c:pt idx="827">
                  <c:v>27</c:v>
                </c:pt>
                <c:pt idx="828">
                  <c:v>26.4</c:v>
                </c:pt>
                <c:pt idx="829">
                  <c:v>26.9</c:v>
                </c:pt>
                <c:pt idx="830">
                  <c:v>26.8</c:v>
                </c:pt>
                <c:pt idx="831">
                  <c:v>23.9</c:v>
                </c:pt>
                <c:pt idx="832">
                  <c:v>25.4</c:v>
                </c:pt>
                <c:pt idx="833">
                  <c:v>25.1</c:v>
                </c:pt>
                <c:pt idx="834">
                  <c:v>25.6</c:v>
                </c:pt>
                <c:pt idx="835">
                  <c:v>24.4</c:v>
                </c:pt>
                <c:pt idx="836">
                  <c:v>24.9</c:v>
                </c:pt>
                <c:pt idx="837">
                  <c:v>24.3</c:v>
                </c:pt>
                <c:pt idx="838">
                  <c:v>25.3</c:v>
                </c:pt>
                <c:pt idx="839">
                  <c:v>25.8</c:v>
                </c:pt>
                <c:pt idx="840">
                  <c:v>26</c:v>
                </c:pt>
                <c:pt idx="841">
                  <c:v>24.8</c:v>
                </c:pt>
                <c:pt idx="842">
                  <c:v>25.5</c:v>
                </c:pt>
                <c:pt idx="843">
                  <c:v>23.6</c:v>
                </c:pt>
                <c:pt idx="844">
                  <c:v>25</c:v>
                </c:pt>
                <c:pt idx="845">
                  <c:v>26</c:v>
                </c:pt>
                <c:pt idx="846">
                  <c:v>25.9</c:v>
                </c:pt>
                <c:pt idx="847">
                  <c:v>25.3</c:v>
                </c:pt>
                <c:pt idx="848">
                  <c:v>25.6</c:v>
                </c:pt>
                <c:pt idx="849">
                  <c:v>25.7</c:v>
                </c:pt>
                <c:pt idx="850">
                  <c:v>25.2</c:v>
                </c:pt>
                <c:pt idx="851">
                  <c:v>26.3</c:v>
                </c:pt>
                <c:pt idx="852">
                  <c:v>25.5</c:v>
                </c:pt>
                <c:pt idx="853">
                  <c:v>26.7</c:v>
                </c:pt>
                <c:pt idx="854">
                  <c:v>26.7</c:v>
                </c:pt>
                <c:pt idx="855">
                  <c:v>26.4</c:v>
                </c:pt>
                <c:pt idx="856">
                  <c:v>26.4</c:v>
                </c:pt>
                <c:pt idx="857">
                  <c:v>25</c:v>
                </c:pt>
                <c:pt idx="858">
                  <c:v>25.4</c:v>
                </c:pt>
                <c:pt idx="859">
                  <c:v>25.8</c:v>
                </c:pt>
                <c:pt idx="860">
                  <c:v>26.4</c:v>
                </c:pt>
                <c:pt idx="861">
                  <c:v>23.3</c:v>
                </c:pt>
                <c:pt idx="862">
                  <c:v>25.7</c:v>
                </c:pt>
                <c:pt idx="863">
                  <c:v>26.7</c:v>
                </c:pt>
                <c:pt idx="864">
                  <c:v>27.1</c:v>
                </c:pt>
                <c:pt idx="865">
                  <c:v>24.5</c:v>
                </c:pt>
                <c:pt idx="866">
                  <c:v>24.8</c:v>
                </c:pt>
                <c:pt idx="867">
                  <c:v>21.2</c:v>
                </c:pt>
                <c:pt idx="868">
                  <c:v>24.1</c:v>
                </c:pt>
                <c:pt idx="869">
                  <c:v>25.3</c:v>
                </c:pt>
                <c:pt idx="870">
                  <c:v>24.4</c:v>
                </c:pt>
                <c:pt idx="871">
                  <c:v>25.7</c:v>
                </c:pt>
                <c:pt idx="872">
                  <c:v>25.5</c:v>
                </c:pt>
                <c:pt idx="873">
                  <c:v>25.6</c:v>
                </c:pt>
                <c:pt idx="874">
                  <c:v>25.9</c:v>
                </c:pt>
                <c:pt idx="875">
                  <c:v>26.2</c:v>
                </c:pt>
                <c:pt idx="876">
                  <c:v>25.7</c:v>
                </c:pt>
                <c:pt idx="877">
                  <c:v>25.8</c:v>
                </c:pt>
                <c:pt idx="878">
                  <c:v>26.2</c:v>
                </c:pt>
                <c:pt idx="879">
                  <c:v>25.9</c:v>
                </c:pt>
                <c:pt idx="880">
                  <c:v>26</c:v>
                </c:pt>
                <c:pt idx="881">
                  <c:v>25.8</c:v>
                </c:pt>
                <c:pt idx="882">
                  <c:v>24.6</c:v>
                </c:pt>
                <c:pt idx="883">
                  <c:v>25</c:v>
                </c:pt>
                <c:pt idx="884">
                  <c:v>25.5</c:v>
                </c:pt>
                <c:pt idx="885">
                  <c:v>24.5</c:v>
                </c:pt>
                <c:pt idx="886">
                  <c:v>22.2</c:v>
                </c:pt>
                <c:pt idx="887">
                  <c:v>24.6</c:v>
                </c:pt>
                <c:pt idx="888">
                  <c:v>25.2</c:v>
                </c:pt>
                <c:pt idx="889">
                  <c:v>24.2</c:v>
                </c:pt>
                <c:pt idx="890">
                  <c:v>25.7</c:v>
                </c:pt>
                <c:pt idx="891">
                  <c:v>25.6</c:v>
                </c:pt>
                <c:pt idx="892">
                  <c:v>25.2</c:v>
                </c:pt>
                <c:pt idx="893">
                  <c:v>25.8</c:v>
                </c:pt>
                <c:pt idx="894">
                  <c:v>27.5</c:v>
                </c:pt>
                <c:pt idx="895">
                  <c:v>25</c:v>
                </c:pt>
                <c:pt idx="896">
                  <c:v>25.4</c:v>
                </c:pt>
                <c:pt idx="897">
                  <c:v>26</c:v>
                </c:pt>
                <c:pt idx="898">
                  <c:v>25.7</c:v>
                </c:pt>
                <c:pt idx="899">
                  <c:v>22.8</c:v>
                </c:pt>
                <c:pt idx="900">
                  <c:v>25.7</c:v>
                </c:pt>
                <c:pt idx="901">
                  <c:v>25.8</c:v>
                </c:pt>
                <c:pt idx="902">
                  <c:v>25.5</c:v>
                </c:pt>
                <c:pt idx="903">
                  <c:v>25.6</c:v>
                </c:pt>
                <c:pt idx="904">
                  <c:v>25.9</c:v>
                </c:pt>
                <c:pt idx="905">
                  <c:v>25.5</c:v>
                </c:pt>
                <c:pt idx="906">
                  <c:v>25.4</c:v>
                </c:pt>
                <c:pt idx="907">
                  <c:v>25.7</c:v>
                </c:pt>
                <c:pt idx="908">
                  <c:v>24.6</c:v>
                </c:pt>
                <c:pt idx="909">
                  <c:v>22.9</c:v>
                </c:pt>
                <c:pt idx="910">
                  <c:v>25.9</c:v>
                </c:pt>
                <c:pt idx="911">
                  <c:v>25.4</c:v>
                </c:pt>
                <c:pt idx="912">
                  <c:v>24.3</c:v>
                </c:pt>
                <c:pt idx="913">
                  <c:v>25.7</c:v>
                </c:pt>
                <c:pt idx="914">
                  <c:v>26.2</c:v>
                </c:pt>
                <c:pt idx="915">
                  <c:v>25.2</c:v>
                </c:pt>
                <c:pt idx="916">
                  <c:v>25.5</c:v>
                </c:pt>
                <c:pt idx="917">
                  <c:v>23.4</c:v>
                </c:pt>
                <c:pt idx="918">
                  <c:v>25</c:v>
                </c:pt>
                <c:pt idx="919">
                  <c:v>26.3</c:v>
                </c:pt>
                <c:pt idx="920">
                  <c:v>25.9</c:v>
                </c:pt>
                <c:pt idx="921">
                  <c:v>25.6</c:v>
                </c:pt>
                <c:pt idx="922">
                  <c:v>25</c:v>
                </c:pt>
                <c:pt idx="923">
                  <c:v>25.8</c:v>
                </c:pt>
                <c:pt idx="924">
                  <c:v>25</c:v>
                </c:pt>
                <c:pt idx="925">
                  <c:v>25.7</c:v>
                </c:pt>
                <c:pt idx="926">
                  <c:v>25.8</c:v>
                </c:pt>
                <c:pt idx="927">
                  <c:v>25.4</c:v>
                </c:pt>
                <c:pt idx="928">
                  <c:v>25.2</c:v>
                </c:pt>
                <c:pt idx="929">
                  <c:v>26.3</c:v>
                </c:pt>
                <c:pt idx="930">
                  <c:v>25.3</c:v>
                </c:pt>
                <c:pt idx="931">
                  <c:v>26.3</c:v>
                </c:pt>
                <c:pt idx="932">
                  <c:v>26.3</c:v>
                </c:pt>
                <c:pt idx="933">
                  <c:v>26.2</c:v>
                </c:pt>
                <c:pt idx="934">
                  <c:v>22.5</c:v>
                </c:pt>
                <c:pt idx="935">
                  <c:v>24.2</c:v>
                </c:pt>
                <c:pt idx="936">
                  <c:v>23.9</c:v>
                </c:pt>
                <c:pt idx="937">
                  <c:v>25.8</c:v>
                </c:pt>
                <c:pt idx="938">
                  <c:v>25.7</c:v>
                </c:pt>
                <c:pt idx="939">
                  <c:v>23</c:v>
                </c:pt>
                <c:pt idx="940">
                  <c:v>24.1</c:v>
                </c:pt>
                <c:pt idx="941">
                  <c:v>24.7</c:v>
                </c:pt>
                <c:pt idx="942">
                  <c:v>24.6</c:v>
                </c:pt>
                <c:pt idx="943">
                  <c:v>25.9</c:v>
                </c:pt>
                <c:pt idx="944">
                  <c:v>25.2</c:v>
                </c:pt>
                <c:pt idx="945">
                  <c:v>24.8</c:v>
                </c:pt>
                <c:pt idx="946">
                  <c:v>24.1</c:v>
                </c:pt>
                <c:pt idx="947">
                  <c:v>25.3</c:v>
                </c:pt>
                <c:pt idx="948">
                  <c:v>25.9</c:v>
                </c:pt>
                <c:pt idx="949">
                  <c:v>25</c:v>
                </c:pt>
                <c:pt idx="950">
                  <c:v>24.9</c:v>
                </c:pt>
                <c:pt idx="951">
                  <c:v>24.8</c:v>
                </c:pt>
                <c:pt idx="952">
                  <c:v>23.1</c:v>
                </c:pt>
                <c:pt idx="953">
                  <c:v>25.8</c:v>
                </c:pt>
                <c:pt idx="954">
                  <c:v>25.1</c:v>
                </c:pt>
                <c:pt idx="955">
                  <c:v>26.4</c:v>
                </c:pt>
                <c:pt idx="956">
                  <c:v>25.7</c:v>
                </c:pt>
                <c:pt idx="957">
                  <c:v>25.6</c:v>
                </c:pt>
                <c:pt idx="958">
                  <c:v>23.5</c:v>
                </c:pt>
                <c:pt idx="959">
                  <c:v>24.8</c:v>
                </c:pt>
                <c:pt idx="960">
                  <c:v>24.9</c:v>
                </c:pt>
                <c:pt idx="961">
                  <c:v>24.7</c:v>
                </c:pt>
                <c:pt idx="962">
                  <c:v>24.8</c:v>
                </c:pt>
                <c:pt idx="963">
                  <c:v>25.8</c:v>
                </c:pt>
                <c:pt idx="964">
                  <c:v>26.1</c:v>
                </c:pt>
                <c:pt idx="965">
                  <c:v>24.2</c:v>
                </c:pt>
                <c:pt idx="966">
                  <c:v>22.9</c:v>
                </c:pt>
                <c:pt idx="967">
                  <c:v>25.1</c:v>
                </c:pt>
                <c:pt idx="968">
                  <c:v>25.3</c:v>
                </c:pt>
                <c:pt idx="969">
                  <c:v>26.5</c:v>
                </c:pt>
                <c:pt idx="970">
                  <c:v>25.2</c:v>
                </c:pt>
                <c:pt idx="971">
                  <c:v>22.7</c:v>
                </c:pt>
                <c:pt idx="972">
                  <c:v>23.9</c:v>
                </c:pt>
                <c:pt idx="973">
                  <c:v>25.7</c:v>
                </c:pt>
                <c:pt idx="974">
                  <c:v>24.9</c:v>
                </c:pt>
                <c:pt idx="975">
                  <c:v>25.7</c:v>
                </c:pt>
                <c:pt idx="976">
                  <c:v>25.4</c:v>
                </c:pt>
                <c:pt idx="977">
                  <c:v>24.3</c:v>
                </c:pt>
                <c:pt idx="978">
                  <c:v>24.5</c:v>
                </c:pt>
                <c:pt idx="979">
                  <c:v>25.3</c:v>
                </c:pt>
                <c:pt idx="980">
                  <c:v>25.2</c:v>
                </c:pt>
                <c:pt idx="981">
                  <c:v>24.7</c:v>
                </c:pt>
                <c:pt idx="982">
                  <c:v>24.3</c:v>
                </c:pt>
                <c:pt idx="983">
                  <c:v>24.3</c:v>
                </c:pt>
                <c:pt idx="984">
                  <c:v>24</c:v>
                </c:pt>
                <c:pt idx="985">
                  <c:v>24.6</c:v>
                </c:pt>
                <c:pt idx="986">
                  <c:v>24.6</c:v>
                </c:pt>
                <c:pt idx="987">
                  <c:v>25.2</c:v>
                </c:pt>
                <c:pt idx="988">
                  <c:v>26.1</c:v>
                </c:pt>
                <c:pt idx="989">
                  <c:v>25.6</c:v>
                </c:pt>
                <c:pt idx="990">
                  <c:v>24.3</c:v>
                </c:pt>
                <c:pt idx="991">
                  <c:v>24.7</c:v>
                </c:pt>
                <c:pt idx="992">
                  <c:v>24.3</c:v>
                </c:pt>
                <c:pt idx="993">
                  <c:v>23.9</c:v>
                </c:pt>
                <c:pt idx="994">
                  <c:v>25</c:v>
                </c:pt>
                <c:pt idx="995">
                  <c:v>23.5</c:v>
                </c:pt>
                <c:pt idx="996">
                  <c:v>24.2</c:v>
                </c:pt>
                <c:pt idx="997">
                  <c:v>24.4</c:v>
                </c:pt>
                <c:pt idx="998">
                  <c:v>24.2</c:v>
                </c:pt>
                <c:pt idx="999">
                  <c:v>25.8</c:v>
                </c:pt>
                <c:pt idx="1000">
                  <c:v>25.3</c:v>
                </c:pt>
                <c:pt idx="1001">
                  <c:v>26.2</c:v>
                </c:pt>
                <c:pt idx="1002">
                  <c:v>25.8</c:v>
                </c:pt>
                <c:pt idx="1003">
                  <c:v>25.3</c:v>
                </c:pt>
                <c:pt idx="1004">
                  <c:v>24.3</c:v>
                </c:pt>
                <c:pt idx="1005">
                  <c:v>24.2</c:v>
                </c:pt>
                <c:pt idx="1006">
                  <c:v>24</c:v>
                </c:pt>
                <c:pt idx="1007">
                  <c:v>24.4</c:v>
                </c:pt>
                <c:pt idx="1008">
                  <c:v>24.5</c:v>
                </c:pt>
                <c:pt idx="1009">
                  <c:v>24.4</c:v>
                </c:pt>
                <c:pt idx="1010">
                  <c:v>25</c:v>
                </c:pt>
                <c:pt idx="1011">
                  <c:v>25.3</c:v>
                </c:pt>
                <c:pt idx="1012">
                  <c:v>25.5</c:v>
                </c:pt>
                <c:pt idx="1013">
                  <c:v>24.5</c:v>
                </c:pt>
                <c:pt idx="1014">
                  <c:v>25.8</c:v>
                </c:pt>
                <c:pt idx="1015">
                  <c:v>25.6</c:v>
                </c:pt>
                <c:pt idx="1016">
                  <c:v>26</c:v>
                </c:pt>
                <c:pt idx="1017">
                  <c:v>26.1</c:v>
                </c:pt>
                <c:pt idx="1018">
                  <c:v>25.6</c:v>
                </c:pt>
                <c:pt idx="1019">
                  <c:v>25.7</c:v>
                </c:pt>
                <c:pt idx="1020">
                  <c:v>26.1</c:v>
                </c:pt>
                <c:pt idx="1021">
                  <c:v>26</c:v>
                </c:pt>
                <c:pt idx="1022">
                  <c:v>25.9</c:v>
                </c:pt>
                <c:pt idx="1023">
                  <c:v>25.7</c:v>
                </c:pt>
                <c:pt idx="1024">
                  <c:v>25.5</c:v>
                </c:pt>
                <c:pt idx="1025">
                  <c:v>25.8</c:v>
                </c:pt>
                <c:pt idx="1026">
                  <c:v>26</c:v>
                </c:pt>
                <c:pt idx="1027">
                  <c:v>26</c:v>
                </c:pt>
                <c:pt idx="1028">
                  <c:v>25.3</c:v>
                </c:pt>
                <c:pt idx="1029">
                  <c:v>25.6</c:v>
                </c:pt>
                <c:pt idx="1030">
                  <c:v>25.6</c:v>
                </c:pt>
                <c:pt idx="1031">
                  <c:v>25.7</c:v>
                </c:pt>
                <c:pt idx="1032">
                  <c:v>25.4</c:v>
                </c:pt>
                <c:pt idx="1033">
                  <c:v>25.2</c:v>
                </c:pt>
                <c:pt idx="1034">
                  <c:v>24.5</c:v>
                </c:pt>
                <c:pt idx="1035">
                  <c:v>24.2</c:v>
                </c:pt>
                <c:pt idx="1036">
                  <c:v>24.1</c:v>
                </c:pt>
                <c:pt idx="1037">
                  <c:v>23.7</c:v>
                </c:pt>
                <c:pt idx="1038">
                  <c:v>24.1</c:v>
                </c:pt>
                <c:pt idx="1039">
                  <c:v>24.3</c:v>
                </c:pt>
                <c:pt idx="1040">
                  <c:v>24.6</c:v>
                </c:pt>
                <c:pt idx="1041">
                  <c:v>24.9</c:v>
                </c:pt>
                <c:pt idx="1042">
                  <c:v>25.2</c:v>
                </c:pt>
                <c:pt idx="1043">
                  <c:v>25.5</c:v>
                </c:pt>
                <c:pt idx="1044">
                  <c:v>24.7</c:v>
                </c:pt>
                <c:pt idx="1045">
                  <c:v>23.9</c:v>
                </c:pt>
                <c:pt idx="1046">
                  <c:v>23.8</c:v>
                </c:pt>
                <c:pt idx="1047">
                  <c:v>24.6</c:v>
                </c:pt>
                <c:pt idx="1048">
                  <c:v>24.6</c:v>
                </c:pt>
                <c:pt idx="1049">
                  <c:v>24</c:v>
                </c:pt>
                <c:pt idx="1050">
                  <c:v>24.5</c:v>
                </c:pt>
                <c:pt idx="1051">
                  <c:v>24.5</c:v>
                </c:pt>
                <c:pt idx="1052">
                  <c:v>24.4</c:v>
                </c:pt>
                <c:pt idx="1053">
                  <c:v>24.9</c:v>
                </c:pt>
                <c:pt idx="1054">
                  <c:v>24.4</c:v>
                </c:pt>
                <c:pt idx="1055">
                  <c:v>24.2</c:v>
                </c:pt>
                <c:pt idx="1056">
                  <c:v>23.8</c:v>
                </c:pt>
                <c:pt idx="1057">
                  <c:v>22.7</c:v>
                </c:pt>
                <c:pt idx="1058">
                  <c:v>23.1</c:v>
                </c:pt>
                <c:pt idx="1059">
                  <c:v>22.1</c:v>
                </c:pt>
                <c:pt idx="1060">
                  <c:v>22.8</c:v>
                </c:pt>
                <c:pt idx="1061">
                  <c:v>23.1</c:v>
                </c:pt>
                <c:pt idx="1062">
                  <c:v>23</c:v>
                </c:pt>
                <c:pt idx="1063">
                  <c:v>22.3</c:v>
                </c:pt>
                <c:pt idx="1064">
                  <c:v>23.2</c:v>
                </c:pt>
                <c:pt idx="1065">
                  <c:v>21.8</c:v>
                </c:pt>
                <c:pt idx="1066">
                  <c:v>22.6</c:v>
                </c:pt>
                <c:pt idx="1067">
                  <c:v>23.6</c:v>
                </c:pt>
                <c:pt idx="1068">
                  <c:v>24.5</c:v>
                </c:pt>
                <c:pt idx="1069">
                  <c:v>25</c:v>
                </c:pt>
                <c:pt idx="1070">
                  <c:v>24.8</c:v>
                </c:pt>
                <c:pt idx="1071">
                  <c:v>25.4</c:v>
                </c:pt>
                <c:pt idx="1072">
                  <c:v>24.8</c:v>
                </c:pt>
                <c:pt idx="1073">
                  <c:v>25.3</c:v>
                </c:pt>
                <c:pt idx="1074">
                  <c:v>24.8</c:v>
                </c:pt>
                <c:pt idx="1075">
                  <c:v>23.7</c:v>
                </c:pt>
                <c:pt idx="1076">
                  <c:v>25.2</c:v>
                </c:pt>
                <c:pt idx="1077">
                  <c:v>25.1</c:v>
                </c:pt>
                <c:pt idx="1078">
                  <c:v>25</c:v>
                </c:pt>
                <c:pt idx="1079">
                  <c:v>25.5</c:v>
                </c:pt>
                <c:pt idx="1080">
                  <c:v>25.4</c:v>
                </c:pt>
                <c:pt idx="1081">
                  <c:v>25.7</c:v>
                </c:pt>
                <c:pt idx="1082">
                  <c:v>25.9</c:v>
                </c:pt>
                <c:pt idx="1083">
                  <c:v>24.5</c:v>
                </c:pt>
                <c:pt idx="1084">
                  <c:v>23.8</c:v>
                </c:pt>
                <c:pt idx="1085">
                  <c:v>25.2</c:v>
                </c:pt>
                <c:pt idx="1086">
                  <c:v>25.1</c:v>
                </c:pt>
                <c:pt idx="1087">
                  <c:v>24.8</c:v>
                </c:pt>
                <c:pt idx="1088">
                  <c:v>25.5</c:v>
                </c:pt>
                <c:pt idx="1089">
                  <c:v>25.8</c:v>
                </c:pt>
                <c:pt idx="1090">
                  <c:v>25.9</c:v>
                </c:pt>
                <c:pt idx="1091">
                  <c:v>26</c:v>
                </c:pt>
                <c:pt idx="1092">
                  <c:v>24.1</c:v>
                </c:pt>
                <c:pt idx="1093">
                  <c:v>25.4</c:v>
                </c:pt>
                <c:pt idx="1094">
                  <c:v>24.9</c:v>
                </c:pt>
                <c:pt idx="1095">
                  <c:v>24.1</c:v>
                </c:pt>
                <c:pt idx="1096">
                  <c:v>23.9</c:v>
                </c:pt>
                <c:pt idx="1097">
                  <c:v>24.7</c:v>
                </c:pt>
                <c:pt idx="1098">
                  <c:v>22.9</c:v>
                </c:pt>
                <c:pt idx="1099">
                  <c:v>22.5</c:v>
                </c:pt>
                <c:pt idx="1100">
                  <c:v>24.3</c:v>
                </c:pt>
                <c:pt idx="1101">
                  <c:v>22.3</c:v>
                </c:pt>
                <c:pt idx="1102">
                  <c:v>24</c:v>
                </c:pt>
                <c:pt idx="1103">
                  <c:v>24.3</c:v>
                </c:pt>
                <c:pt idx="1104">
                  <c:v>25.2</c:v>
                </c:pt>
                <c:pt idx="1105">
                  <c:v>25.5</c:v>
                </c:pt>
                <c:pt idx="1106">
                  <c:v>26.3</c:v>
                </c:pt>
                <c:pt idx="1107">
                  <c:v>25.7</c:v>
                </c:pt>
                <c:pt idx="1108">
                  <c:v>25.4</c:v>
                </c:pt>
                <c:pt idx="1109">
                  <c:v>25.1</c:v>
                </c:pt>
                <c:pt idx="1110">
                  <c:v>26</c:v>
                </c:pt>
                <c:pt idx="1111">
                  <c:v>25.3</c:v>
                </c:pt>
                <c:pt idx="1112">
                  <c:v>26.2</c:v>
                </c:pt>
                <c:pt idx="1113">
                  <c:v>25.4</c:v>
                </c:pt>
                <c:pt idx="1114">
                  <c:v>24.5</c:v>
                </c:pt>
                <c:pt idx="1115">
                  <c:v>25</c:v>
                </c:pt>
                <c:pt idx="1116">
                  <c:v>24.9</c:v>
                </c:pt>
                <c:pt idx="1117">
                  <c:v>24.7</c:v>
                </c:pt>
                <c:pt idx="1118">
                  <c:v>26.5</c:v>
                </c:pt>
                <c:pt idx="1119">
                  <c:v>26.5</c:v>
                </c:pt>
                <c:pt idx="1120">
                  <c:v>26.2</c:v>
                </c:pt>
                <c:pt idx="1121">
                  <c:v>26.5</c:v>
                </c:pt>
                <c:pt idx="1122">
                  <c:v>25.4</c:v>
                </c:pt>
                <c:pt idx="1123">
                  <c:v>25.8</c:v>
                </c:pt>
                <c:pt idx="1124">
                  <c:v>26.1</c:v>
                </c:pt>
                <c:pt idx="1125">
                  <c:v>26.1</c:v>
                </c:pt>
                <c:pt idx="1126">
                  <c:v>26</c:v>
                </c:pt>
                <c:pt idx="1127">
                  <c:v>26.1</c:v>
                </c:pt>
                <c:pt idx="1128">
                  <c:v>26.9</c:v>
                </c:pt>
                <c:pt idx="1129">
                  <c:v>26</c:v>
                </c:pt>
                <c:pt idx="1130">
                  <c:v>25.7</c:v>
                </c:pt>
                <c:pt idx="1131">
                  <c:v>25.6</c:v>
                </c:pt>
                <c:pt idx="1132">
                  <c:v>25.2</c:v>
                </c:pt>
                <c:pt idx="1133">
                  <c:v>25.4</c:v>
                </c:pt>
                <c:pt idx="1134">
                  <c:v>25.1</c:v>
                </c:pt>
                <c:pt idx="1135">
                  <c:v>25.3</c:v>
                </c:pt>
                <c:pt idx="1136">
                  <c:v>25.8</c:v>
                </c:pt>
                <c:pt idx="1137">
                  <c:v>26.3</c:v>
                </c:pt>
                <c:pt idx="1138">
                  <c:v>26</c:v>
                </c:pt>
                <c:pt idx="1139">
                  <c:v>25.3</c:v>
                </c:pt>
                <c:pt idx="1140">
                  <c:v>25</c:v>
                </c:pt>
                <c:pt idx="1141">
                  <c:v>24.7</c:v>
                </c:pt>
                <c:pt idx="1142">
                  <c:v>25.4</c:v>
                </c:pt>
                <c:pt idx="1143">
                  <c:v>26.5</c:v>
                </c:pt>
                <c:pt idx="1144">
                  <c:v>27.1</c:v>
                </c:pt>
                <c:pt idx="1145">
                  <c:v>25.9</c:v>
                </c:pt>
                <c:pt idx="1146">
                  <c:v>26</c:v>
                </c:pt>
                <c:pt idx="1147">
                  <c:v>25.2</c:v>
                </c:pt>
                <c:pt idx="1148">
                  <c:v>25.1</c:v>
                </c:pt>
                <c:pt idx="1149">
                  <c:v>25.8</c:v>
                </c:pt>
                <c:pt idx="1150">
                  <c:v>26</c:v>
                </c:pt>
                <c:pt idx="1151">
                  <c:v>25.9</c:v>
                </c:pt>
                <c:pt idx="1152">
                  <c:v>26.3</c:v>
                </c:pt>
                <c:pt idx="1153">
                  <c:v>26</c:v>
                </c:pt>
                <c:pt idx="1154">
                  <c:v>25.9</c:v>
                </c:pt>
                <c:pt idx="1155">
                  <c:v>26.7</c:v>
                </c:pt>
                <c:pt idx="1156">
                  <c:v>26.9</c:v>
                </c:pt>
                <c:pt idx="1157">
                  <c:v>25</c:v>
                </c:pt>
                <c:pt idx="1158">
                  <c:v>25.2</c:v>
                </c:pt>
                <c:pt idx="1159">
                  <c:v>25.2</c:v>
                </c:pt>
                <c:pt idx="1160">
                  <c:v>26.1</c:v>
                </c:pt>
                <c:pt idx="1161">
                  <c:v>26.1</c:v>
                </c:pt>
                <c:pt idx="1162">
                  <c:v>24.8</c:v>
                </c:pt>
                <c:pt idx="1163">
                  <c:v>24.9</c:v>
                </c:pt>
                <c:pt idx="1164">
                  <c:v>25.7</c:v>
                </c:pt>
                <c:pt idx="1165">
                  <c:v>24.5</c:v>
                </c:pt>
                <c:pt idx="1166">
                  <c:v>25.6</c:v>
                </c:pt>
                <c:pt idx="1167">
                  <c:v>26</c:v>
                </c:pt>
                <c:pt idx="1168">
                  <c:v>26.3</c:v>
                </c:pt>
                <c:pt idx="1169">
                  <c:v>25.5</c:v>
                </c:pt>
                <c:pt idx="1170">
                  <c:v>24.2</c:v>
                </c:pt>
                <c:pt idx="1171">
                  <c:v>25.2</c:v>
                </c:pt>
                <c:pt idx="1172">
                  <c:v>25.2</c:v>
                </c:pt>
                <c:pt idx="1173">
                  <c:v>24.3</c:v>
                </c:pt>
                <c:pt idx="1174">
                  <c:v>25.7</c:v>
                </c:pt>
                <c:pt idx="1175">
                  <c:v>26.2</c:v>
                </c:pt>
                <c:pt idx="1176">
                  <c:v>26.5</c:v>
                </c:pt>
                <c:pt idx="1177">
                  <c:v>26.1</c:v>
                </c:pt>
                <c:pt idx="1178">
                  <c:v>25.9</c:v>
                </c:pt>
                <c:pt idx="1179">
                  <c:v>25.6</c:v>
                </c:pt>
                <c:pt idx="1180">
                  <c:v>22.9</c:v>
                </c:pt>
                <c:pt idx="1181">
                  <c:v>25.5</c:v>
                </c:pt>
                <c:pt idx="1182">
                  <c:v>26.6</c:v>
                </c:pt>
                <c:pt idx="1183">
                  <c:v>24.8</c:v>
                </c:pt>
                <c:pt idx="1184">
                  <c:v>25.5</c:v>
                </c:pt>
                <c:pt idx="1185">
                  <c:v>25.3</c:v>
                </c:pt>
                <c:pt idx="1186">
                  <c:v>25.2</c:v>
                </c:pt>
                <c:pt idx="1187">
                  <c:v>25.4</c:v>
                </c:pt>
                <c:pt idx="1188">
                  <c:v>25.7</c:v>
                </c:pt>
                <c:pt idx="1189">
                  <c:v>26.6</c:v>
                </c:pt>
                <c:pt idx="1190">
                  <c:v>26.1</c:v>
                </c:pt>
                <c:pt idx="1191">
                  <c:v>26</c:v>
                </c:pt>
                <c:pt idx="1192">
                  <c:v>24.8</c:v>
                </c:pt>
                <c:pt idx="1193">
                  <c:v>24.4</c:v>
                </c:pt>
                <c:pt idx="1194">
                  <c:v>26.6</c:v>
                </c:pt>
                <c:pt idx="1195">
                  <c:v>26.6</c:v>
                </c:pt>
                <c:pt idx="1196">
                  <c:v>21.8</c:v>
                </c:pt>
                <c:pt idx="1197">
                  <c:v>24.2</c:v>
                </c:pt>
                <c:pt idx="1198">
                  <c:v>26.1</c:v>
                </c:pt>
                <c:pt idx="1199">
                  <c:v>24.4</c:v>
                </c:pt>
                <c:pt idx="1200">
                  <c:v>25.2</c:v>
                </c:pt>
                <c:pt idx="1201">
                  <c:v>26.5</c:v>
                </c:pt>
                <c:pt idx="1202">
                  <c:v>25</c:v>
                </c:pt>
                <c:pt idx="1203">
                  <c:v>24.5</c:v>
                </c:pt>
                <c:pt idx="1204">
                  <c:v>25.5</c:v>
                </c:pt>
                <c:pt idx="1205">
                  <c:v>25</c:v>
                </c:pt>
                <c:pt idx="1206">
                  <c:v>24.4</c:v>
                </c:pt>
                <c:pt idx="1207">
                  <c:v>25.1</c:v>
                </c:pt>
                <c:pt idx="1208">
                  <c:v>25.1</c:v>
                </c:pt>
                <c:pt idx="1209">
                  <c:v>25.9</c:v>
                </c:pt>
                <c:pt idx="1210">
                  <c:v>24.6</c:v>
                </c:pt>
                <c:pt idx="1211">
                  <c:v>26.1</c:v>
                </c:pt>
                <c:pt idx="1212">
                  <c:v>26.2</c:v>
                </c:pt>
                <c:pt idx="1213">
                  <c:v>24.4</c:v>
                </c:pt>
                <c:pt idx="1214">
                  <c:v>24.3</c:v>
                </c:pt>
                <c:pt idx="1215">
                  <c:v>25.3</c:v>
                </c:pt>
                <c:pt idx="1216">
                  <c:v>26.1</c:v>
                </c:pt>
                <c:pt idx="1217">
                  <c:v>26.2</c:v>
                </c:pt>
                <c:pt idx="1218">
                  <c:v>26.2</c:v>
                </c:pt>
                <c:pt idx="1219">
                  <c:v>26</c:v>
                </c:pt>
                <c:pt idx="1220">
                  <c:v>24.8</c:v>
                </c:pt>
                <c:pt idx="1221">
                  <c:v>24.7</c:v>
                </c:pt>
                <c:pt idx="1222">
                  <c:v>25.9</c:v>
                </c:pt>
                <c:pt idx="1223">
                  <c:v>24.7</c:v>
                </c:pt>
                <c:pt idx="1224">
                  <c:v>25.1</c:v>
                </c:pt>
                <c:pt idx="1225">
                  <c:v>25.5</c:v>
                </c:pt>
                <c:pt idx="1226">
                  <c:v>26.6</c:v>
                </c:pt>
                <c:pt idx="1227">
                  <c:v>26.8</c:v>
                </c:pt>
                <c:pt idx="1228">
                  <c:v>26.6</c:v>
                </c:pt>
                <c:pt idx="1229">
                  <c:v>25.7</c:v>
                </c:pt>
                <c:pt idx="1230">
                  <c:v>25.7</c:v>
                </c:pt>
                <c:pt idx="1231">
                  <c:v>23.5</c:v>
                </c:pt>
                <c:pt idx="1232">
                  <c:v>26.1</c:v>
                </c:pt>
                <c:pt idx="1233">
                  <c:v>24.4</c:v>
                </c:pt>
                <c:pt idx="1234">
                  <c:v>24.3</c:v>
                </c:pt>
                <c:pt idx="1235">
                  <c:v>25.1</c:v>
                </c:pt>
                <c:pt idx="1236">
                  <c:v>26</c:v>
                </c:pt>
                <c:pt idx="1237">
                  <c:v>25.8</c:v>
                </c:pt>
                <c:pt idx="1238">
                  <c:v>23.7</c:v>
                </c:pt>
                <c:pt idx="1239">
                  <c:v>25.3</c:v>
                </c:pt>
                <c:pt idx="1240">
                  <c:v>24.7</c:v>
                </c:pt>
                <c:pt idx="1241">
                  <c:v>25.2</c:v>
                </c:pt>
                <c:pt idx="1242">
                  <c:v>25</c:v>
                </c:pt>
                <c:pt idx="1243">
                  <c:v>24.4</c:v>
                </c:pt>
                <c:pt idx="1244">
                  <c:v>25.3</c:v>
                </c:pt>
                <c:pt idx="1245">
                  <c:v>24.1</c:v>
                </c:pt>
                <c:pt idx="1246">
                  <c:v>25.9</c:v>
                </c:pt>
                <c:pt idx="1247">
                  <c:v>25.2</c:v>
                </c:pt>
                <c:pt idx="1248">
                  <c:v>26</c:v>
                </c:pt>
                <c:pt idx="1249">
                  <c:v>24.1</c:v>
                </c:pt>
                <c:pt idx="1250">
                  <c:v>24</c:v>
                </c:pt>
                <c:pt idx="1251">
                  <c:v>24.6</c:v>
                </c:pt>
                <c:pt idx="1252">
                  <c:v>25.2</c:v>
                </c:pt>
                <c:pt idx="1253">
                  <c:v>25.2</c:v>
                </c:pt>
                <c:pt idx="1254">
                  <c:v>25.8</c:v>
                </c:pt>
                <c:pt idx="1255">
                  <c:v>24.4</c:v>
                </c:pt>
                <c:pt idx="1256">
                  <c:v>24.6</c:v>
                </c:pt>
                <c:pt idx="1257">
                  <c:v>25.3</c:v>
                </c:pt>
                <c:pt idx="1258">
                  <c:v>23.9</c:v>
                </c:pt>
                <c:pt idx="1259">
                  <c:v>25</c:v>
                </c:pt>
                <c:pt idx="1260">
                  <c:v>23.8</c:v>
                </c:pt>
                <c:pt idx="1261">
                  <c:v>24.4</c:v>
                </c:pt>
                <c:pt idx="1262">
                  <c:v>25.5</c:v>
                </c:pt>
                <c:pt idx="1263">
                  <c:v>25.2</c:v>
                </c:pt>
                <c:pt idx="1264">
                  <c:v>24</c:v>
                </c:pt>
                <c:pt idx="1265">
                  <c:v>24.8</c:v>
                </c:pt>
                <c:pt idx="1266">
                  <c:v>25.2</c:v>
                </c:pt>
                <c:pt idx="1267">
                  <c:v>25.3</c:v>
                </c:pt>
                <c:pt idx="1268">
                  <c:v>25.3</c:v>
                </c:pt>
                <c:pt idx="1269">
                  <c:v>25.3</c:v>
                </c:pt>
                <c:pt idx="1270">
                  <c:v>24.1</c:v>
                </c:pt>
                <c:pt idx="1271">
                  <c:v>22.8</c:v>
                </c:pt>
                <c:pt idx="1272">
                  <c:v>27.2</c:v>
                </c:pt>
                <c:pt idx="1273">
                  <c:v>26.4</c:v>
                </c:pt>
                <c:pt idx="1274">
                  <c:v>25.2</c:v>
                </c:pt>
                <c:pt idx="1275">
                  <c:v>26.8</c:v>
                </c:pt>
                <c:pt idx="1276">
                  <c:v>26.4</c:v>
                </c:pt>
                <c:pt idx="1277">
                  <c:v>25.7</c:v>
                </c:pt>
                <c:pt idx="1278">
                  <c:v>24</c:v>
                </c:pt>
                <c:pt idx="1279">
                  <c:v>25.6</c:v>
                </c:pt>
                <c:pt idx="1280">
                  <c:v>26.4</c:v>
                </c:pt>
                <c:pt idx="1281">
                  <c:v>24.2</c:v>
                </c:pt>
                <c:pt idx="1282">
                  <c:v>25.2</c:v>
                </c:pt>
                <c:pt idx="1283">
                  <c:v>25.9</c:v>
                </c:pt>
                <c:pt idx="1284">
                  <c:v>25.9</c:v>
                </c:pt>
                <c:pt idx="1285">
                  <c:v>25.4</c:v>
                </c:pt>
                <c:pt idx="1286">
                  <c:v>24.1</c:v>
                </c:pt>
                <c:pt idx="1287">
                  <c:v>26.4</c:v>
                </c:pt>
                <c:pt idx="1288">
                  <c:v>26.3</c:v>
                </c:pt>
                <c:pt idx="1289">
                  <c:v>24.4</c:v>
                </c:pt>
                <c:pt idx="1290">
                  <c:v>24.7</c:v>
                </c:pt>
                <c:pt idx="1291">
                  <c:v>25.3</c:v>
                </c:pt>
                <c:pt idx="1292">
                  <c:v>24.6</c:v>
                </c:pt>
                <c:pt idx="1293">
                  <c:v>23.5</c:v>
                </c:pt>
                <c:pt idx="1294">
                  <c:v>24.7</c:v>
                </c:pt>
                <c:pt idx="1295">
                  <c:v>26.2</c:v>
                </c:pt>
                <c:pt idx="1296">
                  <c:v>24</c:v>
                </c:pt>
                <c:pt idx="1297">
                  <c:v>24.1</c:v>
                </c:pt>
                <c:pt idx="1298">
                  <c:v>25.3</c:v>
                </c:pt>
                <c:pt idx="1299">
                  <c:v>25.1</c:v>
                </c:pt>
                <c:pt idx="1300">
                  <c:v>25.7</c:v>
                </c:pt>
                <c:pt idx="1301">
                  <c:v>25.4</c:v>
                </c:pt>
                <c:pt idx="1302">
                  <c:v>25.3</c:v>
                </c:pt>
                <c:pt idx="1303">
                  <c:v>25.2</c:v>
                </c:pt>
                <c:pt idx="1304">
                  <c:v>25.7</c:v>
                </c:pt>
                <c:pt idx="1305">
                  <c:v>23.2</c:v>
                </c:pt>
                <c:pt idx="1306">
                  <c:v>24.4</c:v>
                </c:pt>
                <c:pt idx="1307">
                  <c:v>24.6</c:v>
                </c:pt>
                <c:pt idx="1308">
                  <c:v>24.3</c:v>
                </c:pt>
                <c:pt idx="1309">
                  <c:v>24.1</c:v>
                </c:pt>
                <c:pt idx="1310">
                  <c:v>25.5</c:v>
                </c:pt>
                <c:pt idx="1311">
                  <c:v>24.8</c:v>
                </c:pt>
                <c:pt idx="1312">
                  <c:v>25.4</c:v>
                </c:pt>
                <c:pt idx="1313">
                  <c:v>25.5</c:v>
                </c:pt>
                <c:pt idx="1314">
                  <c:v>25.8</c:v>
                </c:pt>
                <c:pt idx="1315">
                  <c:v>23.4</c:v>
                </c:pt>
                <c:pt idx="1316">
                  <c:v>25.2</c:v>
                </c:pt>
                <c:pt idx="1317">
                  <c:v>25.2</c:v>
                </c:pt>
                <c:pt idx="1318">
                  <c:v>25.9</c:v>
                </c:pt>
                <c:pt idx="1319">
                  <c:v>25.7</c:v>
                </c:pt>
                <c:pt idx="1320">
                  <c:v>25.1</c:v>
                </c:pt>
                <c:pt idx="1321">
                  <c:v>25.9</c:v>
                </c:pt>
                <c:pt idx="1322">
                  <c:v>26.1</c:v>
                </c:pt>
                <c:pt idx="1323">
                  <c:v>24.7</c:v>
                </c:pt>
                <c:pt idx="1324">
                  <c:v>25.6</c:v>
                </c:pt>
                <c:pt idx="1325">
                  <c:v>24.8</c:v>
                </c:pt>
                <c:pt idx="1326">
                  <c:v>24</c:v>
                </c:pt>
                <c:pt idx="1327">
                  <c:v>24.5</c:v>
                </c:pt>
                <c:pt idx="1328">
                  <c:v>24.3</c:v>
                </c:pt>
                <c:pt idx="1329">
                  <c:v>24.2</c:v>
                </c:pt>
                <c:pt idx="1330">
                  <c:v>24.9</c:v>
                </c:pt>
                <c:pt idx="1331">
                  <c:v>25.4</c:v>
                </c:pt>
                <c:pt idx="1332">
                  <c:v>24.6</c:v>
                </c:pt>
                <c:pt idx="1333">
                  <c:v>24.2</c:v>
                </c:pt>
                <c:pt idx="1334">
                  <c:v>23.8</c:v>
                </c:pt>
                <c:pt idx="1335">
                  <c:v>25.9</c:v>
                </c:pt>
                <c:pt idx="1336">
                  <c:v>25.8</c:v>
                </c:pt>
                <c:pt idx="1337">
                  <c:v>25.8</c:v>
                </c:pt>
                <c:pt idx="1338">
                  <c:v>25.6</c:v>
                </c:pt>
                <c:pt idx="1339">
                  <c:v>24.7</c:v>
                </c:pt>
                <c:pt idx="1340">
                  <c:v>25.3</c:v>
                </c:pt>
                <c:pt idx="1341">
                  <c:v>25.9</c:v>
                </c:pt>
                <c:pt idx="1342">
                  <c:v>26.2</c:v>
                </c:pt>
                <c:pt idx="1343">
                  <c:v>26</c:v>
                </c:pt>
                <c:pt idx="1344">
                  <c:v>25.2</c:v>
                </c:pt>
                <c:pt idx="1345">
                  <c:v>25.4</c:v>
                </c:pt>
                <c:pt idx="1346">
                  <c:v>24.7</c:v>
                </c:pt>
                <c:pt idx="1347">
                  <c:v>25.3</c:v>
                </c:pt>
                <c:pt idx="1348">
                  <c:v>25.5</c:v>
                </c:pt>
                <c:pt idx="1349">
                  <c:v>25</c:v>
                </c:pt>
                <c:pt idx="1350">
                  <c:v>24.9</c:v>
                </c:pt>
                <c:pt idx="1351">
                  <c:v>24.8</c:v>
                </c:pt>
                <c:pt idx="1352">
                  <c:v>25.1</c:v>
                </c:pt>
                <c:pt idx="1353">
                  <c:v>24.4</c:v>
                </c:pt>
                <c:pt idx="1354">
                  <c:v>25.4</c:v>
                </c:pt>
                <c:pt idx="1355">
                  <c:v>25.2</c:v>
                </c:pt>
                <c:pt idx="1356">
                  <c:v>25</c:v>
                </c:pt>
                <c:pt idx="1357">
                  <c:v>24.9</c:v>
                </c:pt>
                <c:pt idx="1358">
                  <c:v>24.7</c:v>
                </c:pt>
                <c:pt idx="1359">
                  <c:v>24.6</c:v>
                </c:pt>
                <c:pt idx="1360">
                  <c:v>25.5</c:v>
                </c:pt>
                <c:pt idx="1361">
                  <c:v>25.5</c:v>
                </c:pt>
                <c:pt idx="1362">
                  <c:v>25.7</c:v>
                </c:pt>
                <c:pt idx="1363">
                  <c:v>25.5</c:v>
                </c:pt>
                <c:pt idx="1364">
                  <c:v>24.7</c:v>
                </c:pt>
                <c:pt idx="1365">
                  <c:v>24.5</c:v>
                </c:pt>
                <c:pt idx="1366">
                  <c:v>25.2</c:v>
                </c:pt>
                <c:pt idx="1367">
                  <c:v>25.9</c:v>
                </c:pt>
                <c:pt idx="1368">
                  <c:v>26.2</c:v>
                </c:pt>
                <c:pt idx="1369">
                  <c:v>24.4</c:v>
                </c:pt>
                <c:pt idx="1370">
                  <c:v>24.9</c:v>
                </c:pt>
                <c:pt idx="1371">
                  <c:v>25.5</c:v>
                </c:pt>
                <c:pt idx="1372">
                  <c:v>26</c:v>
                </c:pt>
                <c:pt idx="1373">
                  <c:v>25</c:v>
                </c:pt>
                <c:pt idx="1374">
                  <c:v>25.7</c:v>
                </c:pt>
                <c:pt idx="1375">
                  <c:v>25.5</c:v>
                </c:pt>
                <c:pt idx="1376">
                  <c:v>25.1</c:v>
                </c:pt>
                <c:pt idx="1377">
                  <c:v>25.2</c:v>
                </c:pt>
                <c:pt idx="1378">
                  <c:v>24.8</c:v>
                </c:pt>
                <c:pt idx="1379">
                  <c:v>25</c:v>
                </c:pt>
                <c:pt idx="1380">
                  <c:v>24.4</c:v>
                </c:pt>
                <c:pt idx="1381">
                  <c:v>23.8</c:v>
                </c:pt>
                <c:pt idx="1382">
                  <c:v>23.7</c:v>
                </c:pt>
                <c:pt idx="1383">
                  <c:v>26</c:v>
                </c:pt>
                <c:pt idx="1384">
                  <c:v>26.2</c:v>
                </c:pt>
                <c:pt idx="1385">
                  <c:v>26.1</c:v>
                </c:pt>
                <c:pt idx="1386">
                  <c:v>26.3</c:v>
                </c:pt>
                <c:pt idx="1387">
                  <c:v>25.8</c:v>
                </c:pt>
                <c:pt idx="1388">
                  <c:v>25.9</c:v>
                </c:pt>
                <c:pt idx="1389">
                  <c:v>25.2</c:v>
                </c:pt>
                <c:pt idx="1390">
                  <c:v>25.5</c:v>
                </c:pt>
                <c:pt idx="1391">
                  <c:v>25</c:v>
                </c:pt>
                <c:pt idx="1392">
                  <c:v>25.5</c:v>
                </c:pt>
                <c:pt idx="1393">
                  <c:v>25.7</c:v>
                </c:pt>
                <c:pt idx="1394">
                  <c:v>24.6</c:v>
                </c:pt>
                <c:pt idx="1395">
                  <c:v>24.9</c:v>
                </c:pt>
                <c:pt idx="1396">
                  <c:v>25.2</c:v>
                </c:pt>
                <c:pt idx="1397">
                  <c:v>24.7</c:v>
                </c:pt>
                <c:pt idx="1398">
                  <c:v>24.9</c:v>
                </c:pt>
                <c:pt idx="1399">
                  <c:v>25</c:v>
                </c:pt>
                <c:pt idx="1400">
                  <c:v>25</c:v>
                </c:pt>
                <c:pt idx="1401">
                  <c:v>25</c:v>
                </c:pt>
                <c:pt idx="1402">
                  <c:v>25.2</c:v>
                </c:pt>
                <c:pt idx="1403">
                  <c:v>24.6</c:v>
                </c:pt>
                <c:pt idx="1404">
                  <c:v>25.2</c:v>
                </c:pt>
                <c:pt idx="1405">
                  <c:v>25.8</c:v>
                </c:pt>
                <c:pt idx="1406">
                  <c:v>25.6</c:v>
                </c:pt>
                <c:pt idx="1407">
                  <c:v>25.3</c:v>
                </c:pt>
                <c:pt idx="1408">
                  <c:v>25</c:v>
                </c:pt>
                <c:pt idx="1409">
                  <c:v>24.5</c:v>
                </c:pt>
                <c:pt idx="1410">
                  <c:v>23.7</c:v>
                </c:pt>
                <c:pt idx="1411">
                  <c:v>24.9</c:v>
                </c:pt>
                <c:pt idx="1412">
                  <c:v>24.2</c:v>
                </c:pt>
                <c:pt idx="1413">
                  <c:v>23.9</c:v>
                </c:pt>
                <c:pt idx="1414">
                  <c:v>24</c:v>
                </c:pt>
                <c:pt idx="1415">
                  <c:v>24.2</c:v>
                </c:pt>
                <c:pt idx="1416">
                  <c:v>24.6</c:v>
                </c:pt>
                <c:pt idx="1417">
                  <c:v>23.5</c:v>
                </c:pt>
                <c:pt idx="1418">
                  <c:v>24.5</c:v>
                </c:pt>
                <c:pt idx="1419">
                  <c:v>24</c:v>
                </c:pt>
                <c:pt idx="1420">
                  <c:v>23.6</c:v>
                </c:pt>
                <c:pt idx="1421">
                  <c:v>23.7</c:v>
                </c:pt>
                <c:pt idx="1422">
                  <c:v>23.9</c:v>
                </c:pt>
                <c:pt idx="1423">
                  <c:v>24.4</c:v>
                </c:pt>
                <c:pt idx="1424">
                  <c:v>23.4</c:v>
                </c:pt>
                <c:pt idx="1425">
                  <c:v>22.9</c:v>
                </c:pt>
                <c:pt idx="1426">
                  <c:v>24.9</c:v>
                </c:pt>
                <c:pt idx="1427">
                  <c:v>25.2</c:v>
                </c:pt>
                <c:pt idx="1428">
                  <c:v>25.3</c:v>
                </c:pt>
                <c:pt idx="1429">
                  <c:v>24.9</c:v>
                </c:pt>
                <c:pt idx="1430">
                  <c:v>25.2</c:v>
                </c:pt>
                <c:pt idx="1431">
                  <c:v>24.6</c:v>
                </c:pt>
                <c:pt idx="1432">
                  <c:v>25.1</c:v>
                </c:pt>
                <c:pt idx="1433">
                  <c:v>25.6</c:v>
                </c:pt>
                <c:pt idx="1434">
                  <c:v>25</c:v>
                </c:pt>
                <c:pt idx="1435">
                  <c:v>25.4</c:v>
                </c:pt>
                <c:pt idx="1436">
                  <c:v>24.1</c:v>
                </c:pt>
                <c:pt idx="1437">
                  <c:v>24.3</c:v>
                </c:pt>
                <c:pt idx="1438">
                  <c:v>24.4</c:v>
                </c:pt>
                <c:pt idx="1439">
                  <c:v>24.5</c:v>
                </c:pt>
                <c:pt idx="1440">
                  <c:v>24.9</c:v>
                </c:pt>
                <c:pt idx="1441">
                  <c:v>24.8</c:v>
                </c:pt>
                <c:pt idx="1442">
                  <c:v>25.1</c:v>
                </c:pt>
                <c:pt idx="1443">
                  <c:v>24.8</c:v>
                </c:pt>
                <c:pt idx="1444">
                  <c:v>23.8</c:v>
                </c:pt>
                <c:pt idx="1445">
                  <c:v>24.5</c:v>
                </c:pt>
                <c:pt idx="1446">
                  <c:v>25</c:v>
                </c:pt>
                <c:pt idx="1447">
                  <c:v>24.6</c:v>
                </c:pt>
                <c:pt idx="1448">
                  <c:v>23.8</c:v>
                </c:pt>
                <c:pt idx="1449">
                  <c:v>23.5</c:v>
                </c:pt>
                <c:pt idx="1450">
                  <c:v>23.5</c:v>
                </c:pt>
                <c:pt idx="1451">
                  <c:v>23.8</c:v>
                </c:pt>
                <c:pt idx="1452">
                  <c:v>24.1</c:v>
                </c:pt>
                <c:pt idx="1453">
                  <c:v>23.9</c:v>
                </c:pt>
                <c:pt idx="1454">
                  <c:v>24.2</c:v>
                </c:pt>
                <c:pt idx="1455">
                  <c:v>23.7</c:v>
                </c:pt>
                <c:pt idx="1456">
                  <c:v>24.1</c:v>
                </c:pt>
                <c:pt idx="1457">
                  <c:v>23.9</c:v>
                </c:pt>
                <c:pt idx="1458">
                  <c:v>24.2</c:v>
                </c:pt>
                <c:pt idx="1459">
                  <c:v>24.2</c:v>
                </c:pt>
                <c:pt idx="1460">
                  <c:v>24.8</c:v>
                </c:pt>
                <c:pt idx="1461">
                  <c:v>24.6</c:v>
                </c:pt>
                <c:pt idx="1462">
                  <c:v>23.9</c:v>
                </c:pt>
                <c:pt idx="1463">
                  <c:v>25.4</c:v>
                </c:pt>
                <c:pt idx="1464">
                  <c:v>25.7</c:v>
                </c:pt>
                <c:pt idx="1465">
                  <c:v>26.4</c:v>
                </c:pt>
                <c:pt idx="1466">
                  <c:v>26.2</c:v>
                </c:pt>
                <c:pt idx="1467">
                  <c:v>25.9</c:v>
                </c:pt>
                <c:pt idx="1468">
                  <c:v>25.8</c:v>
                </c:pt>
                <c:pt idx="1469">
                  <c:v>25.5</c:v>
                </c:pt>
                <c:pt idx="1470">
                  <c:v>24.9</c:v>
                </c:pt>
                <c:pt idx="1471">
                  <c:v>25.7</c:v>
                </c:pt>
                <c:pt idx="1472">
                  <c:v>25.4</c:v>
                </c:pt>
                <c:pt idx="1473">
                  <c:v>25.8</c:v>
                </c:pt>
                <c:pt idx="1474">
                  <c:v>25.2</c:v>
                </c:pt>
                <c:pt idx="1475">
                  <c:v>24.9</c:v>
                </c:pt>
                <c:pt idx="1476">
                  <c:v>24.6</c:v>
                </c:pt>
                <c:pt idx="1477">
                  <c:v>24.8</c:v>
                </c:pt>
                <c:pt idx="1478">
                  <c:v>25.4</c:v>
                </c:pt>
                <c:pt idx="1479">
                  <c:v>25.8</c:v>
                </c:pt>
                <c:pt idx="1480">
                  <c:v>25.3</c:v>
                </c:pt>
                <c:pt idx="1481">
                  <c:v>24.6</c:v>
                </c:pt>
                <c:pt idx="1482">
                  <c:v>24.7</c:v>
                </c:pt>
                <c:pt idx="1483">
                  <c:v>24.9</c:v>
                </c:pt>
                <c:pt idx="1484">
                  <c:v>24</c:v>
                </c:pt>
                <c:pt idx="1485">
                  <c:v>26</c:v>
                </c:pt>
                <c:pt idx="1486">
                  <c:v>25.5</c:v>
                </c:pt>
                <c:pt idx="1487">
                  <c:v>26.6</c:v>
                </c:pt>
                <c:pt idx="1488">
                  <c:v>25.9</c:v>
                </c:pt>
                <c:pt idx="1489">
                  <c:v>25.2</c:v>
                </c:pt>
                <c:pt idx="1490">
                  <c:v>25.4</c:v>
                </c:pt>
                <c:pt idx="1491">
                  <c:v>25.1</c:v>
                </c:pt>
                <c:pt idx="1492">
                  <c:v>25.9</c:v>
                </c:pt>
                <c:pt idx="1493">
                  <c:v>25.7</c:v>
                </c:pt>
                <c:pt idx="1494">
                  <c:v>26.4</c:v>
                </c:pt>
                <c:pt idx="1495">
                  <c:v>26.1</c:v>
                </c:pt>
                <c:pt idx="1496">
                  <c:v>26.5</c:v>
                </c:pt>
                <c:pt idx="1497">
                  <c:v>25.1</c:v>
                </c:pt>
                <c:pt idx="1498">
                  <c:v>26</c:v>
                </c:pt>
                <c:pt idx="1499">
                  <c:v>25.7</c:v>
                </c:pt>
                <c:pt idx="1500">
                  <c:v>26</c:v>
                </c:pt>
                <c:pt idx="1501">
                  <c:v>26.1</c:v>
                </c:pt>
                <c:pt idx="1502">
                  <c:v>25.4</c:v>
                </c:pt>
                <c:pt idx="1503">
                  <c:v>25.5</c:v>
                </c:pt>
                <c:pt idx="1504">
                  <c:v>25.6</c:v>
                </c:pt>
                <c:pt idx="1505">
                  <c:v>26.5</c:v>
                </c:pt>
                <c:pt idx="1506">
                  <c:v>25.9</c:v>
                </c:pt>
                <c:pt idx="1507">
                  <c:v>26.6</c:v>
                </c:pt>
                <c:pt idx="1508">
                  <c:v>25</c:v>
                </c:pt>
                <c:pt idx="1509">
                  <c:v>25.8</c:v>
                </c:pt>
                <c:pt idx="1510">
                  <c:v>26.3</c:v>
                </c:pt>
                <c:pt idx="1511">
                  <c:v>26.5</c:v>
                </c:pt>
                <c:pt idx="1512">
                  <c:v>26.2</c:v>
                </c:pt>
                <c:pt idx="1513">
                  <c:v>25.8</c:v>
                </c:pt>
                <c:pt idx="1514">
                  <c:v>25.9</c:v>
                </c:pt>
                <c:pt idx="1515">
                  <c:v>23.6</c:v>
                </c:pt>
                <c:pt idx="1516">
                  <c:v>25.4</c:v>
                </c:pt>
                <c:pt idx="1517">
                  <c:v>23.6</c:v>
                </c:pt>
                <c:pt idx="1518">
                  <c:v>25.6</c:v>
                </c:pt>
                <c:pt idx="1519">
                  <c:v>26.5</c:v>
                </c:pt>
                <c:pt idx="1520">
                  <c:v>26</c:v>
                </c:pt>
                <c:pt idx="1521">
                  <c:v>26.1</c:v>
                </c:pt>
                <c:pt idx="1522">
                  <c:v>25.2</c:v>
                </c:pt>
                <c:pt idx="1523">
                  <c:v>26.3</c:v>
                </c:pt>
                <c:pt idx="1524">
                  <c:v>25.1</c:v>
                </c:pt>
                <c:pt idx="1525">
                  <c:v>26.2</c:v>
                </c:pt>
                <c:pt idx="1526">
                  <c:v>24.2</c:v>
                </c:pt>
                <c:pt idx="1527">
                  <c:v>25.5</c:v>
                </c:pt>
                <c:pt idx="1528">
                  <c:v>25.3</c:v>
                </c:pt>
                <c:pt idx="1529">
                  <c:v>23.8</c:v>
                </c:pt>
                <c:pt idx="1530">
                  <c:v>26.1</c:v>
                </c:pt>
                <c:pt idx="1531">
                  <c:v>26</c:v>
                </c:pt>
                <c:pt idx="1532">
                  <c:v>26</c:v>
                </c:pt>
                <c:pt idx="1533">
                  <c:v>26</c:v>
                </c:pt>
                <c:pt idx="1534">
                  <c:v>26.2</c:v>
                </c:pt>
                <c:pt idx="1535">
                  <c:v>26</c:v>
                </c:pt>
                <c:pt idx="1536">
                  <c:v>25.6</c:v>
                </c:pt>
                <c:pt idx="1537">
                  <c:v>25.5</c:v>
                </c:pt>
                <c:pt idx="1538">
                  <c:v>26.3</c:v>
                </c:pt>
                <c:pt idx="1539">
                  <c:v>24.7</c:v>
                </c:pt>
                <c:pt idx="1540">
                  <c:v>26.2</c:v>
                </c:pt>
                <c:pt idx="1541">
                  <c:v>26.3</c:v>
                </c:pt>
                <c:pt idx="1542">
                  <c:v>25.4</c:v>
                </c:pt>
                <c:pt idx="1543">
                  <c:v>25.9</c:v>
                </c:pt>
                <c:pt idx="1544">
                  <c:v>23.9</c:v>
                </c:pt>
                <c:pt idx="1545">
                  <c:v>25.3</c:v>
                </c:pt>
                <c:pt idx="1546">
                  <c:v>25.7</c:v>
                </c:pt>
                <c:pt idx="1547">
                  <c:v>25.7</c:v>
                </c:pt>
                <c:pt idx="1548">
                  <c:v>26.3</c:v>
                </c:pt>
                <c:pt idx="1549">
                  <c:v>27</c:v>
                </c:pt>
                <c:pt idx="1550">
                  <c:v>24.3</c:v>
                </c:pt>
                <c:pt idx="1551">
                  <c:v>23.9</c:v>
                </c:pt>
                <c:pt idx="1552">
                  <c:v>25</c:v>
                </c:pt>
                <c:pt idx="1553">
                  <c:v>26.1</c:v>
                </c:pt>
                <c:pt idx="1554">
                  <c:v>25.8</c:v>
                </c:pt>
                <c:pt idx="1555">
                  <c:v>26.4</c:v>
                </c:pt>
                <c:pt idx="1556">
                  <c:v>26.1</c:v>
                </c:pt>
                <c:pt idx="1557">
                  <c:v>26.8</c:v>
                </c:pt>
                <c:pt idx="1558">
                  <c:v>26.7</c:v>
                </c:pt>
                <c:pt idx="1559">
                  <c:v>26.7</c:v>
                </c:pt>
                <c:pt idx="1560">
                  <c:v>25.9</c:v>
                </c:pt>
                <c:pt idx="1561">
                  <c:v>25.7</c:v>
                </c:pt>
                <c:pt idx="1562">
                  <c:v>25.8</c:v>
                </c:pt>
                <c:pt idx="1563">
                  <c:v>25.9</c:v>
                </c:pt>
                <c:pt idx="1564">
                  <c:v>25.4</c:v>
                </c:pt>
                <c:pt idx="1565">
                  <c:v>25.8</c:v>
                </c:pt>
                <c:pt idx="1566">
                  <c:v>26.3</c:v>
                </c:pt>
                <c:pt idx="1567">
                  <c:v>26.9</c:v>
                </c:pt>
                <c:pt idx="1568">
                  <c:v>25.1</c:v>
                </c:pt>
                <c:pt idx="1569">
                  <c:v>26</c:v>
                </c:pt>
                <c:pt idx="1570">
                  <c:v>26.4</c:v>
                </c:pt>
                <c:pt idx="1571">
                  <c:v>26.3</c:v>
                </c:pt>
                <c:pt idx="1572">
                  <c:v>26.2</c:v>
                </c:pt>
                <c:pt idx="1573">
                  <c:v>26.5</c:v>
                </c:pt>
                <c:pt idx="1574">
                  <c:v>26.5</c:v>
                </c:pt>
                <c:pt idx="1575">
                  <c:v>26.8</c:v>
                </c:pt>
                <c:pt idx="1576">
                  <c:v>26.5</c:v>
                </c:pt>
                <c:pt idx="1577">
                  <c:v>26.9</c:v>
                </c:pt>
                <c:pt idx="1578">
                  <c:v>23.7</c:v>
                </c:pt>
                <c:pt idx="1579">
                  <c:v>26.5</c:v>
                </c:pt>
                <c:pt idx="1580">
                  <c:v>26.4</c:v>
                </c:pt>
                <c:pt idx="1581">
                  <c:v>26.8</c:v>
                </c:pt>
                <c:pt idx="1582">
                  <c:v>26.7</c:v>
                </c:pt>
                <c:pt idx="1583">
                  <c:v>26.4</c:v>
                </c:pt>
                <c:pt idx="1584">
                  <c:v>26.9</c:v>
                </c:pt>
                <c:pt idx="1585">
                  <c:v>21</c:v>
                </c:pt>
                <c:pt idx="1586">
                  <c:v>24.9</c:v>
                </c:pt>
                <c:pt idx="1587">
                  <c:v>26.6</c:v>
                </c:pt>
                <c:pt idx="1588">
                  <c:v>26.5</c:v>
                </c:pt>
                <c:pt idx="1589">
                  <c:v>26.6</c:v>
                </c:pt>
                <c:pt idx="1590">
                  <c:v>26.6</c:v>
                </c:pt>
                <c:pt idx="1591">
                  <c:v>26.5</c:v>
                </c:pt>
                <c:pt idx="1592">
                  <c:v>25.7</c:v>
                </c:pt>
                <c:pt idx="1593">
                  <c:v>25.2</c:v>
                </c:pt>
                <c:pt idx="1594">
                  <c:v>25.2</c:v>
                </c:pt>
                <c:pt idx="1595">
                  <c:v>25.5</c:v>
                </c:pt>
                <c:pt idx="1596">
                  <c:v>26.1</c:v>
                </c:pt>
                <c:pt idx="1597">
                  <c:v>26.2</c:v>
                </c:pt>
                <c:pt idx="1598">
                  <c:v>26.4</c:v>
                </c:pt>
                <c:pt idx="1599">
                  <c:v>26.8</c:v>
                </c:pt>
                <c:pt idx="1600">
                  <c:v>24.9</c:v>
                </c:pt>
                <c:pt idx="1601">
                  <c:v>24.9</c:v>
                </c:pt>
                <c:pt idx="1602">
                  <c:v>25.1</c:v>
                </c:pt>
                <c:pt idx="1603">
                  <c:v>25.7</c:v>
                </c:pt>
                <c:pt idx="1604">
                  <c:v>26</c:v>
                </c:pt>
                <c:pt idx="1605">
                  <c:v>24.1</c:v>
                </c:pt>
                <c:pt idx="1606">
                  <c:v>24.9</c:v>
                </c:pt>
                <c:pt idx="1607">
                  <c:v>25.4</c:v>
                </c:pt>
                <c:pt idx="1608">
                  <c:v>25.4</c:v>
                </c:pt>
                <c:pt idx="1609">
                  <c:v>25.5</c:v>
                </c:pt>
                <c:pt idx="1610">
                  <c:v>25.4</c:v>
                </c:pt>
                <c:pt idx="1611">
                  <c:v>25.8</c:v>
                </c:pt>
                <c:pt idx="1612">
                  <c:v>25.8</c:v>
                </c:pt>
                <c:pt idx="1613">
                  <c:v>26</c:v>
                </c:pt>
                <c:pt idx="1614">
                  <c:v>26</c:v>
                </c:pt>
                <c:pt idx="1615">
                  <c:v>26.2</c:v>
                </c:pt>
                <c:pt idx="1616">
                  <c:v>25.4</c:v>
                </c:pt>
                <c:pt idx="1617">
                  <c:v>24.7</c:v>
                </c:pt>
                <c:pt idx="1618">
                  <c:v>24</c:v>
                </c:pt>
                <c:pt idx="1619">
                  <c:v>25</c:v>
                </c:pt>
                <c:pt idx="1620">
                  <c:v>25.1</c:v>
                </c:pt>
                <c:pt idx="1621">
                  <c:v>24.1</c:v>
                </c:pt>
                <c:pt idx="1622">
                  <c:v>25.1</c:v>
                </c:pt>
                <c:pt idx="1623">
                  <c:v>24.8</c:v>
                </c:pt>
                <c:pt idx="1624">
                  <c:v>25.2</c:v>
                </c:pt>
                <c:pt idx="1625">
                  <c:v>25.6</c:v>
                </c:pt>
                <c:pt idx="1626">
                  <c:v>25.7</c:v>
                </c:pt>
                <c:pt idx="1627">
                  <c:v>25.3</c:v>
                </c:pt>
                <c:pt idx="1628">
                  <c:v>25.7</c:v>
                </c:pt>
                <c:pt idx="1629">
                  <c:v>26.2</c:v>
                </c:pt>
                <c:pt idx="1630">
                  <c:v>26.6</c:v>
                </c:pt>
                <c:pt idx="1631">
                  <c:v>23.9</c:v>
                </c:pt>
                <c:pt idx="1632">
                  <c:v>25.5</c:v>
                </c:pt>
                <c:pt idx="1633">
                  <c:v>25.7</c:v>
                </c:pt>
                <c:pt idx="1634">
                  <c:v>25</c:v>
                </c:pt>
                <c:pt idx="1635">
                  <c:v>25</c:v>
                </c:pt>
                <c:pt idx="1636">
                  <c:v>25.8</c:v>
                </c:pt>
                <c:pt idx="1637">
                  <c:v>23.1</c:v>
                </c:pt>
                <c:pt idx="1638">
                  <c:v>24.7</c:v>
                </c:pt>
                <c:pt idx="1639">
                  <c:v>25.8</c:v>
                </c:pt>
                <c:pt idx="1640">
                  <c:v>23.3</c:v>
                </c:pt>
                <c:pt idx="1641">
                  <c:v>24.1</c:v>
                </c:pt>
                <c:pt idx="1642">
                  <c:v>24.2</c:v>
                </c:pt>
                <c:pt idx="1643">
                  <c:v>24.5</c:v>
                </c:pt>
                <c:pt idx="1644">
                  <c:v>24.1</c:v>
                </c:pt>
                <c:pt idx="1645">
                  <c:v>24.5</c:v>
                </c:pt>
                <c:pt idx="1646">
                  <c:v>25</c:v>
                </c:pt>
                <c:pt idx="1647">
                  <c:v>24.9</c:v>
                </c:pt>
                <c:pt idx="1648">
                  <c:v>24.9</c:v>
                </c:pt>
                <c:pt idx="1649">
                  <c:v>22.7</c:v>
                </c:pt>
                <c:pt idx="1650">
                  <c:v>24.2</c:v>
                </c:pt>
                <c:pt idx="1651">
                  <c:v>24.8</c:v>
                </c:pt>
                <c:pt idx="1652">
                  <c:v>24.6</c:v>
                </c:pt>
                <c:pt idx="1653">
                  <c:v>26.7</c:v>
                </c:pt>
                <c:pt idx="1654">
                  <c:v>24.6</c:v>
                </c:pt>
                <c:pt idx="1655">
                  <c:v>24.9</c:v>
                </c:pt>
                <c:pt idx="1656">
                  <c:v>25.4</c:v>
                </c:pt>
                <c:pt idx="1657">
                  <c:v>25.7</c:v>
                </c:pt>
                <c:pt idx="1658">
                  <c:v>25.6</c:v>
                </c:pt>
                <c:pt idx="1659">
                  <c:v>25.8</c:v>
                </c:pt>
                <c:pt idx="1660">
                  <c:v>26.7</c:v>
                </c:pt>
                <c:pt idx="1661">
                  <c:v>22.6</c:v>
                </c:pt>
                <c:pt idx="1662">
                  <c:v>23.6</c:v>
                </c:pt>
                <c:pt idx="1663">
                  <c:v>24.8</c:v>
                </c:pt>
                <c:pt idx="1664">
                  <c:v>25</c:v>
                </c:pt>
                <c:pt idx="1665">
                  <c:v>25.6</c:v>
                </c:pt>
                <c:pt idx="1666">
                  <c:v>24</c:v>
                </c:pt>
                <c:pt idx="1667">
                  <c:v>24.1</c:v>
                </c:pt>
                <c:pt idx="1668">
                  <c:v>26.5</c:v>
                </c:pt>
                <c:pt idx="1669">
                  <c:v>26.4</c:v>
                </c:pt>
                <c:pt idx="1670">
                  <c:v>25.9</c:v>
                </c:pt>
                <c:pt idx="1671">
                  <c:v>24.8</c:v>
                </c:pt>
                <c:pt idx="1672">
                  <c:v>25</c:v>
                </c:pt>
                <c:pt idx="1673">
                  <c:v>26.3</c:v>
                </c:pt>
                <c:pt idx="1674">
                  <c:v>26.1</c:v>
                </c:pt>
                <c:pt idx="1675">
                  <c:v>25.3</c:v>
                </c:pt>
                <c:pt idx="1676">
                  <c:v>24.6</c:v>
                </c:pt>
                <c:pt idx="1677">
                  <c:v>24.6</c:v>
                </c:pt>
                <c:pt idx="1678">
                  <c:v>23.2</c:v>
                </c:pt>
                <c:pt idx="1679">
                  <c:v>23.9</c:v>
                </c:pt>
                <c:pt idx="1680">
                  <c:v>25.1</c:v>
                </c:pt>
                <c:pt idx="1681">
                  <c:v>26.9</c:v>
                </c:pt>
                <c:pt idx="1682">
                  <c:v>26.6</c:v>
                </c:pt>
                <c:pt idx="1683">
                  <c:v>25.8</c:v>
                </c:pt>
                <c:pt idx="1684">
                  <c:v>25.7</c:v>
                </c:pt>
                <c:pt idx="1685">
                  <c:v>24</c:v>
                </c:pt>
                <c:pt idx="1686">
                  <c:v>24.4</c:v>
                </c:pt>
                <c:pt idx="1687">
                  <c:v>24.5</c:v>
                </c:pt>
                <c:pt idx="1688">
                  <c:v>25</c:v>
                </c:pt>
                <c:pt idx="1689">
                  <c:v>25</c:v>
                </c:pt>
                <c:pt idx="1690">
                  <c:v>25</c:v>
                </c:pt>
                <c:pt idx="1691">
                  <c:v>24.3</c:v>
                </c:pt>
                <c:pt idx="1692">
                  <c:v>24.9</c:v>
                </c:pt>
                <c:pt idx="1693">
                  <c:v>26</c:v>
                </c:pt>
                <c:pt idx="1694">
                  <c:v>26.3</c:v>
                </c:pt>
                <c:pt idx="1695">
                  <c:v>24.8</c:v>
                </c:pt>
                <c:pt idx="1696">
                  <c:v>25.4</c:v>
                </c:pt>
                <c:pt idx="1697">
                  <c:v>25.1</c:v>
                </c:pt>
                <c:pt idx="1698">
                  <c:v>24.9</c:v>
                </c:pt>
                <c:pt idx="1699">
                  <c:v>24</c:v>
                </c:pt>
                <c:pt idx="1700">
                  <c:v>24.3</c:v>
                </c:pt>
                <c:pt idx="1701">
                  <c:v>25</c:v>
                </c:pt>
                <c:pt idx="1702">
                  <c:v>23.4</c:v>
                </c:pt>
                <c:pt idx="1703">
                  <c:v>23.9</c:v>
                </c:pt>
                <c:pt idx="1704">
                  <c:v>23.6</c:v>
                </c:pt>
                <c:pt idx="1705">
                  <c:v>24.7</c:v>
                </c:pt>
                <c:pt idx="1706">
                  <c:v>24.8</c:v>
                </c:pt>
                <c:pt idx="1707">
                  <c:v>25.2</c:v>
                </c:pt>
                <c:pt idx="1708">
                  <c:v>25.3</c:v>
                </c:pt>
                <c:pt idx="1709">
                  <c:v>25.2</c:v>
                </c:pt>
                <c:pt idx="1710">
                  <c:v>25.2</c:v>
                </c:pt>
                <c:pt idx="1711">
                  <c:v>24.7</c:v>
                </c:pt>
                <c:pt idx="1712">
                  <c:v>24.8</c:v>
                </c:pt>
                <c:pt idx="1713">
                  <c:v>24.8</c:v>
                </c:pt>
                <c:pt idx="1714">
                  <c:v>25.3</c:v>
                </c:pt>
                <c:pt idx="1715">
                  <c:v>23.6</c:v>
                </c:pt>
                <c:pt idx="1716">
                  <c:v>24</c:v>
                </c:pt>
                <c:pt idx="1717">
                  <c:v>24.9</c:v>
                </c:pt>
                <c:pt idx="1718">
                  <c:v>25.9</c:v>
                </c:pt>
                <c:pt idx="1719">
                  <c:v>25.6</c:v>
                </c:pt>
                <c:pt idx="1720">
                  <c:v>26.4</c:v>
                </c:pt>
                <c:pt idx="1721">
                  <c:v>25.9</c:v>
                </c:pt>
                <c:pt idx="1722">
                  <c:v>24</c:v>
                </c:pt>
                <c:pt idx="1723">
                  <c:v>25.3</c:v>
                </c:pt>
                <c:pt idx="1724">
                  <c:v>24.7</c:v>
                </c:pt>
                <c:pt idx="1725">
                  <c:v>24.9</c:v>
                </c:pt>
                <c:pt idx="1726">
                  <c:v>24.1</c:v>
                </c:pt>
                <c:pt idx="1727">
                  <c:v>24.2</c:v>
                </c:pt>
                <c:pt idx="1728">
                  <c:v>25</c:v>
                </c:pt>
                <c:pt idx="1729">
                  <c:v>25</c:v>
                </c:pt>
                <c:pt idx="1730">
                  <c:v>25</c:v>
                </c:pt>
                <c:pt idx="1731">
                  <c:v>24.7</c:v>
                </c:pt>
                <c:pt idx="1732">
                  <c:v>24.6</c:v>
                </c:pt>
                <c:pt idx="1733">
                  <c:v>24.7</c:v>
                </c:pt>
                <c:pt idx="1734">
                  <c:v>23.4</c:v>
                </c:pt>
                <c:pt idx="1735">
                  <c:v>24.6</c:v>
                </c:pt>
                <c:pt idx="1736">
                  <c:v>24.3</c:v>
                </c:pt>
                <c:pt idx="1737">
                  <c:v>24.9</c:v>
                </c:pt>
                <c:pt idx="1738">
                  <c:v>24.4</c:v>
                </c:pt>
                <c:pt idx="1739">
                  <c:v>25.1</c:v>
                </c:pt>
                <c:pt idx="1740">
                  <c:v>25</c:v>
                </c:pt>
                <c:pt idx="1741">
                  <c:v>25.1</c:v>
                </c:pt>
                <c:pt idx="1742">
                  <c:v>24.8</c:v>
                </c:pt>
                <c:pt idx="1743">
                  <c:v>24.7</c:v>
                </c:pt>
                <c:pt idx="1744">
                  <c:v>25.3</c:v>
                </c:pt>
                <c:pt idx="1745">
                  <c:v>26</c:v>
                </c:pt>
                <c:pt idx="1746">
                  <c:v>25.4</c:v>
                </c:pt>
                <c:pt idx="1747">
                  <c:v>25.9</c:v>
                </c:pt>
                <c:pt idx="1748">
                  <c:v>25.8</c:v>
                </c:pt>
                <c:pt idx="1749">
                  <c:v>25.9</c:v>
                </c:pt>
                <c:pt idx="1750">
                  <c:v>25.7</c:v>
                </c:pt>
                <c:pt idx="1751">
                  <c:v>26.1</c:v>
                </c:pt>
                <c:pt idx="1752">
                  <c:v>25.9</c:v>
                </c:pt>
                <c:pt idx="1753">
                  <c:v>25.7</c:v>
                </c:pt>
                <c:pt idx="1754">
                  <c:v>25.9</c:v>
                </c:pt>
                <c:pt idx="1755">
                  <c:v>26.1</c:v>
                </c:pt>
                <c:pt idx="1756">
                  <c:v>25.8</c:v>
                </c:pt>
                <c:pt idx="1757">
                  <c:v>25.3</c:v>
                </c:pt>
                <c:pt idx="1758">
                  <c:v>25.2</c:v>
                </c:pt>
                <c:pt idx="1759">
                  <c:v>25.5</c:v>
                </c:pt>
                <c:pt idx="1760">
                  <c:v>25.8</c:v>
                </c:pt>
                <c:pt idx="1761">
                  <c:v>25.8</c:v>
                </c:pt>
                <c:pt idx="1762">
                  <c:v>25.9</c:v>
                </c:pt>
                <c:pt idx="1763">
                  <c:v>25.9</c:v>
                </c:pt>
                <c:pt idx="1764">
                  <c:v>26.3</c:v>
                </c:pt>
                <c:pt idx="1765">
                  <c:v>25.7</c:v>
                </c:pt>
                <c:pt idx="1766">
                  <c:v>25.3</c:v>
                </c:pt>
                <c:pt idx="1767">
                  <c:v>26.1</c:v>
                </c:pt>
                <c:pt idx="1768">
                  <c:v>24.4</c:v>
                </c:pt>
                <c:pt idx="1769">
                  <c:v>24.7</c:v>
                </c:pt>
                <c:pt idx="1770">
                  <c:v>25</c:v>
                </c:pt>
                <c:pt idx="1771">
                  <c:v>25.3</c:v>
                </c:pt>
                <c:pt idx="1772">
                  <c:v>25.1</c:v>
                </c:pt>
                <c:pt idx="1773">
                  <c:v>25.4</c:v>
                </c:pt>
                <c:pt idx="1774">
                  <c:v>24.6</c:v>
                </c:pt>
                <c:pt idx="1775">
                  <c:v>23.1</c:v>
                </c:pt>
                <c:pt idx="1776">
                  <c:v>24.5</c:v>
                </c:pt>
                <c:pt idx="1777">
                  <c:v>25</c:v>
                </c:pt>
                <c:pt idx="1778">
                  <c:v>24.5</c:v>
                </c:pt>
                <c:pt idx="1779">
                  <c:v>24.8</c:v>
                </c:pt>
                <c:pt idx="1780">
                  <c:v>24.7</c:v>
                </c:pt>
                <c:pt idx="1781">
                  <c:v>25.2</c:v>
                </c:pt>
                <c:pt idx="1782">
                  <c:v>25.3</c:v>
                </c:pt>
                <c:pt idx="1783">
                  <c:v>25.4</c:v>
                </c:pt>
                <c:pt idx="1784">
                  <c:v>25.7</c:v>
                </c:pt>
                <c:pt idx="1785">
                  <c:v>25.7</c:v>
                </c:pt>
                <c:pt idx="1786">
                  <c:v>25.9</c:v>
                </c:pt>
                <c:pt idx="1787">
                  <c:v>25.3</c:v>
                </c:pt>
                <c:pt idx="1788">
                  <c:v>26.1</c:v>
                </c:pt>
                <c:pt idx="1789">
                  <c:v>24.9</c:v>
                </c:pt>
                <c:pt idx="1790">
                  <c:v>24.3</c:v>
                </c:pt>
                <c:pt idx="1791">
                  <c:v>24.2</c:v>
                </c:pt>
                <c:pt idx="1792">
                  <c:v>23.5</c:v>
                </c:pt>
                <c:pt idx="1793">
                  <c:v>23.8</c:v>
                </c:pt>
                <c:pt idx="1794">
                  <c:v>24.6</c:v>
                </c:pt>
                <c:pt idx="1795">
                  <c:v>26</c:v>
                </c:pt>
                <c:pt idx="1796">
                  <c:v>25.6</c:v>
                </c:pt>
                <c:pt idx="1797">
                  <c:v>26.3</c:v>
                </c:pt>
                <c:pt idx="1798">
                  <c:v>26.5</c:v>
                </c:pt>
                <c:pt idx="1799">
                  <c:v>25.6</c:v>
                </c:pt>
                <c:pt idx="1800">
                  <c:v>24.9</c:v>
                </c:pt>
                <c:pt idx="1801">
                  <c:v>24.6</c:v>
                </c:pt>
                <c:pt idx="1802">
                  <c:v>24.3</c:v>
                </c:pt>
                <c:pt idx="1803">
                  <c:v>23.3</c:v>
                </c:pt>
                <c:pt idx="1804">
                  <c:v>25.1</c:v>
                </c:pt>
                <c:pt idx="1805">
                  <c:v>25.2</c:v>
                </c:pt>
                <c:pt idx="1806">
                  <c:v>25</c:v>
                </c:pt>
                <c:pt idx="1807">
                  <c:v>23.8</c:v>
                </c:pt>
                <c:pt idx="1808">
                  <c:v>23.5</c:v>
                </c:pt>
                <c:pt idx="1809">
                  <c:v>24.6</c:v>
                </c:pt>
                <c:pt idx="1810">
                  <c:v>25.2</c:v>
                </c:pt>
                <c:pt idx="1811">
                  <c:v>25.1</c:v>
                </c:pt>
                <c:pt idx="1812">
                  <c:v>24.7</c:v>
                </c:pt>
                <c:pt idx="1813">
                  <c:v>25</c:v>
                </c:pt>
                <c:pt idx="1814">
                  <c:v>24.2</c:v>
                </c:pt>
                <c:pt idx="1815">
                  <c:v>25</c:v>
                </c:pt>
                <c:pt idx="1816">
                  <c:v>25.2</c:v>
                </c:pt>
                <c:pt idx="1817">
                  <c:v>25.6</c:v>
                </c:pt>
                <c:pt idx="1818">
                  <c:v>25.8</c:v>
                </c:pt>
                <c:pt idx="1819">
                  <c:v>25.7</c:v>
                </c:pt>
                <c:pt idx="1820">
                  <c:v>25.4</c:v>
                </c:pt>
                <c:pt idx="1821">
                  <c:v>26.3</c:v>
                </c:pt>
                <c:pt idx="1822">
                  <c:v>26</c:v>
                </c:pt>
                <c:pt idx="1823">
                  <c:v>24.3</c:v>
                </c:pt>
                <c:pt idx="1824">
                  <c:v>24.6</c:v>
                </c:pt>
                <c:pt idx="1825">
                  <c:v>24.6</c:v>
                </c:pt>
                <c:pt idx="1826">
                  <c:v>25</c:v>
                </c:pt>
                <c:pt idx="1827">
                  <c:v>23.2</c:v>
                </c:pt>
                <c:pt idx="1828">
                  <c:v>23.8</c:v>
                </c:pt>
                <c:pt idx="1829">
                  <c:v>22.5</c:v>
                </c:pt>
                <c:pt idx="1830">
                  <c:v>22.7</c:v>
                </c:pt>
                <c:pt idx="1831">
                  <c:v>23.6</c:v>
                </c:pt>
                <c:pt idx="1832">
                  <c:v>22.2</c:v>
                </c:pt>
                <c:pt idx="1833">
                  <c:v>22.3</c:v>
                </c:pt>
                <c:pt idx="1834">
                  <c:v>22.7</c:v>
                </c:pt>
                <c:pt idx="1835">
                  <c:v>23.9</c:v>
                </c:pt>
                <c:pt idx="1836">
                  <c:v>23.3</c:v>
                </c:pt>
                <c:pt idx="1837">
                  <c:v>23.4</c:v>
                </c:pt>
                <c:pt idx="1838">
                  <c:v>25</c:v>
                </c:pt>
                <c:pt idx="1839">
                  <c:v>25.2</c:v>
                </c:pt>
                <c:pt idx="1840">
                  <c:v>24</c:v>
                </c:pt>
                <c:pt idx="1841">
                  <c:v>24.5</c:v>
                </c:pt>
                <c:pt idx="1842">
                  <c:v>24.2</c:v>
                </c:pt>
                <c:pt idx="1843">
                  <c:v>24.4</c:v>
                </c:pt>
                <c:pt idx="1844">
                  <c:v>25</c:v>
                </c:pt>
                <c:pt idx="1845">
                  <c:v>25.5</c:v>
                </c:pt>
                <c:pt idx="1846">
                  <c:v>25.7</c:v>
                </c:pt>
                <c:pt idx="1847">
                  <c:v>25.6</c:v>
                </c:pt>
                <c:pt idx="1848">
                  <c:v>25.8</c:v>
                </c:pt>
                <c:pt idx="1849">
                  <c:v>25.8</c:v>
                </c:pt>
                <c:pt idx="1850">
                  <c:v>25</c:v>
                </c:pt>
                <c:pt idx="1851">
                  <c:v>25.9</c:v>
                </c:pt>
                <c:pt idx="1852">
                  <c:v>25.1</c:v>
                </c:pt>
                <c:pt idx="1853">
                  <c:v>25.1</c:v>
                </c:pt>
                <c:pt idx="1854">
                  <c:v>25.6</c:v>
                </c:pt>
                <c:pt idx="1855">
                  <c:v>25.4</c:v>
                </c:pt>
                <c:pt idx="1856">
                  <c:v>25.5</c:v>
                </c:pt>
                <c:pt idx="1857">
                  <c:v>25.5</c:v>
                </c:pt>
                <c:pt idx="1858">
                  <c:v>26.1</c:v>
                </c:pt>
                <c:pt idx="1859">
                  <c:v>25.5</c:v>
                </c:pt>
                <c:pt idx="1860">
                  <c:v>26.1</c:v>
                </c:pt>
                <c:pt idx="1861">
                  <c:v>25.9</c:v>
                </c:pt>
                <c:pt idx="1862">
                  <c:v>25.9</c:v>
                </c:pt>
                <c:pt idx="1863">
                  <c:v>25.6</c:v>
                </c:pt>
                <c:pt idx="1864">
                  <c:v>26</c:v>
                </c:pt>
                <c:pt idx="1865">
                  <c:v>25.9</c:v>
                </c:pt>
                <c:pt idx="1866">
                  <c:v>25.8</c:v>
                </c:pt>
                <c:pt idx="1867">
                  <c:v>26.2</c:v>
                </c:pt>
                <c:pt idx="1868">
                  <c:v>26.4</c:v>
                </c:pt>
                <c:pt idx="1869">
                  <c:v>26</c:v>
                </c:pt>
                <c:pt idx="1870">
                  <c:v>26.9</c:v>
                </c:pt>
                <c:pt idx="1871">
                  <c:v>25.8</c:v>
                </c:pt>
                <c:pt idx="1872">
                  <c:v>24.5</c:v>
                </c:pt>
                <c:pt idx="1873">
                  <c:v>26</c:v>
                </c:pt>
                <c:pt idx="1874">
                  <c:v>26.3</c:v>
                </c:pt>
                <c:pt idx="1875">
                  <c:v>25.2</c:v>
                </c:pt>
                <c:pt idx="1876">
                  <c:v>26.3</c:v>
                </c:pt>
                <c:pt idx="1877">
                  <c:v>26.7</c:v>
                </c:pt>
                <c:pt idx="1878">
                  <c:v>26.5</c:v>
                </c:pt>
                <c:pt idx="1879">
                  <c:v>26.6</c:v>
                </c:pt>
                <c:pt idx="1880">
                  <c:v>27</c:v>
                </c:pt>
                <c:pt idx="1881">
                  <c:v>27.1</c:v>
                </c:pt>
                <c:pt idx="1882">
                  <c:v>27.3</c:v>
                </c:pt>
                <c:pt idx="1883">
                  <c:v>27.7</c:v>
                </c:pt>
                <c:pt idx="1884">
                  <c:v>27.1</c:v>
                </c:pt>
                <c:pt idx="1885">
                  <c:v>27</c:v>
                </c:pt>
                <c:pt idx="1886">
                  <c:v>27</c:v>
                </c:pt>
                <c:pt idx="1887">
                  <c:v>26.7</c:v>
                </c:pt>
                <c:pt idx="1888">
                  <c:v>25.6</c:v>
                </c:pt>
                <c:pt idx="1889">
                  <c:v>26</c:v>
                </c:pt>
                <c:pt idx="1890">
                  <c:v>26.5</c:v>
                </c:pt>
                <c:pt idx="1891">
                  <c:v>26.8</c:v>
                </c:pt>
                <c:pt idx="1892">
                  <c:v>24</c:v>
                </c:pt>
                <c:pt idx="1893">
                  <c:v>25.4</c:v>
                </c:pt>
                <c:pt idx="1894">
                  <c:v>27</c:v>
                </c:pt>
                <c:pt idx="1895">
                  <c:v>24.6</c:v>
                </c:pt>
                <c:pt idx="1896">
                  <c:v>25.2</c:v>
                </c:pt>
                <c:pt idx="1897">
                  <c:v>25.8</c:v>
                </c:pt>
                <c:pt idx="1898">
                  <c:v>26.3</c:v>
                </c:pt>
                <c:pt idx="1899">
                  <c:v>23.7</c:v>
                </c:pt>
                <c:pt idx="1900">
                  <c:v>25.2</c:v>
                </c:pt>
                <c:pt idx="1901">
                  <c:v>25.5</c:v>
                </c:pt>
                <c:pt idx="1902">
                  <c:v>25.2</c:v>
                </c:pt>
                <c:pt idx="1903">
                  <c:v>26.3</c:v>
                </c:pt>
                <c:pt idx="1904">
                  <c:v>27.2</c:v>
                </c:pt>
                <c:pt idx="1905">
                  <c:v>26.6</c:v>
                </c:pt>
                <c:pt idx="1906">
                  <c:v>25.3</c:v>
                </c:pt>
                <c:pt idx="1907">
                  <c:v>23.6</c:v>
                </c:pt>
                <c:pt idx="1908">
                  <c:v>24.2</c:v>
                </c:pt>
                <c:pt idx="1909">
                  <c:v>24</c:v>
                </c:pt>
                <c:pt idx="1910">
                  <c:v>24.5</c:v>
                </c:pt>
                <c:pt idx="1911">
                  <c:v>24.2</c:v>
                </c:pt>
                <c:pt idx="1912">
                  <c:v>25.2</c:v>
                </c:pt>
                <c:pt idx="1913">
                  <c:v>24.4</c:v>
                </c:pt>
                <c:pt idx="1914">
                  <c:v>26.1</c:v>
                </c:pt>
                <c:pt idx="1915">
                  <c:v>27.1</c:v>
                </c:pt>
                <c:pt idx="1916">
                  <c:v>23.6</c:v>
                </c:pt>
                <c:pt idx="1917">
                  <c:v>26.4</c:v>
                </c:pt>
                <c:pt idx="1918">
                  <c:v>27.1</c:v>
                </c:pt>
                <c:pt idx="1919">
                  <c:v>27.4</c:v>
                </c:pt>
                <c:pt idx="1920">
                  <c:v>27.4</c:v>
                </c:pt>
                <c:pt idx="1921">
                  <c:v>27.3</c:v>
                </c:pt>
                <c:pt idx="1922">
                  <c:v>27.9</c:v>
                </c:pt>
                <c:pt idx="1923">
                  <c:v>27.3</c:v>
                </c:pt>
                <c:pt idx="1924">
                  <c:v>27.1</c:v>
                </c:pt>
                <c:pt idx="1925">
                  <c:v>27.2</c:v>
                </c:pt>
                <c:pt idx="1926">
                  <c:v>27.1</c:v>
                </c:pt>
                <c:pt idx="1927">
                  <c:v>27.2</c:v>
                </c:pt>
                <c:pt idx="1928">
                  <c:v>27.5</c:v>
                </c:pt>
                <c:pt idx="1929">
                  <c:v>27.2</c:v>
                </c:pt>
                <c:pt idx="1930">
                  <c:v>27</c:v>
                </c:pt>
                <c:pt idx="1931">
                  <c:v>26.6</c:v>
                </c:pt>
                <c:pt idx="1932">
                  <c:v>26.6</c:v>
                </c:pt>
                <c:pt idx="1933">
                  <c:v>26.8</c:v>
                </c:pt>
                <c:pt idx="1934">
                  <c:v>26.8</c:v>
                </c:pt>
                <c:pt idx="1935">
                  <c:v>27.2</c:v>
                </c:pt>
                <c:pt idx="1936">
                  <c:v>27.3</c:v>
                </c:pt>
                <c:pt idx="1937">
                  <c:v>27.1</c:v>
                </c:pt>
                <c:pt idx="1938">
                  <c:v>24.8</c:v>
                </c:pt>
                <c:pt idx="1939">
                  <c:v>25.2</c:v>
                </c:pt>
                <c:pt idx="1940">
                  <c:v>25.5</c:v>
                </c:pt>
                <c:pt idx="1941">
                  <c:v>25.5</c:v>
                </c:pt>
                <c:pt idx="1942">
                  <c:v>25.9</c:v>
                </c:pt>
                <c:pt idx="1943">
                  <c:v>25.9</c:v>
                </c:pt>
                <c:pt idx="1944">
                  <c:v>26.2</c:v>
                </c:pt>
                <c:pt idx="1945">
                  <c:v>25.5</c:v>
                </c:pt>
                <c:pt idx="1946">
                  <c:v>26.6</c:v>
                </c:pt>
                <c:pt idx="1947">
                  <c:v>26.2</c:v>
                </c:pt>
                <c:pt idx="1948">
                  <c:v>25.3</c:v>
                </c:pt>
                <c:pt idx="1949">
                  <c:v>26.2</c:v>
                </c:pt>
                <c:pt idx="1950">
                  <c:v>25.4</c:v>
                </c:pt>
                <c:pt idx="1951">
                  <c:v>25.5</c:v>
                </c:pt>
                <c:pt idx="1952">
                  <c:v>25.3</c:v>
                </c:pt>
                <c:pt idx="1953">
                  <c:v>24.4</c:v>
                </c:pt>
                <c:pt idx="1954">
                  <c:v>25.8</c:v>
                </c:pt>
                <c:pt idx="1955">
                  <c:v>25.7</c:v>
                </c:pt>
                <c:pt idx="1956">
                  <c:v>25.7</c:v>
                </c:pt>
                <c:pt idx="1957">
                  <c:v>26.5</c:v>
                </c:pt>
                <c:pt idx="1958">
                  <c:v>26.3</c:v>
                </c:pt>
                <c:pt idx="1959">
                  <c:v>26.5</c:v>
                </c:pt>
                <c:pt idx="1960">
                  <c:v>26.9</c:v>
                </c:pt>
                <c:pt idx="1961">
                  <c:v>26.9</c:v>
                </c:pt>
                <c:pt idx="1962">
                  <c:v>26.5</c:v>
                </c:pt>
                <c:pt idx="1963">
                  <c:v>26</c:v>
                </c:pt>
                <c:pt idx="1964">
                  <c:v>26.5</c:v>
                </c:pt>
                <c:pt idx="1965">
                  <c:v>26.6</c:v>
                </c:pt>
                <c:pt idx="1966">
                  <c:v>26.9</c:v>
                </c:pt>
                <c:pt idx="1967">
                  <c:v>27.1</c:v>
                </c:pt>
                <c:pt idx="1968">
                  <c:v>27.2</c:v>
                </c:pt>
                <c:pt idx="1969">
                  <c:v>27.4</c:v>
                </c:pt>
                <c:pt idx="1970">
                  <c:v>26.8</c:v>
                </c:pt>
                <c:pt idx="1971">
                  <c:v>26</c:v>
                </c:pt>
                <c:pt idx="1972">
                  <c:v>25.7</c:v>
                </c:pt>
                <c:pt idx="1973">
                  <c:v>25.7</c:v>
                </c:pt>
                <c:pt idx="1974">
                  <c:v>26.1</c:v>
                </c:pt>
                <c:pt idx="1975">
                  <c:v>26.8</c:v>
                </c:pt>
                <c:pt idx="1976">
                  <c:v>26.6</c:v>
                </c:pt>
                <c:pt idx="1977">
                  <c:v>22.4</c:v>
                </c:pt>
                <c:pt idx="1978">
                  <c:v>24.6</c:v>
                </c:pt>
                <c:pt idx="1979">
                  <c:v>25.5</c:v>
                </c:pt>
                <c:pt idx="1980">
                  <c:v>26.3</c:v>
                </c:pt>
                <c:pt idx="1981">
                  <c:v>26.2</c:v>
                </c:pt>
                <c:pt idx="1982">
                  <c:v>26.5</c:v>
                </c:pt>
                <c:pt idx="1983">
                  <c:v>26.7</c:v>
                </c:pt>
                <c:pt idx="1984">
                  <c:v>26</c:v>
                </c:pt>
                <c:pt idx="1985">
                  <c:v>25.5</c:v>
                </c:pt>
                <c:pt idx="1986">
                  <c:v>25.9</c:v>
                </c:pt>
                <c:pt idx="1987">
                  <c:v>26.4</c:v>
                </c:pt>
                <c:pt idx="1988">
                  <c:v>24.3</c:v>
                </c:pt>
                <c:pt idx="1989">
                  <c:v>24.3</c:v>
                </c:pt>
                <c:pt idx="1990">
                  <c:v>24.8</c:v>
                </c:pt>
                <c:pt idx="1991">
                  <c:v>26.1</c:v>
                </c:pt>
                <c:pt idx="1992">
                  <c:v>26.5</c:v>
                </c:pt>
                <c:pt idx="1993">
                  <c:v>26.2</c:v>
                </c:pt>
                <c:pt idx="1994">
                  <c:v>25.4</c:v>
                </c:pt>
                <c:pt idx="1995">
                  <c:v>26.7</c:v>
                </c:pt>
                <c:pt idx="1996">
                  <c:v>26.4</c:v>
                </c:pt>
                <c:pt idx="1997">
                  <c:v>25.7</c:v>
                </c:pt>
                <c:pt idx="1998">
                  <c:v>26.2</c:v>
                </c:pt>
                <c:pt idx="1999">
                  <c:v>26.6</c:v>
                </c:pt>
                <c:pt idx="2000">
                  <c:v>24.6</c:v>
                </c:pt>
                <c:pt idx="2001">
                  <c:v>26.2</c:v>
                </c:pt>
                <c:pt idx="2002">
                  <c:v>26.6</c:v>
                </c:pt>
                <c:pt idx="2003">
                  <c:v>26.2</c:v>
                </c:pt>
                <c:pt idx="2004">
                  <c:v>23.9</c:v>
                </c:pt>
                <c:pt idx="2005">
                  <c:v>24.5</c:v>
                </c:pt>
                <c:pt idx="2006">
                  <c:v>25.7</c:v>
                </c:pt>
                <c:pt idx="2007">
                  <c:v>26.1</c:v>
                </c:pt>
                <c:pt idx="2008">
                  <c:v>26.2</c:v>
                </c:pt>
                <c:pt idx="2009">
                  <c:v>27</c:v>
                </c:pt>
                <c:pt idx="2010">
                  <c:v>25.9</c:v>
                </c:pt>
                <c:pt idx="2011">
                  <c:v>25</c:v>
                </c:pt>
                <c:pt idx="2012">
                  <c:v>25.9</c:v>
                </c:pt>
                <c:pt idx="2013">
                  <c:v>25.8</c:v>
                </c:pt>
                <c:pt idx="2014">
                  <c:v>25.8</c:v>
                </c:pt>
                <c:pt idx="2015">
                  <c:v>26.6</c:v>
                </c:pt>
                <c:pt idx="2016">
                  <c:v>24.9</c:v>
                </c:pt>
                <c:pt idx="2017">
                  <c:v>25.3</c:v>
                </c:pt>
                <c:pt idx="2018">
                  <c:v>25.6</c:v>
                </c:pt>
                <c:pt idx="2019">
                  <c:v>25.6</c:v>
                </c:pt>
                <c:pt idx="2020">
                  <c:v>26.4</c:v>
                </c:pt>
                <c:pt idx="2021">
                  <c:v>26.1</c:v>
                </c:pt>
                <c:pt idx="2022">
                  <c:v>25.6</c:v>
                </c:pt>
                <c:pt idx="2023">
                  <c:v>27.1</c:v>
                </c:pt>
                <c:pt idx="2024">
                  <c:v>25.8</c:v>
                </c:pt>
                <c:pt idx="2025">
                  <c:v>24.3</c:v>
                </c:pt>
                <c:pt idx="2026">
                  <c:v>24.6</c:v>
                </c:pt>
                <c:pt idx="2027">
                  <c:v>27.7</c:v>
                </c:pt>
                <c:pt idx="2028">
                  <c:v>26.7</c:v>
                </c:pt>
                <c:pt idx="2029">
                  <c:v>27.1</c:v>
                </c:pt>
                <c:pt idx="2030">
                  <c:v>24.4</c:v>
                </c:pt>
                <c:pt idx="2031">
                  <c:v>26.2</c:v>
                </c:pt>
                <c:pt idx="2032">
                  <c:v>25.9</c:v>
                </c:pt>
                <c:pt idx="2033">
                  <c:v>26.4</c:v>
                </c:pt>
                <c:pt idx="2034">
                  <c:v>25.6</c:v>
                </c:pt>
                <c:pt idx="2035">
                  <c:v>25.1</c:v>
                </c:pt>
                <c:pt idx="2036">
                  <c:v>25</c:v>
                </c:pt>
                <c:pt idx="2037">
                  <c:v>26</c:v>
                </c:pt>
                <c:pt idx="2038">
                  <c:v>23.2</c:v>
                </c:pt>
                <c:pt idx="2039">
                  <c:v>25.8</c:v>
                </c:pt>
                <c:pt idx="2040">
                  <c:v>25.8</c:v>
                </c:pt>
                <c:pt idx="2041">
                  <c:v>26.9</c:v>
                </c:pt>
                <c:pt idx="2042">
                  <c:v>26.4</c:v>
                </c:pt>
                <c:pt idx="2043">
                  <c:v>26</c:v>
                </c:pt>
                <c:pt idx="2044">
                  <c:v>26.1</c:v>
                </c:pt>
                <c:pt idx="2045">
                  <c:v>25.8</c:v>
                </c:pt>
                <c:pt idx="2046">
                  <c:v>25.4</c:v>
                </c:pt>
                <c:pt idx="2047">
                  <c:v>25.5</c:v>
                </c:pt>
                <c:pt idx="2048">
                  <c:v>26.2</c:v>
                </c:pt>
                <c:pt idx="2049">
                  <c:v>25.8</c:v>
                </c:pt>
                <c:pt idx="2050">
                  <c:v>26</c:v>
                </c:pt>
                <c:pt idx="2051">
                  <c:v>24.4</c:v>
                </c:pt>
                <c:pt idx="2052">
                  <c:v>25.2</c:v>
                </c:pt>
                <c:pt idx="2053">
                  <c:v>25.6</c:v>
                </c:pt>
                <c:pt idx="2054">
                  <c:v>26.1</c:v>
                </c:pt>
                <c:pt idx="2055">
                  <c:v>25.5</c:v>
                </c:pt>
                <c:pt idx="2056">
                  <c:v>25.2</c:v>
                </c:pt>
                <c:pt idx="2057">
                  <c:v>25.2</c:v>
                </c:pt>
                <c:pt idx="2058">
                  <c:v>24.5</c:v>
                </c:pt>
                <c:pt idx="2059">
                  <c:v>26.1</c:v>
                </c:pt>
                <c:pt idx="2060">
                  <c:v>25.4</c:v>
                </c:pt>
                <c:pt idx="2061">
                  <c:v>26</c:v>
                </c:pt>
                <c:pt idx="2062">
                  <c:v>25.3</c:v>
                </c:pt>
                <c:pt idx="2063">
                  <c:v>25.4</c:v>
                </c:pt>
                <c:pt idx="2064">
                  <c:v>25.8</c:v>
                </c:pt>
                <c:pt idx="2065">
                  <c:v>25.6</c:v>
                </c:pt>
                <c:pt idx="2066">
                  <c:v>25.5</c:v>
                </c:pt>
                <c:pt idx="2067">
                  <c:v>25.7</c:v>
                </c:pt>
                <c:pt idx="2068">
                  <c:v>26</c:v>
                </c:pt>
                <c:pt idx="2069">
                  <c:v>26.6</c:v>
                </c:pt>
                <c:pt idx="2070">
                  <c:v>23.8</c:v>
                </c:pt>
                <c:pt idx="2071">
                  <c:v>23.8</c:v>
                </c:pt>
                <c:pt idx="2072">
                  <c:v>24.8</c:v>
                </c:pt>
                <c:pt idx="2073">
                  <c:v>24.6</c:v>
                </c:pt>
                <c:pt idx="2074">
                  <c:v>24.5</c:v>
                </c:pt>
                <c:pt idx="2075">
                  <c:v>25.1</c:v>
                </c:pt>
                <c:pt idx="2076">
                  <c:v>25.5</c:v>
                </c:pt>
                <c:pt idx="2077">
                  <c:v>26.2</c:v>
                </c:pt>
                <c:pt idx="2078">
                  <c:v>25.5</c:v>
                </c:pt>
                <c:pt idx="2079">
                  <c:v>25</c:v>
                </c:pt>
                <c:pt idx="2080">
                  <c:v>25.6</c:v>
                </c:pt>
                <c:pt idx="2081">
                  <c:v>26.4</c:v>
                </c:pt>
                <c:pt idx="2082">
                  <c:v>26.5</c:v>
                </c:pt>
                <c:pt idx="2083">
                  <c:v>26.2</c:v>
                </c:pt>
                <c:pt idx="2084">
                  <c:v>26.1</c:v>
                </c:pt>
                <c:pt idx="2085">
                  <c:v>26</c:v>
                </c:pt>
                <c:pt idx="2086">
                  <c:v>26.1</c:v>
                </c:pt>
                <c:pt idx="2087">
                  <c:v>26.8</c:v>
                </c:pt>
                <c:pt idx="2088">
                  <c:v>26.9</c:v>
                </c:pt>
                <c:pt idx="2089">
                  <c:v>26.7</c:v>
                </c:pt>
                <c:pt idx="2090">
                  <c:v>26.9</c:v>
                </c:pt>
                <c:pt idx="2091">
                  <c:v>26.8</c:v>
                </c:pt>
                <c:pt idx="2092">
                  <c:v>26.6</c:v>
                </c:pt>
                <c:pt idx="2093">
                  <c:v>26.4</c:v>
                </c:pt>
                <c:pt idx="2094">
                  <c:v>26.4</c:v>
                </c:pt>
                <c:pt idx="2095">
                  <c:v>26.5</c:v>
                </c:pt>
                <c:pt idx="2096">
                  <c:v>26.5</c:v>
                </c:pt>
                <c:pt idx="2097">
                  <c:v>26.7</c:v>
                </c:pt>
                <c:pt idx="2098">
                  <c:v>26.6</c:v>
                </c:pt>
                <c:pt idx="2099">
                  <c:v>26.4</c:v>
                </c:pt>
                <c:pt idx="2100">
                  <c:v>25.9</c:v>
                </c:pt>
                <c:pt idx="2101">
                  <c:v>25.9</c:v>
                </c:pt>
                <c:pt idx="2102">
                  <c:v>26.1</c:v>
                </c:pt>
                <c:pt idx="2103">
                  <c:v>26.7</c:v>
                </c:pt>
                <c:pt idx="2104">
                  <c:v>26.2</c:v>
                </c:pt>
                <c:pt idx="2105">
                  <c:v>26.9</c:v>
                </c:pt>
                <c:pt idx="2106">
                  <c:v>26.8</c:v>
                </c:pt>
                <c:pt idx="2107">
                  <c:v>26.7</c:v>
                </c:pt>
                <c:pt idx="2108">
                  <c:v>26.5</c:v>
                </c:pt>
                <c:pt idx="2109">
                  <c:v>26.6</c:v>
                </c:pt>
                <c:pt idx="2110">
                  <c:v>26.8</c:v>
                </c:pt>
                <c:pt idx="2111">
                  <c:v>26.5</c:v>
                </c:pt>
                <c:pt idx="2112">
                  <c:v>26.4</c:v>
                </c:pt>
                <c:pt idx="2113">
                  <c:v>26.2</c:v>
                </c:pt>
                <c:pt idx="2114">
                  <c:v>26</c:v>
                </c:pt>
                <c:pt idx="2115">
                  <c:v>26.8</c:v>
                </c:pt>
                <c:pt idx="2116">
                  <c:v>27.3</c:v>
                </c:pt>
                <c:pt idx="2117">
                  <c:v>26.9</c:v>
                </c:pt>
                <c:pt idx="2118">
                  <c:v>26.6</c:v>
                </c:pt>
                <c:pt idx="2119">
                  <c:v>26.3</c:v>
                </c:pt>
                <c:pt idx="2120">
                  <c:v>25.7</c:v>
                </c:pt>
                <c:pt idx="2121">
                  <c:v>26</c:v>
                </c:pt>
                <c:pt idx="2122">
                  <c:v>26</c:v>
                </c:pt>
                <c:pt idx="2123">
                  <c:v>25.9</c:v>
                </c:pt>
                <c:pt idx="2124">
                  <c:v>25.9</c:v>
                </c:pt>
                <c:pt idx="2125">
                  <c:v>25.9</c:v>
                </c:pt>
                <c:pt idx="2126">
                  <c:v>25.3</c:v>
                </c:pt>
                <c:pt idx="2127">
                  <c:v>24.9</c:v>
                </c:pt>
                <c:pt idx="2128">
                  <c:v>24.9</c:v>
                </c:pt>
                <c:pt idx="2129">
                  <c:v>25.9</c:v>
                </c:pt>
                <c:pt idx="2130">
                  <c:v>24.8</c:v>
                </c:pt>
                <c:pt idx="2131">
                  <c:v>24.6</c:v>
                </c:pt>
                <c:pt idx="2132">
                  <c:v>25.2</c:v>
                </c:pt>
                <c:pt idx="2133">
                  <c:v>25.1</c:v>
                </c:pt>
                <c:pt idx="2134">
                  <c:v>25.5</c:v>
                </c:pt>
                <c:pt idx="2135">
                  <c:v>26</c:v>
                </c:pt>
                <c:pt idx="2136">
                  <c:v>26.2</c:v>
                </c:pt>
                <c:pt idx="2137">
                  <c:v>25.4</c:v>
                </c:pt>
                <c:pt idx="2138">
                  <c:v>24.7</c:v>
                </c:pt>
                <c:pt idx="2139">
                  <c:v>25.5</c:v>
                </c:pt>
                <c:pt idx="2140">
                  <c:v>25.1</c:v>
                </c:pt>
                <c:pt idx="2141">
                  <c:v>24.9</c:v>
                </c:pt>
                <c:pt idx="2142">
                  <c:v>24.8</c:v>
                </c:pt>
                <c:pt idx="2143">
                  <c:v>24.5</c:v>
                </c:pt>
                <c:pt idx="2144">
                  <c:v>24.3</c:v>
                </c:pt>
                <c:pt idx="2145">
                  <c:v>25</c:v>
                </c:pt>
                <c:pt idx="2146">
                  <c:v>25.3</c:v>
                </c:pt>
                <c:pt idx="2147">
                  <c:v>24.9</c:v>
                </c:pt>
                <c:pt idx="2148">
                  <c:v>24.5</c:v>
                </c:pt>
                <c:pt idx="2149">
                  <c:v>24.7</c:v>
                </c:pt>
                <c:pt idx="2150">
                  <c:v>25.6</c:v>
                </c:pt>
                <c:pt idx="2151">
                  <c:v>24.8</c:v>
                </c:pt>
                <c:pt idx="2152">
                  <c:v>24.6</c:v>
                </c:pt>
                <c:pt idx="2153">
                  <c:v>24.2</c:v>
                </c:pt>
                <c:pt idx="2154">
                  <c:v>24.5</c:v>
                </c:pt>
                <c:pt idx="2155">
                  <c:v>25.5</c:v>
                </c:pt>
                <c:pt idx="2156">
                  <c:v>25.9</c:v>
                </c:pt>
                <c:pt idx="2157">
                  <c:v>26</c:v>
                </c:pt>
                <c:pt idx="2158">
                  <c:v>25.5</c:v>
                </c:pt>
                <c:pt idx="2159">
                  <c:v>25.8</c:v>
                </c:pt>
                <c:pt idx="2160">
                  <c:v>25.3</c:v>
                </c:pt>
                <c:pt idx="2161">
                  <c:v>25.1</c:v>
                </c:pt>
                <c:pt idx="2162">
                  <c:v>25.4</c:v>
                </c:pt>
                <c:pt idx="2163">
                  <c:v>26</c:v>
                </c:pt>
                <c:pt idx="2164">
                  <c:v>26.2</c:v>
                </c:pt>
                <c:pt idx="2165">
                  <c:v>25.2</c:v>
                </c:pt>
                <c:pt idx="2166">
                  <c:v>26.6</c:v>
                </c:pt>
                <c:pt idx="2167">
                  <c:v>26</c:v>
                </c:pt>
                <c:pt idx="2168">
                  <c:v>25.7</c:v>
                </c:pt>
                <c:pt idx="2169">
                  <c:v>25.3</c:v>
                </c:pt>
                <c:pt idx="2170">
                  <c:v>25.8</c:v>
                </c:pt>
                <c:pt idx="2171">
                  <c:v>24.6</c:v>
                </c:pt>
                <c:pt idx="2172">
                  <c:v>25.9</c:v>
                </c:pt>
                <c:pt idx="2173">
                  <c:v>25.5</c:v>
                </c:pt>
                <c:pt idx="2174">
                  <c:v>24.5</c:v>
                </c:pt>
                <c:pt idx="2175">
                  <c:v>24.5</c:v>
                </c:pt>
                <c:pt idx="2176">
                  <c:v>24.9</c:v>
                </c:pt>
                <c:pt idx="2177">
                  <c:v>24.4</c:v>
                </c:pt>
                <c:pt idx="2178">
                  <c:v>25</c:v>
                </c:pt>
                <c:pt idx="2179">
                  <c:v>24</c:v>
                </c:pt>
                <c:pt idx="2180">
                  <c:v>25.4</c:v>
                </c:pt>
                <c:pt idx="2181">
                  <c:v>25.5</c:v>
                </c:pt>
                <c:pt idx="2182">
                  <c:v>24.3</c:v>
                </c:pt>
                <c:pt idx="2183">
                  <c:v>23.2</c:v>
                </c:pt>
                <c:pt idx="2184">
                  <c:v>23.6</c:v>
                </c:pt>
                <c:pt idx="2185">
                  <c:v>24.6</c:v>
                </c:pt>
                <c:pt idx="2186">
                  <c:v>24.5</c:v>
                </c:pt>
                <c:pt idx="2187">
                  <c:v>25.4</c:v>
                </c:pt>
                <c:pt idx="2188">
                  <c:v>25.4</c:v>
                </c:pt>
                <c:pt idx="2189">
                  <c:v>24.1</c:v>
                </c:pt>
                <c:pt idx="2190">
                  <c:v>23.5</c:v>
                </c:pt>
                <c:pt idx="2191">
                  <c:v>25</c:v>
                </c:pt>
                <c:pt idx="2192">
                  <c:v>25.6</c:v>
                </c:pt>
                <c:pt idx="2193">
                  <c:v>25.4</c:v>
                </c:pt>
                <c:pt idx="2194">
                  <c:v>26.1</c:v>
                </c:pt>
                <c:pt idx="2195">
                  <c:v>25.4</c:v>
                </c:pt>
                <c:pt idx="2196">
                  <c:v>25.5</c:v>
                </c:pt>
                <c:pt idx="2197">
                  <c:v>25.9</c:v>
                </c:pt>
                <c:pt idx="2198">
                  <c:v>26.1</c:v>
                </c:pt>
                <c:pt idx="2199">
                  <c:v>26.5</c:v>
                </c:pt>
                <c:pt idx="2200">
                  <c:v>26.4</c:v>
                </c:pt>
                <c:pt idx="2201">
                  <c:v>25.6</c:v>
                </c:pt>
                <c:pt idx="2202">
                  <c:v>25.3</c:v>
                </c:pt>
                <c:pt idx="2203">
                  <c:v>25.7</c:v>
                </c:pt>
                <c:pt idx="2204">
                  <c:v>25.6</c:v>
                </c:pt>
                <c:pt idx="2205">
                  <c:v>25.1</c:v>
                </c:pt>
                <c:pt idx="2206">
                  <c:v>24.4</c:v>
                </c:pt>
                <c:pt idx="2207">
                  <c:v>24.6</c:v>
                </c:pt>
                <c:pt idx="2208">
                  <c:v>25.1</c:v>
                </c:pt>
                <c:pt idx="2209">
                  <c:v>23.5</c:v>
                </c:pt>
                <c:pt idx="2210">
                  <c:v>24.7</c:v>
                </c:pt>
                <c:pt idx="2211">
                  <c:v>25.4</c:v>
                </c:pt>
                <c:pt idx="2212">
                  <c:v>24.7</c:v>
                </c:pt>
                <c:pt idx="2213">
                  <c:v>25.3</c:v>
                </c:pt>
                <c:pt idx="2214">
                  <c:v>25.4</c:v>
                </c:pt>
                <c:pt idx="2215">
                  <c:v>25</c:v>
                </c:pt>
                <c:pt idx="2216">
                  <c:v>25</c:v>
                </c:pt>
                <c:pt idx="2217">
                  <c:v>25.8</c:v>
                </c:pt>
                <c:pt idx="2218">
                  <c:v>24.5</c:v>
                </c:pt>
                <c:pt idx="2219">
                  <c:v>24.3</c:v>
                </c:pt>
                <c:pt idx="2220">
                  <c:v>23.7</c:v>
                </c:pt>
                <c:pt idx="2221">
                  <c:v>24</c:v>
                </c:pt>
                <c:pt idx="2222">
                  <c:v>23.6</c:v>
                </c:pt>
                <c:pt idx="2223">
                  <c:v>24.8</c:v>
                </c:pt>
                <c:pt idx="2224">
                  <c:v>24.6</c:v>
                </c:pt>
                <c:pt idx="2225">
                  <c:v>24.5</c:v>
                </c:pt>
                <c:pt idx="2226">
                  <c:v>26.1</c:v>
                </c:pt>
                <c:pt idx="2227">
                  <c:v>25.4</c:v>
                </c:pt>
                <c:pt idx="2228">
                  <c:v>24.5</c:v>
                </c:pt>
                <c:pt idx="2229">
                  <c:v>25.8</c:v>
                </c:pt>
                <c:pt idx="2230">
                  <c:v>26</c:v>
                </c:pt>
                <c:pt idx="2231">
                  <c:v>25.4</c:v>
                </c:pt>
                <c:pt idx="2232">
                  <c:v>25.7</c:v>
                </c:pt>
                <c:pt idx="2233">
                  <c:v>25.6</c:v>
                </c:pt>
                <c:pt idx="2234">
                  <c:v>25.4</c:v>
                </c:pt>
                <c:pt idx="2235">
                  <c:v>26.3</c:v>
                </c:pt>
                <c:pt idx="2236">
                  <c:v>26.3</c:v>
                </c:pt>
                <c:pt idx="2237">
                  <c:v>25.8</c:v>
                </c:pt>
                <c:pt idx="2238">
                  <c:v>23.7</c:v>
                </c:pt>
                <c:pt idx="2239">
                  <c:v>26</c:v>
                </c:pt>
                <c:pt idx="2240">
                  <c:v>24.9</c:v>
                </c:pt>
                <c:pt idx="2241">
                  <c:v>26.9</c:v>
                </c:pt>
                <c:pt idx="2242">
                  <c:v>26.1</c:v>
                </c:pt>
                <c:pt idx="2243">
                  <c:v>26.5</c:v>
                </c:pt>
                <c:pt idx="2244">
                  <c:v>24.8</c:v>
                </c:pt>
                <c:pt idx="2245">
                  <c:v>24.3</c:v>
                </c:pt>
                <c:pt idx="2246">
                  <c:v>25.1</c:v>
                </c:pt>
                <c:pt idx="2247">
                  <c:v>24.4</c:v>
                </c:pt>
                <c:pt idx="2248">
                  <c:v>25.1</c:v>
                </c:pt>
                <c:pt idx="2249">
                  <c:v>25.1</c:v>
                </c:pt>
                <c:pt idx="2250">
                  <c:v>26.7</c:v>
                </c:pt>
                <c:pt idx="2251">
                  <c:v>26.9</c:v>
                </c:pt>
                <c:pt idx="2252">
                  <c:v>26.1</c:v>
                </c:pt>
                <c:pt idx="2253">
                  <c:v>26.7</c:v>
                </c:pt>
                <c:pt idx="2254">
                  <c:v>26.5</c:v>
                </c:pt>
                <c:pt idx="2255">
                  <c:v>25.2</c:v>
                </c:pt>
                <c:pt idx="2256">
                  <c:v>25.4</c:v>
                </c:pt>
                <c:pt idx="2257">
                  <c:v>25.8</c:v>
                </c:pt>
                <c:pt idx="2258">
                  <c:v>25.4</c:v>
                </c:pt>
                <c:pt idx="2259">
                  <c:v>26.7</c:v>
                </c:pt>
                <c:pt idx="2260">
                  <c:v>26.3</c:v>
                </c:pt>
                <c:pt idx="2261">
                  <c:v>26.5</c:v>
                </c:pt>
                <c:pt idx="2262">
                  <c:v>24.9</c:v>
                </c:pt>
                <c:pt idx="2263">
                  <c:v>25.5</c:v>
                </c:pt>
                <c:pt idx="2264">
                  <c:v>25.3</c:v>
                </c:pt>
                <c:pt idx="2265">
                  <c:v>25.1</c:v>
                </c:pt>
                <c:pt idx="2266">
                  <c:v>24.9</c:v>
                </c:pt>
                <c:pt idx="2267">
                  <c:v>25.5</c:v>
                </c:pt>
                <c:pt idx="2268">
                  <c:v>25.7</c:v>
                </c:pt>
                <c:pt idx="2269">
                  <c:v>23.4</c:v>
                </c:pt>
                <c:pt idx="2270">
                  <c:v>24.6</c:v>
                </c:pt>
                <c:pt idx="2271">
                  <c:v>24</c:v>
                </c:pt>
                <c:pt idx="2272">
                  <c:v>26.8</c:v>
                </c:pt>
                <c:pt idx="2273">
                  <c:v>25.4</c:v>
                </c:pt>
                <c:pt idx="2274">
                  <c:v>23.5</c:v>
                </c:pt>
                <c:pt idx="2275">
                  <c:v>24.5</c:v>
                </c:pt>
                <c:pt idx="2276">
                  <c:v>25.8</c:v>
                </c:pt>
                <c:pt idx="2277">
                  <c:v>25.8</c:v>
                </c:pt>
                <c:pt idx="2278">
                  <c:v>23.6</c:v>
                </c:pt>
                <c:pt idx="2279">
                  <c:v>24.4</c:v>
                </c:pt>
                <c:pt idx="2280">
                  <c:v>25.6</c:v>
                </c:pt>
                <c:pt idx="2281">
                  <c:v>26</c:v>
                </c:pt>
                <c:pt idx="2282">
                  <c:v>21.9</c:v>
                </c:pt>
                <c:pt idx="2283">
                  <c:v>23.5</c:v>
                </c:pt>
                <c:pt idx="2284">
                  <c:v>25.6</c:v>
                </c:pt>
                <c:pt idx="2285">
                  <c:v>24.8</c:v>
                </c:pt>
                <c:pt idx="2286">
                  <c:v>25.4</c:v>
                </c:pt>
                <c:pt idx="2287">
                  <c:v>24.6</c:v>
                </c:pt>
                <c:pt idx="2288">
                  <c:v>25.2</c:v>
                </c:pt>
                <c:pt idx="2289">
                  <c:v>24.9</c:v>
                </c:pt>
                <c:pt idx="2290">
                  <c:v>25.1</c:v>
                </c:pt>
                <c:pt idx="2291">
                  <c:v>25.6</c:v>
                </c:pt>
                <c:pt idx="2292">
                  <c:v>23.7</c:v>
                </c:pt>
                <c:pt idx="2293">
                  <c:v>24.6</c:v>
                </c:pt>
                <c:pt idx="2294">
                  <c:v>25.4</c:v>
                </c:pt>
                <c:pt idx="2295">
                  <c:v>25.4</c:v>
                </c:pt>
                <c:pt idx="2296">
                  <c:v>26.4</c:v>
                </c:pt>
                <c:pt idx="2297">
                  <c:v>26.6</c:v>
                </c:pt>
                <c:pt idx="2298">
                  <c:v>25.4</c:v>
                </c:pt>
                <c:pt idx="2299">
                  <c:v>23.2</c:v>
                </c:pt>
                <c:pt idx="2300">
                  <c:v>24.1</c:v>
                </c:pt>
                <c:pt idx="2301">
                  <c:v>25.1</c:v>
                </c:pt>
                <c:pt idx="2302">
                  <c:v>25.4</c:v>
                </c:pt>
                <c:pt idx="2303">
                  <c:v>25.2</c:v>
                </c:pt>
                <c:pt idx="2304">
                  <c:v>25.9</c:v>
                </c:pt>
                <c:pt idx="2305">
                  <c:v>26</c:v>
                </c:pt>
                <c:pt idx="2306">
                  <c:v>26</c:v>
                </c:pt>
                <c:pt idx="2307">
                  <c:v>26</c:v>
                </c:pt>
                <c:pt idx="2308">
                  <c:v>26.4</c:v>
                </c:pt>
                <c:pt idx="2309">
                  <c:v>25.8</c:v>
                </c:pt>
                <c:pt idx="2310">
                  <c:v>21.9</c:v>
                </c:pt>
                <c:pt idx="2311">
                  <c:v>25.3</c:v>
                </c:pt>
                <c:pt idx="2312">
                  <c:v>25.6</c:v>
                </c:pt>
                <c:pt idx="2313">
                  <c:v>24.1</c:v>
                </c:pt>
                <c:pt idx="2314">
                  <c:v>24.6</c:v>
                </c:pt>
                <c:pt idx="2315">
                  <c:v>25</c:v>
                </c:pt>
                <c:pt idx="2316">
                  <c:v>24.5</c:v>
                </c:pt>
                <c:pt idx="2317">
                  <c:v>23.4</c:v>
                </c:pt>
                <c:pt idx="2318">
                  <c:v>25.5</c:v>
                </c:pt>
                <c:pt idx="2319">
                  <c:v>23.6</c:v>
                </c:pt>
                <c:pt idx="2320">
                  <c:v>23.6</c:v>
                </c:pt>
                <c:pt idx="2321">
                  <c:v>25.1</c:v>
                </c:pt>
                <c:pt idx="2322">
                  <c:v>22.6</c:v>
                </c:pt>
                <c:pt idx="2323">
                  <c:v>24.5</c:v>
                </c:pt>
                <c:pt idx="2324">
                  <c:v>25.6</c:v>
                </c:pt>
                <c:pt idx="2325">
                  <c:v>25.8</c:v>
                </c:pt>
                <c:pt idx="2326">
                  <c:v>25.7</c:v>
                </c:pt>
                <c:pt idx="2327">
                  <c:v>25.4</c:v>
                </c:pt>
                <c:pt idx="2328">
                  <c:v>23.8</c:v>
                </c:pt>
                <c:pt idx="2329">
                  <c:v>23.7</c:v>
                </c:pt>
                <c:pt idx="2330">
                  <c:v>25.8</c:v>
                </c:pt>
                <c:pt idx="2331">
                  <c:v>25.5</c:v>
                </c:pt>
                <c:pt idx="2332">
                  <c:v>25</c:v>
                </c:pt>
                <c:pt idx="2333">
                  <c:v>25.9</c:v>
                </c:pt>
                <c:pt idx="2334">
                  <c:v>25.9</c:v>
                </c:pt>
                <c:pt idx="2335">
                  <c:v>26</c:v>
                </c:pt>
                <c:pt idx="2336">
                  <c:v>26.3</c:v>
                </c:pt>
                <c:pt idx="2337">
                  <c:v>25.6</c:v>
                </c:pt>
                <c:pt idx="2338">
                  <c:v>26.4</c:v>
                </c:pt>
                <c:pt idx="2339">
                  <c:v>25.1</c:v>
                </c:pt>
                <c:pt idx="2340">
                  <c:v>25.5</c:v>
                </c:pt>
                <c:pt idx="2341">
                  <c:v>24.9</c:v>
                </c:pt>
                <c:pt idx="2342">
                  <c:v>25.4</c:v>
                </c:pt>
                <c:pt idx="2343">
                  <c:v>25.8</c:v>
                </c:pt>
                <c:pt idx="2344">
                  <c:v>25.3</c:v>
                </c:pt>
                <c:pt idx="2345">
                  <c:v>25.6</c:v>
                </c:pt>
                <c:pt idx="2346">
                  <c:v>26.2</c:v>
                </c:pt>
                <c:pt idx="2347">
                  <c:v>26.2</c:v>
                </c:pt>
                <c:pt idx="2348">
                  <c:v>24</c:v>
                </c:pt>
                <c:pt idx="2349">
                  <c:v>25.6</c:v>
                </c:pt>
                <c:pt idx="2350">
                  <c:v>25.5</c:v>
                </c:pt>
                <c:pt idx="2351">
                  <c:v>25.3</c:v>
                </c:pt>
                <c:pt idx="2352">
                  <c:v>25.3</c:v>
                </c:pt>
                <c:pt idx="2353">
                  <c:v>26</c:v>
                </c:pt>
                <c:pt idx="2354">
                  <c:v>23.7</c:v>
                </c:pt>
                <c:pt idx="2355">
                  <c:v>24.2</c:v>
                </c:pt>
                <c:pt idx="2356">
                  <c:v>24</c:v>
                </c:pt>
                <c:pt idx="2357">
                  <c:v>25.6</c:v>
                </c:pt>
                <c:pt idx="2358">
                  <c:v>23.7</c:v>
                </c:pt>
                <c:pt idx="2359">
                  <c:v>23.9</c:v>
                </c:pt>
                <c:pt idx="2360">
                  <c:v>24</c:v>
                </c:pt>
                <c:pt idx="2361">
                  <c:v>24.4</c:v>
                </c:pt>
                <c:pt idx="2362">
                  <c:v>24.8</c:v>
                </c:pt>
                <c:pt idx="2363">
                  <c:v>24.5</c:v>
                </c:pt>
                <c:pt idx="2364">
                  <c:v>24.6</c:v>
                </c:pt>
                <c:pt idx="2365">
                  <c:v>25.3</c:v>
                </c:pt>
                <c:pt idx="2366">
                  <c:v>24.3</c:v>
                </c:pt>
                <c:pt idx="2367">
                  <c:v>24.5</c:v>
                </c:pt>
                <c:pt idx="2368">
                  <c:v>25.2</c:v>
                </c:pt>
                <c:pt idx="2369">
                  <c:v>25.4</c:v>
                </c:pt>
                <c:pt idx="2370">
                  <c:v>25.8</c:v>
                </c:pt>
                <c:pt idx="2371">
                  <c:v>25.5</c:v>
                </c:pt>
                <c:pt idx="2372">
                  <c:v>24.6</c:v>
                </c:pt>
                <c:pt idx="2373">
                  <c:v>24.2</c:v>
                </c:pt>
                <c:pt idx="2374">
                  <c:v>25.3</c:v>
                </c:pt>
                <c:pt idx="2375">
                  <c:v>23</c:v>
                </c:pt>
                <c:pt idx="2376">
                  <c:v>24.1</c:v>
                </c:pt>
                <c:pt idx="2377">
                  <c:v>25.3</c:v>
                </c:pt>
                <c:pt idx="2378">
                  <c:v>26.3</c:v>
                </c:pt>
                <c:pt idx="2379">
                  <c:v>25.6</c:v>
                </c:pt>
                <c:pt idx="2380">
                  <c:v>25.2</c:v>
                </c:pt>
                <c:pt idx="2381">
                  <c:v>22.6</c:v>
                </c:pt>
                <c:pt idx="2382">
                  <c:v>23.7</c:v>
                </c:pt>
                <c:pt idx="2383">
                  <c:v>25.5</c:v>
                </c:pt>
                <c:pt idx="2384">
                  <c:v>23.9</c:v>
                </c:pt>
                <c:pt idx="2385">
                  <c:v>25.1</c:v>
                </c:pt>
                <c:pt idx="2386">
                  <c:v>24.7</c:v>
                </c:pt>
                <c:pt idx="2387">
                  <c:v>25</c:v>
                </c:pt>
                <c:pt idx="2388">
                  <c:v>25</c:v>
                </c:pt>
                <c:pt idx="2389">
                  <c:v>25.1</c:v>
                </c:pt>
                <c:pt idx="2390">
                  <c:v>24.2</c:v>
                </c:pt>
                <c:pt idx="2391">
                  <c:v>24.3</c:v>
                </c:pt>
                <c:pt idx="2392">
                  <c:v>24.7</c:v>
                </c:pt>
                <c:pt idx="2393">
                  <c:v>24.7</c:v>
                </c:pt>
                <c:pt idx="2394">
                  <c:v>25.3</c:v>
                </c:pt>
                <c:pt idx="2395">
                  <c:v>25.3</c:v>
                </c:pt>
                <c:pt idx="2396">
                  <c:v>26</c:v>
                </c:pt>
                <c:pt idx="2397">
                  <c:v>25.4</c:v>
                </c:pt>
                <c:pt idx="2398">
                  <c:v>24</c:v>
                </c:pt>
                <c:pt idx="2399">
                  <c:v>24.3</c:v>
                </c:pt>
                <c:pt idx="2400">
                  <c:v>24.7</c:v>
                </c:pt>
                <c:pt idx="2401">
                  <c:v>24.9</c:v>
                </c:pt>
                <c:pt idx="2402">
                  <c:v>24.8</c:v>
                </c:pt>
                <c:pt idx="2403">
                  <c:v>25.1</c:v>
                </c:pt>
                <c:pt idx="2404">
                  <c:v>24.8</c:v>
                </c:pt>
                <c:pt idx="2405">
                  <c:v>26</c:v>
                </c:pt>
                <c:pt idx="2406">
                  <c:v>23.5</c:v>
                </c:pt>
                <c:pt idx="2407">
                  <c:v>24.4</c:v>
                </c:pt>
                <c:pt idx="2408">
                  <c:v>25.3</c:v>
                </c:pt>
                <c:pt idx="2409">
                  <c:v>25.6</c:v>
                </c:pt>
                <c:pt idx="2410">
                  <c:v>26.2</c:v>
                </c:pt>
                <c:pt idx="2411">
                  <c:v>23.7</c:v>
                </c:pt>
                <c:pt idx="2412">
                  <c:v>24.9</c:v>
                </c:pt>
                <c:pt idx="2413">
                  <c:v>25.2</c:v>
                </c:pt>
                <c:pt idx="2414">
                  <c:v>25</c:v>
                </c:pt>
                <c:pt idx="2415">
                  <c:v>23.4</c:v>
                </c:pt>
                <c:pt idx="2416">
                  <c:v>23.3</c:v>
                </c:pt>
                <c:pt idx="2417">
                  <c:v>24</c:v>
                </c:pt>
                <c:pt idx="2418">
                  <c:v>23.9</c:v>
                </c:pt>
                <c:pt idx="2419">
                  <c:v>24.8</c:v>
                </c:pt>
                <c:pt idx="2420">
                  <c:v>24.1</c:v>
                </c:pt>
                <c:pt idx="2421">
                  <c:v>24.9</c:v>
                </c:pt>
                <c:pt idx="2422">
                  <c:v>24.7</c:v>
                </c:pt>
                <c:pt idx="2423">
                  <c:v>24.5</c:v>
                </c:pt>
                <c:pt idx="2424">
                  <c:v>24.8</c:v>
                </c:pt>
                <c:pt idx="2425">
                  <c:v>24.7</c:v>
                </c:pt>
                <c:pt idx="2426">
                  <c:v>24.9</c:v>
                </c:pt>
                <c:pt idx="2427">
                  <c:v>23.8</c:v>
                </c:pt>
                <c:pt idx="2428">
                  <c:v>23.4</c:v>
                </c:pt>
                <c:pt idx="2429">
                  <c:v>23.6</c:v>
                </c:pt>
                <c:pt idx="2430">
                  <c:v>24.4</c:v>
                </c:pt>
                <c:pt idx="2431">
                  <c:v>25.5</c:v>
                </c:pt>
                <c:pt idx="2432">
                  <c:v>23</c:v>
                </c:pt>
                <c:pt idx="2433">
                  <c:v>24.4</c:v>
                </c:pt>
                <c:pt idx="2434">
                  <c:v>24.5</c:v>
                </c:pt>
                <c:pt idx="2435">
                  <c:v>25.6</c:v>
                </c:pt>
                <c:pt idx="2436">
                  <c:v>24.8</c:v>
                </c:pt>
                <c:pt idx="2437">
                  <c:v>24</c:v>
                </c:pt>
                <c:pt idx="2438">
                  <c:v>24</c:v>
                </c:pt>
                <c:pt idx="2439">
                  <c:v>24.6</c:v>
                </c:pt>
                <c:pt idx="2440">
                  <c:v>24.3</c:v>
                </c:pt>
                <c:pt idx="2441">
                  <c:v>23.3</c:v>
                </c:pt>
                <c:pt idx="2442">
                  <c:v>23</c:v>
                </c:pt>
                <c:pt idx="2443">
                  <c:v>22.7</c:v>
                </c:pt>
                <c:pt idx="2444">
                  <c:v>23.8</c:v>
                </c:pt>
                <c:pt idx="2445">
                  <c:v>24.9</c:v>
                </c:pt>
                <c:pt idx="2446">
                  <c:v>24.5</c:v>
                </c:pt>
                <c:pt idx="2447">
                  <c:v>24</c:v>
                </c:pt>
                <c:pt idx="2448">
                  <c:v>24.4</c:v>
                </c:pt>
                <c:pt idx="2449">
                  <c:v>23.9</c:v>
                </c:pt>
                <c:pt idx="2450">
                  <c:v>25</c:v>
                </c:pt>
                <c:pt idx="2451">
                  <c:v>24</c:v>
                </c:pt>
                <c:pt idx="2452">
                  <c:v>25</c:v>
                </c:pt>
                <c:pt idx="2453">
                  <c:v>24.7</c:v>
                </c:pt>
                <c:pt idx="2454">
                  <c:v>23.9</c:v>
                </c:pt>
                <c:pt idx="2455">
                  <c:v>24.4</c:v>
                </c:pt>
                <c:pt idx="2456">
                  <c:v>23.5</c:v>
                </c:pt>
                <c:pt idx="2457">
                  <c:v>24.6</c:v>
                </c:pt>
                <c:pt idx="2458">
                  <c:v>24.5</c:v>
                </c:pt>
                <c:pt idx="2459">
                  <c:v>24.5</c:v>
                </c:pt>
                <c:pt idx="2460">
                  <c:v>24.7</c:v>
                </c:pt>
                <c:pt idx="2461">
                  <c:v>23.8</c:v>
                </c:pt>
                <c:pt idx="2462">
                  <c:v>24.3</c:v>
                </c:pt>
                <c:pt idx="2463">
                  <c:v>24.6</c:v>
                </c:pt>
                <c:pt idx="2464">
                  <c:v>25.1</c:v>
                </c:pt>
                <c:pt idx="2465">
                  <c:v>25.3</c:v>
                </c:pt>
                <c:pt idx="2466">
                  <c:v>25.5</c:v>
                </c:pt>
                <c:pt idx="2467">
                  <c:v>25.4</c:v>
                </c:pt>
                <c:pt idx="2468">
                  <c:v>25.1</c:v>
                </c:pt>
                <c:pt idx="2469">
                  <c:v>24.9</c:v>
                </c:pt>
                <c:pt idx="2470">
                  <c:v>25.4</c:v>
                </c:pt>
                <c:pt idx="2471">
                  <c:v>25.5</c:v>
                </c:pt>
                <c:pt idx="2472">
                  <c:v>24.8</c:v>
                </c:pt>
                <c:pt idx="2473">
                  <c:v>24.1</c:v>
                </c:pt>
                <c:pt idx="2474">
                  <c:v>24</c:v>
                </c:pt>
                <c:pt idx="2475">
                  <c:v>23.9</c:v>
                </c:pt>
                <c:pt idx="2476">
                  <c:v>25.1</c:v>
                </c:pt>
                <c:pt idx="2477">
                  <c:v>25.3</c:v>
                </c:pt>
                <c:pt idx="2478">
                  <c:v>25.2</c:v>
                </c:pt>
                <c:pt idx="2479">
                  <c:v>25.1</c:v>
                </c:pt>
                <c:pt idx="2480">
                  <c:v>25</c:v>
                </c:pt>
                <c:pt idx="2481">
                  <c:v>24.7</c:v>
                </c:pt>
                <c:pt idx="2482">
                  <c:v>25.1</c:v>
                </c:pt>
                <c:pt idx="2483">
                  <c:v>25.88</c:v>
                </c:pt>
                <c:pt idx="2484">
                  <c:v>25.46</c:v>
                </c:pt>
                <c:pt idx="2485">
                  <c:v>24.91</c:v>
                </c:pt>
                <c:pt idx="2486">
                  <c:v>24.2</c:v>
                </c:pt>
                <c:pt idx="2487">
                  <c:v>24.5</c:v>
                </c:pt>
                <c:pt idx="2488">
                  <c:v>24.1</c:v>
                </c:pt>
                <c:pt idx="2489">
                  <c:v>25.09</c:v>
                </c:pt>
                <c:pt idx="2490">
                  <c:v>25.26</c:v>
                </c:pt>
                <c:pt idx="2491">
                  <c:v>26.18</c:v>
                </c:pt>
                <c:pt idx="2492">
                  <c:v>24.67</c:v>
                </c:pt>
                <c:pt idx="2493">
                  <c:v>24.15</c:v>
                </c:pt>
                <c:pt idx="2494">
                  <c:v>24.25</c:v>
                </c:pt>
                <c:pt idx="2495">
                  <c:v>24.39</c:v>
                </c:pt>
                <c:pt idx="2496">
                  <c:v>24.22</c:v>
                </c:pt>
                <c:pt idx="2497">
                  <c:v>24</c:v>
                </c:pt>
                <c:pt idx="2498">
                  <c:v>23.68</c:v>
                </c:pt>
                <c:pt idx="2499">
                  <c:v>23.34</c:v>
                </c:pt>
                <c:pt idx="2500">
                  <c:v>23.73</c:v>
                </c:pt>
                <c:pt idx="2501">
                  <c:v>23.73</c:v>
                </c:pt>
                <c:pt idx="2502">
                  <c:v>23.59</c:v>
                </c:pt>
                <c:pt idx="2503">
                  <c:v>23.13</c:v>
                </c:pt>
                <c:pt idx="2504">
                  <c:v>22.98</c:v>
                </c:pt>
                <c:pt idx="2505">
                  <c:v>23.18</c:v>
                </c:pt>
                <c:pt idx="2506">
                  <c:v>23.36</c:v>
                </c:pt>
                <c:pt idx="2507">
                  <c:v>23.45</c:v>
                </c:pt>
                <c:pt idx="2508">
                  <c:v>23.8</c:v>
                </c:pt>
                <c:pt idx="2509">
                  <c:v>25.2</c:v>
                </c:pt>
                <c:pt idx="2510">
                  <c:v>25.01</c:v>
                </c:pt>
                <c:pt idx="2511">
                  <c:v>24.5</c:v>
                </c:pt>
                <c:pt idx="2512">
                  <c:v>24.16</c:v>
                </c:pt>
                <c:pt idx="2513">
                  <c:v>24.41</c:v>
                </c:pt>
                <c:pt idx="2514">
                  <c:v>25.26</c:v>
                </c:pt>
                <c:pt idx="2515">
                  <c:v>24.4</c:v>
                </c:pt>
                <c:pt idx="2516">
                  <c:v>23.95</c:v>
                </c:pt>
                <c:pt idx="2517">
                  <c:v>24.82</c:v>
                </c:pt>
                <c:pt idx="2518">
                  <c:v>25.47</c:v>
                </c:pt>
                <c:pt idx="2519">
                  <c:v>25.24</c:v>
                </c:pt>
                <c:pt idx="2520">
                  <c:v>24.91</c:v>
                </c:pt>
                <c:pt idx="2521">
                  <c:v>24.92</c:v>
                </c:pt>
                <c:pt idx="2522">
                  <c:v>24.63</c:v>
                </c:pt>
                <c:pt idx="2523">
                  <c:v>25.16</c:v>
                </c:pt>
                <c:pt idx="2524">
                  <c:v>23.99</c:v>
                </c:pt>
                <c:pt idx="2525">
                  <c:v>22.41</c:v>
                </c:pt>
                <c:pt idx="2526">
                  <c:v>23.34</c:v>
                </c:pt>
                <c:pt idx="2527">
                  <c:v>22.84</c:v>
                </c:pt>
                <c:pt idx="2528">
                  <c:v>22.22</c:v>
                </c:pt>
                <c:pt idx="2529">
                  <c:v>21.84</c:v>
                </c:pt>
                <c:pt idx="2530">
                  <c:v>21.59</c:v>
                </c:pt>
                <c:pt idx="2531">
                  <c:v>22.76</c:v>
                </c:pt>
                <c:pt idx="2532">
                  <c:v>23.69</c:v>
                </c:pt>
                <c:pt idx="2533">
                  <c:v>22.75</c:v>
                </c:pt>
                <c:pt idx="2534">
                  <c:v>21.99</c:v>
                </c:pt>
                <c:pt idx="2535">
                  <c:v>21.81</c:v>
                </c:pt>
                <c:pt idx="2536">
                  <c:v>22.81</c:v>
                </c:pt>
                <c:pt idx="2537">
                  <c:v>22.25</c:v>
                </c:pt>
                <c:pt idx="2538">
                  <c:v>22.59</c:v>
                </c:pt>
                <c:pt idx="2539">
                  <c:v>23.09</c:v>
                </c:pt>
                <c:pt idx="2540">
                  <c:v>24.72</c:v>
                </c:pt>
                <c:pt idx="2541">
                  <c:v>24.74</c:v>
                </c:pt>
                <c:pt idx="2542">
                  <c:v>24.07</c:v>
                </c:pt>
                <c:pt idx="2543">
                  <c:v>23.59</c:v>
                </c:pt>
                <c:pt idx="2544">
                  <c:v>25.08</c:v>
                </c:pt>
                <c:pt idx="2545">
                  <c:v>25.63</c:v>
                </c:pt>
                <c:pt idx="2546">
                  <c:v>25.16</c:v>
                </c:pt>
                <c:pt idx="2547">
                  <c:v>23.13</c:v>
                </c:pt>
                <c:pt idx="2548">
                  <c:v>24.79</c:v>
                </c:pt>
                <c:pt idx="2549">
                  <c:v>24.07</c:v>
                </c:pt>
                <c:pt idx="2550">
                  <c:v>24.47</c:v>
                </c:pt>
                <c:pt idx="2551">
                  <c:v>24.9</c:v>
                </c:pt>
                <c:pt idx="2552">
                  <c:v>25.28</c:v>
                </c:pt>
                <c:pt idx="2553">
                  <c:v>23.14</c:v>
                </c:pt>
                <c:pt idx="2554">
                  <c:v>24.82</c:v>
                </c:pt>
                <c:pt idx="2555">
                  <c:v>24.7</c:v>
                </c:pt>
                <c:pt idx="2556">
                  <c:v>25.38</c:v>
                </c:pt>
                <c:pt idx="2557">
                  <c:v>24.81</c:v>
                </c:pt>
                <c:pt idx="2558">
                  <c:v>24.74</c:v>
                </c:pt>
                <c:pt idx="2559">
                  <c:v>24.45</c:v>
                </c:pt>
                <c:pt idx="2560">
                  <c:v>23.68</c:v>
                </c:pt>
                <c:pt idx="2561">
                  <c:v>23.77</c:v>
                </c:pt>
                <c:pt idx="2562">
                  <c:v>23.67</c:v>
                </c:pt>
                <c:pt idx="2563">
                  <c:v>24.59</c:v>
                </c:pt>
                <c:pt idx="2564">
                  <c:v>24.52</c:v>
                </c:pt>
                <c:pt idx="2565">
                  <c:v>25.01</c:v>
                </c:pt>
                <c:pt idx="2566">
                  <c:v>23.81</c:v>
                </c:pt>
                <c:pt idx="2567">
                  <c:v>23.97</c:v>
                </c:pt>
                <c:pt idx="2568">
                  <c:v>23.31</c:v>
                </c:pt>
                <c:pt idx="2569">
                  <c:v>22.71</c:v>
                </c:pt>
                <c:pt idx="2570">
                  <c:v>23.32</c:v>
                </c:pt>
                <c:pt idx="2571">
                  <c:v>23.39</c:v>
                </c:pt>
                <c:pt idx="2572">
                  <c:v>23.82</c:v>
                </c:pt>
                <c:pt idx="2573">
                  <c:v>24.54</c:v>
                </c:pt>
                <c:pt idx="2574">
                  <c:v>24.54</c:v>
                </c:pt>
                <c:pt idx="2575">
                  <c:v>24.63</c:v>
                </c:pt>
                <c:pt idx="2576">
                  <c:v>24.63</c:v>
                </c:pt>
                <c:pt idx="2577">
                  <c:v>25.33</c:v>
                </c:pt>
                <c:pt idx="2578">
                  <c:v>25.7</c:v>
                </c:pt>
                <c:pt idx="2579">
                  <c:v>25.38</c:v>
                </c:pt>
                <c:pt idx="2580">
                  <c:v>25.78</c:v>
                </c:pt>
                <c:pt idx="2581">
                  <c:v>24.18</c:v>
                </c:pt>
                <c:pt idx="2582">
                  <c:v>24.05</c:v>
                </c:pt>
                <c:pt idx="2583">
                  <c:v>24.6</c:v>
                </c:pt>
                <c:pt idx="2584">
                  <c:v>24.67</c:v>
                </c:pt>
                <c:pt idx="2585">
                  <c:v>24.99</c:v>
                </c:pt>
                <c:pt idx="2586">
                  <c:v>25.41</c:v>
                </c:pt>
                <c:pt idx="2587">
                  <c:v>26.3</c:v>
                </c:pt>
                <c:pt idx="2588">
                  <c:v>25.92</c:v>
                </c:pt>
                <c:pt idx="2589">
                  <c:v>24.97</c:v>
                </c:pt>
                <c:pt idx="2590">
                  <c:v>24.31</c:v>
                </c:pt>
                <c:pt idx="2591">
                  <c:v>23.86</c:v>
                </c:pt>
                <c:pt idx="2592">
                  <c:v>23.53</c:v>
                </c:pt>
                <c:pt idx="2593">
                  <c:v>25.31</c:v>
                </c:pt>
                <c:pt idx="2594">
                  <c:v>24.91</c:v>
                </c:pt>
                <c:pt idx="2595">
                  <c:v>25.38</c:v>
                </c:pt>
                <c:pt idx="2596">
                  <c:v>25.33</c:v>
                </c:pt>
                <c:pt idx="2597">
                  <c:v>25.49</c:v>
                </c:pt>
                <c:pt idx="2598">
                  <c:v>24.93</c:v>
                </c:pt>
                <c:pt idx="2599">
                  <c:v>24.97</c:v>
                </c:pt>
                <c:pt idx="2600">
                  <c:v>26.18</c:v>
                </c:pt>
                <c:pt idx="2601">
                  <c:v>26.56</c:v>
                </c:pt>
                <c:pt idx="2602">
                  <c:v>26.28</c:v>
                </c:pt>
                <c:pt idx="2603">
                  <c:v>25.98</c:v>
                </c:pt>
                <c:pt idx="2604">
                  <c:v>24.55</c:v>
                </c:pt>
                <c:pt idx="2605">
                  <c:v>25.47</c:v>
                </c:pt>
                <c:pt idx="2606">
                  <c:v>25.24</c:v>
                </c:pt>
                <c:pt idx="2607">
                  <c:v>25.8</c:v>
                </c:pt>
                <c:pt idx="2608">
                  <c:v>25.31</c:v>
                </c:pt>
                <c:pt idx="2609">
                  <c:v>23.77</c:v>
                </c:pt>
                <c:pt idx="2610">
                  <c:v>24.67</c:v>
                </c:pt>
                <c:pt idx="2611">
                  <c:v>24.4</c:v>
                </c:pt>
                <c:pt idx="2612">
                  <c:v>25.7</c:v>
                </c:pt>
                <c:pt idx="2613">
                  <c:v>24.91</c:v>
                </c:pt>
                <c:pt idx="2614">
                  <c:v>26.63</c:v>
                </c:pt>
                <c:pt idx="2615">
                  <c:v>26.88</c:v>
                </c:pt>
                <c:pt idx="2616">
                  <c:v>27.26</c:v>
                </c:pt>
                <c:pt idx="2617">
                  <c:v>28.14</c:v>
                </c:pt>
                <c:pt idx="2618">
                  <c:v>26.41</c:v>
                </c:pt>
                <c:pt idx="2619">
                  <c:v>26.21</c:v>
                </c:pt>
                <c:pt idx="2620">
                  <c:v>26.9</c:v>
                </c:pt>
                <c:pt idx="2621">
                  <c:v>25.36</c:v>
                </c:pt>
                <c:pt idx="2622">
                  <c:v>25.07</c:v>
                </c:pt>
                <c:pt idx="2623">
                  <c:v>25.34</c:v>
                </c:pt>
                <c:pt idx="2624">
                  <c:v>25.74</c:v>
                </c:pt>
                <c:pt idx="2625">
                  <c:v>25.77</c:v>
                </c:pt>
                <c:pt idx="2626">
                  <c:v>26.57</c:v>
                </c:pt>
                <c:pt idx="2627">
                  <c:v>26.22</c:v>
                </c:pt>
                <c:pt idx="2628">
                  <c:v>24.72</c:v>
                </c:pt>
                <c:pt idx="2629">
                  <c:v>24.46</c:v>
                </c:pt>
                <c:pt idx="2630">
                  <c:v>24.85</c:v>
                </c:pt>
                <c:pt idx="2631">
                  <c:v>25.84</c:v>
                </c:pt>
                <c:pt idx="2632">
                  <c:v>24.36</c:v>
                </c:pt>
                <c:pt idx="2633">
                  <c:v>23.82</c:v>
                </c:pt>
                <c:pt idx="2634">
                  <c:v>24.45</c:v>
                </c:pt>
                <c:pt idx="2635">
                  <c:v>25.88</c:v>
                </c:pt>
                <c:pt idx="2636">
                  <c:v>26.63</c:v>
                </c:pt>
                <c:pt idx="2637">
                  <c:v>26.93</c:v>
                </c:pt>
                <c:pt idx="2638">
                  <c:v>26.14</c:v>
                </c:pt>
                <c:pt idx="2639">
                  <c:v>25.78</c:v>
                </c:pt>
                <c:pt idx="2640">
                  <c:v>26.07</c:v>
                </c:pt>
                <c:pt idx="2641">
                  <c:v>26.16</c:v>
                </c:pt>
                <c:pt idx="2642">
                  <c:v>25.61</c:v>
                </c:pt>
                <c:pt idx="2643">
                  <c:v>25.1</c:v>
                </c:pt>
                <c:pt idx="2644">
                  <c:v>25.29</c:v>
                </c:pt>
                <c:pt idx="2645">
                  <c:v>24.54</c:v>
                </c:pt>
                <c:pt idx="2646">
                  <c:v>24.72</c:v>
                </c:pt>
                <c:pt idx="2647">
                  <c:v>25.46</c:v>
                </c:pt>
                <c:pt idx="2648">
                  <c:v>26.24</c:v>
                </c:pt>
                <c:pt idx="2649">
                  <c:v>24.51</c:v>
                </c:pt>
                <c:pt idx="2650">
                  <c:v>25.18</c:v>
                </c:pt>
                <c:pt idx="2651">
                  <c:v>26.98</c:v>
                </c:pt>
                <c:pt idx="2652">
                  <c:v>25.76</c:v>
                </c:pt>
                <c:pt idx="2653">
                  <c:v>24.5</c:v>
                </c:pt>
                <c:pt idx="2654">
                  <c:v>23.56</c:v>
                </c:pt>
                <c:pt idx="2655">
                  <c:v>25.24</c:v>
                </c:pt>
                <c:pt idx="2656">
                  <c:v>24.93</c:v>
                </c:pt>
                <c:pt idx="2657">
                  <c:v>25.83</c:v>
                </c:pt>
                <c:pt idx="2658">
                  <c:v>25.8</c:v>
                </c:pt>
                <c:pt idx="2659">
                  <c:v>25.53</c:v>
                </c:pt>
                <c:pt idx="2660">
                  <c:v>25.2</c:v>
                </c:pt>
                <c:pt idx="2661">
                  <c:v>25.29</c:v>
                </c:pt>
                <c:pt idx="2662">
                  <c:v>25.38</c:v>
                </c:pt>
                <c:pt idx="2663">
                  <c:v>25.4</c:v>
                </c:pt>
                <c:pt idx="2664">
                  <c:v>25.26</c:v>
                </c:pt>
                <c:pt idx="2665">
                  <c:v>25.58</c:v>
                </c:pt>
                <c:pt idx="2666">
                  <c:v>25.01</c:v>
                </c:pt>
                <c:pt idx="2667">
                  <c:v>25.62</c:v>
                </c:pt>
                <c:pt idx="2668">
                  <c:v>25.2</c:v>
                </c:pt>
                <c:pt idx="2669">
                  <c:v>25.22</c:v>
                </c:pt>
                <c:pt idx="2670">
                  <c:v>25.65</c:v>
                </c:pt>
                <c:pt idx="2671">
                  <c:v>24.23</c:v>
                </c:pt>
                <c:pt idx="2672">
                  <c:v>25.53</c:v>
                </c:pt>
                <c:pt idx="2673">
                  <c:v>25.29</c:v>
                </c:pt>
                <c:pt idx="2674">
                  <c:v>24.9</c:v>
                </c:pt>
                <c:pt idx="2675">
                  <c:v>25.37</c:v>
                </c:pt>
                <c:pt idx="2676">
                  <c:v>24.65</c:v>
                </c:pt>
                <c:pt idx="2677">
                  <c:v>25.4</c:v>
                </c:pt>
                <c:pt idx="2678">
                  <c:v>25.22</c:v>
                </c:pt>
                <c:pt idx="2679">
                  <c:v>24.97</c:v>
                </c:pt>
                <c:pt idx="2680">
                  <c:v>25.13</c:v>
                </c:pt>
                <c:pt idx="2681">
                  <c:v>25.16</c:v>
                </c:pt>
                <c:pt idx="2682">
                  <c:v>24.11</c:v>
                </c:pt>
                <c:pt idx="2683">
                  <c:v>25.22</c:v>
                </c:pt>
                <c:pt idx="2684">
                  <c:v>25.51</c:v>
                </c:pt>
                <c:pt idx="2685">
                  <c:v>23.37</c:v>
                </c:pt>
                <c:pt idx="2686">
                  <c:v>25.38</c:v>
                </c:pt>
                <c:pt idx="2687">
                  <c:v>25.82</c:v>
                </c:pt>
                <c:pt idx="2688">
                  <c:v>25.11</c:v>
                </c:pt>
                <c:pt idx="2689">
                  <c:v>25.92</c:v>
                </c:pt>
                <c:pt idx="2690">
                  <c:v>25.32</c:v>
                </c:pt>
                <c:pt idx="2691">
                  <c:v>26.28</c:v>
                </c:pt>
                <c:pt idx="2692">
                  <c:v>26.07</c:v>
                </c:pt>
                <c:pt idx="2693">
                  <c:v>23.85</c:v>
                </c:pt>
                <c:pt idx="2694">
                  <c:v>25.71</c:v>
                </c:pt>
                <c:pt idx="2695">
                  <c:v>25.22</c:v>
                </c:pt>
                <c:pt idx="2696">
                  <c:v>25.38</c:v>
                </c:pt>
                <c:pt idx="2697">
                  <c:v>25.82</c:v>
                </c:pt>
                <c:pt idx="2698">
                  <c:v>23.78</c:v>
                </c:pt>
                <c:pt idx="2699">
                  <c:v>25.29</c:v>
                </c:pt>
                <c:pt idx="2700">
                  <c:v>27.1</c:v>
                </c:pt>
                <c:pt idx="2701">
                  <c:v>25.58</c:v>
                </c:pt>
                <c:pt idx="2702">
                  <c:v>23.85</c:v>
                </c:pt>
                <c:pt idx="2703">
                  <c:v>24.84</c:v>
                </c:pt>
                <c:pt idx="2704">
                  <c:v>25.09</c:v>
                </c:pt>
                <c:pt idx="2705">
                  <c:v>25.02</c:v>
                </c:pt>
                <c:pt idx="2706">
                  <c:v>24.99</c:v>
                </c:pt>
                <c:pt idx="2707">
                  <c:v>24.79</c:v>
                </c:pt>
                <c:pt idx="2708">
                  <c:v>25.16</c:v>
                </c:pt>
                <c:pt idx="2709">
                  <c:v>25.07</c:v>
                </c:pt>
                <c:pt idx="2710">
                  <c:v>24.07</c:v>
                </c:pt>
                <c:pt idx="2711">
                  <c:v>25.97</c:v>
                </c:pt>
                <c:pt idx="2712">
                  <c:v>25.02</c:v>
                </c:pt>
                <c:pt idx="2713">
                  <c:v>24.39</c:v>
                </c:pt>
                <c:pt idx="2714">
                  <c:v>24.92</c:v>
                </c:pt>
                <c:pt idx="2715">
                  <c:v>24.97</c:v>
                </c:pt>
                <c:pt idx="2716">
                  <c:v>25.24</c:v>
                </c:pt>
                <c:pt idx="2717">
                  <c:v>25.44</c:v>
                </c:pt>
                <c:pt idx="2718">
                  <c:v>25.29</c:v>
                </c:pt>
                <c:pt idx="2719">
                  <c:v>25.26</c:v>
                </c:pt>
                <c:pt idx="2720">
                  <c:v>24.88</c:v>
                </c:pt>
                <c:pt idx="2721">
                  <c:v>23.5</c:v>
                </c:pt>
                <c:pt idx="2722">
                  <c:v>23.68</c:v>
                </c:pt>
                <c:pt idx="2723">
                  <c:v>24.29</c:v>
                </c:pt>
                <c:pt idx="2724">
                  <c:v>25.04</c:v>
                </c:pt>
                <c:pt idx="2725">
                  <c:v>24.93</c:v>
                </c:pt>
                <c:pt idx="2726">
                  <c:v>25.66</c:v>
                </c:pt>
                <c:pt idx="2727">
                  <c:v>24.7</c:v>
                </c:pt>
                <c:pt idx="2728">
                  <c:v>24.72</c:v>
                </c:pt>
                <c:pt idx="2729">
                  <c:v>25.69</c:v>
                </c:pt>
                <c:pt idx="2730">
                  <c:v>25.91</c:v>
                </c:pt>
                <c:pt idx="2731">
                  <c:v>24.81</c:v>
                </c:pt>
                <c:pt idx="2732">
                  <c:v>23.5</c:v>
                </c:pt>
                <c:pt idx="2733">
                  <c:v>24.19</c:v>
                </c:pt>
                <c:pt idx="2734">
                  <c:v>23.29</c:v>
                </c:pt>
                <c:pt idx="2735">
                  <c:v>23.37</c:v>
                </c:pt>
                <c:pt idx="2736">
                  <c:v>26.81</c:v>
                </c:pt>
                <c:pt idx="2737">
                  <c:v>25.54</c:v>
                </c:pt>
                <c:pt idx="2738">
                  <c:v>25.92</c:v>
                </c:pt>
                <c:pt idx="2739">
                  <c:v>25.13</c:v>
                </c:pt>
                <c:pt idx="2740">
                  <c:v>25.88</c:v>
                </c:pt>
                <c:pt idx="2741">
                  <c:v>24.97</c:v>
                </c:pt>
                <c:pt idx="2742">
                  <c:v>24.84</c:v>
                </c:pt>
                <c:pt idx="2743">
                  <c:v>25.96</c:v>
                </c:pt>
                <c:pt idx="2744">
                  <c:v>25.78</c:v>
                </c:pt>
                <c:pt idx="2745">
                  <c:v>25.7</c:v>
                </c:pt>
                <c:pt idx="2746">
                  <c:v>25.17</c:v>
                </c:pt>
                <c:pt idx="2747">
                  <c:v>25.26</c:v>
                </c:pt>
                <c:pt idx="2748">
                  <c:v>24.65</c:v>
                </c:pt>
                <c:pt idx="2749">
                  <c:v>26.07</c:v>
                </c:pt>
                <c:pt idx="2750">
                  <c:v>25.98</c:v>
                </c:pt>
                <c:pt idx="2751">
                  <c:v>26.58</c:v>
                </c:pt>
                <c:pt idx="2752">
                  <c:v>27.33</c:v>
                </c:pt>
                <c:pt idx="2753">
                  <c:v>26.42</c:v>
                </c:pt>
                <c:pt idx="2754">
                  <c:v>25.7</c:v>
                </c:pt>
                <c:pt idx="2755">
                  <c:v>25.6</c:v>
                </c:pt>
                <c:pt idx="2756">
                  <c:v>26.58</c:v>
                </c:pt>
                <c:pt idx="2757">
                  <c:v>26.24</c:v>
                </c:pt>
                <c:pt idx="2758">
                  <c:v>25.56</c:v>
                </c:pt>
                <c:pt idx="2759">
                  <c:v>23.67</c:v>
                </c:pt>
                <c:pt idx="2760">
                  <c:v>23.99</c:v>
                </c:pt>
                <c:pt idx="2761">
                  <c:v>27.1</c:v>
                </c:pt>
                <c:pt idx="2762">
                  <c:v>25.88</c:v>
                </c:pt>
                <c:pt idx="2763">
                  <c:v>25.17</c:v>
                </c:pt>
                <c:pt idx="2764">
                  <c:v>24.36</c:v>
                </c:pt>
                <c:pt idx="2765">
                  <c:v>24.17</c:v>
                </c:pt>
                <c:pt idx="2766">
                  <c:v>25.04</c:v>
                </c:pt>
                <c:pt idx="2767">
                  <c:v>25.13</c:v>
                </c:pt>
                <c:pt idx="2768">
                  <c:v>25.99</c:v>
                </c:pt>
                <c:pt idx="2769">
                  <c:v>25.69</c:v>
                </c:pt>
                <c:pt idx="2770">
                  <c:v>25.93</c:v>
                </c:pt>
                <c:pt idx="2771">
                  <c:v>26.72</c:v>
                </c:pt>
                <c:pt idx="2772">
                  <c:v>26.25</c:v>
                </c:pt>
                <c:pt idx="2773">
                  <c:v>26.43</c:v>
                </c:pt>
                <c:pt idx="2774">
                  <c:v>25.44</c:v>
                </c:pt>
                <c:pt idx="2775">
                  <c:v>25.58</c:v>
                </c:pt>
                <c:pt idx="2776">
                  <c:v>25.29</c:v>
                </c:pt>
                <c:pt idx="2777">
                  <c:v>25.1</c:v>
                </c:pt>
                <c:pt idx="2778">
                  <c:v>25.02</c:v>
                </c:pt>
                <c:pt idx="2779">
                  <c:v>25.38</c:v>
                </c:pt>
                <c:pt idx="2780">
                  <c:v>26.04</c:v>
                </c:pt>
                <c:pt idx="2781">
                  <c:v>26.49</c:v>
                </c:pt>
                <c:pt idx="2782">
                  <c:v>25.56</c:v>
                </c:pt>
                <c:pt idx="2783">
                  <c:v>24.84</c:v>
                </c:pt>
                <c:pt idx="2784">
                  <c:v>24.91</c:v>
                </c:pt>
                <c:pt idx="2785">
                  <c:v>24.06</c:v>
                </c:pt>
                <c:pt idx="2786">
                  <c:v>24.93</c:v>
                </c:pt>
                <c:pt idx="2787">
                  <c:v>25.59</c:v>
                </c:pt>
                <c:pt idx="2788">
                  <c:v>25.58</c:v>
                </c:pt>
                <c:pt idx="2789">
                  <c:v>23.81</c:v>
                </c:pt>
                <c:pt idx="2790">
                  <c:v>25.16</c:v>
                </c:pt>
                <c:pt idx="2791">
                  <c:v>24.85</c:v>
                </c:pt>
                <c:pt idx="2792">
                  <c:v>24.03</c:v>
                </c:pt>
                <c:pt idx="2793">
                  <c:v>23.43</c:v>
                </c:pt>
                <c:pt idx="2794">
                  <c:v>24.61</c:v>
                </c:pt>
                <c:pt idx="2795">
                  <c:v>24.81</c:v>
                </c:pt>
                <c:pt idx="2796">
                  <c:v>24.52</c:v>
                </c:pt>
                <c:pt idx="2797">
                  <c:v>24.47</c:v>
                </c:pt>
                <c:pt idx="2798">
                  <c:v>24.95</c:v>
                </c:pt>
                <c:pt idx="2799">
                  <c:v>24.04</c:v>
                </c:pt>
                <c:pt idx="2800">
                  <c:v>24.24</c:v>
                </c:pt>
                <c:pt idx="2801">
                  <c:v>24.84</c:v>
                </c:pt>
                <c:pt idx="2802">
                  <c:v>23.82</c:v>
                </c:pt>
                <c:pt idx="2803">
                  <c:v>23.37</c:v>
                </c:pt>
                <c:pt idx="2804">
                  <c:v>23.63</c:v>
                </c:pt>
                <c:pt idx="2805">
                  <c:v>24.18</c:v>
                </c:pt>
                <c:pt idx="2806">
                  <c:v>24.1</c:v>
                </c:pt>
                <c:pt idx="2807">
                  <c:v>24.49</c:v>
                </c:pt>
                <c:pt idx="2808">
                  <c:v>24.45</c:v>
                </c:pt>
                <c:pt idx="2809">
                  <c:v>23.47</c:v>
                </c:pt>
                <c:pt idx="2810">
                  <c:v>23.68</c:v>
                </c:pt>
                <c:pt idx="2811">
                  <c:v>24.79</c:v>
                </c:pt>
                <c:pt idx="2812">
                  <c:v>25.04</c:v>
                </c:pt>
                <c:pt idx="2813">
                  <c:v>24.7</c:v>
                </c:pt>
                <c:pt idx="2814">
                  <c:v>24.57</c:v>
                </c:pt>
                <c:pt idx="2815">
                  <c:v>25.08</c:v>
                </c:pt>
                <c:pt idx="2816">
                  <c:v>24.88</c:v>
                </c:pt>
                <c:pt idx="2817">
                  <c:v>23.99</c:v>
                </c:pt>
                <c:pt idx="2818">
                  <c:v>24.36</c:v>
                </c:pt>
                <c:pt idx="2819">
                  <c:v>24.24</c:v>
                </c:pt>
                <c:pt idx="2820">
                  <c:v>24.14</c:v>
                </c:pt>
                <c:pt idx="2821">
                  <c:v>24.88</c:v>
                </c:pt>
                <c:pt idx="2822">
                  <c:v>25.58</c:v>
                </c:pt>
                <c:pt idx="2823">
                  <c:v>25.13</c:v>
                </c:pt>
                <c:pt idx="2824">
                  <c:v>24.06</c:v>
                </c:pt>
                <c:pt idx="2825">
                  <c:v>24.93</c:v>
                </c:pt>
                <c:pt idx="2826">
                  <c:v>24.26</c:v>
                </c:pt>
                <c:pt idx="2827">
                  <c:v>23.4</c:v>
                </c:pt>
                <c:pt idx="2828">
                  <c:v>23.37</c:v>
                </c:pt>
                <c:pt idx="2829">
                  <c:v>24.23</c:v>
                </c:pt>
                <c:pt idx="2830">
                  <c:v>24.05</c:v>
                </c:pt>
                <c:pt idx="2831">
                  <c:v>24.38</c:v>
                </c:pt>
                <c:pt idx="2832">
                  <c:v>25</c:v>
                </c:pt>
                <c:pt idx="2833">
                  <c:v>25.22</c:v>
                </c:pt>
                <c:pt idx="2834">
                  <c:v>24.97</c:v>
                </c:pt>
                <c:pt idx="2835">
                  <c:v>25.25</c:v>
                </c:pt>
                <c:pt idx="2836">
                  <c:v>25.22</c:v>
                </c:pt>
                <c:pt idx="2837">
                  <c:v>25.07</c:v>
                </c:pt>
                <c:pt idx="2838">
                  <c:v>24.65</c:v>
                </c:pt>
                <c:pt idx="2839">
                  <c:v>24.93</c:v>
                </c:pt>
                <c:pt idx="2840">
                  <c:v>25.28</c:v>
                </c:pt>
                <c:pt idx="2841">
                  <c:v>24.84</c:v>
                </c:pt>
                <c:pt idx="2842">
                  <c:v>25</c:v>
                </c:pt>
                <c:pt idx="2843">
                  <c:v>24.95</c:v>
                </c:pt>
                <c:pt idx="2844">
                  <c:v>24.79</c:v>
                </c:pt>
                <c:pt idx="2845">
                  <c:v>24.27</c:v>
                </c:pt>
                <c:pt idx="2846">
                  <c:v>24.42</c:v>
                </c:pt>
                <c:pt idx="2847">
                  <c:v>23.14</c:v>
                </c:pt>
                <c:pt idx="2848">
                  <c:v>23.55</c:v>
                </c:pt>
                <c:pt idx="2849">
                  <c:v>23.15</c:v>
                </c:pt>
                <c:pt idx="2850">
                  <c:v>23.96</c:v>
                </c:pt>
                <c:pt idx="2851">
                  <c:v>23.92</c:v>
                </c:pt>
                <c:pt idx="2852">
                  <c:v>23.97</c:v>
                </c:pt>
                <c:pt idx="2853">
                  <c:v>24.07</c:v>
                </c:pt>
                <c:pt idx="2854">
                  <c:v>24.4</c:v>
                </c:pt>
                <c:pt idx="2855">
                  <c:v>23.44</c:v>
                </c:pt>
                <c:pt idx="2856">
                  <c:v>24.09</c:v>
                </c:pt>
                <c:pt idx="2857">
                  <c:v>23.99</c:v>
                </c:pt>
                <c:pt idx="2858">
                  <c:v>23.58</c:v>
                </c:pt>
                <c:pt idx="2859">
                  <c:v>23.43</c:v>
                </c:pt>
                <c:pt idx="2860">
                  <c:v>24.7</c:v>
                </c:pt>
                <c:pt idx="2861">
                  <c:v>24.41</c:v>
                </c:pt>
                <c:pt idx="2862">
                  <c:v>24.29</c:v>
                </c:pt>
                <c:pt idx="2863">
                  <c:v>24.27</c:v>
                </c:pt>
                <c:pt idx="2864">
                  <c:v>23.65</c:v>
                </c:pt>
                <c:pt idx="2865">
                  <c:v>24.31</c:v>
                </c:pt>
                <c:pt idx="2866">
                  <c:v>23.91</c:v>
                </c:pt>
                <c:pt idx="2867">
                  <c:v>24.97</c:v>
                </c:pt>
                <c:pt idx="2868">
                  <c:v>24.85</c:v>
                </c:pt>
                <c:pt idx="2869">
                  <c:v>24.93</c:v>
                </c:pt>
                <c:pt idx="2870">
                  <c:v>24.68</c:v>
                </c:pt>
                <c:pt idx="2871">
                  <c:v>25.2</c:v>
                </c:pt>
                <c:pt idx="2872">
                  <c:v>24.97</c:v>
                </c:pt>
                <c:pt idx="2873">
                  <c:v>25.18</c:v>
                </c:pt>
                <c:pt idx="2874">
                  <c:v>25.04</c:v>
                </c:pt>
                <c:pt idx="2875">
                  <c:v>24.82</c:v>
                </c:pt>
                <c:pt idx="2876">
                  <c:v>25.04</c:v>
                </c:pt>
                <c:pt idx="2877">
                  <c:v>25.09</c:v>
                </c:pt>
                <c:pt idx="2878">
                  <c:v>25.43</c:v>
                </c:pt>
                <c:pt idx="2879">
                  <c:v>25.37</c:v>
                </c:pt>
                <c:pt idx="2880">
                  <c:v>25.25</c:v>
                </c:pt>
                <c:pt idx="2881">
                  <c:v>24.39</c:v>
                </c:pt>
                <c:pt idx="2882">
                  <c:v>23.61</c:v>
                </c:pt>
                <c:pt idx="2883">
                  <c:v>23.87</c:v>
                </c:pt>
                <c:pt idx="2884">
                  <c:v>24.02</c:v>
                </c:pt>
                <c:pt idx="2885">
                  <c:v>24.03</c:v>
                </c:pt>
                <c:pt idx="2886">
                  <c:v>24.25</c:v>
                </c:pt>
                <c:pt idx="2887">
                  <c:v>23.51</c:v>
                </c:pt>
                <c:pt idx="2888">
                  <c:v>23.88</c:v>
                </c:pt>
                <c:pt idx="2889">
                  <c:v>24.38</c:v>
                </c:pt>
                <c:pt idx="2890">
                  <c:v>24.23</c:v>
                </c:pt>
                <c:pt idx="2891">
                  <c:v>23.81</c:v>
                </c:pt>
                <c:pt idx="2892">
                  <c:v>24.55</c:v>
                </c:pt>
                <c:pt idx="2893">
                  <c:v>23.95</c:v>
                </c:pt>
                <c:pt idx="2894">
                  <c:v>23.06</c:v>
                </c:pt>
                <c:pt idx="2895">
                  <c:v>23.98</c:v>
                </c:pt>
                <c:pt idx="2896">
                  <c:v>24.08</c:v>
                </c:pt>
                <c:pt idx="2897">
                  <c:v>22.76</c:v>
                </c:pt>
                <c:pt idx="2898">
                  <c:v>23.75</c:v>
                </c:pt>
                <c:pt idx="2899">
                  <c:v>22.42</c:v>
                </c:pt>
                <c:pt idx="2900">
                  <c:v>23.62</c:v>
                </c:pt>
                <c:pt idx="2901">
                  <c:v>21.74</c:v>
                </c:pt>
                <c:pt idx="2902">
                  <c:v>22.33</c:v>
                </c:pt>
                <c:pt idx="2903">
                  <c:v>21.78</c:v>
                </c:pt>
                <c:pt idx="2904">
                  <c:v>21.95</c:v>
                </c:pt>
                <c:pt idx="2905">
                  <c:v>23.22</c:v>
                </c:pt>
                <c:pt idx="2906">
                  <c:v>23.08</c:v>
                </c:pt>
                <c:pt idx="2907">
                  <c:v>23.1</c:v>
                </c:pt>
                <c:pt idx="2908">
                  <c:v>23.7</c:v>
                </c:pt>
                <c:pt idx="2909">
                  <c:v>23.8</c:v>
                </c:pt>
                <c:pt idx="2910">
                  <c:v>22.9</c:v>
                </c:pt>
                <c:pt idx="2911">
                  <c:v>22.2</c:v>
                </c:pt>
                <c:pt idx="2912">
                  <c:v>21.7</c:v>
                </c:pt>
                <c:pt idx="2913">
                  <c:v>22.4</c:v>
                </c:pt>
                <c:pt idx="2914">
                  <c:v>24</c:v>
                </c:pt>
                <c:pt idx="2915">
                  <c:v>25</c:v>
                </c:pt>
                <c:pt idx="2916">
                  <c:v>23.8</c:v>
                </c:pt>
                <c:pt idx="2917">
                  <c:v>24.8</c:v>
                </c:pt>
                <c:pt idx="2918">
                  <c:v>25.2</c:v>
                </c:pt>
                <c:pt idx="2919">
                  <c:v>23.9</c:v>
                </c:pt>
                <c:pt idx="2920">
                  <c:v>24.7</c:v>
                </c:pt>
                <c:pt idx="2921">
                  <c:v>25.4</c:v>
                </c:pt>
                <c:pt idx="2922">
                  <c:v>25</c:v>
                </c:pt>
                <c:pt idx="2923">
                  <c:v>25.2</c:v>
                </c:pt>
                <c:pt idx="2924">
                  <c:v>23.9</c:v>
                </c:pt>
                <c:pt idx="2925">
                  <c:v>23.8</c:v>
                </c:pt>
                <c:pt idx="2926">
                  <c:v>24</c:v>
                </c:pt>
                <c:pt idx="2927">
                  <c:v>24.6</c:v>
                </c:pt>
                <c:pt idx="2928">
                  <c:v>25.3</c:v>
                </c:pt>
                <c:pt idx="2929">
                  <c:v>24.7</c:v>
                </c:pt>
                <c:pt idx="2930">
                  <c:v>25.2</c:v>
                </c:pt>
                <c:pt idx="2931">
                  <c:v>24.3</c:v>
                </c:pt>
                <c:pt idx="2932">
                  <c:v>24.4</c:v>
                </c:pt>
                <c:pt idx="2933">
                  <c:v>25.5</c:v>
                </c:pt>
                <c:pt idx="2934">
                  <c:v>24.9</c:v>
                </c:pt>
                <c:pt idx="2935">
                  <c:v>25.2</c:v>
                </c:pt>
                <c:pt idx="2936">
                  <c:v>25.7</c:v>
                </c:pt>
                <c:pt idx="2937">
                  <c:v>23.8</c:v>
                </c:pt>
                <c:pt idx="2938">
                  <c:v>22.8</c:v>
                </c:pt>
                <c:pt idx="2939">
                  <c:v>22.8</c:v>
                </c:pt>
                <c:pt idx="2940">
                  <c:v>22.8</c:v>
                </c:pt>
                <c:pt idx="2941">
                  <c:v>23.09</c:v>
                </c:pt>
                <c:pt idx="2942">
                  <c:v>23.85</c:v>
                </c:pt>
                <c:pt idx="2943">
                  <c:v>22.88</c:v>
                </c:pt>
                <c:pt idx="2944">
                  <c:v>22.55</c:v>
                </c:pt>
                <c:pt idx="2945">
                  <c:v>23.05</c:v>
                </c:pt>
                <c:pt idx="2946">
                  <c:v>23.79</c:v>
                </c:pt>
                <c:pt idx="2947">
                  <c:v>23.48</c:v>
                </c:pt>
                <c:pt idx="2948">
                  <c:v>23.58</c:v>
                </c:pt>
                <c:pt idx="2949">
                  <c:v>23.76</c:v>
                </c:pt>
                <c:pt idx="2950">
                  <c:v>24.31</c:v>
                </c:pt>
                <c:pt idx="2951">
                  <c:v>24.11</c:v>
                </c:pt>
                <c:pt idx="2952">
                  <c:v>24.31</c:v>
                </c:pt>
                <c:pt idx="2953">
                  <c:v>25.49</c:v>
                </c:pt>
                <c:pt idx="2954">
                  <c:v>25.66</c:v>
                </c:pt>
                <c:pt idx="2955">
                  <c:v>25.56</c:v>
                </c:pt>
                <c:pt idx="2956">
                  <c:v>26.16</c:v>
                </c:pt>
                <c:pt idx="2957">
                  <c:v>26.53</c:v>
                </c:pt>
                <c:pt idx="2958">
                  <c:v>26.05</c:v>
                </c:pt>
                <c:pt idx="2959">
                  <c:v>25.58</c:v>
                </c:pt>
                <c:pt idx="2960">
                  <c:v>25.24</c:v>
                </c:pt>
                <c:pt idx="2961">
                  <c:v>25.74</c:v>
                </c:pt>
                <c:pt idx="2962">
                  <c:v>25.62</c:v>
                </c:pt>
                <c:pt idx="2963">
                  <c:v>24.7</c:v>
                </c:pt>
                <c:pt idx="2964">
                  <c:v>23.77</c:v>
                </c:pt>
                <c:pt idx="2965">
                  <c:v>24.93</c:v>
                </c:pt>
                <c:pt idx="2966">
                  <c:v>25.27</c:v>
                </c:pt>
                <c:pt idx="2967">
                  <c:v>25.63</c:v>
                </c:pt>
                <c:pt idx="2968">
                  <c:v>26.28</c:v>
                </c:pt>
                <c:pt idx="2969">
                  <c:v>25.72</c:v>
                </c:pt>
                <c:pt idx="2970">
                  <c:v>25.74</c:v>
                </c:pt>
                <c:pt idx="2971">
                  <c:v>23.96</c:v>
                </c:pt>
                <c:pt idx="2972">
                  <c:v>25.11</c:v>
                </c:pt>
                <c:pt idx="2973">
                  <c:v>24.17</c:v>
                </c:pt>
                <c:pt idx="2974">
                  <c:v>25.2</c:v>
                </c:pt>
                <c:pt idx="2975">
                  <c:v>24.99</c:v>
                </c:pt>
                <c:pt idx="2976">
                  <c:v>25.22</c:v>
                </c:pt>
                <c:pt idx="2977">
                  <c:v>25.34</c:v>
                </c:pt>
                <c:pt idx="2978">
                  <c:v>24.66</c:v>
                </c:pt>
                <c:pt idx="2979">
                  <c:v>25.17</c:v>
                </c:pt>
                <c:pt idx="2980">
                  <c:v>25.67</c:v>
                </c:pt>
                <c:pt idx="2981">
                  <c:v>24.55</c:v>
                </c:pt>
                <c:pt idx="2982">
                  <c:v>25.38</c:v>
                </c:pt>
                <c:pt idx="2983">
                  <c:v>25.37</c:v>
                </c:pt>
                <c:pt idx="2984">
                  <c:v>25.52</c:v>
                </c:pt>
                <c:pt idx="2985">
                  <c:v>25.61</c:v>
                </c:pt>
                <c:pt idx="2986">
                  <c:v>27.08</c:v>
                </c:pt>
                <c:pt idx="2987">
                  <c:v>26.23</c:v>
                </c:pt>
                <c:pt idx="2988">
                  <c:v>26.28</c:v>
                </c:pt>
                <c:pt idx="2989">
                  <c:v>25.28</c:v>
                </c:pt>
                <c:pt idx="2990">
                  <c:v>25.09</c:v>
                </c:pt>
                <c:pt idx="2991">
                  <c:v>25.6</c:v>
                </c:pt>
                <c:pt idx="2992">
                  <c:v>26.1</c:v>
                </c:pt>
                <c:pt idx="2993">
                  <c:v>25.84</c:v>
                </c:pt>
                <c:pt idx="2994">
                  <c:v>26.56</c:v>
                </c:pt>
                <c:pt idx="2995">
                  <c:v>26.32</c:v>
                </c:pt>
                <c:pt idx="2996">
                  <c:v>25.63</c:v>
                </c:pt>
                <c:pt idx="2997">
                  <c:v>25.72</c:v>
                </c:pt>
                <c:pt idx="2998">
                  <c:v>26.11</c:v>
                </c:pt>
                <c:pt idx="2999">
                  <c:v>24.88</c:v>
                </c:pt>
                <c:pt idx="3000">
                  <c:v>24.85</c:v>
                </c:pt>
                <c:pt idx="3001">
                  <c:v>26.27</c:v>
                </c:pt>
                <c:pt idx="3002">
                  <c:v>25.32</c:v>
                </c:pt>
                <c:pt idx="3003">
                  <c:v>23.87</c:v>
                </c:pt>
                <c:pt idx="3004">
                  <c:v>25.92</c:v>
                </c:pt>
                <c:pt idx="3005">
                  <c:v>26.06</c:v>
                </c:pt>
                <c:pt idx="3006">
                  <c:v>25.98</c:v>
                </c:pt>
                <c:pt idx="3007">
                  <c:v>25.6</c:v>
                </c:pt>
                <c:pt idx="3008">
                  <c:v>23.87</c:v>
                </c:pt>
                <c:pt idx="3009">
                  <c:v>24.38</c:v>
                </c:pt>
                <c:pt idx="3010">
                  <c:v>24.7</c:v>
                </c:pt>
                <c:pt idx="3011">
                  <c:v>26.15</c:v>
                </c:pt>
                <c:pt idx="3012">
                  <c:v>25.65</c:v>
                </c:pt>
                <c:pt idx="3013">
                  <c:v>25.99</c:v>
                </c:pt>
                <c:pt idx="3014">
                  <c:v>25.63</c:v>
                </c:pt>
                <c:pt idx="3015">
                  <c:v>26.14</c:v>
                </c:pt>
                <c:pt idx="3016">
                  <c:v>25.47</c:v>
                </c:pt>
                <c:pt idx="3017">
                  <c:v>23.01</c:v>
                </c:pt>
                <c:pt idx="3018">
                  <c:v>23.68</c:v>
                </c:pt>
                <c:pt idx="3019">
                  <c:v>24.97</c:v>
                </c:pt>
                <c:pt idx="3020">
                  <c:v>25.38</c:v>
                </c:pt>
                <c:pt idx="3021">
                  <c:v>23.99</c:v>
                </c:pt>
                <c:pt idx="3022">
                  <c:v>24.49</c:v>
                </c:pt>
                <c:pt idx="3023">
                  <c:v>25.32</c:v>
                </c:pt>
                <c:pt idx="3024">
                  <c:v>25.13</c:v>
                </c:pt>
                <c:pt idx="3025">
                  <c:v>24.82</c:v>
                </c:pt>
                <c:pt idx="3026">
                  <c:v>25.18</c:v>
                </c:pt>
                <c:pt idx="3027">
                  <c:v>24.13</c:v>
                </c:pt>
                <c:pt idx="3028">
                  <c:v>25.36</c:v>
                </c:pt>
                <c:pt idx="3029">
                  <c:v>25.11</c:v>
                </c:pt>
                <c:pt idx="3030">
                  <c:v>24.38</c:v>
                </c:pt>
                <c:pt idx="3031">
                  <c:v>24.61</c:v>
                </c:pt>
                <c:pt idx="3032">
                  <c:v>25.11</c:v>
                </c:pt>
                <c:pt idx="3033">
                  <c:v>26.34</c:v>
                </c:pt>
                <c:pt idx="3034">
                  <c:v>24.47</c:v>
                </c:pt>
                <c:pt idx="3035">
                  <c:v>25.68</c:v>
                </c:pt>
                <c:pt idx="3036">
                  <c:v>26.26</c:v>
                </c:pt>
                <c:pt idx="3037">
                  <c:v>26.56</c:v>
                </c:pt>
                <c:pt idx="3038">
                  <c:v>25.61</c:v>
                </c:pt>
                <c:pt idx="3039">
                  <c:v>25.07</c:v>
                </c:pt>
                <c:pt idx="3040">
                  <c:v>25.46</c:v>
                </c:pt>
                <c:pt idx="3041">
                  <c:v>26.36</c:v>
                </c:pt>
                <c:pt idx="3042">
                  <c:v>26.5</c:v>
                </c:pt>
                <c:pt idx="3043">
                  <c:v>26</c:v>
                </c:pt>
                <c:pt idx="3044">
                  <c:v>25.82</c:v>
                </c:pt>
                <c:pt idx="3045">
                  <c:v>25.68</c:v>
                </c:pt>
                <c:pt idx="3046">
                  <c:v>26.17</c:v>
                </c:pt>
                <c:pt idx="3047">
                  <c:v>26.14</c:v>
                </c:pt>
                <c:pt idx="3048">
                  <c:v>25.06</c:v>
                </c:pt>
                <c:pt idx="3049">
                  <c:v>25.42</c:v>
                </c:pt>
                <c:pt idx="3050">
                  <c:v>25.35</c:v>
                </c:pt>
                <c:pt idx="3051">
                  <c:v>24.99</c:v>
                </c:pt>
                <c:pt idx="3052">
                  <c:v>25.68</c:v>
                </c:pt>
                <c:pt idx="3053">
                  <c:v>24.95</c:v>
                </c:pt>
                <c:pt idx="3054">
                  <c:v>24.6</c:v>
                </c:pt>
                <c:pt idx="3055">
                  <c:v>24.48</c:v>
                </c:pt>
                <c:pt idx="3056">
                  <c:v>24.34</c:v>
                </c:pt>
                <c:pt idx="3057">
                  <c:v>25.51</c:v>
                </c:pt>
                <c:pt idx="3058">
                  <c:v>23.66</c:v>
                </c:pt>
                <c:pt idx="3059">
                  <c:v>25.04</c:v>
                </c:pt>
                <c:pt idx="3060">
                  <c:v>25.35</c:v>
                </c:pt>
                <c:pt idx="3061">
                  <c:v>25.04</c:v>
                </c:pt>
                <c:pt idx="3062">
                  <c:v>25.42</c:v>
                </c:pt>
                <c:pt idx="3063">
                  <c:v>24.33</c:v>
                </c:pt>
                <c:pt idx="3064">
                  <c:v>25.17</c:v>
                </c:pt>
                <c:pt idx="3065">
                  <c:v>25.54</c:v>
                </c:pt>
                <c:pt idx="3066">
                  <c:v>25.54</c:v>
                </c:pt>
                <c:pt idx="3067">
                  <c:v>26.11</c:v>
                </c:pt>
                <c:pt idx="3068">
                  <c:v>25.84</c:v>
                </c:pt>
                <c:pt idx="3069">
                  <c:v>25.54</c:v>
                </c:pt>
                <c:pt idx="3070">
                  <c:v>25.72</c:v>
                </c:pt>
                <c:pt idx="3071">
                  <c:v>26.18</c:v>
                </c:pt>
                <c:pt idx="3072">
                  <c:v>24.15</c:v>
                </c:pt>
                <c:pt idx="3073">
                  <c:v>23.93</c:v>
                </c:pt>
                <c:pt idx="3074">
                  <c:v>23.68</c:v>
                </c:pt>
                <c:pt idx="3075">
                  <c:v>24.66</c:v>
                </c:pt>
                <c:pt idx="3076">
                  <c:v>25.68</c:v>
                </c:pt>
                <c:pt idx="3077">
                  <c:v>26.19</c:v>
                </c:pt>
                <c:pt idx="3078">
                  <c:v>22.7</c:v>
                </c:pt>
                <c:pt idx="3079">
                  <c:v>25.13</c:v>
                </c:pt>
                <c:pt idx="3080">
                  <c:v>26.16</c:v>
                </c:pt>
                <c:pt idx="3081">
                  <c:v>22.35</c:v>
                </c:pt>
                <c:pt idx="3082">
                  <c:v>24.26</c:v>
                </c:pt>
                <c:pt idx="3083">
                  <c:v>25.01</c:v>
                </c:pt>
                <c:pt idx="3084">
                  <c:v>25.13</c:v>
                </c:pt>
                <c:pt idx="3085">
                  <c:v>25.07</c:v>
                </c:pt>
                <c:pt idx="3086">
                  <c:v>25.08</c:v>
                </c:pt>
                <c:pt idx="3087">
                  <c:v>25.5</c:v>
                </c:pt>
                <c:pt idx="3088">
                  <c:v>25.33</c:v>
                </c:pt>
                <c:pt idx="3089">
                  <c:v>23.97</c:v>
                </c:pt>
                <c:pt idx="3090">
                  <c:v>24.93</c:v>
                </c:pt>
                <c:pt idx="3091">
                  <c:v>25.56</c:v>
                </c:pt>
                <c:pt idx="3092">
                  <c:v>25.18</c:v>
                </c:pt>
                <c:pt idx="3093">
                  <c:v>25.06</c:v>
                </c:pt>
                <c:pt idx="3094">
                  <c:v>24.57</c:v>
                </c:pt>
                <c:pt idx="3095">
                  <c:v>23.45</c:v>
                </c:pt>
                <c:pt idx="3096">
                  <c:v>24.29</c:v>
                </c:pt>
                <c:pt idx="3097">
                  <c:v>24.27</c:v>
                </c:pt>
                <c:pt idx="3098">
                  <c:v>24.82</c:v>
                </c:pt>
                <c:pt idx="3099">
                  <c:v>25.46</c:v>
                </c:pt>
                <c:pt idx="3100">
                  <c:v>25.13</c:v>
                </c:pt>
                <c:pt idx="3101">
                  <c:v>25.63</c:v>
                </c:pt>
                <c:pt idx="3102">
                  <c:v>22.59</c:v>
                </c:pt>
                <c:pt idx="3103">
                  <c:v>25.01</c:v>
                </c:pt>
                <c:pt idx="3104">
                  <c:v>23.03</c:v>
                </c:pt>
                <c:pt idx="3105">
                  <c:v>24.59</c:v>
                </c:pt>
                <c:pt idx="3106">
                  <c:v>24.61</c:v>
                </c:pt>
                <c:pt idx="3107">
                  <c:v>24.23</c:v>
                </c:pt>
                <c:pt idx="3108">
                  <c:v>25.13</c:v>
                </c:pt>
                <c:pt idx="3109">
                  <c:v>25.59</c:v>
                </c:pt>
                <c:pt idx="3110">
                  <c:v>25.43</c:v>
                </c:pt>
                <c:pt idx="3111">
                  <c:v>25.58</c:v>
                </c:pt>
                <c:pt idx="3112">
                  <c:v>24.47</c:v>
                </c:pt>
                <c:pt idx="3113">
                  <c:v>25.22</c:v>
                </c:pt>
                <c:pt idx="3114">
                  <c:v>25.43</c:v>
                </c:pt>
                <c:pt idx="3115">
                  <c:v>25.04</c:v>
                </c:pt>
                <c:pt idx="3116">
                  <c:v>22.93</c:v>
                </c:pt>
                <c:pt idx="3117">
                  <c:v>24.17</c:v>
                </c:pt>
                <c:pt idx="3118">
                  <c:v>24.34</c:v>
                </c:pt>
                <c:pt idx="3119">
                  <c:v>24.32</c:v>
                </c:pt>
                <c:pt idx="3120">
                  <c:v>25.54</c:v>
                </c:pt>
                <c:pt idx="3121">
                  <c:v>25.26</c:v>
                </c:pt>
                <c:pt idx="3122">
                  <c:v>24.61</c:v>
                </c:pt>
                <c:pt idx="3123">
                  <c:v>26.88</c:v>
                </c:pt>
                <c:pt idx="3124">
                  <c:v>26.68</c:v>
                </c:pt>
                <c:pt idx="3125">
                  <c:v>26.89</c:v>
                </c:pt>
                <c:pt idx="3126">
                  <c:v>26.46</c:v>
                </c:pt>
                <c:pt idx="3127">
                  <c:v>24.82</c:v>
                </c:pt>
                <c:pt idx="3128">
                  <c:v>24.72</c:v>
                </c:pt>
                <c:pt idx="3129">
                  <c:v>24.72</c:v>
                </c:pt>
                <c:pt idx="3130">
                  <c:v>24</c:v>
                </c:pt>
                <c:pt idx="3131">
                  <c:v>22.11</c:v>
                </c:pt>
                <c:pt idx="3132">
                  <c:v>24.64</c:v>
                </c:pt>
                <c:pt idx="3133">
                  <c:v>24.48</c:v>
                </c:pt>
                <c:pt idx="3134">
                  <c:v>24.13</c:v>
                </c:pt>
                <c:pt idx="3135">
                  <c:v>24.67</c:v>
                </c:pt>
                <c:pt idx="3136">
                  <c:v>25.65</c:v>
                </c:pt>
                <c:pt idx="3137">
                  <c:v>24.49</c:v>
                </c:pt>
                <c:pt idx="3138">
                  <c:v>24.76</c:v>
                </c:pt>
                <c:pt idx="3139">
                  <c:v>24.15</c:v>
                </c:pt>
                <c:pt idx="3140">
                  <c:v>24.77</c:v>
                </c:pt>
                <c:pt idx="3141">
                  <c:v>24.97</c:v>
                </c:pt>
                <c:pt idx="3142">
                  <c:v>23.82</c:v>
                </c:pt>
                <c:pt idx="3143">
                  <c:v>23.79</c:v>
                </c:pt>
                <c:pt idx="3144">
                  <c:v>24.93</c:v>
                </c:pt>
                <c:pt idx="3145">
                  <c:v>25.06</c:v>
                </c:pt>
                <c:pt idx="3146">
                  <c:v>25.36</c:v>
                </c:pt>
                <c:pt idx="3147">
                  <c:v>24.84</c:v>
                </c:pt>
                <c:pt idx="3148">
                  <c:v>25.25</c:v>
                </c:pt>
                <c:pt idx="3149">
                  <c:v>25.65</c:v>
                </c:pt>
                <c:pt idx="3150">
                  <c:v>25.61</c:v>
                </c:pt>
                <c:pt idx="3151">
                  <c:v>25.26</c:v>
                </c:pt>
                <c:pt idx="3152">
                  <c:v>24.79</c:v>
                </c:pt>
                <c:pt idx="3153">
                  <c:v>23.66</c:v>
                </c:pt>
                <c:pt idx="3154">
                  <c:v>23.55</c:v>
                </c:pt>
                <c:pt idx="3155">
                  <c:v>24.39</c:v>
                </c:pt>
                <c:pt idx="3156">
                  <c:v>24.15</c:v>
                </c:pt>
                <c:pt idx="3157">
                  <c:v>23.67</c:v>
                </c:pt>
                <c:pt idx="3158">
                  <c:v>24.15</c:v>
                </c:pt>
                <c:pt idx="3159">
                  <c:v>24.95</c:v>
                </c:pt>
                <c:pt idx="3160">
                  <c:v>25.33</c:v>
                </c:pt>
                <c:pt idx="3161">
                  <c:v>24.6</c:v>
                </c:pt>
                <c:pt idx="3162">
                  <c:v>25.58</c:v>
                </c:pt>
                <c:pt idx="3163">
                  <c:v>25.77</c:v>
                </c:pt>
                <c:pt idx="3164">
                  <c:v>25.38</c:v>
                </c:pt>
                <c:pt idx="3165">
                  <c:v>24.51</c:v>
                </c:pt>
                <c:pt idx="3166">
                  <c:v>24.84</c:v>
                </c:pt>
                <c:pt idx="3167">
                  <c:v>25.13</c:v>
                </c:pt>
                <c:pt idx="3168">
                  <c:v>26</c:v>
                </c:pt>
                <c:pt idx="3169">
                  <c:v>26.33</c:v>
                </c:pt>
                <c:pt idx="3170">
                  <c:v>24.91</c:v>
                </c:pt>
                <c:pt idx="3171">
                  <c:v>25.08</c:v>
                </c:pt>
                <c:pt idx="3172">
                  <c:v>25.54</c:v>
                </c:pt>
                <c:pt idx="3173">
                  <c:v>25.32</c:v>
                </c:pt>
                <c:pt idx="3174">
                  <c:v>24.9</c:v>
                </c:pt>
                <c:pt idx="3175">
                  <c:v>25.2</c:v>
                </c:pt>
                <c:pt idx="3176">
                  <c:v>24.22</c:v>
                </c:pt>
                <c:pt idx="3177">
                  <c:v>25.01</c:v>
                </c:pt>
                <c:pt idx="3178">
                  <c:v>24.93</c:v>
                </c:pt>
                <c:pt idx="3179">
                  <c:v>25.22</c:v>
                </c:pt>
                <c:pt idx="3180">
                  <c:v>24.24</c:v>
                </c:pt>
                <c:pt idx="3181">
                  <c:v>24.57</c:v>
                </c:pt>
                <c:pt idx="3182">
                  <c:v>24.29</c:v>
                </c:pt>
                <c:pt idx="3183">
                  <c:v>25.07</c:v>
                </c:pt>
                <c:pt idx="3184">
                  <c:v>24.7</c:v>
                </c:pt>
                <c:pt idx="3185">
                  <c:v>24.55</c:v>
                </c:pt>
                <c:pt idx="3186">
                  <c:v>24.45</c:v>
                </c:pt>
                <c:pt idx="3187">
                  <c:v>24.54</c:v>
                </c:pt>
                <c:pt idx="3188">
                  <c:v>24.47</c:v>
                </c:pt>
                <c:pt idx="3189">
                  <c:v>24.67</c:v>
                </c:pt>
                <c:pt idx="3190">
                  <c:v>24.75</c:v>
                </c:pt>
                <c:pt idx="3191">
                  <c:v>25.02</c:v>
                </c:pt>
                <c:pt idx="3192">
                  <c:v>24.86</c:v>
                </c:pt>
                <c:pt idx="3193">
                  <c:v>25.27</c:v>
                </c:pt>
                <c:pt idx="3194">
                  <c:v>25.49</c:v>
                </c:pt>
                <c:pt idx="3195">
                  <c:v>24.97</c:v>
                </c:pt>
                <c:pt idx="3196">
                  <c:v>25.25</c:v>
                </c:pt>
                <c:pt idx="3197">
                  <c:v>25.49</c:v>
                </c:pt>
                <c:pt idx="3198">
                  <c:v>25.04</c:v>
                </c:pt>
                <c:pt idx="3199">
                  <c:v>24.81</c:v>
                </c:pt>
                <c:pt idx="3200">
                  <c:v>24.51</c:v>
                </c:pt>
                <c:pt idx="3201">
                  <c:v>24.68</c:v>
                </c:pt>
                <c:pt idx="3202">
                  <c:v>24.7</c:v>
                </c:pt>
                <c:pt idx="3203">
                  <c:v>25.31</c:v>
                </c:pt>
                <c:pt idx="3204">
                  <c:v>25.16</c:v>
                </c:pt>
                <c:pt idx="3205">
                  <c:v>25.16</c:v>
                </c:pt>
                <c:pt idx="3206">
                  <c:v>25.29</c:v>
                </c:pt>
                <c:pt idx="3207">
                  <c:v>24.79</c:v>
                </c:pt>
                <c:pt idx="3208">
                  <c:v>24.65</c:v>
                </c:pt>
                <c:pt idx="3209">
                  <c:v>24.79</c:v>
                </c:pt>
                <c:pt idx="3210">
                  <c:v>25.08</c:v>
                </c:pt>
                <c:pt idx="3211">
                  <c:v>25.16</c:v>
                </c:pt>
                <c:pt idx="3212">
                  <c:v>25.37</c:v>
                </c:pt>
                <c:pt idx="3213">
                  <c:v>24.88</c:v>
                </c:pt>
                <c:pt idx="3214">
                  <c:v>25.25</c:v>
                </c:pt>
                <c:pt idx="3215">
                  <c:v>24.38</c:v>
                </c:pt>
                <c:pt idx="3216">
                  <c:v>24.47</c:v>
                </c:pt>
                <c:pt idx="3217">
                  <c:v>25.18</c:v>
                </c:pt>
                <c:pt idx="3218">
                  <c:v>24.86</c:v>
                </c:pt>
                <c:pt idx="3219">
                  <c:v>23.68</c:v>
                </c:pt>
                <c:pt idx="3220">
                  <c:v>24.09</c:v>
                </c:pt>
                <c:pt idx="3221">
                  <c:v>23.46</c:v>
                </c:pt>
                <c:pt idx="3222">
                  <c:v>23.47</c:v>
                </c:pt>
                <c:pt idx="3223">
                  <c:v>23</c:v>
                </c:pt>
                <c:pt idx="3224">
                  <c:v>22.18</c:v>
                </c:pt>
                <c:pt idx="3225">
                  <c:v>23.78</c:v>
                </c:pt>
                <c:pt idx="3226">
                  <c:v>24.49</c:v>
                </c:pt>
                <c:pt idx="3227">
                  <c:v>24.21</c:v>
                </c:pt>
                <c:pt idx="3228">
                  <c:v>24.55</c:v>
                </c:pt>
                <c:pt idx="3229">
                  <c:v>23.36</c:v>
                </c:pt>
                <c:pt idx="3230">
                  <c:v>24.4</c:v>
                </c:pt>
                <c:pt idx="3231">
                  <c:v>24.55</c:v>
                </c:pt>
                <c:pt idx="3232">
                  <c:v>24.61</c:v>
                </c:pt>
                <c:pt idx="3233">
                  <c:v>24.51</c:v>
                </c:pt>
                <c:pt idx="3234">
                  <c:v>24.88</c:v>
                </c:pt>
                <c:pt idx="3235">
                  <c:v>24.41</c:v>
                </c:pt>
                <c:pt idx="3236">
                  <c:v>24.64</c:v>
                </c:pt>
                <c:pt idx="3237">
                  <c:v>24.54</c:v>
                </c:pt>
                <c:pt idx="3238">
                  <c:v>23.58</c:v>
                </c:pt>
                <c:pt idx="3239">
                  <c:v>23.28</c:v>
                </c:pt>
                <c:pt idx="3240">
                  <c:v>22.74</c:v>
                </c:pt>
                <c:pt idx="3241">
                  <c:v>23.71</c:v>
                </c:pt>
                <c:pt idx="3242">
                  <c:v>24.2</c:v>
                </c:pt>
                <c:pt idx="3243">
                  <c:v>23.09</c:v>
                </c:pt>
                <c:pt idx="3244">
                  <c:v>23.16</c:v>
                </c:pt>
                <c:pt idx="3245">
                  <c:v>23.63</c:v>
                </c:pt>
                <c:pt idx="3246">
                  <c:v>23.75</c:v>
                </c:pt>
                <c:pt idx="3247">
                  <c:v>23.32</c:v>
                </c:pt>
                <c:pt idx="3248">
                  <c:v>23.46</c:v>
                </c:pt>
                <c:pt idx="3249">
                  <c:v>24.03</c:v>
                </c:pt>
                <c:pt idx="3250">
                  <c:v>23.99</c:v>
                </c:pt>
                <c:pt idx="3251">
                  <c:v>25.2</c:v>
                </c:pt>
                <c:pt idx="3252">
                  <c:v>25.1</c:v>
                </c:pt>
                <c:pt idx="3253">
                  <c:v>24.26</c:v>
                </c:pt>
                <c:pt idx="3254">
                  <c:v>24.34</c:v>
                </c:pt>
                <c:pt idx="3255">
                  <c:v>23.5</c:v>
                </c:pt>
                <c:pt idx="3256">
                  <c:v>23.5</c:v>
                </c:pt>
                <c:pt idx="3257">
                  <c:v>24.27</c:v>
                </c:pt>
                <c:pt idx="3258">
                  <c:v>23.69</c:v>
                </c:pt>
                <c:pt idx="3259">
                  <c:v>23.95</c:v>
                </c:pt>
                <c:pt idx="3260">
                  <c:v>22.73</c:v>
                </c:pt>
                <c:pt idx="3261">
                  <c:v>24.28</c:v>
                </c:pt>
                <c:pt idx="3262">
                  <c:v>22.73</c:v>
                </c:pt>
                <c:pt idx="3263">
                  <c:v>23.05</c:v>
                </c:pt>
                <c:pt idx="3264">
                  <c:v>23.03</c:v>
                </c:pt>
                <c:pt idx="3265">
                  <c:v>24.22</c:v>
                </c:pt>
                <c:pt idx="3266">
                  <c:v>24.21</c:v>
                </c:pt>
                <c:pt idx="3267">
                  <c:v>23.18</c:v>
                </c:pt>
                <c:pt idx="3268">
                  <c:v>24.13</c:v>
                </c:pt>
                <c:pt idx="3269">
                  <c:v>24.45</c:v>
                </c:pt>
                <c:pt idx="3270">
                  <c:v>24.86</c:v>
                </c:pt>
                <c:pt idx="3271">
                  <c:v>24.09</c:v>
                </c:pt>
                <c:pt idx="3272">
                  <c:v>24.06</c:v>
                </c:pt>
                <c:pt idx="3273">
                  <c:v>24.32</c:v>
                </c:pt>
                <c:pt idx="3274">
                  <c:v>24.56</c:v>
                </c:pt>
                <c:pt idx="3275">
                  <c:v>23.96</c:v>
                </c:pt>
                <c:pt idx="3276">
                  <c:v>24.43</c:v>
                </c:pt>
                <c:pt idx="3277">
                  <c:v>24.07</c:v>
                </c:pt>
                <c:pt idx="3278">
                  <c:v>24.7</c:v>
                </c:pt>
                <c:pt idx="3279">
                  <c:v>23.75</c:v>
                </c:pt>
                <c:pt idx="3280">
                  <c:v>24.48</c:v>
                </c:pt>
                <c:pt idx="3281">
                  <c:v>25.29</c:v>
                </c:pt>
                <c:pt idx="3282">
                  <c:v>24.75</c:v>
                </c:pt>
                <c:pt idx="3283">
                  <c:v>24.91</c:v>
                </c:pt>
                <c:pt idx="3284">
                  <c:v>24.23</c:v>
                </c:pt>
                <c:pt idx="3285">
                  <c:v>23.56</c:v>
                </c:pt>
                <c:pt idx="3286">
                  <c:v>24.39</c:v>
                </c:pt>
                <c:pt idx="3287">
                  <c:v>24.97</c:v>
                </c:pt>
                <c:pt idx="3288">
                  <c:v>25.7</c:v>
                </c:pt>
                <c:pt idx="3289">
                  <c:v>24.61</c:v>
                </c:pt>
                <c:pt idx="3290">
                  <c:v>23.21</c:v>
                </c:pt>
                <c:pt idx="3291">
                  <c:v>22.03</c:v>
                </c:pt>
                <c:pt idx="3292">
                  <c:v>24.93</c:v>
                </c:pt>
                <c:pt idx="3293">
                  <c:v>23.47</c:v>
                </c:pt>
                <c:pt idx="3294">
                  <c:v>22.13</c:v>
                </c:pt>
                <c:pt idx="3295">
                  <c:v>24.57</c:v>
                </c:pt>
                <c:pt idx="3296">
                  <c:v>23.83</c:v>
                </c:pt>
                <c:pt idx="3297">
                  <c:v>25.09</c:v>
                </c:pt>
                <c:pt idx="3298">
                  <c:v>24.67</c:v>
                </c:pt>
                <c:pt idx="3299">
                  <c:v>24.06</c:v>
                </c:pt>
                <c:pt idx="3300">
                  <c:v>23.7</c:v>
                </c:pt>
                <c:pt idx="3301">
                  <c:v>22.71</c:v>
                </c:pt>
                <c:pt idx="3302">
                  <c:v>23.81</c:v>
                </c:pt>
                <c:pt idx="3303">
                  <c:v>24.51</c:v>
                </c:pt>
                <c:pt idx="3304">
                  <c:v>24.19</c:v>
                </c:pt>
                <c:pt idx="3305">
                  <c:v>24.15</c:v>
                </c:pt>
                <c:pt idx="3306">
                  <c:v>23.33</c:v>
                </c:pt>
                <c:pt idx="3307">
                  <c:v>23.21</c:v>
                </c:pt>
                <c:pt idx="3308">
                  <c:v>23.11</c:v>
                </c:pt>
                <c:pt idx="3309">
                  <c:v>24.01</c:v>
                </c:pt>
                <c:pt idx="3310">
                  <c:v>23.91</c:v>
                </c:pt>
                <c:pt idx="3311">
                  <c:v>24.55</c:v>
                </c:pt>
                <c:pt idx="3312">
                  <c:v>24.79</c:v>
                </c:pt>
                <c:pt idx="3313">
                  <c:v>25.11</c:v>
                </c:pt>
                <c:pt idx="3314">
                  <c:v>25.28</c:v>
                </c:pt>
                <c:pt idx="3315">
                  <c:v>26.22</c:v>
                </c:pt>
                <c:pt idx="3316">
                  <c:v>26.29</c:v>
                </c:pt>
                <c:pt idx="3317">
                  <c:v>26.45</c:v>
                </c:pt>
                <c:pt idx="3318">
                  <c:v>26.92</c:v>
                </c:pt>
                <c:pt idx="3319">
                  <c:v>25.7</c:v>
                </c:pt>
                <c:pt idx="3320">
                  <c:v>25.42</c:v>
                </c:pt>
                <c:pt idx="3321">
                  <c:v>25.17</c:v>
                </c:pt>
                <c:pt idx="3322">
                  <c:v>25.31</c:v>
                </c:pt>
                <c:pt idx="3323">
                  <c:v>24.42</c:v>
                </c:pt>
                <c:pt idx="3324">
                  <c:v>24.77</c:v>
                </c:pt>
                <c:pt idx="3325">
                  <c:v>24.67</c:v>
                </c:pt>
                <c:pt idx="3326">
                  <c:v>24.34</c:v>
                </c:pt>
                <c:pt idx="3327">
                  <c:v>24.29</c:v>
                </c:pt>
                <c:pt idx="3328">
                  <c:v>25.46</c:v>
                </c:pt>
                <c:pt idx="3329">
                  <c:v>26.06</c:v>
                </c:pt>
                <c:pt idx="3330">
                  <c:v>26.3</c:v>
                </c:pt>
                <c:pt idx="3331">
                  <c:v>26.15</c:v>
                </c:pt>
                <c:pt idx="3332">
                  <c:v>26.45</c:v>
                </c:pt>
                <c:pt idx="3333">
                  <c:v>26.22</c:v>
                </c:pt>
                <c:pt idx="3334">
                  <c:v>26.51</c:v>
                </c:pt>
                <c:pt idx="3335">
                  <c:v>26.14</c:v>
                </c:pt>
                <c:pt idx="3336">
                  <c:v>26.58</c:v>
                </c:pt>
                <c:pt idx="3337">
                  <c:v>26.08</c:v>
                </c:pt>
                <c:pt idx="3338">
                  <c:v>26.34</c:v>
                </c:pt>
                <c:pt idx="3339">
                  <c:v>26.67</c:v>
                </c:pt>
                <c:pt idx="3340">
                  <c:v>26.02</c:v>
                </c:pt>
                <c:pt idx="3341">
                  <c:v>25.52</c:v>
                </c:pt>
                <c:pt idx="3342">
                  <c:v>24.12</c:v>
                </c:pt>
                <c:pt idx="3343">
                  <c:v>25.85</c:v>
                </c:pt>
                <c:pt idx="3344">
                  <c:v>25.24</c:v>
                </c:pt>
                <c:pt idx="3345">
                  <c:v>26.49</c:v>
                </c:pt>
                <c:pt idx="3346">
                  <c:v>25.63</c:v>
                </c:pt>
                <c:pt idx="3347">
                  <c:v>25.43</c:v>
                </c:pt>
                <c:pt idx="3348">
                  <c:v>24.83</c:v>
                </c:pt>
                <c:pt idx="3349">
                  <c:v>26.16</c:v>
                </c:pt>
                <c:pt idx="3350">
                  <c:v>24.05</c:v>
                </c:pt>
                <c:pt idx="3351">
                  <c:v>25.01</c:v>
                </c:pt>
                <c:pt idx="3352">
                  <c:v>25.72</c:v>
                </c:pt>
                <c:pt idx="3353">
                  <c:v>25.15</c:v>
                </c:pt>
                <c:pt idx="3354">
                  <c:v>25.79</c:v>
                </c:pt>
                <c:pt idx="3355">
                  <c:v>25.87</c:v>
                </c:pt>
                <c:pt idx="3356">
                  <c:v>25.26</c:v>
                </c:pt>
                <c:pt idx="3357">
                  <c:v>25.54</c:v>
                </c:pt>
                <c:pt idx="3358">
                  <c:v>26.7</c:v>
                </c:pt>
                <c:pt idx="3359">
                  <c:v>25.72</c:v>
                </c:pt>
                <c:pt idx="3360">
                  <c:v>25.94</c:v>
                </c:pt>
                <c:pt idx="3361">
                  <c:v>27</c:v>
                </c:pt>
                <c:pt idx="3362">
                  <c:v>25.77</c:v>
                </c:pt>
                <c:pt idx="3363">
                  <c:v>25.63</c:v>
                </c:pt>
                <c:pt idx="3364">
                  <c:v>25.11</c:v>
                </c:pt>
                <c:pt idx="3365">
                  <c:v>24.92</c:v>
                </c:pt>
                <c:pt idx="3366">
                  <c:v>25.08</c:v>
                </c:pt>
                <c:pt idx="3367">
                  <c:v>26.08</c:v>
                </c:pt>
                <c:pt idx="3368">
                  <c:v>26.22</c:v>
                </c:pt>
                <c:pt idx="3369">
                  <c:v>23.24</c:v>
                </c:pt>
                <c:pt idx="3370">
                  <c:v>24.97</c:v>
                </c:pt>
                <c:pt idx="3371">
                  <c:v>25.86</c:v>
                </c:pt>
                <c:pt idx="3372">
                  <c:v>25.45</c:v>
                </c:pt>
                <c:pt idx="3373">
                  <c:v>25.94</c:v>
                </c:pt>
                <c:pt idx="3374">
                  <c:v>25.44</c:v>
                </c:pt>
                <c:pt idx="3375">
                  <c:v>25.79</c:v>
                </c:pt>
                <c:pt idx="3376">
                  <c:v>25.59</c:v>
                </c:pt>
                <c:pt idx="3377">
                  <c:v>26</c:v>
                </c:pt>
                <c:pt idx="3378">
                  <c:v>26.84</c:v>
                </c:pt>
                <c:pt idx="3379">
                  <c:v>26.57</c:v>
                </c:pt>
                <c:pt idx="3380">
                  <c:v>26.68</c:v>
                </c:pt>
                <c:pt idx="3381">
                  <c:v>27.68</c:v>
                </c:pt>
                <c:pt idx="3382">
                  <c:v>27.36</c:v>
                </c:pt>
                <c:pt idx="3383">
                  <c:v>27.12</c:v>
                </c:pt>
                <c:pt idx="3384">
                  <c:v>26.49</c:v>
                </c:pt>
                <c:pt idx="3385">
                  <c:v>26.55</c:v>
                </c:pt>
                <c:pt idx="3386">
                  <c:v>24.6</c:v>
                </c:pt>
                <c:pt idx="3387">
                  <c:v>25.09</c:v>
                </c:pt>
                <c:pt idx="3388">
                  <c:v>23.46</c:v>
                </c:pt>
                <c:pt idx="3389">
                  <c:v>25.13</c:v>
                </c:pt>
                <c:pt idx="3390">
                  <c:v>24.93</c:v>
                </c:pt>
                <c:pt idx="3391">
                  <c:v>25.4</c:v>
                </c:pt>
                <c:pt idx="3392">
                  <c:v>25.76</c:v>
                </c:pt>
                <c:pt idx="3393">
                  <c:v>26.22</c:v>
                </c:pt>
                <c:pt idx="3394">
                  <c:v>25.92</c:v>
                </c:pt>
                <c:pt idx="3395">
                  <c:v>25.57</c:v>
                </c:pt>
                <c:pt idx="3396">
                  <c:v>25.54</c:v>
                </c:pt>
                <c:pt idx="3397">
                  <c:v>26.28</c:v>
                </c:pt>
                <c:pt idx="3398">
                  <c:v>25.84</c:v>
                </c:pt>
                <c:pt idx="3399">
                  <c:v>25.53</c:v>
                </c:pt>
                <c:pt idx="3400">
                  <c:v>23.87</c:v>
                </c:pt>
                <c:pt idx="3401">
                  <c:v>23.81</c:v>
                </c:pt>
                <c:pt idx="3402">
                  <c:v>24.21</c:v>
                </c:pt>
                <c:pt idx="3403">
                  <c:v>24.72</c:v>
                </c:pt>
                <c:pt idx="3404">
                  <c:v>25.6</c:v>
                </c:pt>
                <c:pt idx="3405">
                  <c:v>25.68</c:v>
                </c:pt>
                <c:pt idx="3406">
                  <c:v>25.26</c:v>
                </c:pt>
                <c:pt idx="3407">
                  <c:v>24.4</c:v>
                </c:pt>
                <c:pt idx="3408">
                  <c:v>22.75</c:v>
                </c:pt>
                <c:pt idx="3409">
                  <c:v>23.96</c:v>
                </c:pt>
                <c:pt idx="3410">
                  <c:v>26.04</c:v>
                </c:pt>
                <c:pt idx="3411">
                  <c:v>25.74</c:v>
                </c:pt>
                <c:pt idx="3412">
                  <c:v>26.2</c:v>
                </c:pt>
                <c:pt idx="3413">
                  <c:v>26.56</c:v>
                </c:pt>
                <c:pt idx="3414">
                  <c:v>26.12</c:v>
                </c:pt>
                <c:pt idx="3415">
                  <c:v>25.38</c:v>
                </c:pt>
                <c:pt idx="3416">
                  <c:v>24.79</c:v>
                </c:pt>
                <c:pt idx="3417">
                  <c:v>24.61</c:v>
                </c:pt>
                <c:pt idx="3418">
                  <c:v>24.84</c:v>
                </c:pt>
                <c:pt idx="3419">
                  <c:v>22.97</c:v>
                </c:pt>
                <c:pt idx="3420">
                  <c:v>25.22</c:v>
                </c:pt>
                <c:pt idx="3421">
                  <c:v>26.26</c:v>
                </c:pt>
                <c:pt idx="3422">
                  <c:v>26.35</c:v>
                </c:pt>
                <c:pt idx="3423">
                  <c:v>26.1</c:v>
                </c:pt>
                <c:pt idx="3424">
                  <c:v>26.12</c:v>
                </c:pt>
                <c:pt idx="3425">
                  <c:v>24.39</c:v>
                </c:pt>
                <c:pt idx="3426">
                  <c:v>26.54</c:v>
                </c:pt>
                <c:pt idx="3427">
                  <c:v>25.13</c:v>
                </c:pt>
                <c:pt idx="3428">
                  <c:v>25.49</c:v>
                </c:pt>
                <c:pt idx="3429">
                  <c:v>25.96</c:v>
                </c:pt>
                <c:pt idx="3430">
                  <c:v>25.08</c:v>
                </c:pt>
                <c:pt idx="3431">
                  <c:v>26.15</c:v>
                </c:pt>
                <c:pt idx="3432">
                  <c:v>25.36</c:v>
                </c:pt>
                <c:pt idx="3433">
                  <c:v>25.92</c:v>
                </c:pt>
                <c:pt idx="3434">
                  <c:v>26.51</c:v>
                </c:pt>
                <c:pt idx="3435">
                  <c:v>24.63</c:v>
                </c:pt>
                <c:pt idx="3436">
                  <c:v>23.36</c:v>
                </c:pt>
                <c:pt idx="3437">
                  <c:v>25.85</c:v>
                </c:pt>
                <c:pt idx="3438">
                  <c:v>25.8</c:v>
                </c:pt>
                <c:pt idx="3439">
                  <c:v>24.19</c:v>
                </c:pt>
                <c:pt idx="3440">
                  <c:v>23.65</c:v>
                </c:pt>
                <c:pt idx="3441">
                  <c:v>24.41</c:v>
                </c:pt>
                <c:pt idx="3442">
                  <c:v>24.63</c:v>
                </c:pt>
                <c:pt idx="3443">
                  <c:v>26.36</c:v>
                </c:pt>
                <c:pt idx="3444">
                  <c:v>25.54</c:v>
                </c:pt>
                <c:pt idx="3445">
                  <c:v>25.46</c:v>
                </c:pt>
                <c:pt idx="3446">
                  <c:v>25.22</c:v>
                </c:pt>
                <c:pt idx="3447">
                  <c:v>26.41</c:v>
                </c:pt>
                <c:pt idx="3448">
                  <c:v>25.76</c:v>
                </c:pt>
                <c:pt idx="3449">
                  <c:v>25.93</c:v>
                </c:pt>
                <c:pt idx="3450">
                  <c:v>25.75</c:v>
                </c:pt>
                <c:pt idx="3451">
                  <c:v>26.78</c:v>
                </c:pt>
                <c:pt idx="3452">
                  <c:v>22.51</c:v>
                </c:pt>
                <c:pt idx="3453">
                  <c:v>24.67</c:v>
                </c:pt>
                <c:pt idx="3454">
                  <c:v>25.75</c:v>
                </c:pt>
                <c:pt idx="3455">
                  <c:v>25.37</c:v>
                </c:pt>
                <c:pt idx="3456">
                  <c:v>26.54</c:v>
                </c:pt>
                <c:pt idx="3457">
                  <c:v>23.72</c:v>
                </c:pt>
                <c:pt idx="3458">
                  <c:v>25.56</c:v>
                </c:pt>
                <c:pt idx="3459">
                  <c:v>25.24</c:v>
                </c:pt>
                <c:pt idx="3460">
                  <c:v>24.38</c:v>
                </c:pt>
                <c:pt idx="3461">
                  <c:v>24.18</c:v>
                </c:pt>
                <c:pt idx="3462">
                  <c:v>24.03</c:v>
                </c:pt>
                <c:pt idx="3463">
                  <c:v>25.42</c:v>
                </c:pt>
                <c:pt idx="3464">
                  <c:v>25.37</c:v>
                </c:pt>
                <c:pt idx="3465">
                  <c:v>25.53</c:v>
                </c:pt>
                <c:pt idx="3466">
                  <c:v>26.34</c:v>
                </c:pt>
                <c:pt idx="3467">
                  <c:v>25.24</c:v>
                </c:pt>
                <c:pt idx="3468">
                  <c:v>25.33</c:v>
                </c:pt>
                <c:pt idx="3469">
                  <c:v>25.68</c:v>
                </c:pt>
                <c:pt idx="3470">
                  <c:v>24.17</c:v>
                </c:pt>
                <c:pt idx="3471">
                  <c:v>25.99</c:v>
                </c:pt>
                <c:pt idx="3472">
                  <c:v>25.63</c:v>
                </c:pt>
                <c:pt idx="3473">
                  <c:v>25.77</c:v>
                </c:pt>
                <c:pt idx="3474">
                  <c:v>24.51</c:v>
                </c:pt>
                <c:pt idx="3475">
                  <c:v>26.49</c:v>
                </c:pt>
                <c:pt idx="3476">
                  <c:v>26.77</c:v>
                </c:pt>
                <c:pt idx="3477">
                  <c:v>26.16</c:v>
                </c:pt>
                <c:pt idx="3478">
                  <c:v>25.99</c:v>
                </c:pt>
                <c:pt idx="3479">
                  <c:v>23.91</c:v>
                </c:pt>
                <c:pt idx="3480">
                  <c:v>27.52</c:v>
                </c:pt>
                <c:pt idx="3481">
                  <c:v>26.53</c:v>
                </c:pt>
                <c:pt idx="3482">
                  <c:v>26.49</c:v>
                </c:pt>
                <c:pt idx="3483">
                  <c:v>25.38</c:v>
                </c:pt>
                <c:pt idx="3484">
                  <c:v>24.58</c:v>
                </c:pt>
                <c:pt idx="3485">
                  <c:v>24.02</c:v>
                </c:pt>
                <c:pt idx="3486">
                  <c:v>24.17</c:v>
                </c:pt>
                <c:pt idx="3487">
                  <c:v>25.95</c:v>
                </c:pt>
                <c:pt idx="3488">
                  <c:v>26.04</c:v>
                </c:pt>
                <c:pt idx="3489">
                  <c:v>25.1</c:v>
                </c:pt>
                <c:pt idx="3490">
                  <c:v>25.63</c:v>
                </c:pt>
                <c:pt idx="3491">
                  <c:v>24.95</c:v>
                </c:pt>
                <c:pt idx="3492">
                  <c:v>26.24</c:v>
                </c:pt>
                <c:pt idx="3493">
                  <c:v>26.41</c:v>
                </c:pt>
                <c:pt idx="3494">
                  <c:v>23.17</c:v>
                </c:pt>
                <c:pt idx="3495">
                  <c:v>24.93</c:v>
                </c:pt>
                <c:pt idx="3496">
                  <c:v>24.77</c:v>
                </c:pt>
                <c:pt idx="3497">
                  <c:v>25.79</c:v>
                </c:pt>
                <c:pt idx="3498">
                  <c:v>24.56</c:v>
                </c:pt>
                <c:pt idx="3499">
                  <c:v>26.34</c:v>
                </c:pt>
                <c:pt idx="3500">
                  <c:v>25.49</c:v>
                </c:pt>
                <c:pt idx="3501">
                  <c:v>25.67</c:v>
                </c:pt>
                <c:pt idx="3502">
                  <c:v>23.18</c:v>
                </c:pt>
                <c:pt idx="3503">
                  <c:v>24.55</c:v>
                </c:pt>
                <c:pt idx="3504">
                  <c:v>23.55</c:v>
                </c:pt>
                <c:pt idx="3505">
                  <c:v>24.61</c:v>
                </c:pt>
                <c:pt idx="3506">
                  <c:v>25.72</c:v>
                </c:pt>
                <c:pt idx="3507">
                  <c:v>23.85</c:v>
                </c:pt>
                <c:pt idx="3508">
                  <c:v>23.63</c:v>
                </c:pt>
                <c:pt idx="3509">
                  <c:v>24.24</c:v>
                </c:pt>
                <c:pt idx="3510">
                  <c:v>25.8</c:v>
                </c:pt>
                <c:pt idx="3511">
                  <c:v>25.63</c:v>
                </c:pt>
                <c:pt idx="3512">
                  <c:v>25.04</c:v>
                </c:pt>
                <c:pt idx="3513">
                  <c:v>23.83</c:v>
                </c:pt>
                <c:pt idx="3514">
                  <c:v>25.33</c:v>
                </c:pt>
                <c:pt idx="3515">
                  <c:v>24.9</c:v>
                </c:pt>
                <c:pt idx="3516">
                  <c:v>25.62</c:v>
                </c:pt>
                <c:pt idx="3517">
                  <c:v>25.31</c:v>
                </c:pt>
                <c:pt idx="3518">
                  <c:v>24.79</c:v>
                </c:pt>
                <c:pt idx="3519">
                  <c:v>25.16</c:v>
                </c:pt>
                <c:pt idx="3520">
                  <c:v>25.09</c:v>
                </c:pt>
                <c:pt idx="3521">
                  <c:v>25.2</c:v>
                </c:pt>
                <c:pt idx="3522">
                  <c:v>25.26</c:v>
                </c:pt>
                <c:pt idx="3523">
                  <c:v>25.75</c:v>
                </c:pt>
                <c:pt idx="3524">
                  <c:v>26.15</c:v>
                </c:pt>
                <c:pt idx="3525">
                  <c:v>24.57</c:v>
                </c:pt>
                <c:pt idx="3526">
                  <c:v>24.32</c:v>
                </c:pt>
                <c:pt idx="3527">
                  <c:v>23.69</c:v>
                </c:pt>
                <c:pt idx="3528">
                  <c:v>24.55</c:v>
                </c:pt>
                <c:pt idx="3529">
                  <c:v>24.34</c:v>
                </c:pt>
                <c:pt idx="3530">
                  <c:v>25.28</c:v>
                </c:pt>
                <c:pt idx="3531">
                  <c:v>25.01</c:v>
                </c:pt>
                <c:pt idx="3532">
                  <c:v>24.95</c:v>
                </c:pt>
                <c:pt idx="3533">
                  <c:v>24.88</c:v>
                </c:pt>
                <c:pt idx="3534">
                  <c:v>24.1</c:v>
                </c:pt>
                <c:pt idx="3535">
                  <c:v>24.84</c:v>
                </c:pt>
                <c:pt idx="3536">
                  <c:v>23.86</c:v>
                </c:pt>
                <c:pt idx="3537">
                  <c:v>24.43</c:v>
                </c:pt>
                <c:pt idx="3538">
                  <c:v>25.04</c:v>
                </c:pt>
                <c:pt idx="3539">
                  <c:v>24.3</c:v>
                </c:pt>
                <c:pt idx="3540">
                  <c:v>24.99</c:v>
                </c:pt>
                <c:pt idx="3541">
                  <c:v>25.56</c:v>
                </c:pt>
                <c:pt idx="3542">
                  <c:v>26.07</c:v>
                </c:pt>
                <c:pt idx="3543">
                  <c:v>26.02</c:v>
                </c:pt>
                <c:pt idx="3544">
                  <c:v>25.24</c:v>
                </c:pt>
                <c:pt idx="3545">
                  <c:v>24.77</c:v>
                </c:pt>
                <c:pt idx="3546">
                  <c:v>25.75</c:v>
                </c:pt>
                <c:pt idx="3547">
                  <c:v>25.11</c:v>
                </c:pt>
                <c:pt idx="3548">
                  <c:v>25.27</c:v>
                </c:pt>
                <c:pt idx="3549">
                  <c:v>26.04</c:v>
                </c:pt>
                <c:pt idx="3550">
                  <c:v>25.42</c:v>
                </c:pt>
                <c:pt idx="3551">
                  <c:v>24.5</c:v>
                </c:pt>
                <c:pt idx="3552">
                  <c:v>25.33</c:v>
                </c:pt>
                <c:pt idx="3553">
                  <c:v>23.64</c:v>
                </c:pt>
                <c:pt idx="3554">
                  <c:v>24.85</c:v>
                </c:pt>
                <c:pt idx="3555">
                  <c:v>25.28</c:v>
                </c:pt>
                <c:pt idx="3556">
                  <c:v>25.36</c:v>
                </c:pt>
                <c:pt idx="3557">
                  <c:v>25.77</c:v>
                </c:pt>
                <c:pt idx="3558">
                  <c:v>25.5</c:v>
                </c:pt>
                <c:pt idx="3559">
                  <c:v>25.33</c:v>
                </c:pt>
                <c:pt idx="3560">
                  <c:v>24.39</c:v>
                </c:pt>
                <c:pt idx="3561">
                  <c:v>24.72</c:v>
                </c:pt>
                <c:pt idx="3562">
                  <c:v>25.04</c:v>
                </c:pt>
                <c:pt idx="3563">
                  <c:v>25.04</c:v>
                </c:pt>
                <c:pt idx="3564">
                  <c:v>25.83</c:v>
                </c:pt>
                <c:pt idx="3565">
                  <c:v>24.7</c:v>
                </c:pt>
                <c:pt idx="3566">
                  <c:v>25.6</c:v>
                </c:pt>
                <c:pt idx="3567">
                  <c:v>26.02</c:v>
                </c:pt>
                <c:pt idx="3568">
                  <c:v>26.25</c:v>
                </c:pt>
                <c:pt idx="3569">
                  <c:v>25.84</c:v>
                </c:pt>
                <c:pt idx="3570">
                  <c:v>25.66</c:v>
                </c:pt>
                <c:pt idx="3571">
                  <c:v>25.92</c:v>
                </c:pt>
                <c:pt idx="3572">
                  <c:v>25.54</c:v>
                </c:pt>
                <c:pt idx="3573">
                  <c:v>26.16</c:v>
                </c:pt>
                <c:pt idx="3574">
                  <c:v>26.22</c:v>
                </c:pt>
                <c:pt idx="3575">
                  <c:v>26.24</c:v>
                </c:pt>
                <c:pt idx="3576">
                  <c:v>26.31</c:v>
                </c:pt>
                <c:pt idx="3577">
                  <c:v>25.63</c:v>
                </c:pt>
                <c:pt idx="3578">
                  <c:v>25.18</c:v>
                </c:pt>
                <c:pt idx="3579">
                  <c:v>24.9</c:v>
                </c:pt>
                <c:pt idx="3580">
                  <c:v>24.74</c:v>
                </c:pt>
                <c:pt idx="3581">
                  <c:v>24.93</c:v>
                </c:pt>
                <c:pt idx="3582">
                  <c:v>25.79</c:v>
                </c:pt>
                <c:pt idx="3583">
                  <c:v>25.17</c:v>
                </c:pt>
                <c:pt idx="3584">
                  <c:v>25.2</c:v>
                </c:pt>
                <c:pt idx="3585">
                  <c:v>25.44</c:v>
                </c:pt>
                <c:pt idx="3586">
                  <c:v>25.67</c:v>
                </c:pt>
                <c:pt idx="3587">
                  <c:v>25.54</c:v>
                </c:pt>
                <c:pt idx="3588">
                  <c:v>25.52</c:v>
                </c:pt>
                <c:pt idx="3589">
                  <c:v>25.83</c:v>
                </c:pt>
                <c:pt idx="3590">
                  <c:v>26.06</c:v>
                </c:pt>
                <c:pt idx="3591">
                  <c:v>25.81</c:v>
                </c:pt>
                <c:pt idx="3592">
                  <c:v>25.82</c:v>
                </c:pt>
                <c:pt idx="3593">
                  <c:v>25.43</c:v>
                </c:pt>
                <c:pt idx="3594">
                  <c:v>26.2</c:v>
                </c:pt>
                <c:pt idx="3595">
                  <c:v>26.26</c:v>
                </c:pt>
                <c:pt idx="3596">
                  <c:v>25.58</c:v>
                </c:pt>
                <c:pt idx="3597">
                  <c:v>25.38</c:v>
                </c:pt>
                <c:pt idx="3598">
                  <c:v>25.37</c:v>
                </c:pt>
                <c:pt idx="3599">
                  <c:v>24.29</c:v>
                </c:pt>
                <c:pt idx="3600">
                  <c:v>23.83</c:v>
                </c:pt>
                <c:pt idx="3601">
                  <c:v>24.7</c:v>
                </c:pt>
                <c:pt idx="3602">
                  <c:v>24.38</c:v>
                </c:pt>
                <c:pt idx="3603">
                  <c:v>23.23</c:v>
                </c:pt>
                <c:pt idx="3604">
                  <c:v>23.74</c:v>
                </c:pt>
                <c:pt idx="3605">
                  <c:v>23.69</c:v>
                </c:pt>
                <c:pt idx="3606">
                  <c:v>24.75</c:v>
                </c:pt>
                <c:pt idx="3607">
                  <c:v>23.79</c:v>
                </c:pt>
                <c:pt idx="3608">
                  <c:v>24.88</c:v>
                </c:pt>
                <c:pt idx="3609">
                  <c:v>25.13</c:v>
                </c:pt>
                <c:pt idx="3610">
                  <c:v>25.78</c:v>
                </c:pt>
                <c:pt idx="3611">
                  <c:v>25.2</c:v>
                </c:pt>
                <c:pt idx="3612">
                  <c:v>25.44</c:v>
                </c:pt>
                <c:pt idx="3613">
                  <c:v>25.33</c:v>
                </c:pt>
                <c:pt idx="3614">
                  <c:v>24.72</c:v>
                </c:pt>
                <c:pt idx="3615">
                  <c:v>23.94</c:v>
                </c:pt>
                <c:pt idx="3616">
                  <c:v>25.04</c:v>
                </c:pt>
                <c:pt idx="3617">
                  <c:v>24.91</c:v>
                </c:pt>
                <c:pt idx="3618">
                  <c:v>24.75</c:v>
                </c:pt>
                <c:pt idx="3619">
                  <c:v>25.46</c:v>
                </c:pt>
                <c:pt idx="3620">
                  <c:v>25.82</c:v>
                </c:pt>
                <c:pt idx="3621">
                  <c:v>25.57</c:v>
                </c:pt>
                <c:pt idx="3622">
                  <c:v>25.45</c:v>
                </c:pt>
                <c:pt idx="3623">
                  <c:v>25.75</c:v>
                </c:pt>
                <c:pt idx="3624">
                  <c:v>25.86</c:v>
                </c:pt>
                <c:pt idx="3625">
                  <c:v>25.86</c:v>
                </c:pt>
                <c:pt idx="3626">
                  <c:v>26.09</c:v>
                </c:pt>
                <c:pt idx="3627">
                  <c:v>26.08</c:v>
                </c:pt>
                <c:pt idx="3628">
                  <c:v>25.13</c:v>
                </c:pt>
                <c:pt idx="3629">
                  <c:v>25.07</c:v>
                </c:pt>
                <c:pt idx="3630">
                  <c:v>24.57</c:v>
                </c:pt>
                <c:pt idx="3631">
                  <c:v>23.52</c:v>
                </c:pt>
                <c:pt idx="3632">
                  <c:v>23.31</c:v>
                </c:pt>
                <c:pt idx="3633">
                  <c:v>22.34</c:v>
                </c:pt>
                <c:pt idx="3634">
                  <c:v>23.71</c:v>
                </c:pt>
                <c:pt idx="3635">
                  <c:v>23.24</c:v>
                </c:pt>
                <c:pt idx="3636">
                  <c:v>23.96</c:v>
                </c:pt>
                <c:pt idx="3637">
                  <c:v>24.72</c:v>
                </c:pt>
                <c:pt idx="3638">
                  <c:v>23.97</c:v>
                </c:pt>
                <c:pt idx="3639">
                  <c:v>24.43</c:v>
                </c:pt>
                <c:pt idx="3640">
                  <c:v>24.45</c:v>
                </c:pt>
                <c:pt idx="3641">
                  <c:v>24.2</c:v>
                </c:pt>
                <c:pt idx="3642">
                  <c:v>24.93</c:v>
                </c:pt>
                <c:pt idx="3643">
                  <c:v>25.01</c:v>
                </c:pt>
                <c:pt idx="3644">
                  <c:v>24.17</c:v>
                </c:pt>
                <c:pt idx="3645">
                  <c:v>24.55</c:v>
                </c:pt>
                <c:pt idx="3646">
                  <c:v>24.92</c:v>
                </c:pt>
                <c:pt idx="3647">
                  <c:v>24.26</c:v>
                </c:pt>
                <c:pt idx="3648">
                  <c:v>23.83</c:v>
                </c:pt>
                <c:pt idx="3649">
                  <c:v>22.98</c:v>
                </c:pt>
                <c:pt idx="3650">
                  <c:v>22.42</c:v>
                </c:pt>
                <c:pt idx="3651">
                  <c:v>23.55</c:v>
                </c:pt>
                <c:pt idx="3652">
                  <c:v>23.35</c:v>
                </c:pt>
                <c:pt idx="3653">
                  <c:v>24.77</c:v>
                </c:pt>
                <c:pt idx="3654">
                  <c:v>23.33</c:v>
                </c:pt>
                <c:pt idx="3655">
                  <c:v>24.77</c:v>
                </c:pt>
                <c:pt idx="3656">
                  <c:v>23.6</c:v>
                </c:pt>
                <c:pt idx="3657">
                  <c:v>23.76</c:v>
                </c:pt>
                <c:pt idx="3658">
                  <c:v>22.77</c:v>
                </c:pt>
                <c:pt idx="3659">
                  <c:v>23.14</c:v>
                </c:pt>
                <c:pt idx="3660">
                  <c:v>23.27</c:v>
                </c:pt>
                <c:pt idx="3661">
                  <c:v>24.7</c:v>
                </c:pt>
                <c:pt idx="3662">
                  <c:v>24.49</c:v>
                </c:pt>
                <c:pt idx="3663">
                  <c:v>23.89</c:v>
                </c:pt>
                <c:pt idx="3664">
                  <c:v>24.02</c:v>
                </c:pt>
                <c:pt idx="3665">
                  <c:v>23.64</c:v>
                </c:pt>
                <c:pt idx="3666">
                  <c:v>24.17</c:v>
                </c:pt>
                <c:pt idx="3667">
                  <c:v>24.75</c:v>
                </c:pt>
                <c:pt idx="3668">
                  <c:v>23.88</c:v>
                </c:pt>
                <c:pt idx="3669">
                  <c:v>22.73</c:v>
                </c:pt>
                <c:pt idx="3670">
                  <c:v>22.84</c:v>
                </c:pt>
                <c:pt idx="3671">
                  <c:v>24.27</c:v>
                </c:pt>
                <c:pt idx="3672">
                  <c:v>24.21</c:v>
                </c:pt>
                <c:pt idx="3673">
                  <c:v>24.61</c:v>
                </c:pt>
                <c:pt idx="3674">
                  <c:v>26.96</c:v>
                </c:pt>
                <c:pt idx="3675">
                  <c:v>26.38</c:v>
                </c:pt>
                <c:pt idx="3676">
                  <c:v>26.56</c:v>
                </c:pt>
                <c:pt idx="3677">
                  <c:v>25.33</c:v>
                </c:pt>
                <c:pt idx="3678">
                  <c:v>25.77</c:v>
                </c:pt>
                <c:pt idx="3679">
                  <c:v>25.13</c:v>
                </c:pt>
                <c:pt idx="3680">
                  <c:v>25.94</c:v>
                </c:pt>
                <c:pt idx="3681">
                  <c:v>23.99</c:v>
                </c:pt>
                <c:pt idx="3682">
                  <c:v>22.77</c:v>
                </c:pt>
                <c:pt idx="3683">
                  <c:v>25.28</c:v>
                </c:pt>
                <c:pt idx="3684">
                  <c:v>25.13</c:v>
                </c:pt>
                <c:pt idx="3685">
                  <c:v>25.11</c:v>
                </c:pt>
                <c:pt idx="3686">
                  <c:v>25.26</c:v>
                </c:pt>
                <c:pt idx="3687">
                  <c:v>25.16</c:v>
                </c:pt>
                <c:pt idx="3688">
                  <c:v>25.16</c:v>
                </c:pt>
                <c:pt idx="3689">
                  <c:v>24.64</c:v>
                </c:pt>
                <c:pt idx="3690">
                  <c:v>25.22</c:v>
                </c:pt>
                <c:pt idx="3691">
                  <c:v>24.95</c:v>
                </c:pt>
                <c:pt idx="3692">
                  <c:v>25.36</c:v>
                </c:pt>
                <c:pt idx="3693">
                  <c:v>25.61</c:v>
                </c:pt>
                <c:pt idx="3694">
                  <c:v>25.97</c:v>
                </c:pt>
                <c:pt idx="3695">
                  <c:v>26.41</c:v>
                </c:pt>
                <c:pt idx="3696">
                  <c:v>26.39</c:v>
                </c:pt>
                <c:pt idx="3697">
                  <c:v>25.86</c:v>
                </c:pt>
                <c:pt idx="3698">
                  <c:v>25.6</c:v>
                </c:pt>
                <c:pt idx="3699">
                  <c:v>26.22</c:v>
                </c:pt>
                <c:pt idx="3700">
                  <c:v>26.62</c:v>
                </c:pt>
                <c:pt idx="3701">
                  <c:v>26.91</c:v>
                </c:pt>
                <c:pt idx="3702">
                  <c:v>26.96</c:v>
                </c:pt>
                <c:pt idx="3703">
                  <c:v>25.4</c:v>
                </c:pt>
                <c:pt idx="3704">
                  <c:v>26.14</c:v>
                </c:pt>
                <c:pt idx="3705">
                  <c:v>26.77</c:v>
                </c:pt>
                <c:pt idx="3706">
                  <c:v>26.47</c:v>
                </c:pt>
                <c:pt idx="3707">
                  <c:v>26.5</c:v>
                </c:pt>
                <c:pt idx="3708">
                  <c:v>26.78</c:v>
                </c:pt>
                <c:pt idx="3709">
                  <c:v>26.48</c:v>
                </c:pt>
                <c:pt idx="3710">
                  <c:v>26.5</c:v>
                </c:pt>
                <c:pt idx="3711">
                  <c:v>24.49</c:v>
                </c:pt>
                <c:pt idx="3712">
                  <c:v>25.15</c:v>
                </c:pt>
                <c:pt idx="3713">
                  <c:v>26.1</c:v>
                </c:pt>
                <c:pt idx="3714">
                  <c:v>26.4</c:v>
                </c:pt>
                <c:pt idx="3715">
                  <c:v>24.59</c:v>
                </c:pt>
                <c:pt idx="3716">
                  <c:v>25.94</c:v>
                </c:pt>
                <c:pt idx="3717">
                  <c:v>23.84</c:v>
                </c:pt>
                <c:pt idx="3718">
                  <c:v>24.7</c:v>
                </c:pt>
                <c:pt idx="3719">
                  <c:v>25.58</c:v>
                </c:pt>
                <c:pt idx="3720">
                  <c:v>23.49</c:v>
                </c:pt>
                <c:pt idx="3721">
                  <c:v>25.15</c:v>
                </c:pt>
                <c:pt idx="3722">
                  <c:v>26.63</c:v>
                </c:pt>
                <c:pt idx="3723">
                  <c:v>26.7</c:v>
                </c:pt>
                <c:pt idx="3724">
                  <c:v>26.5</c:v>
                </c:pt>
                <c:pt idx="3725">
                  <c:v>25.44</c:v>
                </c:pt>
                <c:pt idx="3726">
                  <c:v>25.35</c:v>
                </c:pt>
                <c:pt idx="3727">
                  <c:v>24.64</c:v>
                </c:pt>
                <c:pt idx="3728">
                  <c:v>25.09</c:v>
                </c:pt>
                <c:pt idx="3729">
                  <c:v>25.47</c:v>
                </c:pt>
                <c:pt idx="3730">
                  <c:v>24.45</c:v>
                </c:pt>
                <c:pt idx="3731">
                  <c:v>23.77</c:v>
                </c:pt>
                <c:pt idx="3732">
                  <c:v>24.99</c:v>
                </c:pt>
                <c:pt idx="3733">
                  <c:v>26.95</c:v>
                </c:pt>
                <c:pt idx="3734">
                  <c:v>26.41</c:v>
                </c:pt>
                <c:pt idx="3735">
                  <c:v>26.33</c:v>
                </c:pt>
                <c:pt idx="3736">
                  <c:v>26.28</c:v>
                </c:pt>
                <c:pt idx="3737">
                  <c:v>26.24</c:v>
                </c:pt>
                <c:pt idx="3738">
                  <c:v>25.2</c:v>
                </c:pt>
                <c:pt idx="3739">
                  <c:v>23.88</c:v>
                </c:pt>
                <c:pt idx="3740">
                  <c:v>24.3</c:v>
                </c:pt>
                <c:pt idx="3741">
                  <c:v>24.12</c:v>
                </c:pt>
                <c:pt idx="3742">
                  <c:v>24.93</c:v>
                </c:pt>
                <c:pt idx="3743">
                  <c:v>25.34</c:v>
                </c:pt>
                <c:pt idx="3744">
                  <c:v>24.35</c:v>
                </c:pt>
                <c:pt idx="3745">
                  <c:v>24.74</c:v>
                </c:pt>
                <c:pt idx="3746">
                  <c:v>26.1</c:v>
                </c:pt>
                <c:pt idx="3747">
                  <c:v>25.22</c:v>
                </c:pt>
                <c:pt idx="3748">
                  <c:v>25.79</c:v>
                </c:pt>
                <c:pt idx="3749">
                  <c:v>25.81</c:v>
                </c:pt>
                <c:pt idx="3750">
                  <c:v>26.08</c:v>
                </c:pt>
                <c:pt idx="3751">
                  <c:v>25.91</c:v>
                </c:pt>
                <c:pt idx="3752">
                  <c:v>24.43</c:v>
                </c:pt>
                <c:pt idx="3753">
                  <c:v>24.82</c:v>
                </c:pt>
                <c:pt idx="3754">
                  <c:v>26.65</c:v>
                </c:pt>
                <c:pt idx="3755">
                  <c:v>23.63</c:v>
                </c:pt>
                <c:pt idx="3756">
                  <c:v>23.12</c:v>
                </c:pt>
                <c:pt idx="3757">
                  <c:v>24.79</c:v>
                </c:pt>
                <c:pt idx="3758">
                  <c:v>24.5</c:v>
                </c:pt>
                <c:pt idx="3759">
                  <c:v>24.61</c:v>
                </c:pt>
                <c:pt idx="3760">
                  <c:v>24.88</c:v>
                </c:pt>
                <c:pt idx="3761">
                  <c:v>25.18</c:v>
                </c:pt>
                <c:pt idx="3762">
                  <c:v>24.7</c:v>
                </c:pt>
                <c:pt idx="3763">
                  <c:v>23.24</c:v>
                </c:pt>
                <c:pt idx="3764">
                  <c:v>24.45</c:v>
                </c:pt>
                <c:pt idx="3765">
                  <c:v>24.93</c:v>
                </c:pt>
                <c:pt idx="3766">
                  <c:v>25</c:v>
                </c:pt>
                <c:pt idx="3767">
                  <c:v>24.51</c:v>
                </c:pt>
                <c:pt idx="3768">
                  <c:v>25.08</c:v>
                </c:pt>
                <c:pt idx="3769">
                  <c:v>25.7</c:v>
                </c:pt>
                <c:pt idx="3770">
                  <c:v>24.72</c:v>
                </c:pt>
                <c:pt idx="3771">
                  <c:v>24.85</c:v>
                </c:pt>
                <c:pt idx="3772">
                  <c:v>25.22</c:v>
                </c:pt>
                <c:pt idx="3773">
                  <c:v>24.39</c:v>
                </c:pt>
                <c:pt idx="3774">
                  <c:v>24.32</c:v>
                </c:pt>
                <c:pt idx="3775">
                  <c:v>26.64</c:v>
                </c:pt>
                <c:pt idx="3776">
                  <c:v>25.9</c:v>
                </c:pt>
                <c:pt idx="3777">
                  <c:v>25.51</c:v>
                </c:pt>
                <c:pt idx="3778">
                  <c:v>25.35</c:v>
                </c:pt>
                <c:pt idx="3779">
                  <c:v>24.93</c:v>
                </c:pt>
                <c:pt idx="3780">
                  <c:v>24.79</c:v>
                </c:pt>
                <c:pt idx="3781">
                  <c:v>25.26</c:v>
                </c:pt>
                <c:pt idx="3782">
                  <c:v>24.7</c:v>
                </c:pt>
                <c:pt idx="3783">
                  <c:v>23.73</c:v>
                </c:pt>
                <c:pt idx="3784">
                  <c:v>23.97</c:v>
                </c:pt>
                <c:pt idx="3785">
                  <c:v>24.31</c:v>
                </c:pt>
                <c:pt idx="3786">
                  <c:v>25.13</c:v>
                </c:pt>
                <c:pt idx="3787">
                  <c:v>25.43</c:v>
                </c:pt>
                <c:pt idx="3788">
                  <c:v>25.9</c:v>
                </c:pt>
                <c:pt idx="3789">
                  <c:v>26.06</c:v>
                </c:pt>
                <c:pt idx="3790">
                  <c:v>25.99</c:v>
                </c:pt>
                <c:pt idx="3791">
                  <c:v>25.76</c:v>
                </c:pt>
                <c:pt idx="3792">
                  <c:v>26.59</c:v>
                </c:pt>
                <c:pt idx="3793">
                  <c:v>25.26</c:v>
                </c:pt>
                <c:pt idx="3794">
                  <c:v>24.57</c:v>
                </c:pt>
                <c:pt idx="3795">
                  <c:v>24.77</c:v>
                </c:pt>
                <c:pt idx="3796">
                  <c:v>25.24</c:v>
                </c:pt>
                <c:pt idx="3797">
                  <c:v>24.63</c:v>
                </c:pt>
                <c:pt idx="3798">
                  <c:v>26.39</c:v>
                </c:pt>
                <c:pt idx="3799">
                  <c:v>25.41</c:v>
                </c:pt>
                <c:pt idx="3800">
                  <c:v>25.52</c:v>
                </c:pt>
                <c:pt idx="3801">
                  <c:v>25.96</c:v>
                </c:pt>
                <c:pt idx="3802">
                  <c:v>25.79</c:v>
                </c:pt>
                <c:pt idx="3803">
                  <c:v>24.12</c:v>
                </c:pt>
                <c:pt idx="3804">
                  <c:v>24.38</c:v>
                </c:pt>
                <c:pt idx="3805">
                  <c:v>23.51</c:v>
                </c:pt>
                <c:pt idx="3806">
                  <c:v>24.06</c:v>
                </c:pt>
                <c:pt idx="3807">
                  <c:v>25.69</c:v>
                </c:pt>
                <c:pt idx="3808">
                  <c:v>25.32</c:v>
                </c:pt>
                <c:pt idx="3809">
                  <c:v>25.51</c:v>
                </c:pt>
                <c:pt idx="3810">
                  <c:v>24.41</c:v>
                </c:pt>
                <c:pt idx="3811">
                  <c:v>25.98</c:v>
                </c:pt>
                <c:pt idx="3812">
                  <c:v>23.04</c:v>
                </c:pt>
                <c:pt idx="3813">
                  <c:v>24.6</c:v>
                </c:pt>
                <c:pt idx="3814">
                  <c:v>25.86</c:v>
                </c:pt>
                <c:pt idx="3815">
                  <c:v>24.48</c:v>
                </c:pt>
                <c:pt idx="3816">
                  <c:v>24.93</c:v>
                </c:pt>
                <c:pt idx="3817">
                  <c:v>26.48</c:v>
                </c:pt>
                <c:pt idx="3818">
                  <c:v>25.01</c:v>
                </c:pt>
                <c:pt idx="3819">
                  <c:v>24.86</c:v>
                </c:pt>
                <c:pt idx="3820">
                  <c:v>24.5</c:v>
                </c:pt>
                <c:pt idx="3821">
                  <c:v>24.97</c:v>
                </c:pt>
                <c:pt idx="3822">
                  <c:v>24.85</c:v>
                </c:pt>
                <c:pt idx="3823">
                  <c:v>25.16</c:v>
                </c:pt>
                <c:pt idx="3824">
                  <c:v>23.81</c:v>
                </c:pt>
                <c:pt idx="3825">
                  <c:v>25.49</c:v>
                </c:pt>
                <c:pt idx="3826">
                  <c:v>24.32</c:v>
                </c:pt>
                <c:pt idx="3827">
                  <c:v>24.88</c:v>
                </c:pt>
                <c:pt idx="3828">
                  <c:v>25.36</c:v>
                </c:pt>
                <c:pt idx="3829">
                  <c:v>25.18</c:v>
                </c:pt>
                <c:pt idx="3830">
                  <c:v>24.36</c:v>
                </c:pt>
                <c:pt idx="3831">
                  <c:v>24.79</c:v>
                </c:pt>
                <c:pt idx="3832">
                  <c:v>25.34</c:v>
                </c:pt>
                <c:pt idx="3833">
                  <c:v>25.01</c:v>
                </c:pt>
                <c:pt idx="3834">
                  <c:v>25.44</c:v>
                </c:pt>
                <c:pt idx="3835">
                  <c:v>26.15</c:v>
                </c:pt>
                <c:pt idx="3836">
                  <c:v>25.18</c:v>
                </c:pt>
                <c:pt idx="3837">
                  <c:v>25.06</c:v>
                </c:pt>
                <c:pt idx="3838">
                  <c:v>24.92</c:v>
                </c:pt>
                <c:pt idx="3839">
                  <c:v>25.38</c:v>
                </c:pt>
                <c:pt idx="3840">
                  <c:v>24.45</c:v>
                </c:pt>
                <c:pt idx="3841">
                  <c:v>24.38</c:v>
                </c:pt>
                <c:pt idx="3842">
                  <c:v>24.15</c:v>
                </c:pt>
                <c:pt idx="3843">
                  <c:v>24.27</c:v>
                </c:pt>
                <c:pt idx="3844">
                  <c:v>24.93</c:v>
                </c:pt>
                <c:pt idx="3845">
                  <c:v>24.51</c:v>
                </c:pt>
                <c:pt idx="3846">
                  <c:v>24.49</c:v>
                </c:pt>
                <c:pt idx="3847">
                  <c:v>24.48</c:v>
                </c:pt>
                <c:pt idx="3848">
                  <c:v>23.45</c:v>
                </c:pt>
                <c:pt idx="3849">
                  <c:v>24.29</c:v>
                </c:pt>
                <c:pt idx="3850">
                  <c:v>24.72</c:v>
                </c:pt>
                <c:pt idx="3851">
                  <c:v>23.54</c:v>
                </c:pt>
                <c:pt idx="3852">
                  <c:v>24.72</c:v>
                </c:pt>
                <c:pt idx="3853">
                  <c:v>24.91</c:v>
                </c:pt>
                <c:pt idx="3854">
                  <c:v>25.52</c:v>
                </c:pt>
                <c:pt idx="3855">
                  <c:v>25.47</c:v>
                </c:pt>
                <c:pt idx="3856">
                  <c:v>25.98</c:v>
                </c:pt>
                <c:pt idx="3857">
                  <c:v>24.67</c:v>
                </c:pt>
                <c:pt idx="3858">
                  <c:v>23.61</c:v>
                </c:pt>
                <c:pt idx="3859">
                  <c:v>24.93</c:v>
                </c:pt>
                <c:pt idx="3860">
                  <c:v>24.74</c:v>
                </c:pt>
                <c:pt idx="3861">
                  <c:v>25.22</c:v>
                </c:pt>
                <c:pt idx="3862">
                  <c:v>26.14</c:v>
                </c:pt>
                <c:pt idx="3863">
                  <c:v>25.01</c:v>
                </c:pt>
                <c:pt idx="3864">
                  <c:v>25.04</c:v>
                </c:pt>
                <c:pt idx="3865">
                  <c:v>24.49</c:v>
                </c:pt>
                <c:pt idx="3866">
                  <c:v>23.83</c:v>
                </c:pt>
                <c:pt idx="3867">
                  <c:v>25.54</c:v>
                </c:pt>
                <c:pt idx="3868">
                  <c:v>25.84</c:v>
                </c:pt>
                <c:pt idx="3869">
                  <c:v>25</c:v>
                </c:pt>
                <c:pt idx="3870">
                  <c:v>24.24</c:v>
                </c:pt>
                <c:pt idx="3871">
                  <c:v>24.93</c:v>
                </c:pt>
                <c:pt idx="3872">
                  <c:v>25.36</c:v>
                </c:pt>
                <c:pt idx="3873">
                  <c:v>25.47</c:v>
                </c:pt>
                <c:pt idx="3874">
                  <c:v>25.79</c:v>
                </c:pt>
                <c:pt idx="3875">
                  <c:v>25.84</c:v>
                </c:pt>
                <c:pt idx="3876">
                  <c:v>26.18</c:v>
                </c:pt>
                <c:pt idx="3877">
                  <c:v>26.03</c:v>
                </c:pt>
                <c:pt idx="3878">
                  <c:v>25.38</c:v>
                </c:pt>
                <c:pt idx="3879">
                  <c:v>25.63</c:v>
                </c:pt>
                <c:pt idx="3880">
                  <c:v>24.38</c:v>
                </c:pt>
                <c:pt idx="3881">
                  <c:v>25.25</c:v>
                </c:pt>
                <c:pt idx="3882">
                  <c:v>24.95</c:v>
                </c:pt>
                <c:pt idx="3883">
                  <c:v>25.01</c:v>
                </c:pt>
                <c:pt idx="3884">
                  <c:v>25.04</c:v>
                </c:pt>
                <c:pt idx="3885">
                  <c:v>25.32</c:v>
                </c:pt>
                <c:pt idx="3886">
                  <c:v>24.58</c:v>
                </c:pt>
                <c:pt idx="3887">
                  <c:v>25.8</c:v>
                </c:pt>
                <c:pt idx="3888">
                  <c:v>25.54</c:v>
                </c:pt>
                <c:pt idx="3889">
                  <c:v>25.22</c:v>
                </c:pt>
                <c:pt idx="3890">
                  <c:v>25.76</c:v>
                </c:pt>
                <c:pt idx="3891">
                  <c:v>24.83</c:v>
                </c:pt>
                <c:pt idx="3892">
                  <c:v>26.35</c:v>
                </c:pt>
                <c:pt idx="3893">
                  <c:v>24.93</c:v>
                </c:pt>
                <c:pt idx="3894">
                  <c:v>24.67</c:v>
                </c:pt>
                <c:pt idx="3895">
                  <c:v>23.68</c:v>
                </c:pt>
                <c:pt idx="3896">
                  <c:v>23.92</c:v>
                </c:pt>
                <c:pt idx="3897">
                  <c:v>24.54</c:v>
                </c:pt>
                <c:pt idx="3898">
                  <c:v>24.07</c:v>
                </c:pt>
                <c:pt idx="3899">
                  <c:v>24.54</c:v>
                </c:pt>
                <c:pt idx="3900">
                  <c:v>24.88</c:v>
                </c:pt>
                <c:pt idx="3901">
                  <c:v>23.49</c:v>
                </c:pt>
                <c:pt idx="3902">
                  <c:v>23.89</c:v>
                </c:pt>
                <c:pt idx="3903">
                  <c:v>24.51</c:v>
                </c:pt>
                <c:pt idx="3904">
                  <c:v>25.24</c:v>
                </c:pt>
                <c:pt idx="3905">
                  <c:v>24.29</c:v>
                </c:pt>
                <c:pt idx="3906">
                  <c:v>23.61</c:v>
                </c:pt>
                <c:pt idx="3907">
                  <c:v>24.79</c:v>
                </c:pt>
                <c:pt idx="3908">
                  <c:v>22.89</c:v>
                </c:pt>
                <c:pt idx="3909">
                  <c:v>24.18</c:v>
                </c:pt>
                <c:pt idx="3910">
                  <c:v>24.45</c:v>
                </c:pt>
                <c:pt idx="3911">
                  <c:v>24.11</c:v>
                </c:pt>
                <c:pt idx="3912">
                  <c:v>24.75</c:v>
                </c:pt>
                <c:pt idx="3913">
                  <c:v>24.59</c:v>
                </c:pt>
                <c:pt idx="3914">
                  <c:v>24.21</c:v>
                </c:pt>
                <c:pt idx="3915">
                  <c:v>24.25</c:v>
                </c:pt>
                <c:pt idx="3916">
                  <c:v>25.13</c:v>
                </c:pt>
                <c:pt idx="3917">
                  <c:v>25.13</c:v>
                </c:pt>
                <c:pt idx="3918">
                  <c:v>25.04</c:v>
                </c:pt>
                <c:pt idx="3919">
                  <c:v>25.38</c:v>
                </c:pt>
                <c:pt idx="3920">
                  <c:v>25.16</c:v>
                </c:pt>
                <c:pt idx="3921">
                  <c:v>24.23</c:v>
                </c:pt>
                <c:pt idx="3922">
                  <c:v>25.08</c:v>
                </c:pt>
                <c:pt idx="3923">
                  <c:v>25</c:v>
                </c:pt>
                <c:pt idx="3924">
                  <c:v>24.66</c:v>
                </c:pt>
                <c:pt idx="3925">
                  <c:v>24.82</c:v>
                </c:pt>
                <c:pt idx="3926">
                  <c:v>24.46</c:v>
                </c:pt>
                <c:pt idx="3927">
                  <c:v>24.79</c:v>
                </c:pt>
                <c:pt idx="3928">
                  <c:v>24.68</c:v>
                </c:pt>
                <c:pt idx="3929">
                  <c:v>25.01</c:v>
                </c:pt>
                <c:pt idx="3930">
                  <c:v>25.4</c:v>
                </c:pt>
                <c:pt idx="3931">
                  <c:v>25.2</c:v>
                </c:pt>
                <c:pt idx="3932">
                  <c:v>24.84</c:v>
                </c:pt>
                <c:pt idx="3933">
                  <c:v>25.54</c:v>
                </c:pt>
                <c:pt idx="3934">
                  <c:v>25.46</c:v>
                </c:pt>
                <c:pt idx="3935">
                  <c:v>25.36</c:v>
                </c:pt>
                <c:pt idx="3936">
                  <c:v>25.6</c:v>
                </c:pt>
                <c:pt idx="3937">
                  <c:v>23.93</c:v>
                </c:pt>
                <c:pt idx="3938">
                  <c:v>24.02</c:v>
                </c:pt>
                <c:pt idx="3939">
                  <c:v>23.06</c:v>
                </c:pt>
                <c:pt idx="3940">
                  <c:v>23.68</c:v>
                </c:pt>
                <c:pt idx="3941">
                  <c:v>23.19</c:v>
                </c:pt>
                <c:pt idx="3942">
                  <c:v>23.81</c:v>
                </c:pt>
                <c:pt idx="3943">
                  <c:v>23.62</c:v>
                </c:pt>
                <c:pt idx="3944">
                  <c:v>24.24</c:v>
                </c:pt>
                <c:pt idx="3945">
                  <c:v>24.61</c:v>
                </c:pt>
                <c:pt idx="3946">
                  <c:v>25.09</c:v>
                </c:pt>
                <c:pt idx="3947">
                  <c:v>24.03</c:v>
                </c:pt>
                <c:pt idx="3948">
                  <c:v>23.01</c:v>
                </c:pt>
                <c:pt idx="3949">
                  <c:v>23</c:v>
                </c:pt>
                <c:pt idx="3950">
                  <c:v>23.1</c:v>
                </c:pt>
                <c:pt idx="3951">
                  <c:v>24.15</c:v>
                </c:pt>
                <c:pt idx="3952">
                  <c:v>24.05</c:v>
                </c:pt>
                <c:pt idx="3953">
                  <c:v>24.04</c:v>
                </c:pt>
                <c:pt idx="3954">
                  <c:v>25.37</c:v>
                </c:pt>
                <c:pt idx="3955">
                  <c:v>25.32</c:v>
                </c:pt>
                <c:pt idx="3956">
                  <c:v>24.7</c:v>
                </c:pt>
                <c:pt idx="3957">
                  <c:v>24.34</c:v>
                </c:pt>
                <c:pt idx="3958">
                  <c:v>24.45</c:v>
                </c:pt>
                <c:pt idx="3959">
                  <c:v>24.72</c:v>
                </c:pt>
                <c:pt idx="3960">
                  <c:v>23.66</c:v>
                </c:pt>
                <c:pt idx="3961">
                  <c:v>24.61</c:v>
                </c:pt>
                <c:pt idx="3962">
                  <c:v>24.63</c:v>
                </c:pt>
                <c:pt idx="3963">
                  <c:v>24.9</c:v>
                </c:pt>
                <c:pt idx="3964">
                  <c:v>24.79</c:v>
                </c:pt>
                <c:pt idx="3965">
                  <c:v>24.83</c:v>
                </c:pt>
                <c:pt idx="3966">
                  <c:v>24.55</c:v>
                </c:pt>
                <c:pt idx="3967">
                  <c:v>24.65</c:v>
                </c:pt>
                <c:pt idx="3968">
                  <c:v>25.15</c:v>
                </c:pt>
                <c:pt idx="3969">
                  <c:v>24.92</c:v>
                </c:pt>
                <c:pt idx="3970">
                  <c:v>24.67</c:v>
                </c:pt>
                <c:pt idx="3971">
                  <c:v>24.67</c:v>
                </c:pt>
                <c:pt idx="3972">
                  <c:v>24.68</c:v>
                </c:pt>
                <c:pt idx="3973">
                  <c:v>23.99</c:v>
                </c:pt>
                <c:pt idx="3974">
                  <c:v>24.47</c:v>
                </c:pt>
                <c:pt idx="3975">
                  <c:v>25.02</c:v>
                </c:pt>
                <c:pt idx="3976">
                  <c:v>25.25</c:v>
                </c:pt>
                <c:pt idx="3977">
                  <c:v>23.63</c:v>
                </c:pt>
                <c:pt idx="3978">
                  <c:v>24.56</c:v>
                </c:pt>
                <c:pt idx="3979">
                  <c:v>23.95</c:v>
                </c:pt>
                <c:pt idx="3980">
                  <c:v>24.72</c:v>
                </c:pt>
                <c:pt idx="3981">
                  <c:v>24.34</c:v>
                </c:pt>
                <c:pt idx="3982">
                  <c:v>23.93</c:v>
                </c:pt>
                <c:pt idx="3983">
                  <c:v>24.39</c:v>
                </c:pt>
                <c:pt idx="3984">
                  <c:v>23.31</c:v>
                </c:pt>
                <c:pt idx="3985">
                  <c:v>24.46</c:v>
                </c:pt>
                <c:pt idx="3986">
                  <c:v>23.64</c:v>
                </c:pt>
                <c:pt idx="3987">
                  <c:v>23.24</c:v>
                </c:pt>
                <c:pt idx="3988">
                  <c:v>23.57</c:v>
                </c:pt>
                <c:pt idx="3989">
                  <c:v>24.24</c:v>
                </c:pt>
                <c:pt idx="3990">
                  <c:v>24.75</c:v>
                </c:pt>
                <c:pt idx="3991">
                  <c:v>24.49</c:v>
                </c:pt>
                <c:pt idx="3992">
                  <c:v>23.79</c:v>
                </c:pt>
                <c:pt idx="3993">
                  <c:v>23.54</c:v>
                </c:pt>
                <c:pt idx="3994">
                  <c:v>24.06</c:v>
                </c:pt>
                <c:pt idx="3995">
                  <c:v>23.37</c:v>
                </c:pt>
                <c:pt idx="3996">
                  <c:v>23.55</c:v>
                </c:pt>
                <c:pt idx="3997">
                  <c:v>24.15</c:v>
                </c:pt>
                <c:pt idx="3998">
                  <c:v>24.82</c:v>
                </c:pt>
                <c:pt idx="3999">
                  <c:v>25.89</c:v>
                </c:pt>
                <c:pt idx="4000">
                  <c:v>25.32</c:v>
                </c:pt>
                <c:pt idx="4001">
                  <c:v>25.18</c:v>
                </c:pt>
                <c:pt idx="4002">
                  <c:v>24.68</c:v>
                </c:pt>
                <c:pt idx="4003">
                  <c:v>24.14</c:v>
                </c:pt>
                <c:pt idx="4004">
                  <c:v>23.86</c:v>
                </c:pt>
                <c:pt idx="4005">
                  <c:v>23.36</c:v>
                </c:pt>
                <c:pt idx="4006">
                  <c:v>24.21</c:v>
                </c:pt>
                <c:pt idx="4007">
                  <c:v>23.86</c:v>
                </c:pt>
                <c:pt idx="4008">
                  <c:v>22.99</c:v>
                </c:pt>
                <c:pt idx="4009">
                  <c:v>24.55</c:v>
                </c:pt>
                <c:pt idx="4010">
                  <c:v>24.72</c:v>
                </c:pt>
                <c:pt idx="4011">
                  <c:v>24.82</c:v>
                </c:pt>
                <c:pt idx="4012">
                  <c:v>24.75</c:v>
                </c:pt>
                <c:pt idx="4013">
                  <c:v>23.73</c:v>
                </c:pt>
                <c:pt idx="4014">
                  <c:v>23.18</c:v>
                </c:pt>
                <c:pt idx="4015">
                  <c:v>23.54</c:v>
                </c:pt>
                <c:pt idx="4016">
                  <c:v>23.65</c:v>
                </c:pt>
                <c:pt idx="4017">
                  <c:v>22.92</c:v>
                </c:pt>
                <c:pt idx="4018">
                  <c:v>23.98</c:v>
                </c:pt>
                <c:pt idx="4019">
                  <c:v>23.54</c:v>
                </c:pt>
                <c:pt idx="4020">
                  <c:v>23.64</c:v>
                </c:pt>
                <c:pt idx="4021">
                  <c:v>22.71</c:v>
                </c:pt>
                <c:pt idx="4022">
                  <c:v>23.47</c:v>
                </c:pt>
                <c:pt idx="4023">
                  <c:v>24.16</c:v>
                </c:pt>
                <c:pt idx="4024">
                  <c:v>23.28</c:v>
                </c:pt>
                <c:pt idx="4025">
                  <c:v>22.06</c:v>
                </c:pt>
                <c:pt idx="4026">
                  <c:v>22.61</c:v>
                </c:pt>
                <c:pt idx="4027">
                  <c:v>22.73</c:v>
                </c:pt>
                <c:pt idx="4028">
                  <c:v>24.79</c:v>
                </c:pt>
                <c:pt idx="4029">
                  <c:v>24.2</c:v>
                </c:pt>
                <c:pt idx="4030">
                  <c:v>24.21</c:v>
                </c:pt>
                <c:pt idx="4031">
                  <c:v>23.87</c:v>
                </c:pt>
                <c:pt idx="4032">
                  <c:v>24.72</c:v>
                </c:pt>
                <c:pt idx="4033">
                  <c:v>25.07</c:v>
                </c:pt>
                <c:pt idx="4034">
                  <c:v>25.8</c:v>
                </c:pt>
                <c:pt idx="4035">
                  <c:v>25.24</c:v>
                </c:pt>
                <c:pt idx="4036">
                  <c:v>25.1</c:v>
                </c:pt>
                <c:pt idx="4037">
                  <c:v>24.04</c:v>
                </c:pt>
                <c:pt idx="4038">
                  <c:v>24.83</c:v>
                </c:pt>
                <c:pt idx="4039">
                  <c:v>24.75</c:v>
                </c:pt>
                <c:pt idx="4040">
                  <c:v>24.59</c:v>
                </c:pt>
                <c:pt idx="4041">
                  <c:v>24.33</c:v>
                </c:pt>
                <c:pt idx="4042">
                  <c:v>22.76</c:v>
                </c:pt>
                <c:pt idx="4043">
                  <c:v>23.45</c:v>
                </c:pt>
                <c:pt idx="4044">
                  <c:v>24.7</c:v>
                </c:pt>
                <c:pt idx="4045">
                  <c:v>24.88</c:v>
                </c:pt>
                <c:pt idx="4046">
                  <c:v>25.86</c:v>
                </c:pt>
                <c:pt idx="4047">
                  <c:v>26.58</c:v>
                </c:pt>
                <c:pt idx="4048">
                  <c:v>26.1</c:v>
                </c:pt>
                <c:pt idx="4049">
                  <c:v>24.95</c:v>
                </c:pt>
                <c:pt idx="4050">
                  <c:v>24.85</c:v>
                </c:pt>
                <c:pt idx="4051">
                  <c:v>24.45</c:v>
                </c:pt>
                <c:pt idx="4052">
                  <c:v>24.38</c:v>
                </c:pt>
                <c:pt idx="4053">
                  <c:v>25.18</c:v>
                </c:pt>
                <c:pt idx="4054">
                  <c:v>25.61</c:v>
                </c:pt>
                <c:pt idx="4055">
                  <c:v>25.1</c:v>
                </c:pt>
                <c:pt idx="4056">
                  <c:v>25.24</c:v>
                </c:pt>
                <c:pt idx="4057">
                  <c:v>25</c:v>
                </c:pt>
                <c:pt idx="4058">
                  <c:v>26.1</c:v>
                </c:pt>
                <c:pt idx="4059">
                  <c:v>25.06</c:v>
                </c:pt>
                <c:pt idx="4060">
                  <c:v>25.6</c:v>
                </c:pt>
                <c:pt idx="4061">
                  <c:v>24.59</c:v>
                </c:pt>
                <c:pt idx="4062">
                  <c:v>24.23</c:v>
                </c:pt>
                <c:pt idx="4063">
                  <c:v>24.79</c:v>
                </c:pt>
                <c:pt idx="4064">
                  <c:v>23.95</c:v>
                </c:pt>
                <c:pt idx="4065">
                  <c:v>24.38</c:v>
                </c:pt>
                <c:pt idx="4066">
                  <c:v>23.9</c:v>
                </c:pt>
                <c:pt idx="4067">
                  <c:v>26.29</c:v>
                </c:pt>
                <c:pt idx="4068">
                  <c:v>24.93</c:v>
                </c:pt>
                <c:pt idx="4069">
                  <c:v>24.79</c:v>
                </c:pt>
                <c:pt idx="4070">
                  <c:v>25.08</c:v>
                </c:pt>
                <c:pt idx="4071">
                  <c:v>24.9</c:v>
                </c:pt>
                <c:pt idx="4072">
                  <c:v>25.29</c:v>
                </c:pt>
                <c:pt idx="4073">
                  <c:v>25.57</c:v>
                </c:pt>
                <c:pt idx="4074">
                  <c:v>25.69</c:v>
                </c:pt>
                <c:pt idx="4075">
                  <c:v>25.94</c:v>
                </c:pt>
                <c:pt idx="4076">
                  <c:v>25.68</c:v>
                </c:pt>
                <c:pt idx="4077">
                  <c:v>26.04</c:v>
                </c:pt>
                <c:pt idx="4078">
                  <c:v>26.08</c:v>
                </c:pt>
                <c:pt idx="4079">
                  <c:v>25.74</c:v>
                </c:pt>
                <c:pt idx="4080">
                  <c:v>25.86</c:v>
                </c:pt>
                <c:pt idx="4081">
                  <c:v>25.24</c:v>
                </c:pt>
                <c:pt idx="4082">
                  <c:v>24.84</c:v>
                </c:pt>
                <c:pt idx="4083">
                  <c:v>25.28</c:v>
                </c:pt>
                <c:pt idx="4084">
                  <c:v>26.2</c:v>
                </c:pt>
                <c:pt idx="4085">
                  <c:v>26.16</c:v>
                </c:pt>
                <c:pt idx="4086">
                  <c:v>23.82</c:v>
                </c:pt>
                <c:pt idx="4087">
                  <c:v>24.76</c:v>
                </c:pt>
                <c:pt idx="4088">
                  <c:v>25.52</c:v>
                </c:pt>
                <c:pt idx="4089">
                  <c:v>25.76</c:v>
                </c:pt>
                <c:pt idx="4090">
                  <c:v>24.76</c:v>
                </c:pt>
                <c:pt idx="4091">
                  <c:v>25.61</c:v>
                </c:pt>
                <c:pt idx="4092">
                  <c:v>24.68</c:v>
                </c:pt>
                <c:pt idx="4093">
                  <c:v>24.58</c:v>
                </c:pt>
                <c:pt idx="4094">
                  <c:v>25.75</c:v>
                </c:pt>
                <c:pt idx="4095">
                  <c:v>26.12</c:v>
                </c:pt>
                <c:pt idx="4096">
                  <c:v>24.75</c:v>
                </c:pt>
                <c:pt idx="4097">
                  <c:v>25.16</c:v>
                </c:pt>
                <c:pt idx="4098">
                  <c:v>25.81</c:v>
                </c:pt>
                <c:pt idx="4099">
                  <c:v>25.76</c:v>
                </c:pt>
                <c:pt idx="4100">
                  <c:v>25.51</c:v>
                </c:pt>
                <c:pt idx="4101">
                  <c:v>22.42</c:v>
                </c:pt>
                <c:pt idx="4102">
                  <c:v>24.57</c:v>
                </c:pt>
                <c:pt idx="4103">
                  <c:v>24.43</c:v>
                </c:pt>
                <c:pt idx="4104">
                  <c:v>24.85</c:v>
                </c:pt>
                <c:pt idx="4105">
                  <c:v>24.52</c:v>
                </c:pt>
                <c:pt idx="4106">
                  <c:v>24.36</c:v>
                </c:pt>
                <c:pt idx="4107">
                  <c:v>24.9</c:v>
                </c:pt>
                <c:pt idx="4108">
                  <c:v>24.52</c:v>
                </c:pt>
                <c:pt idx="4109">
                  <c:v>25.38</c:v>
                </c:pt>
                <c:pt idx="4110">
                  <c:v>25.24</c:v>
                </c:pt>
                <c:pt idx="4111">
                  <c:v>25.18</c:v>
                </c:pt>
                <c:pt idx="4112">
                  <c:v>25.67</c:v>
                </c:pt>
                <c:pt idx="4113">
                  <c:v>24.99</c:v>
                </c:pt>
                <c:pt idx="4114">
                  <c:v>25.47</c:v>
                </c:pt>
                <c:pt idx="4115">
                  <c:v>21.67</c:v>
                </c:pt>
                <c:pt idx="4116">
                  <c:v>24.19</c:v>
                </c:pt>
                <c:pt idx="4117">
                  <c:v>24.43</c:v>
                </c:pt>
                <c:pt idx="4118">
                  <c:v>25.08</c:v>
                </c:pt>
                <c:pt idx="4119">
                  <c:v>24.7</c:v>
                </c:pt>
                <c:pt idx="4120">
                  <c:v>23.01</c:v>
                </c:pt>
                <c:pt idx="4121">
                  <c:v>24.43</c:v>
                </c:pt>
                <c:pt idx="4122">
                  <c:v>23.74</c:v>
                </c:pt>
                <c:pt idx="4123">
                  <c:v>25.06</c:v>
                </c:pt>
                <c:pt idx="4124">
                  <c:v>24.33</c:v>
                </c:pt>
                <c:pt idx="4125">
                  <c:v>23.93</c:v>
                </c:pt>
                <c:pt idx="4126">
                  <c:v>24.67</c:v>
                </c:pt>
                <c:pt idx="4127">
                  <c:v>25.06</c:v>
                </c:pt>
                <c:pt idx="4128">
                  <c:v>24.34</c:v>
                </c:pt>
                <c:pt idx="4129">
                  <c:v>25.61</c:v>
                </c:pt>
                <c:pt idx="4130">
                  <c:v>24.7</c:v>
                </c:pt>
                <c:pt idx="4131">
                  <c:v>25.72</c:v>
                </c:pt>
                <c:pt idx="4132">
                  <c:v>26.15</c:v>
                </c:pt>
                <c:pt idx="4133">
                  <c:v>25.15</c:v>
                </c:pt>
                <c:pt idx="4134">
                  <c:v>24.2</c:v>
                </c:pt>
                <c:pt idx="4135">
                  <c:v>24.55</c:v>
                </c:pt>
                <c:pt idx="4136">
                  <c:v>24.84</c:v>
                </c:pt>
                <c:pt idx="4137">
                  <c:v>23.63</c:v>
                </c:pt>
                <c:pt idx="4138">
                  <c:v>22.11</c:v>
                </c:pt>
                <c:pt idx="4139">
                  <c:v>24.72</c:v>
                </c:pt>
                <c:pt idx="4140">
                  <c:v>25.53</c:v>
                </c:pt>
                <c:pt idx="4141">
                  <c:v>25.93</c:v>
                </c:pt>
                <c:pt idx="4142">
                  <c:v>25.47</c:v>
                </c:pt>
                <c:pt idx="4143">
                  <c:v>25.43</c:v>
                </c:pt>
                <c:pt idx="4144">
                  <c:v>26.09</c:v>
                </c:pt>
                <c:pt idx="4145">
                  <c:v>26.28</c:v>
                </c:pt>
                <c:pt idx="4146">
                  <c:v>26.35</c:v>
                </c:pt>
                <c:pt idx="4147">
                  <c:v>25.67</c:v>
                </c:pt>
                <c:pt idx="4148">
                  <c:v>24.16</c:v>
                </c:pt>
                <c:pt idx="4149">
                  <c:v>23.9</c:v>
                </c:pt>
                <c:pt idx="4150">
                  <c:v>24.29</c:v>
                </c:pt>
                <c:pt idx="4151">
                  <c:v>24.23</c:v>
                </c:pt>
                <c:pt idx="4152">
                  <c:v>24.67</c:v>
                </c:pt>
                <c:pt idx="4153">
                  <c:v>24.57</c:v>
                </c:pt>
                <c:pt idx="4154">
                  <c:v>25</c:v>
                </c:pt>
                <c:pt idx="4155">
                  <c:v>25.46</c:v>
                </c:pt>
                <c:pt idx="4156">
                  <c:v>25.09</c:v>
                </c:pt>
                <c:pt idx="4157">
                  <c:v>24.41</c:v>
                </c:pt>
                <c:pt idx="4158">
                  <c:v>24.07</c:v>
                </c:pt>
                <c:pt idx="4159">
                  <c:v>25.09</c:v>
                </c:pt>
                <c:pt idx="4160">
                  <c:v>25.59</c:v>
                </c:pt>
                <c:pt idx="4161">
                  <c:v>25.8</c:v>
                </c:pt>
                <c:pt idx="4162">
                  <c:v>24.61</c:v>
                </c:pt>
                <c:pt idx="4163">
                  <c:v>24.36</c:v>
                </c:pt>
                <c:pt idx="4164">
                  <c:v>24.61</c:v>
                </c:pt>
                <c:pt idx="4165">
                  <c:v>24.86</c:v>
                </c:pt>
                <c:pt idx="4166">
                  <c:v>25.2</c:v>
                </c:pt>
                <c:pt idx="4167">
                  <c:v>24.38</c:v>
                </c:pt>
                <c:pt idx="4168">
                  <c:v>24.24</c:v>
                </c:pt>
                <c:pt idx="4169">
                  <c:v>24.27</c:v>
                </c:pt>
                <c:pt idx="4170">
                  <c:v>25.01</c:v>
                </c:pt>
                <c:pt idx="4171">
                  <c:v>24.86</c:v>
                </c:pt>
                <c:pt idx="4172">
                  <c:v>24.52</c:v>
                </c:pt>
                <c:pt idx="4173">
                  <c:v>24.63</c:v>
                </c:pt>
                <c:pt idx="4174">
                  <c:v>22.49</c:v>
                </c:pt>
                <c:pt idx="4175">
                  <c:v>24.72</c:v>
                </c:pt>
                <c:pt idx="4176">
                  <c:v>23.76</c:v>
                </c:pt>
                <c:pt idx="4177">
                  <c:v>25.04</c:v>
                </c:pt>
                <c:pt idx="4178">
                  <c:v>25.06</c:v>
                </c:pt>
                <c:pt idx="4179">
                  <c:v>25.57</c:v>
                </c:pt>
                <c:pt idx="4180">
                  <c:v>25.26</c:v>
                </c:pt>
                <c:pt idx="4181">
                  <c:v>25.16</c:v>
                </c:pt>
                <c:pt idx="4182">
                  <c:v>24.25</c:v>
                </c:pt>
                <c:pt idx="4183">
                  <c:v>24.86</c:v>
                </c:pt>
                <c:pt idx="4184">
                  <c:v>25.72</c:v>
                </c:pt>
                <c:pt idx="4185">
                  <c:v>22.73</c:v>
                </c:pt>
                <c:pt idx="4186">
                  <c:v>24.45</c:v>
                </c:pt>
                <c:pt idx="4187">
                  <c:v>24.11</c:v>
                </c:pt>
                <c:pt idx="4188">
                  <c:v>25.32</c:v>
                </c:pt>
                <c:pt idx="4189">
                  <c:v>24.75</c:v>
                </c:pt>
                <c:pt idx="4190">
                  <c:v>25.63</c:v>
                </c:pt>
                <c:pt idx="4191">
                  <c:v>23.49</c:v>
                </c:pt>
                <c:pt idx="4192">
                  <c:v>24.63</c:v>
                </c:pt>
                <c:pt idx="4193">
                  <c:v>25.35</c:v>
                </c:pt>
                <c:pt idx="4194">
                  <c:v>24.67</c:v>
                </c:pt>
                <c:pt idx="4195">
                  <c:v>25.09</c:v>
                </c:pt>
                <c:pt idx="4196">
                  <c:v>24.7</c:v>
                </c:pt>
                <c:pt idx="4197">
                  <c:v>23.47</c:v>
                </c:pt>
                <c:pt idx="4198">
                  <c:v>25.38</c:v>
                </c:pt>
                <c:pt idx="4199">
                  <c:v>24.82</c:v>
                </c:pt>
                <c:pt idx="4200">
                  <c:v>24.27</c:v>
                </c:pt>
                <c:pt idx="4201">
                  <c:v>22.53</c:v>
                </c:pt>
                <c:pt idx="4202">
                  <c:v>23.33</c:v>
                </c:pt>
                <c:pt idx="4203">
                  <c:v>25.45</c:v>
                </c:pt>
                <c:pt idx="4204">
                  <c:v>23.27</c:v>
                </c:pt>
                <c:pt idx="4205">
                  <c:v>24.17</c:v>
                </c:pt>
                <c:pt idx="4206">
                  <c:v>25.04</c:v>
                </c:pt>
                <c:pt idx="4207">
                  <c:v>25.54</c:v>
                </c:pt>
                <c:pt idx="4208">
                  <c:v>24.27</c:v>
                </c:pt>
                <c:pt idx="4209">
                  <c:v>24.19</c:v>
                </c:pt>
                <c:pt idx="4210">
                  <c:v>24.7</c:v>
                </c:pt>
                <c:pt idx="4211">
                  <c:v>24.74</c:v>
                </c:pt>
                <c:pt idx="4212">
                  <c:v>25.98</c:v>
                </c:pt>
                <c:pt idx="4213">
                  <c:v>25.84</c:v>
                </c:pt>
                <c:pt idx="4214">
                  <c:v>25.09</c:v>
                </c:pt>
                <c:pt idx="4215">
                  <c:v>24.42</c:v>
                </c:pt>
                <c:pt idx="4216">
                  <c:v>24.43</c:v>
                </c:pt>
                <c:pt idx="4217">
                  <c:v>24.21</c:v>
                </c:pt>
                <c:pt idx="4218">
                  <c:v>24.95</c:v>
                </c:pt>
                <c:pt idx="4219">
                  <c:v>25.33</c:v>
                </c:pt>
                <c:pt idx="4220">
                  <c:v>25</c:v>
                </c:pt>
                <c:pt idx="4221">
                  <c:v>24.61</c:v>
                </c:pt>
                <c:pt idx="4222">
                  <c:v>25.92</c:v>
                </c:pt>
                <c:pt idx="4223">
                  <c:v>25.41</c:v>
                </c:pt>
                <c:pt idx="4224">
                  <c:v>24.14</c:v>
                </c:pt>
                <c:pt idx="4225">
                  <c:v>24.16</c:v>
                </c:pt>
                <c:pt idx="4226">
                  <c:v>25.01</c:v>
                </c:pt>
                <c:pt idx="4227">
                  <c:v>25.04</c:v>
                </c:pt>
                <c:pt idx="4228">
                  <c:v>25.15</c:v>
                </c:pt>
                <c:pt idx="4229">
                  <c:v>25.04</c:v>
                </c:pt>
                <c:pt idx="4230">
                  <c:v>25.04</c:v>
                </c:pt>
                <c:pt idx="4231">
                  <c:v>25.28</c:v>
                </c:pt>
                <c:pt idx="4232">
                  <c:v>23.77</c:v>
                </c:pt>
                <c:pt idx="4233">
                  <c:v>24.21</c:v>
                </c:pt>
                <c:pt idx="4234">
                  <c:v>23.72</c:v>
                </c:pt>
                <c:pt idx="4235">
                  <c:v>24.56</c:v>
                </c:pt>
                <c:pt idx="4236">
                  <c:v>24.99</c:v>
                </c:pt>
                <c:pt idx="4237">
                  <c:v>25.27</c:v>
                </c:pt>
                <c:pt idx="4238">
                  <c:v>24.74</c:v>
                </c:pt>
                <c:pt idx="4239">
                  <c:v>23.82</c:v>
                </c:pt>
                <c:pt idx="4240">
                  <c:v>25.95</c:v>
                </c:pt>
                <c:pt idx="4241">
                  <c:v>25.58</c:v>
                </c:pt>
                <c:pt idx="4242">
                  <c:v>24.66</c:v>
                </c:pt>
                <c:pt idx="4243">
                  <c:v>24.74</c:v>
                </c:pt>
                <c:pt idx="4244">
                  <c:v>25.13</c:v>
                </c:pt>
                <c:pt idx="4245">
                  <c:v>24.1</c:v>
                </c:pt>
                <c:pt idx="4246">
                  <c:v>24.92</c:v>
                </c:pt>
                <c:pt idx="4247">
                  <c:v>25.58</c:v>
                </c:pt>
                <c:pt idx="4248">
                  <c:v>24.67</c:v>
                </c:pt>
                <c:pt idx="4249">
                  <c:v>24.99</c:v>
                </c:pt>
                <c:pt idx="4250">
                  <c:v>24.38</c:v>
                </c:pt>
                <c:pt idx="4251">
                  <c:v>24.62</c:v>
                </c:pt>
                <c:pt idx="4252">
                  <c:v>25.48</c:v>
                </c:pt>
                <c:pt idx="4253">
                  <c:v>25.19</c:v>
                </c:pt>
                <c:pt idx="4254">
                  <c:v>25.88</c:v>
                </c:pt>
                <c:pt idx="4255">
                  <c:v>24.09</c:v>
                </c:pt>
                <c:pt idx="4256">
                  <c:v>23.22</c:v>
                </c:pt>
                <c:pt idx="4257">
                  <c:v>24.23</c:v>
                </c:pt>
                <c:pt idx="4258">
                  <c:v>24.2</c:v>
                </c:pt>
                <c:pt idx="4259">
                  <c:v>24.79</c:v>
                </c:pt>
                <c:pt idx="4260">
                  <c:v>24.54</c:v>
                </c:pt>
                <c:pt idx="4261">
                  <c:v>24.4</c:v>
                </c:pt>
                <c:pt idx="4262">
                  <c:v>24.97</c:v>
                </c:pt>
                <c:pt idx="4263">
                  <c:v>24.64</c:v>
                </c:pt>
                <c:pt idx="4264">
                  <c:v>24.59</c:v>
                </c:pt>
                <c:pt idx="4265">
                  <c:v>24.83</c:v>
                </c:pt>
                <c:pt idx="4266">
                  <c:v>24.76</c:v>
                </c:pt>
                <c:pt idx="4267">
                  <c:v>24.58</c:v>
                </c:pt>
                <c:pt idx="4268">
                  <c:v>23.97</c:v>
                </c:pt>
                <c:pt idx="4269">
                  <c:v>24.24</c:v>
                </c:pt>
                <c:pt idx="4270">
                  <c:v>23.59</c:v>
                </c:pt>
                <c:pt idx="4271">
                  <c:v>24.1</c:v>
                </c:pt>
                <c:pt idx="4272">
                  <c:v>24.41</c:v>
                </c:pt>
                <c:pt idx="4273">
                  <c:v>22.59</c:v>
                </c:pt>
                <c:pt idx="4274">
                  <c:v>23.87</c:v>
                </c:pt>
                <c:pt idx="4275">
                  <c:v>24.51</c:v>
                </c:pt>
                <c:pt idx="4276">
                  <c:v>24.93</c:v>
                </c:pt>
                <c:pt idx="4277">
                  <c:v>24.17</c:v>
                </c:pt>
                <c:pt idx="4278">
                  <c:v>24.1</c:v>
                </c:pt>
                <c:pt idx="4279">
                  <c:v>24.67</c:v>
                </c:pt>
                <c:pt idx="4280">
                  <c:v>25.31</c:v>
                </c:pt>
                <c:pt idx="4281">
                  <c:v>25.17</c:v>
                </c:pt>
                <c:pt idx="4282">
                  <c:v>25.3</c:v>
                </c:pt>
                <c:pt idx="4283">
                  <c:v>25.74</c:v>
                </c:pt>
                <c:pt idx="4284">
                  <c:v>25.44</c:v>
                </c:pt>
                <c:pt idx="4285">
                  <c:v>25.61</c:v>
                </c:pt>
                <c:pt idx="4286">
                  <c:v>25.48</c:v>
                </c:pt>
                <c:pt idx="4287">
                  <c:v>25.55</c:v>
                </c:pt>
                <c:pt idx="4288">
                  <c:v>25.29</c:v>
                </c:pt>
                <c:pt idx="4289">
                  <c:v>25.1</c:v>
                </c:pt>
                <c:pt idx="4290">
                  <c:v>24.67</c:v>
                </c:pt>
                <c:pt idx="4291">
                  <c:v>23.32</c:v>
                </c:pt>
                <c:pt idx="4292">
                  <c:v>24.83</c:v>
                </c:pt>
                <c:pt idx="4293">
                  <c:v>24.62</c:v>
                </c:pt>
                <c:pt idx="4294">
                  <c:v>24.9</c:v>
                </c:pt>
                <c:pt idx="4295">
                  <c:v>25.64</c:v>
                </c:pt>
                <c:pt idx="4296">
                  <c:v>24.64</c:v>
                </c:pt>
                <c:pt idx="4297">
                  <c:v>24.81</c:v>
                </c:pt>
                <c:pt idx="4298">
                  <c:v>24.86</c:v>
                </c:pt>
                <c:pt idx="4299">
                  <c:v>24.31</c:v>
                </c:pt>
                <c:pt idx="4300">
                  <c:v>24.67</c:v>
                </c:pt>
                <c:pt idx="4301">
                  <c:v>24.67</c:v>
                </c:pt>
                <c:pt idx="4314">
                  <c:v>24.19</c:v>
                </c:pt>
                <c:pt idx="4315">
                  <c:v>24.21</c:v>
                </c:pt>
                <c:pt idx="4316">
                  <c:v>24.24</c:v>
                </c:pt>
                <c:pt idx="4317">
                  <c:v>24.67</c:v>
                </c:pt>
                <c:pt idx="4318">
                  <c:v>24.23</c:v>
                </c:pt>
                <c:pt idx="4319">
                  <c:v>24.07</c:v>
                </c:pt>
                <c:pt idx="4320">
                  <c:v>24.4</c:v>
                </c:pt>
                <c:pt idx="4321">
                  <c:v>23.72</c:v>
                </c:pt>
                <c:pt idx="4322">
                  <c:v>23.2</c:v>
                </c:pt>
                <c:pt idx="4323">
                  <c:v>23.76</c:v>
                </c:pt>
                <c:pt idx="4324">
                  <c:v>23.86</c:v>
                </c:pt>
                <c:pt idx="4325">
                  <c:v>24.51</c:v>
                </c:pt>
                <c:pt idx="4326">
                  <c:v>24.67</c:v>
                </c:pt>
                <c:pt idx="4327">
                  <c:v>24.52</c:v>
                </c:pt>
                <c:pt idx="4328">
                  <c:v>24.19</c:v>
                </c:pt>
                <c:pt idx="4329">
                  <c:v>24.34</c:v>
                </c:pt>
                <c:pt idx="4330">
                  <c:v>24.24</c:v>
                </c:pt>
                <c:pt idx="4331">
                  <c:v>24.75</c:v>
                </c:pt>
                <c:pt idx="4332">
                  <c:v>23.93</c:v>
                </c:pt>
                <c:pt idx="4333">
                  <c:v>23.7</c:v>
                </c:pt>
                <c:pt idx="4334">
                  <c:v>23.77</c:v>
                </c:pt>
                <c:pt idx="4335">
                  <c:v>24.32</c:v>
                </c:pt>
                <c:pt idx="4336">
                  <c:v>23.72</c:v>
                </c:pt>
                <c:pt idx="4337">
                  <c:v>23.64</c:v>
                </c:pt>
                <c:pt idx="4338">
                  <c:v>23.94</c:v>
                </c:pt>
                <c:pt idx="4339">
                  <c:v>23.83</c:v>
                </c:pt>
                <c:pt idx="4340">
                  <c:v>24.07</c:v>
                </c:pt>
                <c:pt idx="4341">
                  <c:v>23.53</c:v>
                </c:pt>
                <c:pt idx="4342">
                  <c:v>24.47</c:v>
                </c:pt>
                <c:pt idx="4343">
                  <c:v>24.78</c:v>
                </c:pt>
                <c:pt idx="4344">
                  <c:v>24.41</c:v>
                </c:pt>
                <c:pt idx="4345">
                  <c:v>24.1</c:v>
                </c:pt>
                <c:pt idx="4346">
                  <c:v>23.7</c:v>
                </c:pt>
                <c:pt idx="4347">
                  <c:v>23.68</c:v>
                </c:pt>
                <c:pt idx="4348">
                  <c:v>24.54</c:v>
                </c:pt>
                <c:pt idx="4349">
                  <c:v>24.38</c:v>
                </c:pt>
                <c:pt idx="4350">
                  <c:v>24.38</c:v>
                </c:pt>
                <c:pt idx="4351">
                  <c:v>24.35</c:v>
                </c:pt>
                <c:pt idx="4352">
                  <c:v>24.72</c:v>
                </c:pt>
                <c:pt idx="4353">
                  <c:v>24.92</c:v>
                </c:pt>
                <c:pt idx="4354">
                  <c:v>24.62</c:v>
                </c:pt>
                <c:pt idx="4355">
                  <c:v>24.78</c:v>
                </c:pt>
                <c:pt idx="4356">
                  <c:v>24.57</c:v>
                </c:pt>
                <c:pt idx="4357">
                  <c:v>24.75</c:v>
                </c:pt>
                <c:pt idx="4358">
                  <c:v>24.58</c:v>
                </c:pt>
                <c:pt idx="4359">
                  <c:v>24.35</c:v>
                </c:pt>
                <c:pt idx="4360">
                  <c:v>24.49</c:v>
                </c:pt>
                <c:pt idx="4361">
                  <c:v>24.4</c:v>
                </c:pt>
                <c:pt idx="4362">
                  <c:v>24.62</c:v>
                </c:pt>
                <c:pt idx="4363">
                  <c:v>24.68</c:v>
                </c:pt>
                <c:pt idx="4364">
                  <c:v>24.32</c:v>
                </c:pt>
                <c:pt idx="4365">
                  <c:v>24.51</c:v>
                </c:pt>
                <c:pt idx="4366">
                  <c:v>23.25</c:v>
                </c:pt>
                <c:pt idx="4367">
                  <c:v>24.54</c:v>
                </c:pt>
                <c:pt idx="4368">
                  <c:v>24.62</c:v>
                </c:pt>
                <c:pt idx="4369">
                  <c:v>23.73</c:v>
                </c:pt>
                <c:pt idx="4370">
                  <c:v>23.28</c:v>
                </c:pt>
                <c:pt idx="4371">
                  <c:v>22.04</c:v>
                </c:pt>
                <c:pt idx="4372">
                  <c:v>22.76</c:v>
                </c:pt>
                <c:pt idx="4373">
                  <c:v>24.17</c:v>
                </c:pt>
                <c:pt idx="4374">
                  <c:v>22.42</c:v>
                </c:pt>
                <c:pt idx="4375">
                  <c:v>22.58</c:v>
                </c:pt>
                <c:pt idx="4376">
                  <c:v>22.28</c:v>
                </c:pt>
                <c:pt idx="4377">
                  <c:v>22.93</c:v>
                </c:pt>
                <c:pt idx="4378">
                  <c:v>23.34</c:v>
                </c:pt>
                <c:pt idx="4379">
                  <c:v>24.19</c:v>
                </c:pt>
                <c:pt idx="4380">
                  <c:v>24.58</c:v>
                </c:pt>
                <c:pt idx="4381">
                  <c:v>25</c:v>
                </c:pt>
                <c:pt idx="4382">
                  <c:v>25.06</c:v>
                </c:pt>
                <c:pt idx="4383">
                  <c:v>24.83</c:v>
                </c:pt>
                <c:pt idx="4384">
                  <c:v>24.38</c:v>
                </c:pt>
                <c:pt idx="4385">
                  <c:v>25.14</c:v>
                </c:pt>
                <c:pt idx="4386">
                  <c:v>24.78</c:v>
                </c:pt>
                <c:pt idx="4387">
                  <c:v>24.65</c:v>
                </c:pt>
                <c:pt idx="4388">
                  <c:v>25.1</c:v>
                </c:pt>
                <c:pt idx="4389">
                  <c:v>24.45</c:v>
                </c:pt>
                <c:pt idx="4390">
                  <c:v>24.89</c:v>
                </c:pt>
                <c:pt idx="4391">
                  <c:v>25.3</c:v>
                </c:pt>
                <c:pt idx="4392">
                  <c:v>23.77</c:v>
                </c:pt>
                <c:pt idx="4393">
                  <c:v>25.19</c:v>
                </c:pt>
                <c:pt idx="4394">
                  <c:v>23.55</c:v>
                </c:pt>
                <c:pt idx="4395">
                  <c:v>23.92</c:v>
                </c:pt>
                <c:pt idx="4396">
                  <c:v>25.36</c:v>
                </c:pt>
                <c:pt idx="4397">
                  <c:v>24.21</c:v>
                </c:pt>
                <c:pt idx="4398">
                  <c:v>24.71</c:v>
                </c:pt>
                <c:pt idx="4399">
                  <c:v>24.32</c:v>
                </c:pt>
                <c:pt idx="4400">
                  <c:v>24.9</c:v>
                </c:pt>
                <c:pt idx="4401">
                  <c:v>24.87</c:v>
                </c:pt>
                <c:pt idx="4402">
                  <c:v>24.13</c:v>
                </c:pt>
                <c:pt idx="4403">
                  <c:v>24.75</c:v>
                </c:pt>
                <c:pt idx="4404">
                  <c:v>24.82</c:v>
                </c:pt>
                <c:pt idx="4405">
                  <c:v>24.97</c:v>
                </c:pt>
                <c:pt idx="4406">
                  <c:v>24.44</c:v>
                </c:pt>
                <c:pt idx="4407">
                  <c:v>25.36</c:v>
                </c:pt>
                <c:pt idx="4408">
                  <c:v>25.16</c:v>
                </c:pt>
                <c:pt idx="4409">
                  <c:v>24.48</c:v>
                </c:pt>
                <c:pt idx="4410">
                  <c:v>25.69</c:v>
                </c:pt>
                <c:pt idx="4411">
                  <c:v>25.89</c:v>
                </c:pt>
                <c:pt idx="4412">
                  <c:v>25.88</c:v>
                </c:pt>
                <c:pt idx="4413">
                  <c:v>25.4</c:v>
                </c:pt>
                <c:pt idx="4414">
                  <c:v>25.5</c:v>
                </c:pt>
                <c:pt idx="4415">
                  <c:v>25.24</c:v>
                </c:pt>
                <c:pt idx="4416">
                  <c:v>25.37</c:v>
                </c:pt>
                <c:pt idx="4417">
                  <c:v>25.58</c:v>
                </c:pt>
                <c:pt idx="4418">
                  <c:v>24.89</c:v>
                </c:pt>
                <c:pt idx="4419">
                  <c:v>24.16</c:v>
                </c:pt>
                <c:pt idx="4420">
                  <c:v>24.64</c:v>
                </c:pt>
                <c:pt idx="4421">
                  <c:v>23.7</c:v>
                </c:pt>
                <c:pt idx="4422">
                  <c:v>24.13</c:v>
                </c:pt>
                <c:pt idx="4423">
                  <c:v>24.81</c:v>
                </c:pt>
                <c:pt idx="4424">
                  <c:v>25.79</c:v>
                </c:pt>
                <c:pt idx="4425">
                  <c:v>25.02</c:v>
                </c:pt>
                <c:pt idx="4426">
                  <c:v>24.97</c:v>
                </c:pt>
                <c:pt idx="4427">
                  <c:v>24.81</c:v>
                </c:pt>
                <c:pt idx="4428">
                  <c:v>25.48</c:v>
                </c:pt>
                <c:pt idx="4429">
                  <c:v>24.45</c:v>
                </c:pt>
                <c:pt idx="4430">
                  <c:v>25.82</c:v>
                </c:pt>
                <c:pt idx="4431">
                  <c:v>25.91</c:v>
                </c:pt>
                <c:pt idx="4432">
                  <c:v>26.46</c:v>
                </c:pt>
                <c:pt idx="4433">
                  <c:v>24.59</c:v>
                </c:pt>
                <c:pt idx="4434">
                  <c:v>25.79</c:v>
                </c:pt>
                <c:pt idx="4435">
                  <c:v>25.54</c:v>
                </c:pt>
                <c:pt idx="4436">
                  <c:v>25.79</c:v>
                </c:pt>
                <c:pt idx="4437">
                  <c:v>26.44</c:v>
                </c:pt>
                <c:pt idx="4438">
                  <c:v>25.42</c:v>
                </c:pt>
                <c:pt idx="4439">
                  <c:v>25.06</c:v>
                </c:pt>
                <c:pt idx="4440">
                  <c:v>25.51</c:v>
                </c:pt>
                <c:pt idx="4441">
                  <c:v>25.74</c:v>
                </c:pt>
                <c:pt idx="4442">
                  <c:v>25.26</c:v>
                </c:pt>
                <c:pt idx="4443">
                  <c:v>25.06</c:v>
                </c:pt>
                <c:pt idx="4444">
                  <c:v>26.22</c:v>
                </c:pt>
                <c:pt idx="4445">
                  <c:v>23.87</c:v>
                </c:pt>
                <c:pt idx="4446">
                  <c:v>24.82</c:v>
                </c:pt>
                <c:pt idx="4447">
                  <c:v>24.38</c:v>
                </c:pt>
                <c:pt idx="4448">
                  <c:v>24.24</c:v>
                </c:pt>
                <c:pt idx="4449">
                  <c:v>25.51</c:v>
                </c:pt>
                <c:pt idx="4450">
                  <c:v>25.82</c:v>
                </c:pt>
                <c:pt idx="4451">
                  <c:v>25.58</c:v>
                </c:pt>
                <c:pt idx="4452">
                  <c:v>24.58</c:v>
                </c:pt>
                <c:pt idx="4453">
                  <c:v>25.51</c:v>
                </c:pt>
                <c:pt idx="4454">
                  <c:v>25.02</c:v>
                </c:pt>
                <c:pt idx="4455">
                  <c:v>24.41</c:v>
                </c:pt>
                <c:pt idx="4456">
                  <c:v>25.52</c:v>
                </c:pt>
                <c:pt idx="4457">
                  <c:v>24.99</c:v>
                </c:pt>
                <c:pt idx="4458">
                  <c:v>25.75</c:v>
                </c:pt>
                <c:pt idx="4459">
                  <c:v>24.47</c:v>
                </c:pt>
                <c:pt idx="4460">
                  <c:v>25.5</c:v>
                </c:pt>
                <c:pt idx="4461">
                  <c:v>25.92</c:v>
                </c:pt>
                <c:pt idx="4462">
                  <c:v>25.69</c:v>
                </c:pt>
                <c:pt idx="4463">
                  <c:v>26.81</c:v>
                </c:pt>
                <c:pt idx="4464">
                  <c:v>26.06</c:v>
                </c:pt>
                <c:pt idx="4465">
                  <c:v>26.12</c:v>
                </c:pt>
                <c:pt idx="4466">
                  <c:v>24.61</c:v>
                </c:pt>
                <c:pt idx="4467">
                  <c:v>25.86</c:v>
                </c:pt>
                <c:pt idx="4468">
                  <c:v>24.59</c:v>
                </c:pt>
                <c:pt idx="4469">
                  <c:v>24.04</c:v>
                </c:pt>
                <c:pt idx="4470">
                  <c:v>25.34</c:v>
                </c:pt>
                <c:pt idx="4471">
                  <c:v>25.33</c:v>
                </c:pt>
                <c:pt idx="4472">
                  <c:v>23.83</c:v>
                </c:pt>
                <c:pt idx="4473">
                  <c:v>24.05</c:v>
                </c:pt>
                <c:pt idx="4474">
                  <c:v>24.92</c:v>
                </c:pt>
                <c:pt idx="4475">
                  <c:v>26.48</c:v>
                </c:pt>
                <c:pt idx="4476">
                  <c:v>23.72</c:v>
                </c:pt>
                <c:pt idx="4477">
                  <c:v>25.19</c:v>
                </c:pt>
                <c:pt idx="4478">
                  <c:v>24.2</c:v>
                </c:pt>
                <c:pt idx="4479">
                  <c:v>26.2</c:v>
                </c:pt>
                <c:pt idx="4480">
                  <c:v>25.13</c:v>
                </c:pt>
                <c:pt idx="4481">
                  <c:v>24.99</c:v>
                </c:pt>
                <c:pt idx="4482">
                  <c:v>25.34</c:v>
                </c:pt>
                <c:pt idx="4483">
                  <c:v>25.58</c:v>
                </c:pt>
                <c:pt idx="4484">
                  <c:v>24.78</c:v>
                </c:pt>
                <c:pt idx="4485">
                  <c:v>24.74</c:v>
                </c:pt>
                <c:pt idx="4486">
                  <c:v>22.39</c:v>
                </c:pt>
                <c:pt idx="4487">
                  <c:v>24.04</c:v>
                </c:pt>
                <c:pt idx="4488">
                  <c:v>23.73</c:v>
                </c:pt>
                <c:pt idx="4489">
                  <c:v>25.37</c:v>
                </c:pt>
                <c:pt idx="4490">
                  <c:v>24.81</c:v>
                </c:pt>
                <c:pt idx="4491">
                  <c:v>24.75</c:v>
                </c:pt>
                <c:pt idx="4492">
                  <c:v>23.55</c:v>
                </c:pt>
                <c:pt idx="4493">
                  <c:v>24.72</c:v>
                </c:pt>
                <c:pt idx="4494">
                  <c:v>25.48</c:v>
                </c:pt>
                <c:pt idx="4495">
                  <c:v>25.31</c:v>
                </c:pt>
                <c:pt idx="4496">
                  <c:v>25.36</c:v>
                </c:pt>
                <c:pt idx="4497">
                  <c:v>25.84</c:v>
                </c:pt>
                <c:pt idx="4498">
                  <c:v>25.57</c:v>
                </c:pt>
                <c:pt idx="4499">
                  <c:v>25.62</c:v>
                </c:pt>
                <c:pt idx="4500">
                  <c:v>25.23</c:v>
                </c:pt>
                <c:pt idx="4501">
                  <c:v>24.2</c:v>
                </c:pt>
                <c:pt idx="4502">
                  <c:v>24.71</c:v>
                </c:pt>
                <c:pt idx="4503">
                  <c:v>24.95</c:v>
                </c:pt>
                <c:pt idx="4504">
                  <c:v>25.72</c:v>
                </c:pt>
                <c:pt idx="4505">
                  <c:v>25.34</c:v>
                </c:pt>
                <c:pt idx="4506">
                  <c:v>25.78</c:v>
                </c:pt>
                <c:pt idx="4507">
                  <c:v>25.86</c:v>
                </c:pt>
                <c:pt idx="4508">
                  <c:v>25.4</c:v>
                </c:pt>
                <c:pt idx="4509">
                  <c:v>21.84</c:v>
                </c:pt>
                <c:pt idx="4510">
                  <c:v>24.52</c:v>
                </c:pt>
                <c:pt idx="4511">
                  <c:v>25.06</c:v>
                </c:pt>
                <c:pt idx="4512">
                  <c:v>24.74</c:v>
                </c:pt>
                <c:pt idx="4513">
                  <c:v>24.9</c:v>
                </c:pt>
                <c:pt idx="4514">
                  <c:v>24.35</c:v>
                </c:pt>
                <c:pt idx="4515">
                  <c:v>24.31</c:v>
                </c:pt>
                <c:pt idx="4516">
                  <c:v>24.76</c:v>
                </c:pt>
                <c:pt idx="4517">
                  <c:v>23.99</c:v>
                </c:pt>
                <c:pt idx="4518">
                  <c:v>24.41</c:v>
                </c:pt>
                <c:pt idx="4519">
                  <c:v>25.75</c:v>
                </c:pt>
                <c:pt idx="4520">
                  <c:v>26.02</c:v>
                </c:pt>
                <c:pt idx="4521">
                  <c:v>25.22</c:v>
                </c:pt>
                <c:pt idx="4522">
                  <c:v>22.74</c:v>
                </c:pt>
                <c:pt idx="4523">
                  <c:v>24.41</c:v>
                </c:pt>
                <c:pt idx="4524">
                  <c:v>24.81</c:v>
                </c:pt>
                <c:pt idx="4525">
                  <c:v>25.47</c:v>
                </c:pt>
                <c:pt idx="4526">
                  <c:v>24.74</c:v>
                </c:pt>
                <c:pt idx="4527">
                  <c:v>24.47</c:v>
                </c:pt>
                <c:pt idx="4528">
                  <c:v>25.04</c:v>
                </c:pt>
                <c:pt idx="4529">
                  <c:v>25.97</c:v>
                </c:pt>
                <c:pt idx="4530">
                  <c:v>25.86</c:v>
                </c:pt>
                <c:pt idx="4531">
                  <c:v>25.93</c:v>
                </c:pt>
                <c:pt idx="4532">
                  <c:v>25.06</c:v>
                </c:pt>
                <c:pt idx="4533">
                  <c:v>25.03</c:v>
                </c:pt>
                <c:pt idx="4534">
                  <c:v>25</c:v>
                </c:pt>
                <c:pt idx="4535">
                  <c:v>23.85</c:v>
                </c:pt>
                <c:pt idx="4536">
                  <c:v>24.4</c:v>
                </c:pt>
                <c:pt idx="4537">
                  <c:v>25.44</c:v>
                </c:pt>
                <c:pt idx="4538">
                  <c:v>25.82</c:v>
                </c:pt>
                <c:pt idx="4539">
                  <c:v>25.93</c:v>
                </c:pt>
                <c:pt idx="4540">
                  <c:v>26.26</c:v>
                </c:pt>
                <c:pt idx="4541">
                  <c:v>23.15</c:v>
                </c:pt>
                <c:pt idx="4542">
                  <c:v>24.25</c:v>
                </c:pt>
                <c:pt idx="4543">
                  <c:v>24.51</c:v>
                </c:pt>
                <c:pt idx="4544">
                  <c:v>25.26</c:v>
                </c:pt>
                <c:pt idx="4545">
                  <c:v>24.89</c:v>
                </c:pt>
                <c:pt idx="4546">
                  <c:v>24.86</c:v>
                </c:pt>
                <c:pt idx="4547">
                  <c:v>24.69</c:v>
                </c:pt>
                <c:pt idx="4548">
                  <c:v>24.01</c:v>
                </c:pt>
                <c:pt idx="4549">
                  <c:v>25.4</c:v>
                </c:pt>
                <c:pt idx="4550">
                  <c:v>25.19</c:v>
                </c:pt>
                <c:pt idx="4551">
                  <c:v>25.14</c:v>
                </c:pt>
                <c:pt idx="4552">
                  <c:v>25.44</c:v>
                </c:pt>
                <c:pt idx="4553">
                  <c:v>25.47</c:v>
                </c:pt>
                <c:pt idx="4554">
                  <c:v>25.27</c:v>
                </c:pt>
                <c:pt idx="4555">
                  <c:v>25.48</c:v>
                </c:pt>
                <c:pt idx="4556">
                  <c:v>25.58</c:v>
                </c:pt>
                <c:pt idx="4557">
                  <c:v>25.24</c:v>
                </c:pt>
                <c:pt idx="4558">
                  <c:v>25.42</c:v>
                </c:pt>
                <c:pt idx="4559">
                  <c:v>25.27</c:v>
                </c:pt>
                <c:pt idx="4560">
                  <c:v>25.33</c:v>
                </c:pt>
                <c:pt idx="4561">
                  <c:v>25.69</c:v>
                </c:pt>
                <c:pt idx="4562">
                  <c:v>25.71</c:v>
                </c:pt>
                <c:pt idx="4563">
                  <c:v>25.38</c:v>
                </c:pt>
                <c:pt idx="4564">
                  <c:v>23.2</c:v>
                </c:pt>
                <c:pt idx="4565">
                  <c:v>23.41</c:v>
                </c:pt>
                <c:pt idx="4566">
                  <c:v>24.89</c:v>
                </c:pt>
                <c:pt idx="4567">
                  <c:v>24.64</c:v>
                </c:pt>
                <c:pt idx="4568">
                  <c:v>24.11</c:v>
                </c:pt>
                <c:pt idx="4569">
                  <c:v>24.95</c:v>
                </c:pt>
                <c:pt idx="4570">
                  <c:v>24.51</c:v>
                </c:pt>
                <c:pt idx="4571">
                  <c:v>25.41</c:v>
                </c:pt>
                <c:pt idx="4572">
                  <c:v>25.17</c:v>
                </c:pt>
                <c:pt idx="4573">
                  <c:v>25.65</c:v>
                </c:pt>
                <c:pt idx="4574">
                  <c:v>24.97</c:v>
                </c:pt>
                <c:pt idx="4575">
                  <c:v>24.75</c:v>
                </c:pt>
                <c:pt idx="4576">
                  <c:v>25.2</c:v>
                </c:pt>
                <c:pt idx="4577">
                  <c:v>26.48</c:v>
                </c:pt>
                <c:pt idx="4578">
                  <c:v>26.17</c:v>
                </c:pt>
                <c:pt idx="4579">
                  <c:v>25.68</c:v>
                </c:pt>
                <c:pt idx="4580">
                  <c:v>25.12</c:v>
                </c:pt>
                <c:pt idx="4581">
                  <c:v>26.82</c:v>
                </c:pt>
                <c:pt idx="4582">
                  <c:v>24.31</c:v>
                </c:pt>
                <c:pt idx="4583">
                  <c:v>24.55</c:v>
                </c:pt>
                <c:pt idx="4584">
                  <c:v>25.26</c:v>
                </c:pt>
                <c:pt idx="4585">
                  <c:v>25.85</c:v>
                </c:pt>
                <c:pt idx="4586">
                  <c:v>24.85</c:v>
                </c:pt>
                <c:pt idx="4587">
                  <c:v>25.64</c:v>
                </c:pt>
                <c:pt idx="4588">
                  <c:v>24.79</c:v>
                </c:pt>
                <c:pt idx="4589">
                  <c:v>24.13</c:v>
                </c:pt>
                <c:pt idx="4590">
                  <c:v>26.24</c:v>
                </c:pt>
                <c:pt idx="4591">
                  <c:v>26.41</c:v>
                </c:pt>
                <c:pt idx="4592">
                  <c:v>25.33</c:v>
                </c:pt>
                <c:pt idx="4593">
                  <c:v>23.82</c:v>
                </c:pt>
                <c:pt idx="4594">
                  <c:v>24.3</c:v>
                </c:pt>
                <c:pt idx="4595">
                  <c:v>25.51</c:v>
                </c:pt>
                <c:pt idx="4596">
                  <c:v>26.23</c:v>
                </c:pt>
                <c:pt idx="4597">
                  <c:v>25.04</c:v>
                </c:pt>
                <c:pt idx="4598">
                  <c:v>25.52</c:v>
                </c:pt>
                <c:pt idx="4599">
                  <c:v>25.14</c:v>
                </c:pt>
                <c:pt idx="4600">
                  <c:v>25.07</c:v>
                </c:pt>
                <c:pt idx="4601">
                  <c:v>25.47</c:v>
                </c:pt>
                <c:pt idx="4602">
                  <c:v>24.82</c:v>
                </c:pt>
                <c:pt idx="4603">
                  <c:v>23.85</c:v>
                </c:pt>
                <c:pt idx="4604">
                  <c:v>25.2</c:v>
                </c:pt>
                <c:pt idx="4605">
                  <c:v>24</c:v>
                </c:pt>
                <c:pt idx="4606">
                  <c:v>24.3</c:v>
                </c:pt>
                <c:pt idx="4607">
                  <c:v>25.12</c:v>
                </c:pt>
                <c:pt idx="4608">
                  <c:v>24.64</c:v>
                </c:pt>
                <c:pt idx="4609">
                  <c:v>24.2</c:v>
                </c:pt>
                <c:pt idx="4610">
                  <c:v>24.65</c:v>
                </c:pt>
                <c:pt idx="4611">
                  <c:v>23.38</c:v>
                </c:pt>
                <c:pt idx="4612">
                  <c:v>24.55</c:v>
                </c:pt>
                <c:pt idx="4613">
                  <c:v>25.22</c:v>
                </c:pt>
                <c:pt idx="4614">
                  <c:v>24.67</c:v>
                </c:pt>
                <c:pt idx="4615">
                  <c:v>25.13</c:v>
                </c:pt>
                <c:pt idx="4616">
                  <c:v>24.92</c:v>
                </c:pt>
                <c:pt idx="4617">
                  <c:v>25.85</c:v>
                </c:pt>
                <c:pt idx="4618">
                  <c:v>25.45</c:v>
                </c:pt>
                <c:pt idx="4619">
                  <c:v>25.14</c:v>
                </c:pt>
                <c:pt idx="4620">
                  <c:v>24.69</c:v>
                </c:pt>
                <c:pt idx="4621">
                  <c:v>24.1</c:v>
                </c:pt>
                <c:pt idx="4622">
                  <c:v>24.44</c:v>
                </c:pt>
                <c:pt idx="4623">
                  <c:v>25.37</c:v>
                </c:pt>
                <c:pt idx="4624">
                  <c:v>24.38</c:v>
                </c:pt>
                <c:pt idx="4625">
                  <c:v>24.44</c:v>
                </c:pt>
                <c:pt idx="4626">
                  <c:v>24.27</c:v>
                </c:pt>
                <c:pt idx="4627">
                  <c:v>24.42</c:v>
                </c:pt>
                <c:pt idx="4628">
                  <c:v>25.5</c:v>
                </c:pt>
                <c:pt idx="4629">
                  <c:v>25</c:v>
                </c:pt>
                <c:pt idx="4630">
                  <c:v>25.12</c:v>
                </c:pt>
                <c:pt idx="4631">
                  <c:v>25.22</c:v>
                </c:pt>
                <c:pt idx="4632">
                  <c:v>24.89</c:v>
                </c:pt>
                <c:pt idx="4633">
                  <c:v>25.36</c:v>
                </c:pt>
                <c:pt idx="4634">
                  <c:v>24.65</c:v>
                </c:pt>
                <c:pt idx="4635">
                  <c:v>24.78</c:v>
                </c:pt>
                <c:pt idx="4636">
                  <c:v>24.79</c:v>
                </c:pt>
                <c:pt idx="4637">
                  <c:v>24.51</c:v>
                </c:pt>
                <c:pt idx="4638">
                  <c:v>25.23</c:v>
                </c:pt>
                <c:pt idx="4639">
                  <c:v>24.71</c:v>
                </c:pt>
                <c:pt idx="4640">
                  <c:v>24.89</c:v>
                </c:pt>
                <c:pt idx="4641">
                  <c:v>23.7</c:v>
                </c:pt>
                <c:pt idx="4642">
                  <c:v>23.56</c:v>
                </c:pt>
                <c:pt idx="4643">
                  <c:v>24.65</c:v>
                </c:pt>
                <c:pt idx="4644">
                  <c:v>24.61</c:v>
                </c:pt>
                <c:pt idx="4645">
                  <c:v>24.51</c:v>
                </c:pt>
                <c:pt idx="4646">
                  <c:v>24.87</c:v>
                </c:pt>
                <c:pt idx="4647">
                  <c:v>23.75</c:v>
                </c:pt>
                <c:pt idx="4648">
                  <c:v>23.73</c:v>
                </c:pt>
                <c:pt idx="4649">
                  <c:v>24.45</c:v>
                </c:pt>
                <c:pt idx="4650">
                  <c:v>24.47</c:v>
                </c:pt>
                <c:pt idx="4651">
                  <c:v>24.01</c:v>
                </c:pt>
                <c:pt idx="4652">
                  <c:v>24</c:v>
                </c:pt>
                <c:pt idx="4653">
                  <c:v>24.37</c:v>
                </c:pt>
                <c:pt idx="4654">
                  <c:v>24.01</c:v>
                </c:pt>
                <c:pt idx="4655">
                  <c:v>23.92</c:v>
                </c:pt>
                <c:pt idx="4656">
                  <c:v>24.37</c:v>
                </c:pt>
                <c:pt idx="4657">
                  <c:v>24.96</c:v>
                </c:pt>
                <c:pt idx="4658">
                  <c:v>24.81</c:v>
                </c:pt>
                <c:pt idx="4659">
                  <c:v>25.96</c:v>
                </c:pt>
                <c:pt idx="4660">
                  <c:v>25.38</c:v>
                </c:pt>
                <c:pt idx="4661">
                  <c:v>24.74</c:v>
                </c:pt>
                <c:pt idx="4662">
                  <c:v>25.36</c:v>
                </c:pt>
                <c:pt idx="4663">
                  <c:v>25.22</c:v>
                </c:pt>
                <c:pt idx="4664">
                  <c:v>25.22</c:v>
                </c:pt>
                <c:pt idx="4665">
                  <c:v>25.26</c:v>
                </c:pt>
                <c:pt idx="4666">
                  <c:v>25.67</c:v>
                </c:pt>
                <c:pt idx="4667">
                  <c:v>24.72</c:v>
                </c:pt>
                <c:pt idx="4668">
                  <c:v>24.65</c:v>
                </c:pt>
                <c:pt idx="4669">
                  <c:v>23.93</c:v>
                </c:pt>
                <c:pt idx="4670">
                  <c:v>24.19</c:v>
                </c:pt>
                <c:pt idx="4671">
                  <c:v>24.21</c:v>
                </c:pt>
                <c:pt idx="4672">
                  <c:v>24.76</c:v>
                </c:pt>
                <c:pt idx="4673">
                  <c:v>24</c:v>
                </c:pt>
                <c:pt idx="4674">
                  <c:v>24.52</c:v>
                </c:pt>
                <c:pt idx="4675">
                  <c:v>23.92</c:v>
                </c:pt>
                <c:pt idx="4676">
                  <c:v>23.72</c:v>
                </c:pt>
                <c:pt idx="4677">
                  <c:v>24.05</c:v>
                </c:pt>
                <c:pt idx="4678">
                  <c:v>24.74</c:v>
                </c:pt>
                <c:pt idx="4679">
                  <c:v>24.35</c:v>
                </c:pt>
                <c:pt idx="4680">
                  <c:v>24.55</c:v>
                </c:pt>
                <c:pt idx="4681">
                  <c:v>24.85</c:v>
                </c:pt>
                <c:pt idx="4682">
                  <c:v>24.62</c:v>
                </c:pt>
                <c:pt idx="4683">
                  <c:v>24.35</c:v>
                </c:pt>
                <c:pt idx="4684">
                  <c:v>24.23</c:v>
                </c:pt>
                <c:pt idx="4685">
                  <c:v>24.75</c:v>
                </c:pt>
                <c:pt idx="4686">
                  <c:v>25.26</c:v>
                </c:pt>
                <c:pt idx="4687">
                  <c:v>24.47</c:v>
                </c:pt>
                <c:pt idx="4688">
                  <c:v>24.1</c:v>
                </c:pt>
                <c:pt idx="4689">
                  <c:v>24.16</c:v>
                </c:pt>
                <c:pt idx="4690">
                  <c:v>23.62</c:v>
                </c:pt>
                <c:pt idx="4691">
                  <c:v>23.97</c:v>
                </c:pt>
                <c:pt idx="4692">
                  <c:v>24.03</c:v>
                </c:pt>
                <c:pt idx="4693">
                  <c:v>24.59</c:v>
                </c:pt>
                <c:pt idx="4694">
                  <c:v>24.3</c:v>
                </c:pt>
                <c:pt idx="4695">
                  <c:v>24.11</c:v>
                </c:pt>
                <c:pt idx="4696">
                  <c:v>24.11</c:v>
                </c:pt>
                <c:pt idx="4697">
                  <c:v>25.61</c:v>
                </c:pt>
                <c:pt idx="4698">
                  <c:v>25.78</c:v>
                </c:pt>
                <c:pt idx="4699">
                  <c:v>25.37</c:v>
                </c:pt>
                <c:pt idx="4700">
                  <c:v>25.14</c:v>
                </c:pt>
                <c:pt idx="4701">
                  <c:v>25.22</c:v>
                </c:pt>
                <c:pt idx="4702">
                  <c:v>24.28</c:v>
                </c:pt>
                <c:pt idx="4703">
                  <c:v>23.7</c:v>
                </c:pt>
                <c:pt idx="4704">
                  <c:v>24.19</c:v>
                </c:pt>
                <c:pt idx="4705">
                  <c:v>24.48</c:v>
                </c:pt>
                <c:pt idx="4706">
                  <c:v>24.71</c:v>
                </c:pt>
                <c:pt idx="4707">
                  <c:v>24.17</c:v>
                </c:pt>
                <c:pt idx="4708">
                  <c:v>24.14</c:v>
                </c:pt>
                <c:pt idx="4709">
                  <c:v>24.9</c:v>
                </c:pt>
                <c:pt idx="4710">
                  <c:v>25.3</c:v>
                </c:pt>
                <c:pt idx="4711">
                  <c:v>25.36</c:v>
                </c:pt>
                <c:pt idx="4712">
                  <c:v>25.2</c:v>
                </c:pt>
                <c:pt idx="4713">
                  <c:v>24.97</c:v>
                </c:pt>
                <c:pt idx="4714">
                  <c:v>24.72</c:v>
                </c:pt>
                <c:pt idx="4715">
                  <c:v>24.83</c:v>
                </c:pt>
                <c:pt idx="4716">
                  <c:v>24.78</c:v>
                </c:pt>
                <c:pt idx="4717">
                  <c:v>24.59</c:v>
                </c:pt>
                <c:pt idx="4718">
                  <c:v>24.49</c:v>
                </c:pt>
                <c:pt idx="4719">
                  <c:v>25.19</c:v>
                </c:pt>
                <c:pt idx="4720">
                  <c:v>25.55</c:v>
                </c:pt>
                <c:pt idx="4721">
                  <c:v>25.09</c:v>
                </c:pt>
                <c:pt idx="4722">
                  <c:v>24.49</c:v>
                </c:pt>
                <c:pt idx="4723">
                  <c:v>24.24</c:v>
                </c:pt>
                <c:pt idx="4724">
                  <c:v>23.29</c:v>
                </c:pt>
                <c:pt idx="4725">
                  <c:v>23.5</c:v>
                </c:pt>
                <c:pt idx="4726">
                  <c:v>23.11</c:v>
                </c:pt>
                <c:pt idx="4727">
                  <c:v>24.19</c:v>
                </c:pt>
                <c:pt idx="4728">
                  <c:v>23.9</c:v>
                </c:pt>
                <c:pt idx="4729">
                  <c:v>23.64</c:v>
                </c:pt>
                <c:pt idx="4730">
                  <c:v>23.77</c:v>
                </c:pt>
                <c:pt idx="4731">
                  <c:v>24.41</c:v>
                </c:pt>
                <c:pt idx="4732">
                  <c:v>23</c:v>
                </c:pt>
                <c:pt idx="4733">
                  <c:v>23.14</c:v>
                </c:pt>
                <c:pt idx="4734">
                  <c:v>24.67</c:v>
                </c:pt>
                <c:pt idx="4735">
                  <c:v>24.09</c:v>
                </c:pt>
                <c:pt idx="4736">
                  <c:v>24.28</c:v>
                </c:pt>
                <c:pt idx="4737">
                  <c:v>24.75</c:v>
                </c:pt>
                <c:pt idx="4738">
                  <c:v>24.34</c:v>
                </c:pt>
                <c:pt idx="4739">
                  <c:v>24.59</c:v>
                </c:pt>
                <c:pt idx="4740">
                  <c:v>22.22</c:v>
                </c:pt>
                <c:pt idx="4741">
                  <c:v>21.64</c:v>
                </c:pt>
                <c:pt idx="4742">
                  <c:v>22.56</c:v>
                </c:pt>
                <c:pt idx="4743">
                  <c:v>22.63</c:v>
                </c:pt>
                <c:pt idx="4744">
                  <c:v>22.73</c:v>
                </c:pt>
                <c:pt idx="4745">
                  <c:v>22.93</c:v>
                </c:pt>
                <c:pt idx="4746">
                  <c:v>23.35</c:v>
                </c:pt>
                <c:pt idx="4747">
                  <c:v>23.35</c:v>
                </c:pt>
                <c:pt idx="4748">
                  <c:v>23.72</c:v>
                </c:pt>
                <c:pt idx="4749">
                  <c:v>23.42</c:v>
                </c:pt>
                <c:pt idx="4750">
                  <c:v>23.41</c:v>
                </c:pt>
                <c:pt idx="4751">
                  <c:v>24.64</c:v>
                </c:pt>
                <c:pt idx="4752">
                  <c:v>25</c:v>
                </c:pt>
                <c:pt idx="4753">
                  <c:v>24.59</c:v>
                </c:pt>
                <c:pt idx="4754">
                  <c:v>25.26</c:v>
                </c:pt>
                <c:pt idx="4755">
                  <c:v>24.75</c:v>
                </c:pt>
                <c:pt idx="4756">
                  <c:v>24.49</c:v>
                </c:pt>
                <c:pt idx="4757">
                  <c:v>24.23</c:v>
                </c:pt>
                <c:pt idx="4758">
                  <c:v>24.83</c:v>
                </c:pt>
                <c:pt idx="4759">
                  <c:v>25.6</c:v>
                </c:pt>
                <c:pt idx="4760">
                  <c:v>25</c:v>
                </c:pt>
                <c:pt idx="4761">
                  <c:v>24.38</c:v>
                </c:pt>
                <c:pt idx="4762">
                  <c:v>24.58</c:v>
                </c:pt>
                <c:pt idx="4763">
                  <c:v>24.72</c:v>
                </c:pt>
                <c:pt idx="4764">
                  <c:v>25.09</c:v>
                </c:pt>
                <c:pt idx="4765">
                  <c:v>25.26</c:v>
                </c:pt>
                <c:pt idx="4766">
                  <c:v>25.58</c:v>
                </c:pt>
                <c:pt idx="4767">
                  <c:v>25.82</c:v>
                </c:pt>
                <c:pt idx="4768">
                  <c:v>25.33</c:v>
                </c:pt>
                <c:pt idx="4769">
                  <c:v>25.3</c:v>
                </c:pt>
                <c:pt idx="4770">
                  <c:v>24.35</c:v>
                </c:pt>
                <c:pt idx="4771">
                  <c:v>23.79</c:v>
                </c:pt>
                <c:pt idx="4772">
                  <c:v>24.79</c:v>
                </c:pt>
                <c:pt idx="4773">
                  <c:v>25.2</c:v>
                </c:pt>
                <c:pt idx="4774">
                  <c:v>24.85</c:v>
                </c:pt>
                <c:pt idx="4775">
                  <c:v>25.37</c:v>
                </c:pt>
                <c:pt idx="4776">
                  <c:v>25.92</c:v>
                </c:pt>
                <c:pt idx="4777">
                  <c:v>25.41</c:v>
                </c:pt>
                <c:pt idx="4778">
                  <c:v>25.23</c:v>
                </c:pt>
                <c:pt idx="4779">
                  <c:v>25.2</c:v>
                </c:pt>
                <c:pt idx="4780">
                  <c:v>24.01</c:v>
                </c:pt>
                <c:pt idx="4781">
                  <c:v>24.72</c:v>
                </c:pt>
                <c:pt idx="4782">
                  <c:v>24.69</c:v>
                </c:pt>
                <c:pt idx="4783">
                  <c:v>24.86</c:v>
                </c:pt>
                <c:pt idx="4784">
                  <c:v>23.99</c:v>
                </c:pt>
                <c:pt idx="4785">
                  <c:v>23.28</c:v>
                </c:pt>
                <c:pt idx="4786">
                  <c:v>23.92</c:v>
                </c:pt>
                <c:pt idx="4787">
                  <c:v>24.48</c:v>
                </c:pt>
                <c:pt idx="4788">
                  <c:v>24.68</c:v>
                </c:pt>
                <c:pt idx="4789">
                  <c:v>23.27</c:v>
                </c:pt>
                <c:pt idx="4790">
                  <c:v>23.76</c:v>
                </c:pt>
                <c:pt idx="4791">
                  <c:v>24.89</c:v>
                </c:pt>
                <c:pt idx="4792">
                  <c:v>25.62</c:v>
                </c:pt>
                <c:pt idx="4793">
                  <c:v>24.79</c:v>
                </c:pt>
                <c:pt idx="4794">
                  <c:v>25.88</c:v>
                </c:pt>
                <c:pt idx="4795">
                  <c:v>26.17</c:v>
                </c:pt>
                <c:pt idx="4796">
                  <c:v>26.88</c:v>
                </c:pt>
                <c:pt idx="4797">
                  <c:v>26.64</c:v>
                </c:pt>
                <c:pt idx="4798">
                  <c:v>27.22</c:v>
                </c:pt>
                <c:pt idx="4799">
                  <c:v>26.73</c:v>
                </c:pt>
                <c:pt idx="4800">
                  <c:v>25.33</c:v>
                </c:pt>
                <c:pt idx="4801">
                  <c:v>26.29</c:v>
                </c:pt>
                <c:pt idx="4802">
                  <c:v>26.53</c:v>
                </c:pt>
                <c:pt idx="4803">
                  <c:v>25.33</c:v>
                </c:pt>
                <c:pt idx="4804">
                  <c:v>25.26</c:v>
                </c:pt>
                <c:pt idx="4805">
                  <c:v>25.72</c:v>
                </c:pt>
                <c:pt idx="4806">
                  <c:v>25.81</c:v>
                </c:pt>
                <c:pt idx="4807">
                  <c:v>26</c:v>
                </c:pt>
                <c:pt idx="4808">
                  <c:v>25.33</c:v>
                </c:pt>
                <c:pt idx="4809">
                  <c:v>25.07</c:v>
                </c:pt>
                <c:pt idx="4810">
                  <c:v>25.91</c:v>
                </c:pt>
                <c:pt idx="4811">
                  <c:v>26.16</c:v>
                </c:pt>
                <c:pt idx="4812">
                  <c:v>27.02</c:v>
                </c:pt>
                <c:pt idx="4813">
                  <c:v>26.22</c:v>
                </c:pt>
                <c:pt idx="4814">
                  <c:v>24.52</c:v>
                </c:pt>
                <c:pt idx="4815">
                  <c:v>25.13</c:v>
                </c:pt>
                <c:pt idx="4816">
                  <c:v>25.64</c:v>
                </c:pt>
                <c:pt idx="4817">
                  <c:v>25.57</c:v>
                </c:pt>
                <c:pt idx="4818">
                  <c:v>26.12</c:v>
                </c:pt>
                <c:pt idx="4819">
                  <c:v>24.74</c:v>
                </c:pt>
                <c:pt idx="4820">
                  <c:v>26.47</c:v>
                </c:pt>
                <c:pt idx="4821">
                  <c:v>26.14</c:v>
                </c:pt>
                <c:pt idx="4822">
                  <c:v>25.47</c:v>
                </c:pt>
                <c:pt idx="4823">
                  <c:v>25.4</c:v>
                </c:pt>
                <c:pt idx="4824">
                  <c:v>26.97</c:v>
                </c:pt>
                <c:pt idx="4825">
                  <c:v>24.3</c:v>
                </c:pt>
                <c:pt idx="4826">
                  <c:v>27.51</c:v>
                </c:pt>
                <c:pt idx="4827">
                  <c:v>27.69</c:v>
                </c:pt>
                <c:pt idx="4828">
                  <c:v>22.97</c:v>
                </c:pt>
                <c:pt idx="4829">
                  <c:v>24.9</c:v>
                </c:pt>
                <c:pt idx="4830">
                  <c:v>25.26</c:v>
                </c:pt>
                <c:pt idx="4831">
                  <c:v>26.09</c:v>
                </c:pt>
                <c:pt idx="4832">
                  <c:v>24.86</c:v>
                </c:pt>
                <c:pt idx="4833">
                  <c:v>25.15</c:v>
                </c:pt>
                <c:pt idx="4834">
                  <c:v>26.74</c:v>
                </c:pt>
                <c:pt idx="4835">
                  <c:v>26.04</c:v>
                </c:pt>
                <c:pt idx="4836">
                  <c:v>26.87</c:v>
                </c:pt>
                <c:pt idx="4837">
                  <c:v>26.98</c:v>
                </c:pt>
                <c:pt idx="4838">
                  <c:v>25.85</c:v>
                </c:pt>
                <c:pt idx="4839">
                  <c:v>24.23</c:v>
                </c:pt>
                <c:pt idx="4840">
                  <c:v>25.6</c:v>
                </c:pt>
                <c:pt idx="4841">
                  <c:v>24.9</c:v>
                </c:pt>
                <c:pt idx="4842">
                  <c:v>26.16</c:v>
                </c:pt>
                <c:pt idx="4843">
                  <c:v>26.93</c:v>
                </c:pt>
                <c:pt idx="4844">
                  <c:v>27.14</c:v>
                </c:pt>
                <c:pt idx="4845">
                  <c:v>26.08</c:v>
                </c:pt>
                <c:pt idx="4846">
                  <c:v>25.67</c:v>
                </c:pt>
                <c:pt idx="4847">
                  <c:v>25.7</c:v>
                </c:pt>
                <c:pt idx="4848">
                  <c:v>25.16</c:v>
                </c:pt>
                <c:pt idx="4849">
                  <c:v>25.5</c:v>
                </c:pt>
                <c:pt idx="4850">
                  <c:v>24.86</c:v>
                </c:pt>
                <c:pt idx="4851">
                  <c:v>25.74</c:v>
                </c:pt>
                <c:pt idx="4852">
                  <c:v>26.45</c:v>
                </c:pt>
                <c:pt idx="4853">
                  <c:v>26.94</c:v>
                </c:pt>
                <c:pt idx="4854">
                  <c:v>26.97</c:v>
                </c:pt>
                <c:pt idx="4855">
                  <c:v>25.13</c:v>
                </c:pt>
                <c:pt idx="4856">
                  <c:v>24.54</c:v>
                </c:pt>
                <c:pt idx="4857">
                  <c:v>25.17</c:v>
                </c:pt>
                <c:pt idx="4858">
                  <c:v>25.51</c:v>
                </c:pt>
                <c:pt idx="4859">
                  <c:v>26.18</c:v>
                </c:pt>
                <c:pt idx="4860">
                  <c:v>24.54</c:v>
                </c:pt>
                <c:pt idx="4861">
                  <c:v>24.79</c:v>
                </c:pt>
                <c:pt idx="4862">
                  <c:v>25.5</c:v>
                </c:pt>
                <c:pt idx="4863">
                  <c:v>26.02</c:v>
                </c:pt>
                <c:pt idx="4864">
                  <c:v>25.58</c:v>
                </c:pt>
                <c:pt idx="4865">
                  <c:v>25.95</c:v>
                </c:pt>
                <c:pt idx="4866">
                  <c:v>26.19</c:v>
                </c:pt>
                <c:pt idx="4867">
                  <c:v>26.35</c:v>
                </c:pt>
                <c:pt idx="4868">
                  <c:v>26.19</c:v>
                </c:pt>
                <c:pt idx="4869">
                  <c:v>25.06</c:v>
                </c:pt>
                <c:pt idx="4870">
                  <c:v>26.56</c:v>
                </c:pt>
                <c:pt idx="4871">
                  <c:v>26.08</c:v>
                </c:pt>
                <c:pt idx="4872">
                  <c:v>25.96</c:v>
                </c:pt>
                <c:pt idx="4873">
                  <c:v>26.95</c:v>
                </c:pt>
                <c:pt idx="4874">
                  <c:v>27.34</c:v>
                </c:pt>
                <c:pt idx="4875">
                  <c:v>27.58</c:v>
                </c:pt>
                <c:pt idx="4876">
                  <c:v>24.28</c:v>
                </c:pt>
                <c:pt idx="4877">
                  <c:v>25.54</c:v>
                </c:pt>
                <c:pt idx="4878">
                  <c:v>26.93</c:v>
                </c:pt>
                <c:pt idx="4879">
                  <c:v>27.1</c:v>
                </c:pt>
                <c:pt idx="4880">
                  <c:v>26.62</c:v>
                </c:pt>
                <c:pt idx="4881">
                  <c:v>25.87</c:v>
                </c:pt>
                <c:pt idx="4882">
                  <c:v>25.74</c:v>
                </c:pt>
                <c:pt idx="4883">
                  <c:v>26.11</c:v>
                </c:pt>
                <c:pt idx="4884">
                  <c:v>25.4</c:v>
                </c:pt>
                <c:pt idx="4885">
                  <c:v>24.78</c:v>
                </c:pt>
                <c:pt idx="4886">
                  <c:v>24.9</c:v>
                </c:pt>
                <c:pt idx="4887">
                  <c:v>26.56</c:v>
                </c:pt>
                <c:pt idx="4888">
                  <c:v>26.16</c:v>
                </c:pt>
                <c:pt idx="4889">
                  <c:v>27.1</c:v>
                </c:pt>
                <c:pt idx="4890">
                  <c:v>27.34</c:v>
                </c:pt>
                <c:pt idx="4891">
                  <c:v>27.21</c:v>
                </c:pt>
                <c:pt idx="4892">
                  <c:v>26.06</c:v>
                </c:pt>
                <c:pt idx="4893">
                  <c:v>26.38</c:v>
                </c:pt>
                <c:pt idx="4894">
                  <c:v>25.51</c:v>
                </c:pt>
                <c:pt idx="4895">
                  <c:v>25.48</c:v>
                </c:pt>
                <c:pt idx="4896">
                  <c:v>25.77</c:v>
                </c:pt>
                <c:pt idx="4897">
                  <c:v>24.95</c:v>
                </c:pt>
                <c:pt idx="4898">
                  <c:v>22.97</c:v>
                </c:pt>
                <c:pt idx="4899">
                  <c:v>23.73</c:v>
                </c:pt>
                <c:pt idx="4900">
                  <c:v>25.56</c:v>
                </c:pt>
                <c:pt idx="4901">
                  <c:v>25.37</c:v>
                </c:pt>
                <c:pt idx="4902">
                  <c:v>26.06</c:v>
                </c:pt>
                <c:pt idx="4903">
                  <c:v>25.29</c:v>
                </c:pt>
                <c:pt idx="4904">
                  <c:v>26.42</c:v>
                </c:pt>
                <c:pt idx="4905">
                  <c:v>26.06</c:v>
                </c:pt>
                <c:pt idx="4906">
                  <c:v>25.3</c:v>
                </c:pt>
                <c:pt idx="4907">
                  <c:v>24.31</c:v>
                </c:pt>
                <c:pt idx="4908">
                  <c:v>25.51</c:v>
                </c:pt>
                <c:pt idx="4909">
                  <c:v>26.22</c:v>
                </c:pt>
                <c:pt idx="4910">
                  <c:v>26.28</c:v>
                </c:pt>
                <c:pt idx="4911">
                  <c:v>26.64</c:v>
                </c:pt>
                <c:pt idx="4912">
                  <c:v>26.82</c:v>
                </c:pt>
                <c:pt idx="4913">
                  <c:v>28.42</c:v>
                </c:pt>
                <c:pt idx="4914">
                  <c:v>27.52</c:v>
                </c:pt>
                <c:pt idx="4915">
                  <c:v>27.23</c:v>
                </c:pt>
                <c:pt idx="4916">
                  <c:v>27.1</c:v>
                </c:pt>
                <c:pt idx="4917">
                  <c:v>26.62</c:v>
                </c:pt>
                <c:pt idx="4918">
                  <c:v>26.66</c:v>
                </c:pt>
                <c:pt idx="4919">
                  <c:v>26.09</c:v>
                </c:pt>
                <c:pt idx="4920">
                  <c:v>26.25</c:v>
                </c:pt>
                <c:pt idx="4921">
                  <c:v>26.11</c:v>
                </c:pt>
                <c:pt idx="4922">
                  <c:v>27.04</c:v>
                </c:pt>
                <c:pt idx="4923">
                  <c:v>26.63</c:v>
                </c:pt>
                <c:pt idx="4924">
                  <c:v>26.53</c:v>
                </c:pt>
                <c:pt idx="4925">
                  <c:v>24.04</c:v>
                </c:pt>
                <c:pt idx="4926">
                  <c:v>24.66</c:v>
                </c:pt>
                <c:pt idx="4927">
                  <c:v>25.95</c:v>
                </c:pt>
                <c:pt idx="4928">
                  <c:v>25.68</c:v>
                </c:pt>
                <c:pt idx="4929">
                  <c:v>26.36</c:v>
                </c:pt>
                <c:pt idx="4930">
                  <c:v>26.49</c:v>
                </c:pt>
                <c:pt idx="4931">
                  <c:v>24.51</c:v>
                </c:pt>
                <c:pt idx="4932">
                  <c:v>25.02</c:v>
                </c:pt>
                <c:pt idx="4933">
                  <c:v>25.99</c:v>
                </c:pt>
                <c:pt idx="4934">
                  <c:v>25.38</c:v>
                </c:pt>
                <c:pt idx="4935">
                  <c:v>25.96</c:v>
                </c:pt>
                <c:pt idx="4936">
                  <c:v>26.21</c:v>
                </c:pt>
                <c:pt idx="4937">
                  <c:v>26.21</c:v>
                </c:pt>
                <c:pt idx="4938">
                  <c:v>26.36</c:v>
                </c:pt>
                <c:pt idx="4939">
                  <c:v>26.39</c:v>
                </c:pt>
                <c:pt idx="4940">
                  <c:v>24.75</c:v>
                </c:pt>
                <c:pt idx="4941">
                  <c:v>25.23</c:v>
                </c:pt>
                <c:pt idx="4942">
                  <c:v>26.38</c:v>
                </c:pt>
                <c:pt idx="4943">
                  <c:v>26.77</c:v>
                </c:pt>
                <c:pt idx="4944">
                  <c:v>26.73</c:v>
                </c:pt>
                <c:pt idx="4945">
                  <c:v>26.29</c:v>
                </c:pt>
                <c:pt idx="4946">
                  <c:v>26.21</c:v>
                </c:pt>
                <c:pt idx="4947">
                  <c:v>26.86</c:v>
                </c:pt>
                <c:pt idx="4948">
                  <c:v>26.47</c:v>
                </c:pt>
                <c:pt idx="4949">
                  <c:v>26.09</c:v>
                </c:pt>
                <c:pt idx="4950">
                  <c:v>26.08</c:v>
                </c:pt>
                <c:pt idx="4951">
                  <c:v>26.63</c:v>
                </c:pt>
                <c:pt idx="4952">
                  <c:v>26.11</c:v>
                </c:pt>
                <c:pt idx="4953">
                  <c:v>26.18</c:v>
                </c:pt>
                <c:pt idx="4954">
                  <c:v>25.91</c:v>
                </c:pt>
                <c:pt idx="4955">
                  <c:v>26.9</c:v>
                </c:pt>
                <c:pt idx="4956">
                  <c:v>26.84</c:v>
                </c:pt>
                <c:pt idx="4957">
                  <c:v>25.38</c:v>
                </c:pt>
                <c:pt idx="4958">
                  <c:v>26.57</c:v>
                </c:pt>
                <c:pt idx="4959">
                  <c:v>27.24</c:v>
                </c:pt>
                <c:pt idx="4960">
                  <c:v>25.2</c:v>
                </c:pt>
                <c:pt idx="4961">
                  <c:v>24.51</c:v>
                </c:pt>
                <c:pt idx="4962">
                  <c:v>26.52</c:v>
                </c:pt>
                <c:pt idx="4963">
                  <c:v>25.91</c:v>
                </c:pt>
                <c:pt idx="4964">
                  <c:v>25.27</c:v>
                </c:pt>
                <c:pt idx="4965">
                  <c:v>26.45</c:v>
                </c:pt>
                <c:pt idx="4966">
                  <c:v>25.38</c:v>
                </c:pt>
                <c:pt idx="4967">
                  <c:v>25.47</c:v>
                </c:pt>
                <c:pt idx="4968">
                  <c:v>25.3</c:v>
                </c:pt>
                <c:pt idx="4969">
                  <c:v>26.57</c:v>
                </c:pt>
                <c:pt idx="4970">
                  <c:v>26.11</c:v>
                </c:pt>
                <c:pt idx="4971">
                  <c:v>25.96</c:v>
                </c:pt>
                <c:pt idx="4972">
                  <c:v>24.54</c:v>
                </c:pt>
                <c:pt idx="4973">
                  <c:v>24.55</c:v>
                </c:pt>
                <c:pt idx="4974">
                  <c:v>24.62</c:v>
                </c:pt>
                <c:pt idx="4975">
                  <c:v>26.63</c:v>
                </c:pt>
                <c:pt idx="4976">
                  <c:v>26.34</c:v>
                </c:pt>
                <c:pt idx="4977">
                  <c:v>25</c:v>
                </c:pt>
                <c:pt idx="4978">
                  <c:v>25.05</c:v>
                </c:pt>
                <c:pt idx="4979">
                  <c:v>24.27</c:v>
                </c:pt>
                <c:pt idx="4980">
                  <c:v>24.82</c:v>
                </c:pt>
                <c:pt idx="4981">
                  <c:v>25.61</c:v>
                </c:pt>
                <c:pt idx="4982">
                  <c:v>26.89</c:v>
                </c:pt>
                <c:pt idx="4983">
                  <c:v>26.24</c:v>
                </c:pt>
                <c:pt idx="4984">
                  <c:v>25.73</c:v>
                </c:pt>
                <c:pt idx="4985">
                  <c:v>26.39</c:v>
                </c:pt>
                <c:pt idx="4986">
                  <c:v>26.04</c:v>
                </c:pt>
                <c:pt idx="4987">
                  <c:v>26.59</c:v>
                </c:pt>
                <c:pt idx="4988">
                  <c:v>26.46</c:v>
                </c:pt>
                <c:pt idx="4989">
                  <c:v>25.71</c:v>
                </c:pt>
                <c:pt idx="4990">
                  <c:v>25.5</c:v>
                </c:pt>
                <c:pt idx="4991">
                  <c:v>26.02</c:v>
                </c:pt>
                <c:pt idx="4992">
                  <c:v>23.57</c:v>
                </c:pt>
                <c:pt idx="4993">
                  <c:v>24.69</c:v>
                </c:pt>
                <c:pt idx="4994">
                  <c:v>25.07</c:v>
                </c:pt>
                <c:pt idx="4995">
                  <c:v>24.9</c:v>
                </c:pt>
                <c:pt idx="4996">
                  <c:v>25.46</c:v>
                </c:pt>
                <c:pt idx="4997">
                  <c:v>24.2</c:v>
                </c:pt>
                <c:pt idx="4998">
                  <c:v>24.68</c:v>
                </c:pt>
                <c:pt idx="4999">
                  <c:v>24.68</c:v>
                </c:pt>
                <c:pt idx="5000">
                  <c:v>25.36</c:v>
                </c:pt>
                <c:pt idx="5001">
                  <c:v>25.91</c:v>
                </c:pt>
                <c:pt idx="5002">
                  <c:v>25.7</c:v>
                </c:pt>
                <c:pt idx="5003">
                  <c:v>25.83</c:v>
                </c:pt>
                <c:pt idx="5004">
                  <c:v>26.67</c:v>
                </c:pt>
                <c:pt idx="5005">
                  <c:v>26.82</c:v>
                </c:pt>
                <c:pt idx="5006">
                  <c:v>26.01</c:v>
                </c:pt>
                <c:pt idx="5007">
                  <c:v>25.75</c:v>
                </c:pt>
                <c:pt idx="5008">
                  <c:v>26.18</c:v>
                </c:pt>
                <c:pt idx="5009">
                  <c:v>26.26</c:v>
                </c:pt>
                <c:pt idx="5010">
                  <c:v>25.92</c:v>
                </c:pt>
                <c:pt idx="5011">
                  <c:v>25.89</c:v>
                </c:pt>
                <c:pt idx="5012">
                  <c:v>26.35</c:v>
                </c:pt>
                <c:pt idx="5013">
                  <c:v>26.39</c:v>
                </c:pt>
                <c:pt idx="5014">
                  <c:v>26.47</c:v>
                </c:pt>
                <c:pt idx="5015">
                  <c:v>26.4</c:v>
                </c:pt>
                <c:pt idx="5016">
                  <c:v>26.53</c:v>
                </c:pt>
                <c:pt idx="5017">
                  <c:v>26.8</c:v>
                </c:pt>
                <c:pt idx="5018">
                  <c:v>26.64</c:v>
                </c:pt>
                <c:pt idx="5019">
                  <c:v>26.98</c:v>
                </c:pt>
                <c:pt idx="5020">
                  <c:v>27.05</c:v>
                </c:pt>
                <c:pt idx="5021">
                  <c:v>26.77</c:v>
                </c:pt>
                <c:pt idx="5022">
                  <c:v>26.05</c:v>
                </c:pt>
                <c:pt idx="5023">
                  <c:v>25.95</c:v>
                </c:pt>
                <c:pt idx="5024">
                  <c:v>26.12</c:v>
                </c:pt>
                <c:pt idx="5025">
                  <c:v>25.41</c:v>
                </c:pt>
                <c:pt idx="5026">
                  <c:v>25.47</c:v>
                </c:pt>
                <c:pt idx="5027">
                  <c:v>25.02</c:v>
                </c:pt>
                <c:pt idx="5028">
                  <c:v>25.5</c:v>
                </c:pt>
                <c:pt idx="5029">
                  <c:v>25.05</c:v>
                </c:pt>
                <c:pt idx="5030">
                  <c:v>25.68</c:v>
                </c:pt>
                <c:pt idx="5031">
                  <c:v>25.65</c:v>
                </c:pt>
                <c:pt idx="5032">
                  <c:v>26.32</c:v>
                </c:pt>
                <c:pt idx="5033">
                  <c:v>26.09</c:v>
                </c:pt>
                <c:pt idx="5034">
                  <c:v>26.09</c:v>
                </c:pt>
                <c:pt idx="5035">
                  <c:v>25.64</c:v>
                </c:pt>
                <c:pt idx="5036">
                  <c:v>25.44</c:v>
                </c:pt>
                <c:pt idx="5037">
                  <c:v>25.46</c:v>
                </c:pt>
                <c:pt idx="5038">
                  <c:v>25.29</c:v>
                </c:pt>
              </c:numCache>
            </c:numRef>
          </c:yVal>
          <c:smooth val="0"/>
          <c:extLst>
            <c:ext xmlns:c16="http://schemas.microsoft.com/office/drawing/2014/chart" uri="{C3380CC4-5D6E-409C-BE32-E72D297353CC}">
              <c16:uniqueId val="{00000002-83B0-44CB-950A-F7F35AFC47B5}"/>
            </c:ext>
          </c:extLst>
        </c:ser>
        <c:dLbls>
          <c:showLegendKey val="0"/>
          <c:showVal val="0"/>
          <c:showCatName val="0"/>
          <c:showSerName val="0"/>
          <c:showPercent val="0"/>
          <c:showBubbleSize val="0"/>
        </c:dLbls>
        <c:axId val="431696800"/>
        <c:axId val="431697192"/>
      </c:scatterChart>
      <c:valAx>
        <c:axId val="431696800"/>
        <c:scaling>
          <c:orientation val="minMax"/>
          <c:max val="45292"/>
          <c:min val="40253"/>
        </c:scaling>
        <c:delete val="0"/>
        <c:axPos val="b"/>
        <c:numFmt formatCode="[$-409]mmm\-yy;@" sourceLinked="0"/>
        <c:majorTickMark val="out"/>
        <c:minorTickMark val="none"/>
        <c:tickLblPos val="nextTo"/>
        <c:crossAx val="431697192"/>
        <c:crosses val="autoZero"/>
        <c:crossBetween val="midCat"/>
        <c:majorUnit val="150"/>
      </c:valAx>
      <c:valAx>
        <c:axId val="431697192"/>
        <c:scaling>
          <c:orientation val="minMax"/>
          <c:max val="38"/>
          <c:min val="20"/>
        </c:scaling>
        <c:delete val="0"/>
        <c:axPos val="l"/>
        <c:title>
          <c:tx>
            <c:rich>
              <a:bodyPr/>
              <a:lstStyle/>
              <a:p>
                <a:pPr>
                  <a:defRPr sz="1400"/>
                </a:pPr>
                <a:r>
                  <a:rPr lang="en-US" sz="1400"/>
                  <a:t>Temperature (C )</a:t>
                </a:r>
              </a:p>
            </c:rich>
          </c:tx>
          <c:overlay val="0"/>
        </c:title>
        <c:numFmt formatCode="0" sourceLinked="0"/>
        <c:majorTickMark val="out"/>
        <c:minorTickMark val="none"/>
        <c:tickLblPos val="nextTo"/>
        <c:txPr>
          <a:bodyPr/>
          <a:lstStyle/>
          <a:p>
            <a:pPr>
              <a:defRPr sz="1100"/>
            </a:pPr>
            <a:endParaRPr lang="en-US"/>
          </a:p>
        </c:txPr>
        <c:crossAx val="431696800"/>
        <c:crosses val="autoZero"/>
        <c:crossBetween val="midCat"/>
      </c:valAx>
    </c:plotArea>
    <c:plotVisOnly val="1"/>
    <c:dispBlanksAs val="gap"/>
    <c:showDLblsOverMax val="0"/>
  </c:chart>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Avg/Max Wind Speed</a:t>
            </a:r>
          </a:p>
        </c:rich>
      </c:tx>
      <c:layout>
        <c:manualLayout>
          <c:xMode val="edge"/>
          <c:yMode val="edge"/>
          <c:x val="0.42601260247526923"/>
          <c:y val="5.152991745597018E-2"/>
        </c:manualLayout>
      </c:layout>
      <c:overlay val="0"/>
    </c:title>
    <c:autoTitleDeleted val="0"/>
    <c:plotArea>
      <c:layout>
        <c:manualLayout>
          <c:layoutTarget val="inner"/>
          <c:xMode val="edge"/>
          <c:yMode val="edge"/>
          <c:x val="3.6156965055750369E-2"/>
          <c:y val="8.3692403032954207E-2"/>
          <c:w val="0.94464209172738967"/>
          <c:h val="0.76294364246135904"/>
        </c:manualLayout>
      </c:layout>
      <c:scatterChart>
        <c:scatterStyle val="lineMarker"/>
        <c:varyColors val="0"/>
        <c:ser>
          <c:idx val="0"/>
          <c:order val="0"/>
          <c:tx>
            <c:v>Wind Speed</c:v>
          </c:tx>
          <c:spPr>
            <a:ln w="15875">
              <a:solidFill>
                <a:srgbClr val="0000FF"/>
              </a:solidFill>
            </a:ln>
          </c:spPr>
          <c:marker>
            <c:symbol val="none"/>
          </c:marker>
          <c:xVal>
            <c:numRef>
              <c:f>Daily_Prev!$A$6:$A$10000</c:f>
              <c:numCache>
                <c:formatCode>[$-409]d\-mmm\-yy;@</c:formatCode>
                <c:ptCount val="9995"/>
                <c:pt idx="0">
                  <c:v>40253</c:v>
                </c:pt>
                <c:pt idx="1">
                  <c:v>40254</c:v>
                </c:pt>
                <c:pt idx="2">
                  <c:v>40255</c:v>
                </c:pt>
                <c:pt idx="3">
                  <c:v>40256</c:v>
                </c:pt>
                <c:pt idx="4">
                  <c:v>40257</c:v>
                </c:pt>
                <c:pt idx="5">
                  <c:v>40258</c:v>
                </c:pt>
                <c:pt idx="6">
                  <c:v>40259</c:v>
                </c:pt>
                <c:pt idx="7">
                  <c:v>40260</c:v>
                </c:pt>
                <c:pt idx="8">
                  <c:v>40261</c:v>
                </c:pt>
                <c:pt idx="9">
                  <c:v>40262</c:v>
                </c:pt>
                <c:pt idx="10">
                  <c:v>40263</c:v>
                </c:pt>
                <c:pt idx="11">
                  <c:v>40264</c:v>
                </c:pt>
                <c:pt idx="12">
                  <c:v>40265</c:v>
                </c:pt>
                <c:pt idx="13">
                  <c:v>40266</c:v>
                </c:pt>
                <c:pt idx="14">
                  <c:v>40267</c:v>
                </c:pt>
                <c:pt idx="15">
                  <c:v>40268</c:v>
                </c:pt>
                <c:pt idx="16">
                  <c:v>40269</c:v>
                </c:pt>
                <c:pt idx="17">
                  <c:v>40270</c:v>
                </c:pt>
                <c:pt idx="18">
                  <c:v>40271</c:v>
                </c:pt>
                <c:pt idx="19">
                  <c:v>40272</c:v>
                </c:pt>
                <c:pt idx="20">
                  <c:v>40273</c:v>
                </c:pt>
                <c:pt idx="21">
                  <c:v>40274</c:v>
                </c:pt>
                <c:pt idx="22">
                  <c:v>40275</c:v>
                </c:pt>
                <c:pt idx="23">
                  <c:v>40276</c:v>
                </c:pt>
                <c:pt idx="24">
                  <c:v>40277</c:v>
                </c:pt>
                <c:pt idx="25">
                  <c:v>40278</c:v>
                </c:pt>
                <c:pt idx="26">
                  <c:v>40279</c:v>
                </c:pt>
                <c:pt idx="27">
                  <c:v>40280</c:v>
                </c:pt>
                <c:pt idx="28">
                  <c:v>40281</c:v>
                </c:pt>
                <c:pt idx="29">
                  <c:v>40282</c:v>
                </c:pt>
                <c:pt idx="30">
                  <c:v>40283</c:v>
                </c:pt>
                <c:pt idx="31">
                  <c:v>40284</c:v>
                </c:pt>
                <c:pt idx="32">
                  <c:v>40285</c:v>
                </c:pt>
                <c:pt idx="33">
                  <c:v>40286</c:v>
                </c:pt>
                <c:pt idx="34">
                  <c:v>40287</c:v>
                </c:pt>
                <c:pt idx="35">
                  <c:v>40288</c:v>
                </c:pt>
                <c:pt idx="36">
                  <c:v>40289</c:v>
                </c:pt>
                <c:pt idx="37">
                  <c:v>40290</c:v>
                </c:pt>
                <c:pt idx="38">
                  <c:v>40291</c:v>
                </c:pt>
                <c:pt idx="39">
                  <c:v>40292</c:v>
                </c:pt>
                <c:pt idx="40">
                  <c:v>40293</c:v>
                </c:pt>
                <c:pt idx="41">
                  <c:v>40294</c:v>
                </c:pt>
                <c:pt idx="42">
                  <c:v>40295</c:v>
                </c:pt>
                <c:pt idx="43">
                  <c:v>40296</c:v>
                </c:pt>
                <c:pt idx="44">
                  <c:v>40297</c:v>
                </c:pt>
                <c:pt idx="45">
                  <c:v>40298</c:v>
                </c:pt>
                <c:pt idx="46">
                  <c:v>40299</c:v>
                </c:pt>
                <c:pt idx="47">
                  <c:v>40300</c:v>
                </c:pt>
                <c:pt idx="48">
                  <c:v>40301</c:v>
                </c:pt>
                <c:pt idx="49">
                  <c:v>40302</c:v>
                </c:pt>
                <c:pt idx="50">
                  <c:v>40303</c:v>
                </c:pt>
                <c:pt idx="51">
                  <c:v>40304</c:v>
                </c:pt>
                <c:pt idx="52">
                  <c:v>40305</c:v>
                </c:pt>
                <c:pt idx="53">
                  <c:v>40306</c:v>
                </c:pt>
                <c:pt idx="54">
                  <c:v>40307</c:v>
                </c:pt>
                <c:pt idx="55">
                  <c:v>40308</c:v>
                </c:pt>
                <c:pt idx="56">
                  <c:v>40309</c:v>
                </c:pt>
                <c:pt idx="57">
                  <c:v>40310</c:v>
                </c:pt>
                <c:pt idx="58">
                  <c:v>40311</c:v>
                </c:pt>
                <c:pt idx="59">
                  <c:v>40312</c:v>
                </c:pt>
                <c:pt idx="60">
                  <c:v>40313</c:v>
                </c:pt>
                <c:pt idx="61">
                  <c:v>40314</c:v>
                </c:pt>
                <c:pt idx="62">
                  <c:v>40315</c:v>
                </c:pt>
                <c:pt idx="63">
                  <c:v>40316</c:v>
                </c:pt>
                <c:pt idx="64">
                  <c:v>40317</c:v>
                </c:pt>
                <c:pt idx="65">
                  <c:v>40318</c:v>
                </c:pt>
                <c:pt idx="66">
                  <c:v>40319</c:v>
                </c:pt>
                <c:pt idx="67">
                  <c:v>40320</c:v>
                </c:pt>
                <c:pt idx="68">
                  <c:v>40321</c:v>
                </c:pt>
                <c:pt idx="69">
                  <c:v>40322</c:v>
                </c:pt>
                <c:pt idx="70">
                  <c:v>40323</c:v>
                </c:pt>
                <c:pt idx="71">
                  <c:v>40324</c:v>
                </c:pt>
                <c:pt idx="72">
                  <c:v>40325</c:v>
                </c:pt>
                <c:pt idx="73">
                  <c:v>40326</c:v>
                </c:pt>
                <c:pt idx="74">
                  <c:v>40327</c:v>
                </c:pt>
                <c:pt idx="75">
                  <c:v>40328</c:v>
                </c:pt>
                <c:pt idx="76">
                  <c:v>40329</c:v>
                </c:pt>
                <c:pt idx="77">
                  <c:v>40330</c:v>
                </c:pt>
                <c:pt idx="78">
                  <c:v>40331</c:v>
                </c:pt>
                <c:pt idx="79">
                  <c:v>40332</c:v>
                </c:pt>
                <c:pt idx="80">
                  <c:v>40333</c:v>
                </c:pt>
                <c:pt idx="81">
                  <c:v>40334</c:v>
                </c:pt>
                <c:pt idx="82">
                  <c:v>40335</c:v>
                </c:pt>
                <c:pt idx="83">
                  <c:v>40336</c:v>
                </c:pt>
                <c:pt idx="84">
                  <c:v>40337</c:v>
                </c:pt>
                <c:pt idx="85">
                  <c:v>40338</c:v>
                </c:pt>
                <c:pt idx="86">
                  <c:v>40339</c:v>
                </c:pt>
                <c:pt idx="87">
                  <c:v>40340</c:v>
                </c:pt>
                <c:pt idx="88">
                  <c:v>40341</c:v>
                </c:pt>
                <c:pt idx="89">
                  <c:v>40342</c:v>
                </c:pt>
                <c:pt idx="90">
                  <c:v>40343</c:v>
                </c:pt>
                <c:pt idx="91">
                  <c:v>40344</c:v>
                </c:pt>
                <c:pt idx="92">
                  <c:v>40345</c:v>
                </c:pt>
                <c:pt idx="93">
                  <c:v>40346</c:v>
                </c:pt>
                <c:pt idx="94">
                  <c:v>40347</c:v>
                </c:pt>
                <c:pt idx="95">
                  <c:v>40348</c:v>
                </c:pt>
                <c:pt idx="96">
                  <c:v>40349</c:v>
                </c:pt>
                <c:pt idx="97">
                  <c:v>40350</c:v>
                </c:pt>
                <c:pt idx="98">
                  <c:v>40351</c:v>
                </c:pt>
                <c:pt idx="99">
                  <c:v>40352</c:v>
                </c:pt>
                <c:pt idx="100">
                  <c:v>40353</c:v>
                </c:pt>
                <c:pt idx="101">
                  <c:v>40354</c:v>
                </c:pt>
                <c:pt idx="102">
                  <c:v>40355</c:v>
                </c:pt>
                <c:pt idx="103">
                  <c:v>40356</c:v>
                </c:pt>
                <c:pt idx="104">
                  <c:v>40357</c:v>
                </c:pt>
                <c:pt idx="105">
                  <c:v>40358</c:v>
                </c:pt>
                <c:pt idx="106">
                  <c:v>40359</c:v>
                </c:pt>
                <c:pt idx="107">
                  <c:v>40360</c:v>
                </c:pt>
                <c:pt idx="108">
                  <c:v>40361</c:v>
                </c:pt>
                <c:pt idx="109">
                  <c:v>40362</c:v>
                </c:pt>
                <c:pt idx="110">
                  <c:v>40363</c:v>
                </c:pt>
                <c:pt idx="111">
                  <c:v>40364</c:v>
                </c:pt>
                <c:pt idx="112">
                  <c:v>40365</c:v>
                </c:pt>
                <c:pt idx="113">
                  <c:v>40366</c:v>
                </c:pt>
                <c:pt idx="114">
                  <c:v>40367</c:v>
                </c:pt>
                <c:pt idx="115">
                  <c:v>40368</c:v>
                </c:pt>
                <c:pt idx="116">
                  <c:v>40369</c:v>
                </c:pt>
                <c:pt idx="117">
                  <c:v>40370</c:v>
                </c:pt>
                <c:pt idx="118">
                  <c:v>40371</c:v>
                </c:pt>
                <c:pt idx="119">
                  <c:v>40372</c:v>
                </c:pt>
                <c:pt idx="120">
                  <c:v>40373</c:v>
                </c:pt>
                <c:pt idx="121">
                  <c:v>40374</c:v>
                </c:pt>
                <c:pt idx="122">
                  <c:v>40375</c:v>
                </c:pt>
                <c:pt idx="123">
                  <c:v>40376</c:v>
                </c:pt>
                <c:pt idx="124">
                  <c:v>40377</c:v>
                </c:pt>
                <c:pt idx="125">
                  <c:v>40378</c:v>
                </c:pt>
                <c:pt idx="126">
                  <c:v>40379</c:v>
                </c:pt>
                <c:pt idx="127">
                  <c:v>40380</c:v>
                </c:pt>
                <c:pt idx="128">
                  <c:v>40381</c:v>
                </c:pt>
                <c:pt idx="129">
                  <c:v>40382</c:v>
                </c:pt>
                <c:pt idx="130">
                  <c:v>40383</c:v>
                </c:pt>
                <c:pt idx="131">
                  <c:v>40384</c:v>
                </c:pt>
                <c:pt idx="132">
                  <c:v>40385</c:v>
                </c:pt>
                <c:pt idx="133">
                  <c:v>40386</c:v>
                </c:pt>
                <c:pt idx="134">
                  <c:v>40387</c:v>
                </c:pt>
                <c:pt idx="135">
                  <c:v>40388</c:v>
                </c:pt>
                <c:pt idx="136">
                  <c:v>40389</c:v>
                </c:pt>
                <c:pt idx="137">
                  <c:v>40390</c:v>
                </c:pt>
                <c:pt idx="138">
                  <c:v>40391</c:v>
                </c:pt>
                <c:pt idx="139">
                  <c:v>40392</c:v>
                </c:pt>
                <c:pt idx="140">
                  <c:v>40393</c:v>
                </c:pt>
                <c:pt idx="141">
                  <c:v>40394</c:v>
                </c:pt>
                <c:pt idx="142">
                  <c:v>40395</c:v>
                </c:pt>
                <c:pt idx="143">
                  <c:v>40396</c:v>
                </c:pt>
                <c:pt idx="144">
                  <c:v>40397</c:v>
                </c:pt>
                <c:pt idx="145">
                  <c:v>40398</c:v>
                </c:pt>
                <c:pt idx="146">
                  <c:v>40399</c:v>
                </c:pt>
                <c:pt idx="147">
                  <c:v>40400</c:v>
                </c:pt>
                <c:pt idx="148">
                  <c:v>40401</c:v>
                </c:pt>
                <c:pt idx="149">
                  <c:v>40402</c:v>
                </c:pt>
                <c:pt idx="150">
                  <c:v>40403</c:v>
                </c:pt>
                <c:pt idx="151">
                  <c:v>40404</c:v>
                </c:pt>
                <c:pt idx="152">
                  <c:v>40405</c:v>
                </c:pt>
                <c:pt idx="153">
                  <c:v>40406</c:v>
                </c:pt>
                <c:pt idx="154">
                  <c:v>40407</c:v>
                </c:pt>
                <c:pt idx="155">
                  <c:v>40408</c:v>
                </c:pt>
                <c:pt idx="156">
                  <c:v>40409</c:v>
                </c:pt>
                <c:pt idx="157">
                  <c:v>40410</c:v>
                </c:pt>
                <c:pt idx="158">
                  <c:v>40411</c:v>
                </c:pt>
                <c:pt idx="159">
                  <c:v>40412</c:v>
                </c:pt>
                <c:pt idx="160">
                  <c:v>40413</c:v>
                </c:pt>
                <c:pt idx="161">
                  <c:v>40414</c:v>
                </c:pt>
                <c:pt idx="162">
                  <c:v>40415</c:v>
                </c:pt>
                <c:pt idx="163">
                  <c:v>40416</c:v>
                </c:pt>
                <c:pt idx="164">
                  <c:v>40417</c:v>
                </c:pt>
                <c:pt idx="165">
                  <c:v>40418</c:v>
                </c:pt>
                <c:pt idx="166">
                  <c:v>40419</c:v>
                </c:pt>
                <c:pt idx="167">
                  <c:v>40420</c:v>
                </c:pt>
                <c:pt idx="168">
                  <c:v>40421</c:v>
                </c:pt>
                <c:pt idx="169">
                  <c:v>40422</c:v>
                </c:pt>
                <c:pt idx="170">
                  <c:v>40423</c:v>
                </c:pt>
                <c:pt idx="171">
                  <c:v>40424</c:v>
                </c:pt>
                <c:pt idx="172">
                  <c:v>40425</c:v>
                </c:pt>
                <c:pt idx="173">
                  <c:v>40426</c:v>
                </c:pt>
                <c:pt idx="174">
                  <c:v>40427</c:v>
                </c:pt>
                <c:pt idx="175">
                  <c:v>40428</c:v>
                </c:pt>
                <c:pt idx="176">
                  <c:v>40429</c:v>
                </c:pt>
                <c:pt idx="177">
                  <c:v>40430</c:v>
                </c:pt>
                <c:pt idx="178">
                  <c:v>40431</c:v>
                </c:pt>
                <c:pt idx="179">
                  <c:v>40432</c:v>
                </c:pt>
                <c:pt idx="180">
                  <c:v>40433</c:v>
                </c:pt>
                <c:pt idx="181">
                  <c:v>40434</c:v>
                </c:pt>
                <c:pt idx="182">
                  <c:v>40435</c:v>
                </c:pt>
                <c:pt idx="183">
                  <c:v>40436</c:v>
                </c:pt>
                <c:pt idx="184">
                  <c:v>40437</c:v>
                </c:pt>
                <c:pt idx="185">
                  <c:v>40438</c:v>
                </c:pt>
                <c:pt idx="186">
                  <c:v>40439</c:v>
                </c:pt>
                <c:pt idx="187">
                  <c:v>40440</c:v>
                </c:pt>
                <c:pt idx="188">
                  <c:v>40441</c:v>
                </c:pt>
                <c:pt idx="189">
                  <c:v>40442</c:v>
                </c:pt>
                <c:pt idx="190">
                  <c:v>40443</c:v>
                </c:pt>
                <c:pt idx="191">
                  <c:v>40444</c:v>
                </c:pt>
                <c:pt idx="192">
                  <c:v>40445</c:v>
                </c:pt>
                <c:pt idx="193">
                  <c:v>40446</c:v>
                </c:pt>
                <c:pt idx="194">
                  <c:v>40447</c:v>
                </c:pt>
                <c:pt idx="195">
                  <c:v>40448</c:v>
                </c:pt>
                <c:pt idx="196">
                  <c:v>40449</c:v>
                </c:pt>
                <c:pt idx="197">
                  <c:v>40450</c:v>
                </c:pt>
                <c:pt idx="198">
                  <c:v>40451</c:v>
                </c:pt>
                <c:pt idx="199">
                  <c:v>40452</c:v>
                </c:pt>
                <c:pt idx="200">
                  <c:v>40453</c:v>
                </c:pt>
                <c:pt idx="201">
                  <c:v>40454</c:v>
                </c:pt>
                <c:pt idx="202">
                  <c:v>40455</c:v>
                </c:pt>
                <c:pt idx="203">
                  <c:v>40456</c:v>
                </c:pt>
                <c:pt idx="204">
                  <c:v>40457</c:v>
                </c:pt>
                <c:pt idx="205">
                  <c:v>40458</c:v>
                </c:pt>
                <c:pt idx="206">
                  <c:v>40459</c:v>
                </c:pt>
                <c:pt idx="207">
                  <c:v>40460</c:v>
                </c:pt>
                <c:pt idx="208">
                  <c:v>40461</c:v>
                </c:pt>
                <c:pt idx="209">
                  <c:v>40462</c:v>
                </c:pt>
                <c:pt idx="210">
                  <c:v>40463</c:v>
                </c:pt>
                <c:pt idx="211">
                  <c:v>40464</c:v>
                </c:pt>
                <c:pt idx="212">
                  <c:v>40465</c:v>
                </c:pt>
                <c:pt idx="213">
                  <c:v>40466</c:v>
                </c:pt>
                <c:pt idx="214">
                  <c:v>40467</c:v>
                </c:pt>
                <c:pt idx="215">
                  <c:v>40468</c:v>
                </c:pt>
                <c:pt idx="216">
                  <c:v>40469</c:v>
                </c:pt>
                <c:pt idx="217">
                  <c:v>40470</c:v>
                </c:pt>
                <c:pt idx="218">
                  <c:v>40471</c:v>
                </c:pt>
                <c:pt idx="219">
                  <c:v>40472</c:v>
                </c:pt>
                <c:pt idx="220">
                  <c:v>40473</c:v>
                </c:pt>
                <c:pt idx="221">
                  <c:v>40474</c:v>
                </c:pt>
                <c:pt idx="222">
                  <c:v>40475</c:v>
                </c:pt>
                <c:pt idx="223">
                  <c:v>40476</c:v>
                </c:pt>
                <c:pt idx="224">
                  <c:v>40477</c:v>
                </c:pt>
                <c:pt idx="225">
                  <c:v>40478</c:v>
                </c:pt>
                <c:pt idx="226">
                  <c:v>40479</c:v>
                </c:pt>
                <c:pt idx="227">
                  <c:v>40480</c:v>
                </c:pt>
                <c:pt idx="228">
                  <c:v>40481</c:v>
                </c:pt>
                <c:pt idx="229">
                  <c:v>40482</c:v>
                </c:pt>
                <c:pt idx="230">
                  <c:v>40483</c:v>
                </c:pt>
                <c:pt idx="231">
                  <c:v>40484</c:v>
                </c:pt>
                <c:pt idx="232">
                  <c:v>40485</c:v>
                </c:pt>
                <c:pt idx="233">
                  <c:v>40486</c:v>
                </c:pt>
                <c:pt idx="234">
                  <c:v>40487</c:v>
                </c:pt>
                <c:pt idx="235">
                  <c:v>40488</c:v>
                </c:pt>
                <c:pt idx="236">
                  <c:v>40489</c:v>
                </c:pt>
                <c:pt idx="237">
                  <c:v>40490</c:v>
                </c:pt>
                <c:pt idx="238">
                  <c:v>40491</c:v>
                </c:pt>
                <c:pt idx="239">
                  <c:v>40492</c:v>
                </c:pt>
                <c:pt idx="240">
                  <c:v>40493</c:v>
                </c:pt>
                <c:pt idx="241">
                  <c:v>40494</c:v>
                </c:pt>
                <c:pt idx="242">
                  <c:v>40495</c:v>
                </c:pt>
                <c:pt idx="243">
                  <c:v>40496</c:v>
                </c:pt>
                <c:pt idx="244">
                  <c:v>40497</c:v>
                </c:pt>
                <c:pt idx="245">
                  <c:v>40498</c:v>
                </c:pt>
                <c:pt idx="246">
                  <c:v>40499</c:v>
                </c:pt>
                <c:pt idx="247">
                  <c:v>40500</c:v>
                </c:pt>
                <c:pt idx="248">
                  <c:v>40501</c:v>
                </c:pt>
                <c:pt idx="249">
                  <c:v>40502</c:v>
                </c:pt>
                <c:pt idx="250">
                  <c:v>40503</c:v>
                </c:pt>
                <c:pt idx="251">
                  <c:v>40504</c:v>
                </c:pt>
                <c:pt idx="252">
                  <c:v>40505</c:v>
                </c:pt>
                <c:pt idx="253">
                  <c:v>40506</c:v>
                </c:pt>
                <c:pt idx="254">
                  <c:v>40507</c:v>
                </c:pt>
                <c:pt idx="255">
                  <c:v>40508</c:v>
                </c:pt>
                <c:pt idx="256">
                  <c:v>40509</c:v>
                </c:pt>
                <c:pt idx="257">
                  <c:v>40510</c:v>
                </c:pt>
                <c:pt idx="258">
                  <c:v>40511</c:v>
                </c:pt>
                <c:pt idx="259">
                  <c:v>40512</c:v>
                </c:pt>
                <c:pt idx="260">
                  <c:v>40513</c:v>
                </c:pt>
                <c:pt idx="261">
                  <c:v>40514</c:v>
                </c:pt>
                <c:pt idx="262">
                  <c:v>40515</c:v>
                </c:pt>
                <c:pt idx="263">
                  <c:v>40516</c:v>
                </c:pt>
                <c:pt idx="264">
                  <c:v>40517</c:v>
                </c:pt>
                <c:pt idx="265">
                  <c:v>40518</c:v>
                </c:pt>
                <c:pt idx="266">
                  <c:v>40519</c:v>
                </c:pt>
                <c:pt idx="267">
                  <c:v>40520</c:v>
                </c:pt>
                <c:pt idx="268">
                  <c:v>40521</c:v>
                </c:pt>
                <c:pt idx="269">
                  <c:v>40522</c:v>
                </c:pt>
                <c:pt idx="270">
                  <c:v>40523</c:v>
                </c:pt>
                <c:pt idx="271">
                  <c:v>40524</c:v>
                </c:pt>
                <c:pt idx="272">
                  <c:v>40525</c:v>
                </c:pt>
                <c:pt idx="273">
                  <c:v>40526</c:v>
                </c:pt>
                <c:pt idx="274">
                  <c:v>40527</c:v>
                </c:pt>
                <c:pt idx="275">
                  <c:v>40528</c:v>
                </c:pt>
                <c:pt idx="276">
                  <c:v>40529</c:v>
                </c:pt>
                <c:pt idx="277">
                  <c:v>40530</c:v>
                </c:pt>
                <c:pt idx="278">
                  <c:v>40531</c:v>
                </c:pt>
                <c:pt idx="279">
                  <c:v>40532</c:v>
                </c:pt>
                <c:pt idx="280">
                  <c:v>40533</c:v>
                </c:pt>
                <c:pt idx="281">
                  <c:v>40534</c:v>
                </c:pt>
                <c:pt idx="282">
                  <c:v>40535</c:v>
                </c:pt>
                <c:pt idx="283">
                  <c:v>40536</c:v>
                </c:pt>
                <c:pt idx="284">
                  <c:v>40537</c:v>
                </c:pt>
                <c:pt idx="285">
                  <c:v>40538</c:v>
                </c:pt>
                <c:pt idx="286">
                  <c:v>40539</c:v>
                </c:pt>
                <c:pt idx="287">
                  <c:v>40540</c:v>
                </c:pt>
                <c:pt idx="288">
                  <c:v>40541</c:v>
                </c:pt>
                <c:pt idx="289">
                  <c:v>40542</c:v>
                </c:pt>
                <c:pt idx="290">
                  <c:v>40543</c:v>
                </c:pt>
                <c:pt idx="291">
                  <c:v>40544</c:v>
                </c:pt>
                <c:pt idx="292">
                  <c:v>40545</c:v>
                </c:pt>
                <c:pt idx="293">
                  <c:v>40546</c:v>
                </c:pt>
                <c:pt idx="294">
                  <c:v>40547</c:v>
                </c:pt>
                <c:pt idx="295">
                  <c:v>40548</c:v>
                </c:pt>
                <c:pt idx="296">
                  <c:v>40549</c:v>
                </c:pt>
                <c:pt idx="297">
                  <c:v>40550</c:v>
                </c:pt>
                <c:pt idx="298">
                  <c:v>40551</c:v>
                </c:pt>
                <c:pt idx="299">
                  <c:v>40552</c:v>
                </c:pt>
                <c:pt idx="300">
                  <c:v>40553</c:v>
                </c:pt>
                <c:pt idx="301">
                  <c:v>40554</c:v>
                </c:pt>
                <c:pt idx="302">
                  <c:v>40555</c:v>
                </c:pt>
                <c:pt idx="303">
                  <c:v>40556</c:v>
                </c:pt>
                <c:pt idx="304">
                  <c:v>40557</c:v>
                </c:pt>
                <c:pt idx="305">
                  <c:v>40558</c:v>
                </c:pt>
                <c:pt idx="306">
                  <c:v>40559</c:v>
                </c:pt>
                <c:pt idx="307">
                  <c:v>40560</c:v>
                </c:pt>
                <c:pt idx="308">
                  <c:v>40561</c:v>
                </c:pt>
                <c:pt idx="309">
                  <c:v>40562</c:v>
                </c:pt>
                <c:pt idx="310">
                  <c:v>40563</c:v>
                </c:pt>
                <c:pt idx="311">
                  <c:v>40564</c:v>
                </c:pt>
                <c:pt idx="312">
                  <c:v>40565</c:v>
                </c:pt>
                <c:pt idx="313">
                  <c:v>40566</c:v>
                </c:pt>
                <c:pt idx="314">
                  <c:v>40567</c:v>
                </c:pt>
                <c:pt idx="315">
                  <c:v>40568</c:v>
                </c:pt>
                <c:pt idx="316">
                  <c:v>40569</c:v>
                </c:pt>
                <c:pt idx="317">
                  <c:v>40570</c:v>
                </c:pt>
                <c:pt idx="318">
                  <c:v>40571</c:v>
                </c:pt>
                <c:pt idx="319">
                  <c:v>40572</c:v>
                </c:pt>
                <c:pt idx="320">
                  <c:v>40573</c:v>
                </c:pt>
                <c:pt idx="321">
                  <c:v>40574</c:v>
                </c:pt>
                <c:pt idx="322">
                  <c:v>40575</c:v>
                </c:pt>
                <c:pt idx="323">
                  <c:v>40576</c:v>
                </c:pt>
                <c:pt idx="324">
                  <c:v>40577</c:v>
                </c:pt>
                <c:pt idx="325">
                  <c:v>40578</c:v>
                </c:pt>
                <c:pt idx="326">
                  <c:v>40579</c:v>
                </c:pt>
                <c:pt idx="327">
                  <c:v>40580</c:v>
                </c:pt>
                <c:pt idx="328">
                  <c:v>40581</c:v>
                </c:pt>
                <c:pt idx="329">
                  <c:v>40582</c:v>
                </c:pt>
                <c:pt idx="330">
                  <c:v>40583</c:v>
                </c:pt>
                <c:pt idx="331">
                  <c:v>40584</c:v>
                </c:pt>
                <c:pt idx="332">
                  <c:v>40585</c:v>
                </c:pt>
                <c:pt idx="333">
                  <c:v>40586</c:v>
                </c:pt>
                <c:pt idx="334">
                  <c:v>40587</c:v>
                </c:pt>
                <c:pt idx="335">
                  <c:v>40588</c:v>
                </c:pt>
                <c:pt idx="336">
                  <c:v>40589</c:v>
                </c:pt>
                <c:pt idx="337">
                  <c:v>40590</c:v>
                </c:pt>
                <c:pt idx="338">
                  <c:v>40591</c:v>
                </c:pt>
                <c:pt idx="339">
                  <c:v>40592</c:v>
                </c:pt>
                <c:pt idx="340">
                  <c:v>40593</c:v>
                </c:pt>
                <c:pt idx="341">
                  <c:v>40594</c:v>
                </c:pt>
                <c:pt idx="342">
                  <c:v>40595</c:v>
                </c:pt>
                <c:pt idx="343">
                  <c:v>40596</c:v>
                </c:pt>
                <c:pt idx="344">
                  <c:v>40597</c:v>
                </c:pt>
                <c:pt idx="345">
                  <c:v>40598</c:v>
                </c:pt>
                <c:pt idx="346">
                  <c:v>40599</c:v>
                </c:pt>
                <c:pt idx="347">
                  <c:v>40600</c:v>
                </c:pt>
                <c:pt idx="348">
                  <c:v>40601</c:v>
                </c:pt>
                <c:pt idx="349">
                  <c:v>40602</c:v>
                </c:pt>
                <c:pt idx="350">
                  <c:v>40603</c:v>
                </c:pt>
                <c:pt idx="351">
                  <c:v>40604</c:v>
                </c:pt>
                <c:pt idx="352">
                  <c:v>40605</c:v>
                </c:pt>
                <c:pt idx="353">
                  <c:v>40606</c:v>
                </c:pt>
                <c:pt idx="354">
                  <c:v>40607</c:v>
                </c:pt>
                <c:pt idx="355">
                  <c:v>40608</c:v>
                </c:pt>
                <c:pt idx="356">
                  <c:v>40609</c:v>
                </c:pt>
                <c:pt idx="357">
                  <c:v>40610</c:v>
                </c:pt>
                <c:pt idx="358">
                  <c:v>40611</c:v>
                </c:pt>
                <c:pt idx="359">
                  <c:v>40612</c:v>
                </c:pt>
                <c:pt idx="360">
                  <c:v>40613</c:v>
                </c:pt>
                <c:pt idx="361">
                  <c:v>40614</c:v>
                </c:pt>
                <c:pt idx="362">
                  <c:v>40615</c:v>
                </c:pt>
                <c:pt idx="363">
                  <c:v>40616</c:v>
                </c:pt>
                <c:pt idx="364">
                  <c:v>40617</c:v>
                </c:pt>
                <c:pt idx="365">
                  <c:v>40618</c:v>
                </c:pt>
                <c:pt idx="366">
                  <c:v>40619</c:v>
                </c:pt>
                <c:pt idx="367">
                  <c:v>40620</c:v>
                </c:pt>
                <c:pt idx="368">
                  <c:v>40621</c:v>
                </c:pt>
                <c:pt idx="369">
                  <c:v>40622</c:v>
                </c:pt>
                <c:pt idx="370">
                  <c:v>40623</c:v>
                </c:pt>
                <c:pt idx="371">
                  <c:v>40624</c:v>
                </c:pt>
                <c:pt idx="372">
                  <c:v>40625</c:v>
                </c:pt>
                <c:pt idx="373">
                  <c:v>40626</c:v>
                </c:pt>
                <c:pt idx="374">
                  <c:v>40627</c:v>
                </c:pt>
                <c:pt idx="375">
                  <c:v>40628</c:v>
                </c:pt>
                <c:pt idx="376">
                  <c:v>40629</c:v>
                </c:pt>
                <c:pt idx="377">
                  <c:v>40630</c:v>
                </c:pt>
                <c:pt idx="378">
                  <c:v>40631</c:v>
                </c:pt>
                <c:pt idx="379">
                  <c:v>40632</c:v>
                </c:pt>
                <c:pt idx="380">
                  <c:v>40633</c:v>
                </c:pt>
                <c:pt idx="381">
                  <c:v>40634</c:v>
                </c:pt>
                <c:pt idx="382">
                  <c:v>40635</c:v>
                </c:pt>
                <c:pt idx="383">
                  <c:v>40636</c:v>
                </c:pt>
                <c:pt idx="384">
                  <c:v>40637</c:v>
                </c:pt>
                <c:pt idx="385">
                  <c:v>40638</c:v>
                </c:pt>
                <c:pt idx="386">
                  <c:v>40639</c:v>
                </c:pt>
                <c:pt idx="387">
                  <c:v>40640</c:v>
                </c:pt>
                <c:pt idx="388">
                  <c:v>40641</c:v>
                </c:pt>
                <c:pt idx="389">
                  <c:v>40642</c:v>
                </c:pt>
                <c:pt idx="390">
                  <c:v>40643</c:v>
                </c:pt>
                <c:pt idx="391">
                  <c:v>40644</c:v>
                </c:pt>
                <c:pt idx="392">
                  <c:v>40645</c:v>
                </c:pt>
                <c:pt idx="393">
                  <c:v>40646</c:v>
                </c:pt>
                <c:pt idx="394">
                  <c:v>40647</c:v>
                </c:pt>
                <c:pt idx="395">
                  <c:v>40648</c:v>
                </c:pt>
                <c:pt idx="396">
                  <c:v>40649</c:v>
                </c:pt>
                <c:pt idx="397">
                  <c:v>40650</c:v>
                </c:pt>
                <c:pt idx="398">
                  <c:v>40651</c:v>
                </c:pt>
                <c:pt idx="399">
                  <c:v>40652</c:v>
                </c:pt>
                <c:pt idx="400">
                  <c:v>40653</c:v>
                </c:pt>
                <c:pt idx="401">
                  <c:v>40654</c:v>
                </c:pt>
                <c:pt idx="402">
                  <c:v>40655</c:v>
                </c:pt>
                <c:pt idx="403">
                  <c:v>40656</c:v>
                </c:pt>
                <c:pt idx="404">
                  <c:v>40657</c:v>
                </c:pt>
                <c:pt idx="405">
                  <c:v>40658</c:v>
                </c:pt>
                <c:pt idx="406">
                  <c:v>40659</c:v>
                </c:pt>
                <c:pt idx="407">
                  <c:v>40660</c:v>
                </c:pt>
                <c:pt idx="408">
                  <c:v>40661</c:v>
                </c:pt>
                <c:pt idx="409">
                  <c:v>40662</c:v>
                </c:pt>
                <c:pt idx="410">
                  <c:v>40663</c:v>
                </c:pt>
                <c:pt idx="411">
                  <c:v>40664</c:v>
                </c:pt>
                <c:pt idx="412">
                  <c:v>40665</c:v>
                </c:pt>
                <c:pt idx="413">
                  <c:v>40666</c:v>
                </c:pt>
                <c:pt idx="414">
                  <c:v>40667</c:v>
                </c:pt>
                <c:pt idx="415">
                  <c:v>40668</c:v>
                </c:pt>
                <c:pt idx="416">
                  <c:v>40669</c:v>
                </c:pt>
                <c:pt idx="417">
                  <c:v>40670</c:v>
                </c:pt>
                <c:pt idx="418">
                  <c:v>40671</c:v>
                </c:pt>
                <c:pt idx="419">
                  <c:v>40672</c:v>
                </c:pt>
                <c:pt idx="420">
                  <c:v>40673</c:v>
                </c:pt>
                <c:pt idx="421">
                  <c:v>40674</c:v>
                </c:pt>
                <c:pt idx="422">
                  <c:v>40675</c:v>
                </c:pt>
                <c:pt idx="423">
                  <c:v>40676</c:v>
                </c:pt>
                <c:pt idx="424">
                  <c:v>40677</c:v>
                </c:pt>
                <c:pt idx="425">
                  <c:v>40678</c:v>
                </c:pt>
                <c:pt idx="426">
                  <c:v>40679</c:v>
                </c:pt>
                <c:pt idx="427">
                  <c:v>40680</c:v>
                </c:pt>
                <c:pt idx="428">
                  <c:v>40681</c:v>
                </c:pt>
                <c:pt idx="429">
                  <c:v>40682</c:v>
                </c:pt>
                <c:pt idx="430">
                  <c:v>40683</c:v>
                </c:pt>
                <c:pt idx="431">
                  <c:v>40684</c:v>
                </c:pt>
                <c:pt idx="432">
                  <c:v>40685</c:v>
                </c:pt>
                <c:pt idx="433">
                  <c:v>40686</c:v>
                </c:pt>
                <c:pt idx="434">
                  <c:v>40687</c:v>
                </c:pt>
                <c:pt idx="435">
                  <c:v>40688</c:v>
                </c:pt>
                <c:pt idx="436">
                  <c:v>40689</c:v>
                </c:pt>
                <c:pt idx="437">
                  <c:v>40690</c:v>
                </c:pt>
                <c:pt idx="438">
                  <c:v>40691</c:v>
                </c:pt>
                <c:pt idx="439">
                  <c:v>40692</c:v>
                </c:pt>
                <c:pt idx="440">
                  <c:v>40693</c:v>
                </c:pt>
                <c:pt idx="441">
                  <c:v>40694</c:v>
                </c:pt>
                <c:pt idx="442">
                  <c:v>40695</c:v>
                </c:pt>
                <c:pt idx="443">
                  <c:v>40696</c:v>
                </c:pt>
                <c:pt idx="444">
                  <c:v>40697</c:v>
                </c:pt>
                <c:pt idx="445">
                  <c:v>40698</c:v>
                </c:pt>
                <c:pt idx="446">
                  <c:v>40699</c:v>
                </c:pt>
                <c:pt idx="447">
                  <c:v>40700</c:v>
                </c:pt>
                <c:pt idx="448">
                  <c:v>40701</c:v>
                </c:pt>
                <c:pt idx="449">
                  <c:v>40702</c:v>
                </c:pt>
                <c:pt idx="450">
                  <c:v>40703</c:v>
                </c:pt>
                <c:pt idx="451">
                  <c:v>40704</c:v>
                </c:pt>
                <c:pt idx="452">
                  <c:v>40705</c:v>
                </c:pt>
                <c:pt idx="453">
                  <c:v>40706</c:v>
                </c:pt>
                <c:pt idx="454">
                  <c:v>40707</c:v>
                </c:pt>
                <c:pt idx="455">
                  <c:v>40708</c:v>
                </c:pt>
                <c:pt idx="456">
                  <c:v>40709</c:v>
                </c:pt>
                <c:pt idx="457">
                  <c:v>40710</c:v>
                </c:pt>
                <c:pt idx="458">
                  <c:v>40711</c:v>
                </c:pt>
                <c:pt idx="459">
                  <c:v>40712</c:v>
                </c:pt>
                <c:pt idx="460">
                  <c:v>40713</c:v>
                </c:pt>
                <c:pt idx="461">
                  <c:v>40714</c:v>
                </c:pt>
                <c:pt idx="462">
                  <c:v>40715</c:v>
                </c:pt>
                <c:pt idx="463">
                  <c:v>40716</c:v>
                </c:pt>
                <c:pt idx="464">
                  <c:v>40717</c:v>
                </c:pt>
                <c:pt idx="465">
                  <c:v>40718</c:v>
                </c:pt>
                <c:pt idx="466">
                  <c:v>40719</c:v>
                </c:pt>
                <c:pt idx="467">
                  <c:v>40720</c:v>
                </c:pt>
                <c:pt idx="468">
                  <c:v>40721</c:v>
                </c:pt>
                <c:pt idx="469">
                  <c:v>40722</c:v>
                </c:pt>
                <c:pt idx="470">
                  <c:v>40723</c:v>
                </c:pt>
                <c:pt idx="471">
                  <c:v>40724</c:v>
                </c:pt>
                <c:pt idx="472">
                  <c:v>40725</c:v>
                </c:pt>
                <c:pt idx="473">
                  <c:v>40726</c:v>
                </c:pt>
                <c:pt idx="474">
                  <c:v>40727</c:v>
                </c:pt>
                <c:pt idx="475">
                  <c:v>40728</c:v>
                </c:pt>
                <c:pt idx="476">
                  <c:v>40729</c:v>
                </c:pt>
                <c:pt idx="477">
                  <c:v>40730</c:v>
                </c:pt>
                <c:pt idx="478">
                  <c:v>40731</c:v>
                </c:pt>
                <c:pt idx="479">
                  <c:v>40732</c:v>
                </c:pt>
                <c:pt idx="480">
                  <c:v>40733</c:v>
                </c:pt>
                <c:pt idx="481">
                  <c:v>40734</c:v>
                </c:pt>
                <c:pt idx="482">
                  <c:v>40735</c:v>
                </c:pt>
                <c:pt idx="483">
                  <c:v>40736</c:v>
                </c:pt>
                <c:pt idx="484">
                  <c:v>40737</c:v>
                </c:pt>
                <c:pt idx="485">
                  <c:v>40738</c:v>
                </c:pt>
                <c:pt idx="486">
                  <c:v>40739</c:v>
                </c:pt>
                <c:pt idx="487">
                  <c:v>40740</c:v>
                </c:pt>
                <c:pt idx="488">
                  <c:v>40741</c:v>
                </c:pt>
                <c:pt idx="489">
                  <c:v>40742</c:v>
                </c:pt>
                <c:pt idx="490">
                  <c:v>40743</c:v>
                </c:pt>
                <c:pt idx="491">
                  <c:v>40744</c:v>
                </c:pt>
                <c:pt idx="492">
                  <c:v>40745</c:v>
                </c:pt>
                <c:pt idx="493">
                  <c:v>40746</c:v>
                </c:pt>
                <c:pt idx="494">
                  <c:v>40747</c:v>
                </c:pt>
                <c:pt idx="495">
                  <c:v>40748</c:v>
                </c:pt>
                <c:pt idx="496">
                  <c:v>40749</c:v>
                </c:pt>
                <c:pt idx="497">
                  <c:v>40750</c:v>
                </c:pt>
                <c:pt idx="498">
                  <c:v>40751</c:v>
                </c:pt>
                <c:pt idx="499">
                  <c:v>40752</c:v>
                </c:pt>
                <c:pt idx="500">
                  <c:v>40753</c:v>
                </c:pt>
                <c:pt idx="501">
                  <c:v>40754</c:v>
                </c:pt>
                <c:pt idx="502">
                  <c:v>40755</c:v>
                </c:pt>
                <c:pt idx="503">
                  <c:v>40756</c:v>
                </c:pt>
                <c:pt idx="504">
                  <c:v>40757</c:v>
                </c:pt>
                <c:pt idx="505">
                  <c:v>40758</c:v>
                </c:pt>
                <c:pt idx="506">
                  <c:v>40759</c:v>
                </c:pt>
                <c:pt idx="507">
                  <c:v>40760</c:v>
                </c:pt>
                <c:pt idx="508">
                  <c:v>40761</c:v>
                </c:pt>
                <c:pt idx="509">
                  <c:v>40762</c:v>
                </c:pt>
                <c:pt idx="510">
                  <c:v>40763</c:v>
                </c:pt>
                <c:pt idx="511">
                  <c:v>40764</c:v>
                </c:pt>
                <c:pt idx="512">
                  <c:v>40765</c:v>
                </c:pt>
                <c:pt idx="513">
                  <c:v>40766</c:v>
                </c:pt>
                <c:pt idx="514">
                  <c:v>40767</c:v>
                </c:pt>
                <c:pt idx="515">
                  <c:v>40768</c:v>
                </c:pt>
                <c:pt idx="516">
                  <c:v>40769</c:v>
                </c:pt>
                <c:pt idx="517">
                  <c:v>40770</c:v>
                </c:pt>
                <c:pt idx="518">
                  <c:v>40771</c:v>
                </c:pt>
                <c:pt idx="519">
                  <c:v>40772</c:v>
                </c:pt>
                <c:pt idx="520">
                  <c:v>40773</c:v>
                </c:pt>
                <c:pt idx="521">
                  <c:v>40774</c:v>
                </c:pt>
                <c:pt idx="522">
                  <c:v>40775</c:v>
                </c:pt>
                <c:pt idx="523">
                  <c:v>40776</c:v>
                </c:pt>
                <c:pt idx="524">
                  <c:v>40777</c:v>
                </c:pt>
                <c:pt idx="525">
                  <c:v>40778</c:v>
                </c:pt>
                <c:pt idx="526">
                  <c:v>40779</c:v>
                </c:pt>
                <c:pt idx="527">
                  <c:v>40780</c:v>
                </c:pt>
                <c:pt idx="528">
                  <c:v>40781</c:v>
                </c:pt>
                <c:pt idx="529">
                  <c:v>40782</c:v>
                </c:pt>
                <c:pt idx="530">
                  <c:v>40783</c:v>
                </c:pt>
                <c:pt idx="531">
                  <c:v>40784</c:v>
                </c:pt>
                <c:pt idx="532">
                  <c:v>40785</c:v>
                </c:pt>
                <c:pt idx="533">
                  <c:v>40786</c:v>
                </c:pt>
                <c:pt idx="534">
                  <c:v>40787</c:v>
                </c:pt>
                <c:pt idx="535">
                  <c:v>40788</c:v>
                </c:pt>
                <c:pt idx="536">
                  <c:v>40789</c:v>
                </c:pt>
                <c:pt idx="537">
                  <c:v>40790</c:v>
                </c:pt>
                <c:pt idx="538">
                  <c:v>40791</c:v>
                </c:pt>
                <c:pt idx="539">
                  <c:v>40792</c:v>
                </c:pt>
                <c:pt idx="540">
                  <c:v>40793</c:v>
                </c:pt>
                <c:pt idx="541">
                  <c:v>40794</c:v>
                </c:pt>
                <c:pt idx="542">
                  <c:v>40795</c:v>
                </c:pt>
                <c:pt idx="543">
                  <c:v>40796</c:v>
                </c:pt>
                <c:pt idx="544">
                  <c:v>40797</c:v>
                </c:pt>
                <c:pt idx="545">
                  <c:v>40798</c:v>
                </c:pt>
                <c:pt idx="546">
                  <c:v>40799</c:v>
                </c:pt>
                <c:pt idx="547">
                  <c:v>40800</c:v>
                </c:pt>
                <c:pt idx="548">
                  <c:v>40801</c:v>
                </c:pt>
                <c:pt idx="549">
                  <c:v>40802</c:v>
                </c:pt>
                <c:pt idx="550">
                  <c:v>40803</c:v>
                </c:pt>
                <c:pt idx="551">
                  <c:v>40804</c:v>
                </c:pt>
                <c:pt idx="552">
                  <c:v>40805</c:v>
                </c:pt>
                <c:pt idx="553">
                  <c:v>40806</c:v>
                </c:pt>
                <c:pt idx="554">
                  <c:v>40807</c:v>
                </c:pt>
                <c:pt idx="555">
                  <c:v>40808</c:v>
                </c:pt>
                <c:pt idx="556">
                  <c:v>40809</c:v>
                </c:pt>
                <c:pt idx="557">
                  <c:v>40810</c:v>
                </c:pt>
                <c:pt idx="558">
                  <c:v>40811</c:v>
                </c:pt>
                <c:pt idx="559">
                  <c:v>40812</c:v>
                </c:pt>
                <c:pt idx="560">
                  <c:v>40813</c:v>
                </c:pt>
                <c:pt idx="561">
                  <c:v>40814</c:v>
                </c:pt>
                <c:pt idx="562">
                  <c:v>40815</c:v>
                </c:pt>
                <c:pt idx="563">
                  <c:v>40816</c:v>
                </c:pt>
                <c:pt idx="564">
                  <c:v>40817</c:v>
                </c:pt>
                <c:pt idx="565">
                  <c:v>40818</c:v>
                </c:pt>
                <c:pt idx="566">
                  <c:v>40819</c:v>
                </c:pt>
                <c:pt idx="567">
                  <c:v>40820</c:v>
                </c:pt>
                <c:pt idx="568">
                  <c:v>40821</c:v>
                </c:pt>
                <c:pt idx="569">
                  <c:v>40822</c:v>
                </c:pt>
                <c:pt idx="570">
                  <c:v>40823</c:v>
                </c:pt>
                <c:pt idx="571">
                  <c:v>40824</c:v>
                </c:pt>
                <c:pt idx="572">
                  <c:v>40825</c:v>
                </c:pt>
                <c:pt idx="573">
                  <c:v>40826</c:v>
                </c:pt>
                <c:pt idx="574">
                  <c:v>40827</c:v>
                </c:pt>
                <c:pt idx="575">
                  <c:v>40828</c:v>
                </c:pt>
                <c:pt idx="576">
                  <c:v>40829</c:v>
                </c:pt>
                <c:pt idx="577">
                  <c:v>40830</c:v>
                </c:pt>
                <c:pt idx="578">
                  <c:v>40831</c:v>
                </c:pt>
                <c:pt idx="579">
                  <c:v>40832</c:v>
                </c:pt>
                <c:pt idx="580">
                  <c:v>40833</c:v>
                </c:pt>
                <c:pt idx="581">
                  <c:v>40834</c:v>
                </c:pt>
                <c:pt idx="582">
                  <c:v>40835</c:v>
                </c:pt>
                <c:pt idx="583">
                  <c:v>40836</c:v>
                </c:pt>
                <c:pt idx="584">
                  <c:v>40837</c:v>
                </c:pt>
                <c:pt idx="585">
                  <c:v>40838</c:v>
                </c:pt>
                <c:pt idx="586">
                  <c:v>40839</c:v>
                </c:pt>
                <c:pt idx="587">
                  <c:v>40840</c:v>
                </c:pt>
                <c:pt idx="588">
                  <c:v>40841</c:v>
                </c:pt>
                <c:pt idx="589">
                  <c:v>40842</c:v>
                </c:pt>
                <c:pt idx="590">
                  <c:v>40843</c:v>
                </c:pt>
                <c:pt idx="591">
                  <c:v>40844</c:v>
                </c:pt>
                <c:pt idx="592">
                  <c:v>40845</c:v>
                </c:pt>
                <c:pt idx="593">
                  <c:v>40846</c:v>
                </c:pt>
                <c:pt idx="594">
                  <c:v>40847</c:v>
                </c:pt>
                <c:pt idx="595">
                  <c:v>40848</c:v>
                </c:pt>
                <c:pt idx="596">
                  <c:v>40849</c:v>
                </c:pt>
                <c:pt idx="597">
                  <c:v>40850</c:v>
                </c:pt>
                <c:pt idx="598">
                  <c:v>40851</c:v>
                </c:pt>
                <c:pt idx="599">
                  <c:v>40852</c:v>
                </c:pt>
                <c:pt idx="600">
                  <c:v>40853</c:v>
                </c:pt>
                <c:pt idx="601">
                  <c:v>40854</c:v>
                </c:pt>
                <c:pt idx="602">
                  <c:v>40855</c:v>
                </c:pt>
                <c:pt idx="603">
                  <c:v>40856</c:v>
                </c:pt>
                <c:pt idx="604">
                  <c:v>40857</c:v>
                </c:pt>
                <c:pt idx="605">
                  <c:v>40858</c:v>
                </c:pt>
                <c:pt idx="606">
                  <c:v>40859</c:v>
                </c:pt>
                <c:pt idx="607">
                  <c:v>40860</c:v>
                </c:pt>
                <c:pt idx="608">
                  <c:v>40861</c:v>
                </c:pt>
                <c:pt idx="609">
                  <c:v>40862</c:v>
                </c:pt>
                <c:pt idx="610">
                  <c:v>40863</c:v>
                </c:pt>
                <c:pt idx="611">
                  <c:v>40864</c:v>
                </c:pt>
                <c:pt idx="612">
                  <c:v>40865</c:v>
                </c:pt>
                <c:pt idx="613">
                  <c:v>40866</c:v>
                </c:pt>
                <c:pt idx="614">
                  <c:v>40867</c:v>
                </c:pt>
                <c:pt idx="615">
                  <c:v>40868</c:v>
                </c:pt>
                <c:pt idx="616">
                  <c:v>40869</c:v>
                </c:pt>
                <c:pt idx="617">
                  <c:v>40870</c:v>
                </c:pt>
                <c:pt idx="618">
                  <c:v>40871</c:v>
                </c:pt>
                <c:pt idx="619">
                  <c:v>40872</c:v>
                </c:pt>
                <c:pt idx="620">
                  <c:v>40873</c:v>
                </c:pt>
                <c:pt idx="621">
                  <c:v>40874</c:v>
                </c:pt>
                <c:pt idx="622">
                  <c:v>40875</c:v>
                </c:pt>
                <c:pt idx="623">
                  <c:v>40876</c:v>
                </c:pt>
                <c:pt idx="624">
                  <c:v>40877</c:v>
                </c:pt>
                <c:pt idx="625">
                  <c:v>40878</c:v>
                </c:pt>
                <c:pt idx="626">
                  <c:v>40879</c:v>
                </c:pt>
                <c:pt idx="627">
                  <c:v>40880</c:v>
                </c:pt>
                <c:pt idx="628">
                  <c:v>40881</c:v>
                </c:pt>
                <c:pt idx="629">
                  <c:v>40882</c:v>
                </c:pt>
                <c:pt idx="630">
                  <c:v>40883</c:v>
                </c:pt>
                <c:pt idx="631">
                  <c:v>40884</c:v>
                </c:pt>
                <c:pt idx="632">
                  <c:v>40885</c:v>
                </c:pt>
                <c:pt idx="633">
                  <c:v>40886</c:v>
                </c:pt>
                <c:pt idx="634">
                  <c:v>40887</c:v>
                </c:pt>
                <c:pt idx="635">
                  <c:v>40888</c:v>
                </c:pt>
                <c:pt idx="636">
                  <c:v>40889</c:v>
                </c:pt>
                <c:pt idx="637">
                  <c:v>40890</c:v>
                </c:pt>
                <c:pt idx="638">
                  <c:v>40891</c:v>
                </c:pt>
                <c:pt idx="639">
                  <c:v>40892</c:v>
                </c:pt>
                <c:pt idx="640">
                  <c:v>40893</c:v>
                </c:pt>
                <c:pt idx="641">
                  <c:v>40894</c:v>
                </c:pt>
                <c:pt idx="642">
                  <c:v>40895</c:v>
                </c:pt>
                <c:pt idx="643">
                  <c:v>40896</c:v>
                </c:pt>
                <c:pt idx="644">
                  <c:v>40897</c:v>
                </c:pt>
                <c:pt idx="645">
                  <c:v>40898</c:v>
                </c:pt>
                <c:pt idx="646">
                  <c:v>40899</c:v>
                </c:pt>
                <c:pt idx="647">
                  <c:v>40900</c:v>
                </c:pt>
                <c:pt idx="648">
                  <c:v>40901</c:v>
                </c:pt>
                <c:pt idx="649">
                  <c:v>40902</c:v>
                </c:pt>
                <c:pt idx="650">
                  <c:v>40903</c:v>
                </c:pt>
                <c:pt idx="651">
                  <c:v>40904</c:v>
                </c:pt>
                <c:pt idx="652">
                  <c:v>40905</c:v>
                </c:pt>
                <c:pt idx="653">
                  <c:v>40906</c:v>
                </c:pt>
                <c:pt idx="654">
                  <c:v>40907</c:v>
                </c:pt>
                <c:pt idx="655">
                  <c:v>40908</c:v>
                </c:pt>
                <c:pt idx="656">
                  <c:v>40909</c:v>
                </c:pt>
                <c:pt idx="657">
                  <c:v>40910</c:v>
                </c:pt>
                <c:pt idx="658">
                  <c:v>40911</c:v>
                </c:pt>
                <c:pt idx="659">
                  <c:v>40912</c:v>
                </c:pt>
                <c:pt idx="660">
                  <c:v>40913</c:v>
                </c:pt>
                <c:pt idx="661">
                  <c:v>40914</c:v>
                </c:pt>
                <c:pt idx="662">
                  <c:v>40915</c:v>
                </c:pt>
                <c:pt idx="663">
                  <c:v>40916</c:v>
                </c:pt>
                <c:pt idx="664">
                  <c:v>40917</c:v>
                </c:pt>
                <c:pt idx="665">
                  <c:v>40918</c:v>
                </c:pt>
                <c:pt idx="666">
                  <c:v>40919</c:v>
                </c:pt>
                <c:pt idx="667">
                  <c:v>40920</c:v>
                </c:pt>
                <c:pt idx="668">
                  <c:v>40921</c:v>
                </c:pt>
                <c:pt idx="669">
                  <c:v>40922</c:v>
                </c:pt>
                <c:pt idx="670">
                  <c:v>40923</c:v>
                </c:pt>
                <c:pt idx="671">
                  <c:v>40924</c:v>
                </c:pt>
                <c:pt idx="672">
                  <c:v>40925</c:v>
                </c:pt>
                <c:pt idx="673">
                  <c:v>40926</c:v>
                </c:pt>
                <c:pt idx="674">
                  <c:v>40927</c:v>
                </c:pt>
                <c:pt idx="675">
                  <c:v>40928</c:v>
                </c:pt>
                <c:pt idx="676">
                  <c:v>40929</c:v>
                </c:pt>
                <c:pt idx="677">
                  <c:v>40930</c:v>
                </c:pt>
                <c:pt idx="678">
                  <c:v>40931</c:v>
                </c:pt>
                <c:pt idx="679">
                  <c:v>40932</c:v>
                </c:pt>
                <c:pt idx="680">
                  <c:v>40933</c:v>
                </c:pt>
                <c:pt idx="681">
                  <c:v>40934</c:v>
                </c:pt>
                <c:pt idx="682">
                  <c:v>40935</c:v>
                </c:pt>
                <c:pt idx="683">
                  <c:v>40936</c:v>
                </c:pt>
                <c:pt idx="684">
                  <c:v>40937</c:v>
                </c:pt>
                <c:pt idx="685">
                  <c:v>40938</c:v>
                </c:pt>
                <c:pt idx="686">
                  <c:v>40939</c:v>
                </c:pt>
                <c:pt idx="687">
                  <c:v>40940</c:v>
                </c:pt>
                <c:pt idx="688">
                  <c:v>40941</c:v>
                </c:pt>
                <c:pt idx="689">
                  <c:v>40942</c:v>
                </c:pt>
                <c:pt idx="690">
                  <c:v>40943</c:v>
                </c:pt>
                <c:pt idx="691">
                  <c:v>40944</c:v>
                </c:pt>
                <c:pt idx="692">
                  <c:v>40945</c:v>
                </c:pt>
                <c:pt idx="693">
                  <c:v>40946</c:v>
                </c:pt>
                <c:pt idx="694">
                  <c:v>40947</c:v>
                </c:pt>
                <c:pt idx="695">
                  <c:v>40948</c:v>
                </c:pt>
                <c:pt idx="696">
                  <c:v>40949</c:v>
                </c:pt>
                <c:pt idx="697">
                  <c:v>40950</c:v>
                </c:pt>
                <c:pt idx="698">
                  <c:v>40951</c:v>
                </c:pt>
                <c:pt idx="699">
                  <c:v>40952</c:v>
                </c:pt>
                <c:pt idx="700">
                  <c:v>40953</c:v>
                </c:pt>
                <c:pt idx="701">
                  <c:v>40954</c:v>
                </c:pt>
                <c:pt idx="702">
                  <c:v>40955</c:v>
                </c:pt>
                <c:pt idx="703">
                  <c:v>40956</c:v>
                </c:pt>
                <c:pt idx="704">
                  <c:v>40957</c:v>
                </c:pt>
                <c:pt idx="705">
                  <c:v>40958</c:v>
                </c:pt>
                <c:pt idx="706">
                  <c:v>40959</c:v>
                </c:pt>
                <c:pt idx="707">
                  <c:v>40960</c:v>
                </c:pt>
                <c:pt idx="708">
                  <c:v>40961</c:v>
                </c:pt>
                <c:pt idx="709">
                  <c:v>40962</c:v>
                </c:pt>
                <c:pt idx="710">
                  <c:v>40963</c:v>
                </c:pt>
                <c:pt idx="711">
                  <c:v>40964</c:v>
                </c:pt>
                <c:pt idx="712">
                  <c:v>40965</c:v>
                </c:pt>
                <c:pt idx="713">
                  <c:v>40966</c:v>
                </c:pt>
                <c:pt idx="714">
                  <c:v>40967</c:v>
                </c:pt>
                <c:pt idx="715">
                  <c:v>40968</c:v>
                </c:pt>
                <c:pt idx="716">
                  <c:v>40969</c:v>
                </c:pt>
                <c:pt idx="717">
                  <c:v>40970</c:v>
                </c:pt>
                <c:pt idx="718">
                  <c:v>40971</c:v>
                </c:pt>
                <c:pt idx="719">
                  <c:v>40972</c:v>
                </c:pt>
                <c:pt idx="720">
                  <c:v>40973</c:v>
                </c:pt>
                <c:pt idx="721">
                  <c:v>40974</c:v>
                </c:pt>
                <c:pt idx="722">
                  <c:v>40975</c:v>
                </c:pt>
                <c:pt idx="723">
                  <c:v>40976</c:v>
                </c:pt>
                <c:pt idx="724">
                  <c:v>40977</c:v>
                </c:pt>
                <c:pt idx="725">
                  <c:v>40978</c:v>
                </c:pt>
                <c:pt idx="726">
                  <c:v>40979</c:v>
                </c:pt>
                <c:pt idx="727">
                  <c:v>40980</c:v>
                </c:pt>
                <c:pt idx="728">
                  <c:v>40981</c:v>
                </c:pt>
                <c:pt idx="729">
                  <c:v>40982</c:v>
                </c:pt>
                <c:pt idx="730">
                  <c:v>40983</c:v>
                </c:pt>
                <c:pt idx="731">
                  <c:v>40984</c:v>
                </c:pt>
                <c:pt idx="732">
                  <c:v>40985</c:v>
                </c:pt>
                <c:pt idx="733">
                  <c:v>40986</c:v>
                </c:pt>
                <c:pt idx="734">
                  <c:v>40987</c:v>
                </c:pt>
                <c:pt idx="735">
                  <c:v>40988</c:v>
                </c:pt>
                <c:pt idx="736">
                  <c:v>40989</c:v>
                </c:pt>
                <c:pt idx="737">
                  <c:v>40990</c:v>
                </c:pt>
                <c:pt idx="738">
                  <c:v>40991</c:v>
                </c:pt>
                <c:pt idx="739">
                  <c:v>40992</c:v>
                </c:pt>
                <c:pt idx="740">
                  <c:v>40993</c:v>
                </c:pt>
                <c:pt idx="741">
                  <c:v>40994</c:v>
                </c:pt>
                <c:pt idx="742">
                  <c:v>40995</c:v>
                </c:pt>
                <c:pt idx="743">
                  <c:v>40996</c:v>
                </c:pt>
                <c:pt idx="744">
                  <c:v>40997</c:v>
                </c:pt>
                <c:pt idx="745">
                  <c:v>40998</c:v>
                </c:pt>
                <c:pt idx="746">
                  <c:v>40999</c:v>
                </c:pt>
                <c:pt idx="747">
                  <c:v>41000</c:v>
                </c:pt>
                <c:pt idx="748">
                  <c:v>41001</c:v>
                </c:pt>
                <c:pt idx="749">
                  <c:v>41002</c:v>
                </c:pt>
                <c:pt idx="750">
                  <c:v>41003</c:v>
                </c:pt>
                <c:pt idx="751">
                  <c:v>41004</c:v>
                </c:pt>
                <c:pt idx="752">
                  <c:v>41005</c:v>
                </c:pt>
                <c:pt idx="753">
                  <c:v>41006</c:v>
                </c:pt>
                <c:pt idx="754">
                  <c:v>41007</c:v>
                </c:pt>
                <c:pt idx="755">
                  <c:v>41008</c:v>
                </c:pt>
                <c:pt idx="756">
                  <c:v>41009</c:v>
                </c:pt>
                <c:pt idx="757">
                  <c:v>41010</c:v>
                </c:pt>
                <c:pt idx="758">
                  <c:v>41011</c:v>
                </c:pt>
                <c:pt idx="759">
                  <c:v>41012</c:v>
                </c:pt>
                <c:pt idx="760">
                  <c:v>41013</c:v>
                </c:pt>
                <c:pt idx="761">
                  <c:v>41014</c:v>
                </c:pt>
                <c:pt idx="762">
                  <c:v>41015</c:v>
                </c:pt>
                <c:pt idx="763">
                  <c:v>41016</c:v>
                </c:pt>
                <c:pt idx="764">
                  <c:v>41017</c:v>
                </c:pt>
                <c:pt idx="765">
                  <c:v>41018</c:v>
                </c:pt>
                <c:pt idx="766">
                  <c:v>41019</c:v>
                </c:pt>
                <c:pt idx="767">
                  <c:v>41020</c:v>
                </c:pt>
                <c:pt idx="768">
                  <c:v>41021</c:v>
                </c:pt>
                <c:pt idx="769">
                  <c:v>41022</c:v>
                </c:pt>
                <c:pt idx="770">
                  <c:v>41023</c:v>
                </c:pt>
                <c:pt idx="771">
                  <c:v>41024</c:v>
                </c:pt>
                <c:pt idx="772">
                  <c:v>41025</c:v>
                </c:pt>
                <c:pt idx="773">
                  <c:v>41026</c:v>
                </c:pt>
                <c:pt idx="774">
                  <c:v>41027</c:v>
                </c:pt>
                <c:pt idx="775">
                  <c:v>41028</c:v>
                </c:pt>
                <c:pt idx="776">
                  <c:v>41029</c:v>
                </c:pt>
                <c:pt idx="777">
                  <c:v>41030</c:v>
                </c:pt>
                <c:pt idx="778">
                  <c:v>41031</c:v>
                </c:pt>
                <c:pt idx="779">
                  <c:v>41032</c:v>
                </c:pt>
                <c:pt idx="780">
                  <c:v>41033</c:v>
                </c:pt>
                <c:pt idx="781">
                  <c:v>41034</c:v>
                </c:pt>
                <c:pt idx="782">
                  <c:v>41035</c:v>
                </c:pt>
                <c:pt idx="783">
                  <c:v>41036</c:v>
                </c:pt>
                <c:pt idx="784">
                  <c:v>41037</c:v>
                </c:pt>
                <c:pt idx="785">
                  <c:v>41038</c:v>
                </c:pt>
                <c:pt idx="786">
                  <c:v>41039</c:v>
                </c:pt>
                <c:pt idx="787">
                  <c:v>41040</c:v>
                </c:pt>
                <c:pt idx="788">
                  <c:v>41041</c:v>
                </c:pt>
                <c:pt idx="789">
                  <c:v>41042</c:v>
                </c:pt>
                <c:pt idx="790">
                  <c:v>41043</c:v>
                </c:pt>
                <c:pt idx="791">
                  <c:v>41044</c:v>
                </c:pt>
                <c:pt idx="792">
                  <c:v>41045</c:v>
                </c:pt>
                <c:pt idx="793">
                  <c:v>41046</c:v>
                </c:pt>
                <c:pt idx="794">
                  <c:v>41047</c:v>
                </c:pt>
                <c:pt idx="795">
                  <c:v>41048</c:v>
                </c:pt>
                <c:pt idx="796">
                  <c:v>41049</c:v>
                </c:pt>
                <c:pt idx="797">
                  <c:v>41050</c:v>
                </c:pt>
                <c:pt idx="798">
                  <c:v>41051</c:v>
                </c:pt>
                <c:pt idx="799">
                  <c:v>41052</c:v>
                </c:pt>
                <c:pt idx="800">
                  <c:v>41053</c:v>
                </c:pt>
                <c:pt idx="801">
                  <c:v>41054</c:v>
                </c:pt>
                <c:pt idx="802">
                  <c:v>41055</c:v>
                </c:pt>
                <c:pt idx="803">
                  <c:v>41056</c:v>
                </c:pt>
                <c:pt idx="804">
                  <c:v>41057</c:v>
                </c:pt>
                <c:pt idx="805">
                  <c:v>41058</c:v>
                </c:pt>
                <c:pt idx="806">
                  <c:v>41059</c:v>
                </c:pt>
                <c:pt idx="807">
                  <c:v>41060</c:v>
                </c:pt>
                <c:pt idx="808">
                  <c:v>41061</c:v>
                </c:pt>
                <c:pt idx="809">
                  <c:v>41062</c:v>
                </c:pt>
                <c:pt idx="810">
                  <c:v>41063</c:v>
                </c:pt>
                <c:pt idx="811">
                  <c:v>41064</c:v>
                </c:pt>
                <c:pt idx="812">
                  <c:v>41065</c:v>
                </c:pt>
                <c:pt idx="813">
                  <c:v>41066</c:v>
                </c:pt>
                <c:pt idx="814">
                  <c:v>41067</c:v>
                </c:pt>
                <c:pt idx="815">
                  <c:v>41068</c:v>
                </c:pt>
                <c:pt idx="816">
                  <c:v>41069</c:v>
                </c:pt>
                <c:pt idx="817">
                  <c:v>41070</c:v>
                </c:pt>
                <c:pt idx="818">
                  <c:v>41071</c:v>
                </c:pt>
                <c:pt idx="819">
                  <c:v>41072</c:v>
                </c:pt>
                <c:pt idx="820">
                  <c:v>41073</c:v>
                </c:pt>
                <c:pt idx="821">
                  <c:v>41074</c:v>
                </c:pt>
                <c:pt idx="822">
                  <c:v>41075</c:v>
                </c:pt>
                <c:pt idx="823">
                  <c:v>41076</c:v>
                </c:pt>
                <c:pt idx="824">
                  <c:v>41077</c:v>
                </c:pt>
                <c:pt idx="825">
                  <c:v>41078</c:v>
                </c:pt>
                <c:pt idx="826">
                  <c:v>41079</c:v>
                </c:pt>
                <c:pt idx="827">
                  <c:v>41080</c:v>
                </c:pt>
                <c:pt idx="828">
                  <c:v>41081</c:v>
                </c:pt>
                <c:pt idx="829">
                  <c:v>41082</c:v>
                </c:pt>
                <c:pt idx="830">
                  <c:v>41083</c:v>
                </c:pt>
                <c:pt idx="831">
                  <c:v>41084</c:v>
                </c:pt>
                <c:pt idx="832">
                  <c:v>41085</c:v>
                </c:pt>
                <c:pt idx="833">
                  <c:v>41086</c:v>
                </c:pt>
                <c:pt idx="834">
                  <c:v>41087</c:v>
                </c:pt>
                <c:pt idx="835">
                  <c:v>41088</c:v>
                </c:pt>
                <c:pt idx="836">
                  <c:v>41089</c:v>
                </c:pt>
                <c:pt idx="837">
                  <c:v>41090</c:v>
                </c:pt>
                <c:pt idx="838">
                  <c:v>41091</c:v>
                </c:pt>
                <c:pt idx="839">
                  <c:v>41092</c:v>
                </c:pt>
                <c:pt idx="840">
                  <c:v>41093</c:v>
                </c:pt>
                <c:pt idx="841">
                  <c:v>41094</c:v>
                </c:pt>
                <c:pt idx="842">
                  <c:v>41095</c:v>
                </c:pt>
                <c:pt idx="843">
                  <c:v>41096</c:v>
                </c:pt>
                <c:pt idx="844">
                  <c:v>41097</c:v>
                </c:pt>
                <c:pt idx="845">
                  <c:v>41098</c:v>
                </c:pt>
                <c:pt idx="846">
                  <c:v>41099</c:v>
                </c:pt>
                <c:pt idx="847">
                  <c:v>41100</c:v>
                </c:pt>
                <c:pt idx="848">
                  <c:v>41101</c:v>
                </c:pt>
                <c:pt idx="849">
                  <c:v>41102</c:v>
                </c:pt>
                <c:pt idx="850">
                  <c:v>41103</c:v>
                </c:pt>
                <c:pt idx="851">
                  <c:v>41104</c:v>
                </c:pt>
                <c:pt idx="852">
                  <c:v>41105</c:v>
                </c:pt>
                <c:pt idx="853">
                  <c:v>41106</c:v>
                </c:pt>
                <c:pt idx="854">
                  <c:v>41107</c:v>
                </c:pt>
                <c:pt idx="855">
                  <c:v>41108</c:v>
                </c:pt>
                <c:pt idx="856">
                  <c:v>41109</c:v>
                </c:pt>
                <c:pt idx="857">
                  <c:v>41110</c:v>
                </c:pt>
                <c:pt idx="858">
                  <c:v>41111</c:v>
                </c:pt>
                <c:pt idx="859">
                  <c:v>41112</c:v>
                </c:pt>
                <c:pt idx="860">
                  <c:v>41113</c:v>
                </c:pt>
                <c:pt idx="861">
                  <c:v>41114</c:v>
                </c:pt>
                <c:pt idx="862">
                  <c:v>41115</c:v>
                </c:pt>
                <c:pt idx="863">
                  <c:v>41116</c:v>
                </c:pt>
                <c:pt idx="864">
                  <c:v>41117</c:v>
                </c:pt>
                <c:pt idx="865">
                  <c:v>41118</c:v>
                </c:pt>
                <c:pt idx="866">
                  <c:v>41119</c:v>
                </c:pt>
                <c:pt idx="867">
                  <c:v>41120</c:v>
                </c:pt>
                <c:pt idx="868">
                  <c:v>41121</c:v>
                </c:pt>
                <c:pt idx="869">
                  <c:v>41122</c:v>
                </c:pt>
                <c:pt idx="870">
                  <c:v>41123</c:v>
                </c:pt>
                <c:pt idx="871">
                  <c:v>41124</c:v>
                </c:pt>
                <c:pt idx="872">
                  <c:v>41125</c:v>
                </c:pt>
                <c:pt idx="873">
                  <c:v>41126</c:v>
                </c:pt>
                <c:pt idx="874">
                  <c:v>41127</c:v>
                </c:pt>
                <c:pt idx="875">
                  <c:v>41128</c:v>
                </c:pt>
                <c:pt idx="876">
                  <c:v>41129</c:v>
                </c:pt>
                <c:pt idx="877">
                  <c:v>41130</c:v>
                </c:pt>
                <c:pt idx="878">
                  <c:v>41131</c:v>
                </c:pt>
                <c:pt idx="879">
                  <c:v>41132</c:v>
                </c:pt>
                <c:pt idx="880">
                  <c:v>41133</c:v>
                </c:pt>
                <c:pt idx="881">
                  <c:v>41134</c:v>
                </c:pt>
                <c:pt idx="882">
                  <c:v>41135</c:v>
                </c:pt>
                <c:pt idx="883">
                  <c:v>41136</c:v>
                </c:pt>
                <c:pt idx="884">
                  <c:v>41137</c:v>
                </c:pt>
                <c:pt idx="885">
                  <c:v>41138</c:v>
                </c:pt>
                <c:pt idx="886">
                  <c:v>41139</c:v>
                </c:pt>
                <c:pt idx="887">
                  <c:v>41140</c:v>
                </c:pt>
                <c:pt idx="888">
                  <c:v>41141</c:v>
                </c:pt>
                <c:pt idx="889">
                  <c:v>41142</c:v>
                </c:pt>
                <c:pt idx="890">
                  <c:v>41143</c:v>
                </c:pt>
                <c:pt idx="891">
                  <c:v>41144</c:v>
                </c:pt>
                <c:pt idx="892">
                  <c:v>41145</c:v>
                </c:pt>
                <c:pt idx="893">
                  <c:v>41146</c:v>
                </c:pt>
                <c:pt idx="894">
                  <c:v>41147</c:v>
                </c:pt>
                <c:pt idx="895">
                  <c:v>41148</c:v>
                </c:pt>
                <c:pt idx="896">
                  <c:v>41149</c:v>
                </c:pt>
                <c:pt idx="897">
                  <c:v>41150</c:v>
                </c:pt>
                <c:pt idx="898">
                  <c:v>41151</c:v>
                </c:pt>
                <c:pt idx="899">
                  <c:v>41152</c:v>
                </c:pt>
                <c:pt idx="900">
                  <c:v>41153</c:v>
                </c:pt>
                <c:pt idx="901">
                  <c:v>41154</c:v>
                </c:pt>
                <c:pt idx="902">
                  <c:v>41155</c:v>
                </c:pt>
                <c:pt idx="903">
                  <c:v>41156</c:v>
                </c:pt>
                <c:pt idx="904">
                  <c:v>41157</c:v>
                </c:pt>
                <c:pt idx="905">
                  <c:v>41158</c:v>
                </c:pt>
                <c:pt idx="906">
                  <c:v>41159</c:v>
                </c:pt>
                <c:pt idx="907">
                  <c:v>41160</c:v>
                </c:pt>
                <c:pt idx="908">
                  <c:v>41161</c:v>
                </c:pt>
                <c:pt idx="909">
                  <c:v>41162</c:v>
                </c:pt>
                <c:pt idx="910">
                  <c:v>41163</c:v>
                </c:pt>
                <c:pt idx="911">
                  <c:v>41164</c:v>
                </c:pt>
                <c:pt idx="912">
                  <c:v>41165</c:v>
                </c:pt>
                <c:pt idx="913">
                  <c:v>41166</c:v>
                </c:pt>
                <c:pt idx="914">
                  <c:v>41167</c:v>
                </c:pt>
                <c:pt idx="915">
                  <c:v>41168</c:v>
                </c:pt>
                <c:pt idx="916">
                  <c:v>41169</c:v>
                </c:pt>
                <c:pt idx="917">
                  <c:v>41170</c:v>
                </c:pt>
                <c:pt idx="918">
                  <c:v>41171</c:v>
                </c:pt>
                <c:pt idx="919">
                  <c:v>41172</c:v>
                </c:pt>
                <c:pt idx="920">
                  <c:v>41173</c:v>
                </c:pt>
                <c:pt idx="921">
                  <c:v>41174</c:v>
                </c:pt>
                <c:pt idx="922">
                  <c:v>41175</c:v>
                </c:pt>
                <c:pt idx="923">
                  <c:v>41176</c:v>
                </c:pt>
                <c:pt idx="924">
                  <c:v>41177</c:v>
                </c:pt>
                <c:pt idx="925">
                  <c:v>41178</c:v>
                </c:pt>
                <c:pt idx="926">
                  <c:v>41179</c:v>
                </c:pt>
                <c:pt idx="927">
                  <c:v>41180</c:v>
                </c:pt>
                <c:pt idx="928">
                  <c:v>41181</c:v>
                </c:pt>
                <c:pt idx="929">
                  <c:v>41182</c:v>
                </c:pt>
                <c:pt idx="930">
                  <c:v>41183</c:v>
                </c:pt>
                <c:pt idx="931">
                  <c:v>41184</c:v>
                </c:pt>
                <c:pt idx="932">
                  <c:v>41185</c:v>
                </c:pt>
                <c:pt idx="933">
                  <c:v>41186</c:v>
                </c:pt>
                <c:pt idx="934">
                  <c:v>41187</c:v>
                </c:pt>
                <c:pt idx="935">
                  <c:v>41188</c:v>
                </c:pt>
                <c:pt idx="936">
                  <c:v>41189</c:v>
                </c:pt>
                <c:pt idx="937">
                  <c:v>41190</c:v>
                </c:pt>
                <c:pt idx="938">
                  <c:v>41191</c:v>
                </c:pt>
                <c:pt idx="939">
                  <c:v>41192</c:v>
                </c:pt>
                <c:pt idx="940">
                  <c:v>41193</c:v>
                </c:pt>
                <c:pt idx="941">
                  <c:v>41194</c:v>
                </c:pt>
                <c:pt idx="942">
                  <c:v>41195</c:v>
                </c:pt>
                <c:pt idx="943">
                  <c:v>41196</c:v>
                </c:pt>
                <c:pt idx="944">
                  <c:v>41197</c:v>
                </c:pt>
                <c:pt idx="945">
                  <c:v>41198</c:v>
                </c:pt>
                <c:pt idx="946">
                  <c:v>41199</c:v>
                </c:pt>
                <c:pt idx="947">
                  <c:v>41200</c:v>
                </c:pt>
                <c:pt idx="948">
                  <c:v>41201</c:v>
                </c:pt>
                <c:pt idx="949">
                  <c:v>41202</c:v>
                </c:pt>
                <c:pt idx="950">
                  <c:v>41203</c:v>
                </c:pt>
                <c:pt idx="951">
                  <c:v>41204</c:v>
                </c:pt>
                <c:pt idx="952">
                  <c:v>41205</c:v>
                </c:pt>
                <c:pt idx="953">
                  <c:v>41206</c:v>
                </c:pt>
                <c:pt idx="954">
                  <c:v>41207</c:v>
                </c:pt>
                <c:pt idx="955">
                  <c:v>41208</c:v>
                </c:pt>
                <c:pt idx="956">
                  <c:v>41209</c:v>
                </c:pt>
                <c:pt idx="957">
                  <c:v>41210</c:v>
                </c:pt>
                <c:pt idx="958">
                  <c:v>41211</c:v>
                </c:pt>
                <c:pt idx="959">
                  <c:v>41212</c:v>
                </c:pt>
                <c:pt idx="960">
                  <c:v>41213</c:v>
                </c:pt>
                <c:pt idx="961">
                  <c:v>41214</c:v>
                </c:pt>
                <c:pt idx="962">
                  <c:v>41215</c:v>
                </c:pt>
                <c:pt idx="963">
                  <c:v>41216</c:v>
                </c:pt>
                <c:pt idx="964">
                  <c:v>41217</c:v>
                </c:pt>
                <c:pt idx="965">
                  <c:v>41218</c:v>
                </c:pt>
                <c:pt idx="966">
                  <c:v>41219</c:v>
                </c:pt>
                <c:pt idx="967">
                  <c:v>41220</c:v>
                </c:pt>
                <c:pt idx="968">
                  <c:v>41221</c:v>
                </c:pt>
                <c:pt idx="969">
                  <c:v>41222</c:v>
                </c:pt>
                <c:pt idx="970">
                  <c:v>41223</c:v>
                </c:pt>
                <c:pt idx="971">
                  <c:v>41224</c:v>
                </c:pt>
                <c:pt idx="972">
                  <c:v>41225</c:v>
                </c:pt>
                <c:pt idx="973">
                  <c:v>41226</c:v>
                </c:pt>
                <c:pt idx="974">
                  <c:v>41227</c:v>
                </c:pt>
                <c:pt idx="975">
                  <c:v>41228</c:v>
                </c:pt>
                <c:pt idx="976">
                  <c:v>41229</c:v>
                </c:pt>
                <c:pt idx="977">
                  <c:v>41230</c:v>
                </c:pt>
                <c:pt idx="978">
                  <c:v>41231</c:v>
                </c:pt>
                <c:pt idx="979">
                  <c:v>41232</c:v>
                </c:pt>
                <c:pt idx="980">
                  <c:v>41233</c:v>
                </c:pt>
                <c:pt idx="981">
                  <c:v>41234</c:v>
                </c:pt>
                <c:pt idx="982">
                  <c:v>41235</c:v>
                </c:pt>
                <c:pt idx="983">
                  <c:v>41236</c:v>
                </c:pt>
                <c:pt idx="984">
                  <c:v>41237</c:v>
                </c:pt>
                <c:pt idx="985">
                  <c:v>41238</c:v>
                </c:pt>
                <c:pt idx="986">
                  <c:v>41239</c:v>
                </c:pt>
                <c:pt idx="987">
                  <c:v>41240</c:v>
                </c:pt>
                <c:pt idx="988">
                  <c:v>41241</c:v>
                </c:pt>
                <c:pt idx="989">
                  <c:v>41242</c:v>
                </c:pt>
                <c:pt idx="990">
                  <c:v>41243</c:v>
                </c:pt>
                <c:pt idx="991">
                  <c:v>41244</c:v>
                </c:pt>
                <c:pt idx="992">
                  <c:v>41245</c:v>
                </c:pt>
                <c:pt idx="993">
                  <c:v>41246</c:v>
                </c:pt>
                <c:pt idx="994">
                  <c:v>41247</c:v>
                </c:pt>
                <c:pt idx="995">
                  <c:v>41248</c:v>
                </c:pt>
                <c:pt idx="996">
                  <c:v>41249</c:v>
                </c:pt>
                <c:pt idx="997">
                  <c:v>41250</c:v>
                </c:pt>
                <c:pt idx="998">
                  <c:v>41251</c:v>
                </c:pt>
                <c:pt idx="999">
                  <c:v>41252</c:v>
                </c:pt>
                <c:pt idx="1000">
                  <c:v>41253</c:v>
                </c:pt>
                <c:pt idx="1001">
                  <c:v>41254</c:v>
                </c:pt>
                <c:pt idx="1002">
                  <c:v>41255</c:v>
                </c:pt>
                <c:pt idx="1003">
                  <c:v>41256</c:v>
                </c:pt>
                <c:pt idx="1004">
                  <c:v>41257</c:v>
                </c:pt>
                <c:pt idx="1005">
                  <c:v>41258</c:v>
                </c:pt>
                <c:pt idx="1006">
                  <c:v>41259</c:v>
                </c:pt>
                <c:pt idx="1007">
                  <c:v>41260</c:v>
                </c:pt>
                <c:pt idx="1008">
                  <c:v>41261</c:v>
                </c:pt>
                <c:pt idx="1009">
                  <c:v>41262</c:v>
                </c:pt>
                <c:pt idx="1010">
                  <c:v>41263</c:v>
                </c:pt>
                <c:pt idx="1011">
                  <c:v>41264</c:v>
                </c:pt>
                <c:pt idx="1012">
                  <c:v>41265</c:v>
                </c:pt>
                <c:pt idx="1013">
                  <c:v>41266</c:v>
                </c:pt>
                <c:pt idx="1014">
                  <c:v>41267</c:v>
                </c:pt>
                <c:pt idx="1015">
                  <c:v>41268</c:v>
                </c:pt>
                <c:pt idx="1016">
                  <c:v>41269</c:v>
                </c:pt>
                <c:pt idx="1017">
                  <c:v>41270</c:v>
                </c:pt>
                <c:pt idx="1018">
                  <c:v>41271</c:v>
                </c:pt>
                <c:pt idx="1019">
                  <c:v>41272</c:v>
                </c:pt>
                <c:pt idx="1020">
                  <c:v>41273</c:v>
                </c:pt>
                <c:pt idx="1021">
                  <c:v>41274</c:v>
                </c:pt>
                <c:pt idx="1022">
                  <c:v>41275</c:v>
                </c:pt>
                <c:pt idx="1023">
                  <c:v>41276</c:v>
                </c:pt>
                <c:pt idx="1024">
                  <c:v>41277</c:v>
                </c:pt>
                <c:pt idx="1025">
                  <c:v>41278</c:v>
                </c:pt>
                <c:pt idx="1026">
                  <c:v>41279</c:v>
                </c:pt>
                <c:pt idx="1027">
                  <c:v>41280</c:v>
                </c:pt>
                <c:pt idx="1028">
                  <c:v>41281</c:v>
                </c:pt>
                <c:pt idx="1029">
                  <c:v>41282</c:v>
                </c:pt>
                <c:pt idx="1030">
                  <c:v>41283</c:v>
                </c:pt>
                <c:pt idx="1031">
                  <c:v>41284</c:v>
                </c:pt>
                <c:pt idx="1032">
                  <c:v>41285</c:v>
                </c:pt>
                <c:pt idx="1033">
                  <c:v>41286</c:v>
                </c:pt>
                <c:pt idx="1034">
                  <c:v>41287</c:v>
                </c:pt>
                <c:pt idx="1035">
                  <c:v>41288</c:v>
                </c:pt>
                <c:pt idx="1036">
                  <c:v>41289</c:v>
                </c:pt>
                <c:pt idx="1037">
                  <c:v>41290</c:v>
                </c:pt>
                <c:pt idx="1038">
                  <c:v>41291</c:v>
                </c:pt>
                <c:pt idx="1039">
                  <c:v>41292</c:v>
                </c:pt>
                <c:pt idx="1040">
                  <c:v>41293</c:v>
                </c:pt>
                <c:pt idx="1041">
                  <c:v>41294</c:v>
                </c:pt>
                <c:pt idx="1042">
                  <c:v>41295</c:v>
                </c:pt>
                <c:pt idx="1043">
                  <c:v>41296</c:v>
                </c:pt>
                <c:pt idx="1044">
                  <c:v>41297</c:v>
                </c:pt>
                <c:pt idx="1045">
                  <c:v>41298</c:v>
                </c:pt>
                <c:pt idx="1046">
                  <c:v>41299</c:v>
                </c:pt>
                <c:pt idx="1047">
                  <c:v>41300</c:v>
                </c:pt>
                <c:pt idx="1048">
                  <c:v>41301</c:v>
                </c:pt>
                <c:pt idx="1049">
                  <c:v>41302</c:v>
                </c:pt>
                <c:pt idx="1050">
                  <c:v>41303</c:v>
                </c:pt>
                <c:pt idx="1051">
                  <c:v>41304</c:v>
                </c:pt>
                <c:pt idx="1052">
                  <c:v>41305</c:v>
                </c:pt>
                <c:pt idx="1053">
                  <c:v>41306</c:v>
                </c:pt>
                <c:pt idx="1054">
                  <c:v>41307</c:v>
                </c:pt>
                <c:pt idx="1055">
                  <c:v>41308</c:v>
                </c:pt>
                <c:pt idx="1056">
                  <c:v>41309</c:v>
                </c:pt>
                <c:pt idx="1057">
                  <c:v>41310</c:v>
                </c:pt>
                <c:pt idx="1058">
                  <c:v>41311</c:v>
                </c:pt>
                <c:pt idx="1059">
                  <c:v>41312</c:v>
                </c:pt>
                <c:pt idx="1060">
                  <c:v>41313</c:v>
                </c:pt>
                <c:pt idx="1061">
                  <c:v>41314</c:v>
                </c:pt>
                <c:pt idx="1062">
                  <c:v>41315</c:v>
                </c:pt>
                <c:pt idx="1063">
                  <c:v>41316</c:v>
                </c:pt>
                <c:pt idx="1064">
                  <c:v>41317</c:v>
                </c:pt>
                <c:pt idx="1065">
                  <c:v>41318</c:v>
                </c:pt>
                <c:pt idx="1066">
                  <c:v>41319</c:v>
                </c:pt>
                <c:pt idx="1067">
                  <c:v>41320</c:v>
                </c:pt>
                <c:pt idx="1068">
                  <c:v>41321</c:v>
                </c:pt>
                <c:pt idx="1069">
                  <c:v>41322</c:v>
                </c:pt>
                <c:pt idx="1070">
                  <c:v>41323</c:v>
                </c:pt>
                <c:pt idx="1071">
                  <c:v>41324</c:v>
                </c:pt>
                <c:pt idx="1072">
                  <c:v>41325</c:v>
                </c:pt>
                <c:pt idx="1073">
                  <c:v>41326</c:v>
                </c:pt>
                <c:pt idx="1074">
                  <c:v>41327</c:v>
                </c:pt>
                <c:pt idx="1075">
                  <c:v>41328</c:v>
                </c:pt>
                <c:pt idx="1076">
                  <c:v>41329</c:v>
                </c:pt>
                <c:pt idx="1077">
                  <c:v>41330</c:v>
                </c:pt>
                <c:pt idx="1078">
                  <c:v>41331</c:v>
                </c:pt>
                <c:pt idx="1079">
                  <c:v>41332</c:v>
                </c:pt>
                <c:pt idx="1080">
                  <c:v>41333</c:v>
                </c:pt>
                <c:pt idx="1081">
                  <c:v>41334</c:v>
                </c:pt>
                <c:pt idx="1082">
                  <c:v>41335</c:v>
                </c:pt>
                <c:pt idx="1083">
                  <c:v>41336</c:v>
                </c:pt>
                <c:pt idx="1084">
                  <c:v>41337</c:v>
                </c:pt>
                <c:pt idx="1085">
                  <c:v>41338</c:v>
                </c:pt>
                <c:pt idx="1086">
                  <c:v>41339</c:v>
                </c:pt>
                <c:pt idx="1087">
                  <c:v>41340</c:v>
                </c:pt>
                <c:pt idx="1088">
                  <c:v>41341</c:v>
                </c:pt>
                <c:pt idx="1089">
                  <c:v>41342</c:v>
                </c:pt>
                <c:pt idx="1090">
                  <c:v>41343</c:v>
                </c:pt>
                <c:pt idx="1091">
                  <c:v>41344</c:v>
                </c:pt>
                <c:pt idx="1092">
                  <c:v>41345</c:v>
                </c:pt>
                <c:pt idx="1093">
                  <c:v>41346</c:v>
                </c:pt>
                <c:pt idx="1094">
                  <c:v>41347</c:v>
                </c:pt>
                <c:pt idx="1095">
                  <c:v>41348</c:v>
                </c:pt>
                <c:pt idx="1096">
                  <c:v>41349</c:v>
                </c:pt>
                <c:pt idx="1097">
                  <c:v>41350</c:v>
                </c:pt>
                <c:pt idx="1098">
                  <c:v>41351</c:v>
                </c:pt>
                <c:pt idx="1099">
                  <c:v>41352</c:v>
                </c:pt>
                <c:pt idx="1100">
                  <c:v>41353</c:v>
                </c:pt>
                <c:pt idx="1101">
                  <c:v>41354</c:v>
                </c:pt>
                <c:pt idx="1102">
                  <c:v>41355</c:v>
                </c:pt>
                <c:pt idx="1103">
                  <c:v>41356</c:v>
                </c:pt>
                <c:pt idx="1104">
                  <c:v>41357</c:v>
                </c:pt>
                <c:pt idx="1105">
                  <c:v>41358</c:v>
                </c:pt>
                <c:pt idx="1106">
                  <c:v>41359</c:v>
                </c:pt>
                <c:pt idx="1107">
                  <c:v>41360</c:v>
                </c:pt>
                <c:pt idx="1108">
                  <c:v>41361</c:v>
                </c:pt>
                <c:pt idx="1109">
                  <c:v>41362</c:v>
                </c:pt>
                <c:pt idx="1110">
                  <c:v>41363</c:v>
                </c:pt>
                <c:pt idx="1111">
                  <c:v>41364</c:v>
                </c:pt>
                <c:pt idx="1112">
                  <c:v>41365</c:v>
                </c:pt>
                <c:pt idx="1113">
                  <c:v>41366</c:v>
                </c:pt>
                <c:pt idx="1114">
                  <c:v>41367</c:v>
                </c:pt>
                <c:pt idx="1115">
                  <c:v>41368</c:v>
                </c:pt>
                <c:pt idx="1116">
                  <c:v>41369</c:v>
                </c:pt>
                <c:pt idx="1117">
                  <c:v>41370</c:v>
                </c:pt>
                <c:pt idx="1118">
                  <c:v>41371</c:v>
                </c:pt>
                <c:pt idx="1119">
                  <c:v>41372</c:v>
                </c:pt>
                <c:pt idx="1120">
                  <c:v>41373</c:v>
                </c:pt>
                <c:pt idx="1121">
                  <c:v>41374</c:v>
                </c:pt>
                <c:pt idx="1122">
                  <c:v>41375</c:v>
                </c:pt>
                <c:pt idx="1123">
                  <c:v>41376</c:v>
                </c:pt>
                <c:pt idx="1124">
                  <c:v>41377</c:v>
                </c:pt>
                <c:pt idx="1125">
                  <c:v>41378</c:v>
                </c:pt>
                <c:pt idx="1126">
                  <c:v>41379</c:v>
                </c:pt>
                <c:pt idx="1127">
                  <c:v>41380</c:v>
                </c:pt>
                <c:pt idx="1128">
                  <c:v>41381</c:v>
                </c:pt>
                <c:pt idx="1129">
                  <c:v>41382</c:v>
                </c:pt>
                <c:pt idx="1130">
                  <c:v>41383</c:v>
                </c:pt>
                <c:pt idx="1131">
                  <c:v>41384</c:v>
                </c:pt>
                <c:pt idx="1132">
                  <c:v>41385</c:v>
                </c:pt>
                <c:pt idx="1133">
                  <c:v>41386</c:v>
                </c:pt>
                <c:pt idx="1134">
                  <c:v>41387</c:v>
                </c:pt>
                <c:pt idx="1135">
                  <c:v>41388</c:v>
                </c:pt>
                <c:pt idx="1136">
                  <c:v>41389</c:v>
                </c:pt>
                <c:pt idx="1137">
                  <c:v>41390</c:v>
                </c:pt>
                <c:pt idx="1138">
                  <c:v>41391</c:v>
                </c:pt>
                <c:pt idx="1139">
                  <c:v>41392</c:v>
                </c:pt>
                <c:pt idx="1140">
                  <c:v>41393</c:v>
                </c:pt>
                <c:pt idx="1141">
                  <c:v>41394</c:v>
                </c:pt>
                <c:pt idx="1142">
                  <c:v>41395</c:v>
                </c:pt>
                <c:pt idx="1143">
                  <c:v>41396</c:v>
                </c:pt>
                <c:pt idx="1144">
                  <c:v>41397</c:v>
                </c:pt>
                <c:pt idx="1145">
                  <c:v>41398</c:v>
                </c:pt>
                <c:pt idx="1146">
                  <c:v>41399</c:v>
                </c:pt>
                <c:pt idx="1147">
                  <c:v>41400</c:v>
                </c:pt>
                <c:pt idx="1148">
                  <c:v>41401</c:v>
                </c:pt>
                <c:pt idx="1149">
                  <c:v>41402</c:v>
                </c:pt>
                <c:pt idx="1150">
                  <c:v>41403</c:v>
                </c:pt>
                <c:pt idx="1151">
                  <c:v>41404</c:v>
                </c:pt>
                <c:pt idx="1152">
                  <c:v>41405</c:v>
                </c:pt>
                <c:pt idx="1153">
                  <c:v>41406</c:v>
                </c:pt>
                <c:pt idx="1154">
                  <c:v>41407</c:v>
                </c:pt>
                <c:pt idx="1155">
                  <c:v>41408</c:v>
                </c:pt>
                <c:pt idx="1156">
                  <c:v>41409</c:v>
                </c:pt>
                <c:pt idx="1157">
                  <c:v>41410</c:v>
                </c:pt>
                <c:pt idx="1158">
                  <c:v>41411</c:v>
                </c:pt>
                <c:pt idx="1159">
                  <c:v>41412</c:v>
                </c:pt>
                <c:pt idx="1160">
                  <c:v>41413</c:v>
                </c:pt>
                <c:pt idx="1161">
                  <c:v>41414</c:v>
                </c:pt>
                <c:pt idx="1162">
                  <c:v>41415</c:v>
                </c:pt>
                <c:pt idx="1163">
                  <c:v>41416</c:v>
                </c:pt>
                <c:pt idx="1164">
                  <c:v>41417</c:v>
                </c:pt>
                <c:pt idx="1165">
                  <c:v>41418</c:v>
                </c:pt>
                <c:pt idx="1166">
                  <c:v>41419</c:v>
                </c:pt>
                <c:pt idx="1167">
                  <c:v>41420</c:v>
                </c:pt>
                <c:pt idx="1168">
                  <c:v>41421</c:v>
                </c:pt>
                <c:pt idx="1169">
                  <c:v>41422</c:v>
                </c:pt>
                <c:pt idx="1170">
                  <c:v>41423</c:v>
                </c:pt>
                <c:pt idx="1171">
                  <c:v>41424</c:v>
                </c:pt>
                <c:pt idx="1172">
                  <c:v>41425</c:v>
                </c:pt>
                <c:pt idx="1173">
                  <c:v>41426</c:v>
                </c:pt>
                <c:pt idx="1174">
                  <c:v>41427</c:v>
                </c:pt>
                <c:pt idx="1175">
                  <c:v>41428</c:v>
                </c:pt>
                <c:pt idx="1176">
                  <c:v>41429</c:v>
                </c:pt>
                <c:pt idx="1177">
                  <c:v>41430</c:v>
                </c:pt>
                <c:pt idx="1178">
                  <c:v>41431</c:v>
                </c:pt>
                <c:pt idx="1179">
                  <c:v>41432</c:v>
                </c:pt>
                <c:pt idx="1180">
                  <c:v>41433</c:v>
                </c:pt>
                <c:pt idx="1181">
                  <c:v>41434</c:v>
                </c:pt>
                <c:pt idx="1182">
                  <c:v>41435</c:v>
                </c:pt>
                <c:pt idx="1183">
                  <c:v>41436</c:v>
                </c:pt>
                <c:pt idx="1184">
                  <c:v>41437</c:v>
                </c:pt>
                <c:pt idx="1185">
                  <c:v>41438</c:v>
                </c:pt>
                <c:pt idx="1186">
                  <c:v>41439</c:v>
                </c:pt>
                <c:pt idx="1187">
                  <c:v>41440</c:v>
                </c:pt>
                <c:pt idx="1188">
                  <c:v>41441</c:v>
                </c:pt>
                <c:pt idx="1189">
                  <c:v>41442</c:v>
                </c:pt>
                <c:pt idx="1190">
                  <c:v>41443</c:v>
                </c:pt>
                <c:pt idx="1191">
                  <c:v>41444</c:v>
                </c:pt>
                <c:pt idx="1192">
                  <c:v>41445</c:v>
                </c:pt>
                <c:pt idx="1193">
                  <c:v>41446</c:v>
                </c:pt>
                <c:pt idx="1194">
                  <c:v>41447</c:v>
                </c:pt>
                <c:pt idx="1195">
                  <c:v>41448</c:v>
                </c:pt>
                <c:pt idx="1196">
                  <c:v>41449</c:v>
                </c:pt>
                <c:pt idx="1197">
                  <c:v>41450</c:v>
                </c:pt>
                <c:pt idx="1198">
                  <c:v>41451</c:v>
                </c:pt>
                <c:pt idx="1199">
                  <c:v>41452</c:v>
                </c:pt>
                <c:pt idx="1200">
                  <c:v>41453</c:v>
                </c:pt>
                <c:pt idx="1201">
                  <c:v>41454</c:v>
                </c:pt>
                <c:pt idx="1202">
                  <c:v>41455</c:v>
                </c:pt>
                <c:pt idx="1203">
                  <c:v>41456</c:v>
                </c:pt>
                <c:pt idx="1204">
                  <c:v>41457</c:v>
                </c:pt>
                <c:pt idx="1205">
                  <c:v>41458</c:v>
                </c:pt>
                <c:pt idx="1206">
                  <c:v>41459</c:v>
                </c:pt>
                <c:pt idx="1207">
                  <c:v>41460</c:v>
                </c:pt>
                <c:pt idx="1208">
                  <c:v>41461</c:v>
                </c:pt>
                <c:pt idx="1209">
                  <c:v>41462</c:v>
                </c:pt>
                <c:pt idx="1210">
                  <c:v>41463</c:v>
                </c:pt>
                <c:pt idx="1211">
                  <c:v>41464</c:v>
                </c:pt>
                <c:pt idx="1212">
                  <c:v>41465</c:v>
                </c:pt>
                <c:pt idx="1213">
                  <c:v>41466</c:v>
                </c:pt>
                <c:pt idx="1214">
                  <c:v>41467</c:v>
                </c:pt>
                <c:pt idx="1215">
                  <c:v>41468</c:v>
                </c:pt>
                <c:pt idx="1216">
                  <c:v>41469</c:v>
                </c:pt>
                <c:pt idx="1217">
                  <c:v>41470</c:v>
                </c:pt>
                <c:pt idx="1218">
                  <c:v>41471</c:v>
                </c:pt>
                <c:pt idx="1219">
                  <c:v>41472</c:v>
                </c:pt>
                <c:pt idx="1220">
                  <c:v>41473</c:v>
                </c:pt>
                <c:pt idx="1221">
                  <c:v>41474</c:v>
                </c:pt>
                <c:pt idx="1222">
                  <c:v>41475</c:v>
                </c:pt>
                <c:pt idx="1223">
                  <c:v>41476</c:v>
                </c:pt>
                <c:pt idx="1224">
                  <c:v>41477</c:v>
                </c:pt>
                <c:pt idx="1225">
                  <c:v>41478</c:v>
                </c:pt>
                <c:pt idx="1226">
                  <c:v>41479</c:v>
                </c:pt>
                <c:pt idx="1227">
                  <c:v>41480</c:v>
                </c:pt>
                <c:pt idx="1228">
                  <c:v>41481</c:v>
                </c:pt>
                <c:pt idx="1229">
                  <c:v>41482</c:v>
                </c:pt>
                <c:pt idx="1230">
                  <c:v>41483</c:v>
                </c:pt>
                <c:pt idx="1231">
                  <c:v>41484</c:v>
                </c:pt>
                <c:pt idx="1232">
                  <c:v>41485</c:v>
                </c:pt>
                <c:pt idx="1233">
                  <c:v>41486</c:v>
                </c:pt>
                <c:pt idx="1234">
                  <c:v>41487</c:v>
                </c:pt>
                <c:pt idx="1235">
                  <c:v>41488</c:v>
                </c:pt>
                <c:pt idx="1236">
                  <c:v>41489</c:v>
                </c:pt>
                <c:pt idx="1237">
                  <c:v>41490</c:v>
                </c:pt>
                <c:pt idx="1238">
                  <c:v>41491</c:v>
                </c:pt>
                <c:pt idx="1239">
                  <c:v>41492</c:v>
                </c:pt>
                <c:pt idx="1240">
                  <c:v>41493</c:v>
                </c:pt>
                <c:pt idx="1241">
                  <c:v>41494</c:v>
                </c:pt>
                <c:pt idx="1242">
                  <c:v>41495</c:v>
                </c:pt>
                <c:pt idx="1243">
                  <c:v>41496</c:v>
                </c:pt>
                <c:pt idx="1244">
                  <c:v>41497</c:v>
                </c:pt>
                <c:pt idx="1245">
                  <c:v>41498</c:v>
                </c:pt>
                <c:pt idx="1246">
                  <c:v>41499</c:v>
                </c:pt>
                <c:pt idx="1247">
                  <c:v>41500</c:v>
                </c:pt>
                <c:pt idx="1248">
                  <c:v>41501</c:v>
                </c:pt>
                <c:pt idx="1249">
                  <c:v>41502</c:v>
                </c:pt>
                <c:pt idx="1250">
                  <c:v>41503</c:v>
                </c:pt>
                <c:pt idx="1251">
                  <c:v>41504</c:v>
                </c:pt>
                <c:pt idx="1252">
                  <c:v>41505</c:v>
                </c:pt>
                <c:pt idx="1253">
                  <c:v>41506</c:v>
                </c:pt>
                <c:pt idx="1254">
                  <c:v>41507</c:v>
                </c:pt>
                <c:pt idx="1255">
                  <c:v>41508</c:v>
                </c:pt>
                <c:pt idx="1256">
                  <c:v>41509</c:v>
                </c:pt>
                <c:pt idx="1257">
                  <c:v>41510</c:v>
                </c:pt>
                <c:pt idx="1258">
                  <c:v>41511</c:v>
                </c:pt>
                <c:pt idx="1259">
                  <c:v>41512</c:v>
                </c:pt>
                <c:pt idx="1260">
                  <c:v>41513</c:v>
                </c:pt>
                <c:pt idx="1261">
                  <c:v>41514</c:v>
                </c:pt>
                <c:pt idx="1262">
                  <c:v>41515</c:v>
                </c:pt>
                <c:pt idx="1263">
                  <c:v>41516</c:v>
                </c:pt>
                <c:pt idx="1264">
                  <c:v>41517</c:v>
                </c:pt>
                <c:pt idx="1265">
                  <c:v>41518</c:v>
                </c:pt>
                <c:pt idx="1266">
                  <c:v>41519</c:v>
                </c:pt>
                <c:pt idx="1267">
                  <c:v>41520</c:v>
                </c:pt>
                <c:pt idx="1268">
                  <c:v>41521</c:v>
                </c:pt>
                <c:pt idx="1269">
                  <c:v>41522</c:v>
                </c:pt>
                <c:pt idx="1270">
                  <c:v>41523</c:v>
                </c:pt>
                <c:pt idx="1271">
                  <c:v>41524</c:v>
                </c:pt>
                <c:pt idx="1272">
                  <c:v>41525</c:v>
                </c:pt>
                <c:pt idx="1273">
                  <c:v>41526</c:v>
                </c:pt>
                <c:pt idx="1274">
                  <c:v>41527</c:v>
                </c:pt>
                <c:pt idx="1275">
                  <c:v>41528</c:v>
                </c:pt>
                <c:pt idx="1276">
                  <c:v>41529</c:v>
                </c:pt>
                <c:pt idx="1277">
                  <c:v>41530</c:v>
                </c:pt>
                <c:pt idx="1278">
                  <c:v>41531</c:v>
                </c:pt>
                <c:pt idx="1279">
                  <c:v>41532</c:v>
                </c:pt>
                <c:pt idx="1280">
                  <c:v>41533</c:v>
                </c:pt>
                <c:pt idx="1281">
                  <c:v>41534</c:v>
                </c:pt>
                <c:pt idx="1282">
                  <c:v>41535</c:v>
                </c:pt>
                <c:pt idx="1283">
                  <c:v>41536</c:v>
                </c:pt>
                <c:pt idx="1284">
                  <c:v>41537</c:v>
                </c:pt>
                <c:pt idx="1285">
                  <c:v>41538</c:v>
                </c:pt>
                <c:pt idx="1286">
                  <c:v>41539</c:v>
                </c:pt>
                <c:pt idx="1287">
                  <c:v>41540</c:v>
                </c:pt>
                <c:pt idx="1288">
                  <c:v>41541</c:v>
                </c:pt>
                <c:pt idx="1289">
                  <c:v>41542</c:v>
                </c:pt>
                <c:pt idx="1290">
                  <c:v>41543</c:v>
                </c:pt>
                <c:pt idx="1291">
                  <c:v>41544</c:v>
                </c:pt>
                <c:pt idx="1292">
                  <c:v>41545</c:v>
                </c:pt>
                <c:pt idx="1293">
                  <c:v>41546</c:v>
                </c:pt>
                <c:pt idx="1294">
                  <c:v>41547</c:v>
                </c:pt>
                <c:pt idx="1295">
                  <c:v>41548</c:v>
                </c:pt>
                <c:pt idx="1296">
                  <c:v>41549</c:v>
                </c:pt>
                <c:pt idx="1297">
                  <c:v>41550</c:v>
                </c:pt>
                <c:pt idx="1298">
                  <c:v>41551</c:v>
                </c:pt>
                <c:pt idx="1299">
                  <c:v>41552</c:v>
                </c:pt>
                <c:pt idx="1300">
                  <c:v>41553</c:v>
                </c:pt>
                <c:pt idx="1301">
                  <c:v>41554</c:v>
                </c:pt>
                <c:pt idx="1302">
                  <c:v>41555</c:v>
                </c:pt>
                <c:pt idx="1303">
                  <c:v>41556</c:v>
                </c:pt>
                <c:pt idx="1304">
                  <c:v>41557</c:v>
                </c:pt>
                <c:pt idx="1305">
                  <c:v>41558</c:v>
                </c:pt>
                <c:pt idx="1306">
                  <c:v>41559</c:v>
                </c:pt>
                <c:pt idx="1307">
                  <c:v>41560</c:v>
                </c:pt>
                <c:pt idx="1308">
                  <c:v>41561</c:v>
                </c:pt>
                <c:pt idx="1309">
                  <c:v>41562</c:v>
                </c:pt>
                <c:pt idx="1310">
                  <c:v>41563</c:v>
                </c:pt>
                <c:pt idx="1311">
                  <c:v>41564</c:v>
                </c:pt>
                <c:pt idx="1312">
                  <c:v>41565</c:v>
                </c:pt>
                <c:pt idx="1313">
                  <c:v>41566</c:v>
                </c:pt>
                <c:pt idx="1314">
                  <c:v>41567</c:v>
                </c:pt>
                <c:pt idx="1315">
                  <c:v>41568</c:v>
                </c:pt>
                <c:pt idx="1316">
                  <c:v>41569</c:v>
                </c:pt>
                <c:pt idx="1317">
                  <c:v>41570</c:v>
                </c:pt>
                <c:pt idx="1318">
                  <c:v>41571</c:v>
                </c:pt>
                <c:pt idx="1319">
                  <c:v>41572</c:v>
                </c:pt>
                <c:pt idx="1320">
                  <c:v>41573</c:v>
                </c:pt>
                <c:pt idx="1321">
                  <c:v>41574</c:v>
                </c:pt>
                <c:pt idx="1322">
                  <c:v>41575</c:v>
                </c:pt>
                <c:pt idx="1323">
                  <c:v>41576</c:v>
                </c:pt>
                <c:pt idx="1324">
                  <c:v>41577</c:v>
                </c:pt>
                <c:pt idx="1325">
                  <c:v>41578</c:v>
                </c:pt>
                <c:pt idx="1326">
                  <c:v>41579</c:v>
                </c:pt>
                <c:pt idx="1327">
                  <c:v>41580</c:v>
                </c:pt>
                <c:pt idx="1328">
                  <c:v>41581</c:v>
                </c:pt>
                <c:pt idx="1329">
                  <c:v>41582</c:v>
                </c:pt>
                <c:pt idx="1330">
                  <c:v>41583</c:v>
                </c:pt>
                <c:pt idx="1331">
                  <c:v>41584</c:v>
                </c:pt>
                <c:pt idx="1332">
                  <c:v>41585</c:v>
                </c:pt>
                <c:pt idx="1333">
                  <c:v>41586</c:v>
                </c:pt>
                <c:pt idx="1334">
                  <c:v>41587</c:v>
                </c:pt>
                <c:pt idx="1335">
                  <c:v>41588</c:v>
                </c:pt>
                <c:pt idx="1336">
                  <c:v>41589</c:v>
                </c:pt>
                <c:pt idx="1337">
                  <c:v>41590</c:v>
                </c:pt>
                <c:pt idx="1338">
                  <c:v>41591</c:v>
                </c:pt>
                <c:pt idx="1339">
                  <c:v>41592</c:v>
                </c:pt>
                <c:pt idx="1340">
                  <c:v>41593</c:v>
                </c:pt>
                <c:pt idx="1341">
                  <c:v>41594</c:v>
                </c:pt>
                <c:pt idx="1342">
                  <c:v>41595</c:v>
                </c:pt>
                <c:pt idx="1343">
                  <c:v>41596</c:v>
                </c:pt>
                <c:pt idx="1344">
                  <c:v>41597</c:v>
                </c:pt>
                <c:pt idx="1345">
                  <c:v>41598</c:v>
                </c:pt>
                <c:pt idx="1346">
                  <c:v>41599</c:v>
                </c:pt>
                <c:pt idx="1347">
                  <c:v>41600</c:v>
                </c:pt>
                <c:pt idx="1348">
                  <c:v>41601</c:v>
                </c:pt>
                <c:pt idx="1349">
                  <c:v>41602</c:v>
                </c:pt>
                <c:pt idx="1350">
                  <c:v>41603</c:v>
                </c:pt>
                <c:pt idx="1351">
                  <c:v>41604</c:v>
                </c:pt>
                <c:pt idx="1352">
                  <c:v>41605</c:v>
                </c:pt>
                <c:pt idx="1353">
                  <c:v>41606</c:v>
                </c:pt>
                <c:pt idx="1354">
                  <c:v>41607</c:v>
                </c:pt>
                <c:pt idx="1355">
                  <c:v>41608</c:v>
                </c:pt>
                <c:pt idx="1356">
                  <c:v>41609</c:v>
                </c:pt>
                <c:pt idx="1357">
                  <c:v>41610</c:v>
                </c:pt>
                <c:pt idx="1358">
                  <c:v>41611</c:v>
                </c:pt>
                <c:pt idx="1359">
                  <c:v>41612</c:v>
                </c:pt>
                <c:pt idx="1360">
                  <c:v>41613</c:v>
                </c:pt>
                <c:pt idx="1361">
                  <c:v>41614</c:v>
                </c:pt>
                <c:pt idx="1362">
                  <c:v>41615</c:v>
                </c:pt>
                <c:pt idx="1363">
                  <c:v>41616</c:v>
                </c:pt>
                <c:pt idx="1364">
                  <c:v>41617</c:v>
                </c:pt>
                <c:pt idx="1365">
                  <c:v>41618</c:v>
                </c:pt>
                <c:pt idx="1366">
                  <c:v>41619</c:v>
                </c:pt>
                <c:pt idx="1367">
                  <c:v>41620</c:v>
                </c:pt>
                <c:pt idx="1368">
                  <c:v>41621</c:v>
                </c:pt>
                <c:pt idx="1369">
                  <c:v>41622</c:v>
                </c:pt>
                <c:pt idx="1370">
                  <c:v>41623</c:v>
                </c:pt>
                <c:pt idx="1371">
                  <c:v>41624</c:v>
                </c:pt>
                <c:pt idx="1372">
                  <c:v>41625</c:v>
                </c:pt>
                <c:pt idx="1373">
                  <c:v>41626</c:v>
                </c:pt>
                <c:pt idx="1374">
                  <c:v>41627</c:v>
                </c:pt>
                <c:pt idx="1375">
                  <c:v>41628</c:v>
                </c:pt>
                <c:pt idx="1376">
                  <c:v>41629</c:v>
                </c:pt>
                <c:pt idx="1377">
                  <c:v>41630</c:v>
                </c:pt>
                <c:pt idx="1378">
                  <c:v>41631</c:v>
                </c:pt>
                <c:pt idx="1379">
                  <c:v>41632</c:v>
                </c:pt>
                <c:pt idx="1380">
                  <c:v>41633</c:v>
                </c:pt>
                <c:pt idx="1381">
                  <c:v>41634</c:v>
                </c:pt>
                <c:pt idx="1382">
                  <c:v>41635</c:v>
                </c:pt>
                <c:pt idx="1383">
                  <c:v>41636</c:v>
                </c:pt>
                <c:pt idx="1384">
                  <c:v>41637</c:v>
                </c:pt>
                <c:pt idx="1385">
                  <c:v>41638</c:v>
                </c:pt>
                <c:pt idx="1386">
                  <c:v>41639</c:v>
                </c:pt>
                <c:pt idx="1387">
                  <c:v>41640</c:v>
                </c:pt>
                <c:pt idx="1388">
                  <c:v>41641</c:v>
                </c:pt>
                <c:pt idx="1389">
                  <c:v>41642</c:v>
                </c:pt>
                <c:pt idx="1390">
                  <c:v>41643</c:v>
                </c:pt>
                <c:pt idx="1391">
                  <c:v>41644</c:v>
                </c:pt>
                <c:pt idx="1392">
                  <c:v>41645</c:v>
                </c:pt>
                <c:pt idx="1393">
                  <c:v>41646</c:v>
                </c:pt>
                <c:pt idx="1394">
                  <c:v>41647</c:v>
                </c:pt>
                <c:pt idx="1395">
                  <c:v>41648</c:v>
                </c:pt>
                <c:pt idx="1396">
                  <c:v>41649</c:v>
                </c:pt>
                <c:pt idx="1397">
                  <c:v>41650</c:v>
                </c:pt>
                <c:pt idx="1398">
                  <c:v>41651</c:v>
                </c:pt>
                <c:pt idx="1399">
                  <c:v>41652</c:v>
                </c:pt>
                <c:pt idx="1400">
                  <c:v>41653</c:v>
                </c:pt>
                <c:pt idx="1401">
                  <c:v>41654</c:v>
                </c:pt>
                <c:pt idx="1402">
                  <c:v>41655</c:v>
                </c:pt>
                <c:pt idx="1403">
                  <c:v>41656</c:v>
                </c:pt>
                <c:pt idx="1404">
                  <c:v>41657</c:v>
                </c:pt>
                <c:pt idx="1405">
                  <c:v>41658</c:v>
                </c:pt>
                <c:pt idx="1406">
                  <c:v>41659</c:v>
                </c:pt>
                <c:pt idx="1407">
                  <c:v>41660</c:v>
                </c:pt>
                <c:pt idx="1408">
                  <c:v>41661</c:v>
                </c:pt>
                <c:pt idx="1409">
                  <c:v>41662</c:v>
                </c:pt>
                <c:pt idx="1410">
                  <c:v>41663</c:v>
                </c:pt>
                <c:pt idx="1411">
                  <c:v>41664</c:v>
                </c:pt>
                <c:pt idx="1412">
                  <c:v>41665</c:v>
                </c:pt>
                <c:pt idx="1413">
                  <c:v>41666</c:v>
                </c:pt>
                <c:pt idx="1414">
                  <c:v>41667</c:v>
                </c:pt>
                <c:pt idx="1415">
                  <c:v>41668</c:v>
                </c:pt>
                <c:pt idx="1416">
                  <c:v>41669</c:v>
                </c:pt>
                <c:pt idx="1417">
                  <c:v>41670</c:v>
                </c:pt>
                <c:pt idx="1418">
                  <c:v>41671</c:v>
                </c:pt>
                <c:pt idx="1419">
                  <c:v>41672</c:v>
                </c:pt>
                <c:pt idx="1420">
                  <c:v>41673</c:v>
                </c:pt>
                <c:pt idx="1421">
                  <c:v>41674</c:v>
                </c:pt>
                <c:pt idx="1422">
                  <c:v>41675</c:v>
                </c:pt>
                <c:pt idx="1423">
                  <c:v>41676</c:v>
                </c:pt>
                <c:pt idx="1424">
                  <c:v>41677</c:v>
                </c:pt>
                <c:pt idx="1425">
                  <c:v>41678</c:v>
                </c:pt>
                <c:pt idx="1426">
                  <c:v>41679</c:v>
                </c:pt>
                <c:pt idx="1427">
                  <c:v>41680</c:v>
                </c:pt>
                <c:pt idx="1428">
                  <c:v>41681</c:v>
                </c:pt>
                <c:pt idx="1429">
                  <c:v>41682</c:v>
                </c:pt>
                <c:pt idx="1430">
                  <c:v>41683</c:v>
                </c:pt>
                <c:pt idx="1431">
                  <c:v>41684</c:v>
                </c:pt>
                <c:pt idx="1432">
                  <c:v>41685</c:v>
                </c:pt>
                <c:pt idx="1433">
                  <c:v>41686</c:v>
                </c:pt>
                <c:pt idx="1434">
                  <c:v>41687</c:v>
                </c:pt>
                <c:pt idx="1435">
                  <c:v>41688</c:v>
                </c:pt>
                <c:pt idx="1436">
                  <c:v>41689</c:v>
                </c:pt>
                <c:pt idx="1437">
                  <c:v>41690</c:v>
                </c:pt>
                <c:pt idx="1438">
                  <c:v>41691</c:v>
                </c:pt>
                <c:pt idx="1439">
                  <c:v>41692</c:v>
                </c:pt>
                <c:pt idx="1440">
                  <c:v>41693</c:v>
                </c:pt>
                <c:pt idx="1441">
                  <c:v>41694</c:v>
                </c:pt>
                <c:pt idx="1442">
                  <c:v>41695</c:v>
                </c:pt>
                <c:pt idx="1443">
                  <c:v>41696</c:v>
                </c:pt>
                <c:pt idx="1444">
                  <c:v>41697</c:v>
                </c:pt>
                <c:pt idx="1445">
                  <c:v>41698</c:v>
                </c:pt>
                <c:pt idx="1446">
                  <c:v>41699</c:v>
                </c:pt>
                <c:pt idx="1447">
                  <c:v>41700</c:v>
                </c:pt>
                <c:pt idx="1448">
                  <c:v>41701</c:v>
                </c:pt>
                <c:pt idx="1449">
                  <c:v>41702</c:v>
                </c:pt>
                <c:pt idx="1450">
                  <c:v>41703</c:v>
                </c:pt>
                <c:pt idx="1451">
                  <c:v>41704</c:v>
                </c:pt>
                <c:pt idx="1452">
                  <c:v>41705</c:v>
                </c:pt>
                <c:pt idx="1453">
                  <c:v>41706</c:v>
                </c:pt>
                <c:pt idx="1454">
                  <c:v>41707</c:v>
                </c:pt>
                <c:pt idx="1455">
                  <c:v>41708</c:v>
                </c:pt>
                <c:pt idx="1456">
                  <c:v>41709</c:v>
                </c:pt>
                <c:pt idx="1457">
                  <c:v>41710</c:v>
                </c:pt>
                <c:pt idx="1458">
                  <c:v>41711</c:v>
                </c:pt>
                <c:pt idx="1459">
                  <c:v>41712</c:v>
                </c:pt>
                <c:pt idx="1460">
                  <c:v>41713</c:v>
                </c:pt>
                <c:pt idx="1461">
                  <c:v>41714</c:v>
                </c:pt>
                <c:pt idx="1462">
                  <c:v>41715</c:v>
                </c:pt>
                <c:pt idx="1463">
                  <c:v>41716</c:v>
                </c:pt>
                <c:pt idx="1464">
                  <c:v>41717</c:v>
                </c:pt>
                <c:pt idx="1465">
                  <c:v>41718</c:v>
                </c:pt>
                <c:pt idx="1466">
                  <c:v>41719</c:v>
                </c:pt>
                <c:pt idx="1467">
                  <c:v>41720</c:v>
                </c:pt>
                <c:pt idx="1468">
                  <c:v>41721</c:v>
                </c:pt>
                <c:pt idx="1469">
                  <c:v>41722</c:v>
                </c:pt>
                <c:pt idx="1470">
                  <c:v>41723</c:v>
                </c:pt>
                <c:pt idx="1471">
                  <c:v>41724</c:v>
                </c:pt>
                <c:pt idx="1472">
                  <c:v>41725</c:v>
                </c:pt>
                <c:pt idx="1473">
                  <c:v>41726</c:v>
                </c:pt>
                <c:pt idx="1474">
                  <c:v>41727</c:v>
                </c:pt>
                <c:pt idx="1475">
                  <c:v>41728</c:v>
                </c:pt>
                <c:pt idx="1476">
                  <c:v>41729</c:v>
                </c:pt>
                <c:pt idx="1477">
                  <c:v>41730</c:v>
                </c:pt>
                <c:pt idx="1478">
                  <c:v>41731</c:v>
                </c:pt>
                <c:pt idx="1479">
                  <c:v>41732</c:v>
                </c:pt>
                <c:pt idx="1480">
                  <c:v>41733</c:v>
                </c:pt>
                <c:pt idx="1481">
                  <c:v>41734</c:v>
                </c:pt>
                <c:pt idx="1482">
                  <c:v>41735</c:v>
                </c:pt>
                <c:pt idx="1483">
                  <c:v>41736</c:v>
                </c:pt>
                <c:pt idx="1484">
                  <c:v>41737</c:v>
                </c:pt>
                <c:pt idx="1485">
                  <c:v>41738</c:v>
                </c:pt>
                <c:pt idx="1486">
                  <c:v>41739</c:v>
                </c:pt>
                <c:pt idx="1487">
                  <c:v>41740</c:v>
                </c:pt>
                <c:pt idx="1488">
                  <c:v>41741</c:v>
                </c:pt>
                <c:pt idx="1489">
                  <c:v>41742</c:v>
                </c:pt>
                <c:pt idx="1490">
                  <c:v>41743</c:v>
                </c:pt>
                <c:pt idx="1491">
                  <c:v>41744</c:v>
                </c:pt>
                <c:pt idx="1492">
                  <c:v>41745</c:v>
                </c:pt>
                <c:pt idx="1493">
                  <c:v>41746</c:v>
                </c:pt>
                <c:pt idx="1494">
                  <c:v>41747</c:v>
                </c:pt>
                <c:pt idx="1495">
                  <c:v>41748</c:v>
                </c:pt>
                <c:pt idx="1496">
                  <c:v>41749</c:v>
                </c:pt>
                <c:pt idx="1497">
                  <c:v>41750</c:v>
                </c:pt>
                <c:pt idx="1498">
                  <c:v>41751</c:v>
                </c:pt>
                <c:pt idx="1499">
                  <c:v>41752</c:v>
                </c:pt>
                <c:pt idx="1500">
                  <c:v>41753</c:v>
                </c:pt>
                <c:pt idx="1501">
                  <c:v>41754</c:v>
                </c:pt>
                <c:pt idx="1502">
                  <c:v>41755</c:v>
                </c:pt>
                <c:pt idx="1503">
                  <c:v>41756</c:v>
                </c:pt>
                <c:pt idx="1504">
                  <c:v>41757</c:v>
                </c:pt>
                <c:pt idx="1505">
                  <c:v>41758</c:v>
                </c:pt>
                <c:pt idx="1506">
                  <c:v>41759</c:v>
                </c:pt>
                <c:pt idx="1507">
                  <c:v>41760</c:v>
                </c:pt>
                <c:pt idx="1508">
                  <c:v>41761</c:v>
                </c:pt>
                <c:pt idx="1509">
                  <c:v>41762</c:v>
                </c:pt>
                <c:pt idx="1510">
                  <c:v>41763</c:v>
                </c:pt>
                <c:pt idx="1511">
                  <c:v>41764</c:v>
                </c:pt>
                <c:pt idx="1512">
                  <c:v>41765</c:v>
                </c:pt>
                <c:pt idx="1513">
                  <c:v>41766</c:v>
                </c:pt>
                <c:pt idx="1514">
                  <c:v>41767</c:v>
                </c:pt>
                <c:pt idx="1515">
                  <c:v>41768</c:v>
                </c:pt>
                <c:pt idx="1516">
                  <c:v>41769</c:v>
                </c:pt>
                <c:pt idx="1517">
                  <c:v>41770</c:v>
                </c:pt>
                <c:pt idx="1518">
                  <c:v>41771</c:v>
                </c:pt>
                <c:pt idx="1519">
                  <c:v>41772</c:v>
                </c:pt>
                <c:pt idx="1520">
                  <c:v>41773</c:v>
                </c:pt>
                <c:pt idx="1521">
                  <c:v>41774</c:v>
                </c:pt>
                <c:pt idx="1522">
                  <c:v>41775</c:v>
                </c:pt>
                <c:pt idx="1523">
                  <c:v>41776</c:v>
                </c:pt>
                <c:pt idx="1524">
                  <c:v>41777</c:v>
                </c:pt>
                <c:pt idx="1525">
                  <c:v>41778</c:v>
                </c:pt>
                <c:pt idx="1526">
                  <c:v>41779</c:v>
                </c:pt>
                <c:pt idx="1527">
                  <c:v>41780</c:v>
                </c:pt>
                <c:pt idx="1528">
                  <c:v>41781</c:v>
                </c:pt>
                <c:pt idx="1529">
                  <c:v>41782</c:v>
                </c:pt>
                <c:pt idx="1530">
                  <c:v>41783</c:v>
                </c:pt>
                <c:pt idx="1531">
                  <c:v>41784</c:v>
                </c:pt>
                <c:pt idx="1532">
                  <c:v>41785</c:v>
                </c:pt>
                <c:pt idx="1533">
                  <c:v>41786</c:v>
                </c:pt>
                <c:pt idx="1534">
                  <c:v>41787</c:v>
                </c:pt>
                <c:pt idx="1535">
                  <c:v>41788</c:v>
                </c:pt>
                <c:pt idx="1536">
                  <c:v>41789</c:v>
                </c:pt>
                <c:pt idx="1537">
                  <c:v>41790</c:v>
                </c:pt>
                <c:pt idx="1538">
                  <c:v>41791</c:v>
                </c:pt>
                <c:pt idx="1539">
                  <c:v>41792</c:v>
                </c:pt>
                <c:pt idx="1540">
                  <c:v>41793</c:v>
                </c:pt>
                <c:pt idx="1541">
                  <c:v>41794</c:v>
                </c:pt>
                <c:pt idx="1542">
                  <c:v>41795</c:v>
                </c:pt>
                <c:pt idx="1543">
                  <c:v>41796</c:v>
                </c:pt>
                <c:pt idx="1544">
                  <c:v>41797</c:v>
                </c:pt>
                <c:pt idx="1545">
                  <c:v>41798</c:v>
                </c:pt>
                <c:pt idx="1546">
                  <c:v>41799</c:v>
                </c:pt>
                <c:pt idx="1547">
                  <c:v>41800</c:v>
                </c:pt>
                <c:pt idx="1548">
                  <c:v>41801</c:v>
                </c:pt>
                <c:pt idx="1549">
                  <c:v>41802</c:v>
                </c:pt>
                <c:pt idx="1550">
                  <c:v>41803</c:v>
                </c:pt>
                <c:pt idx="1551">
                  <c:v>41804</c:v>
                </c:pt>
                <c:pt idx="1552">
                  <c:v>41805</c:v>
                </c:pt>
                <c:pt idx="1553">
                  <c:v>41806</c:v>
                </c:pt>
                <c:pt idx="1554">
                  <c:v>41807</c:v>
                </c:pt>
                <c:pt idx="1555">
                  <c:v>41808</c:v>
                </c:pt>
                <c:pt idx="1556">
                  <c:v>41809</c:v>
                </c:pt>
                <c:pt idx="1557">
                  <c:v>41810</c:v>
                </c:pt>
                <c:pt idx="1558">
                  <c:v>41811</c:v>
                </c:pt>
                <c:pt idx="1559">
                  <c:v>41812</c:v>
                </c:pt>
                <c:pt idx="1560">
                  <c:v>41813</c:v>
                </c:pt>
                <c:pt idx="1561">
                  <c:v>41814</c:v>
                </c:pt>
                <c:pt idx="1562">
                  <c:v>41815</c:v>
                </c:pt>
                <c:pt idx="1563">
                  <c:v>41816</c:v>
                </c:pt>
                <c:pt idx="1564">
                  <c:v>41817</c:v>
                </c:pt>
                <c:pt idx="1565">
                  <c:v>41818</c:v>
                </c:pt>
                <c:pt idx="1566">
                  <c:v>41819</c:v>
                </c:pt>
                <c:pt idx="1567">
                  <c:v>41820</c:v>
                </c:pt>
                <c:pt idx="1568">
                  <c:v>41821</c:v>
                </c:pt>
                <c:pt idx="1569">
                  <c:v>41822</c:v>
                </c:pt>
                <c:pt idx="1570">
                  <c:v>41823</c:v>
                </c:pt>
                <c:pt idx="1571">
                  <c:v>41824</c:v>
                </c:pt>
                <c:pt idx="1572">
                  <c:v>41825</c:v>
                </c:pt>
                <c:pt idx="1573">
                  <c:v>41826</c:v>
                </c:pt>
                <c:pt idx="1574">
                  <c:v>41827</c:v>
                </c:pt>
                <c:pt idx="1575">
                  <c:v>41828</c:v>
                </c:pt>
                <c:pt idx="1576">
                  <c:v>41829</c:v>
                </c:pt>
                <c:pt idx="1577">
                  <c:v>41830</c:v>
                </c:pt>
                <c:pt idx="1578">
                  <c:v>41831</c:v>
                </c:pt>
                <c:pt idx="1579">
                  <c:v>41832</c:v>
                </c:pt>
                <c:pt idx="1580">
                  <c:v>41833</c:v>
                </c:pt>
                <c:pt idx="1581">
                  <c:v>41834</c:v>
                </c:pt>
                <c:pt idx="1582">
                  <c:v>41835</c:v>
                </c:pt>
                <c:pt idx="1583">
                  <c:v>41836</c:v>
                </c:pt>
                <c:pt idx="1584">
                  <c:v>41837</c:v>
                </c:pt>
                <c:pt idx="1585">
                  <c:v>41838</c:v>
                </c:pt>
                <c:pt idx="1586">
                  <c:v>41839</c:v>
                </c:pt>
                <c:pt idx="1587">
                  <c:v>41840</c:v>
                </c:pt>
                <c:pt idx="1588">
                  <c:v>41841</c:v>
                </c:pt>
                <c:pt idx="1589">
                  <c:v>41842</c:v>
                </c:pt>
                <c:pt idx="1590">
                  <c:v>41843</c:v>
                </c:pt>
                <c:pt idx="1591">
                  <c:v>41844</c:v>
                </c:pt>
                <c:pt idx="1592">
                  <c:v>41845</c:v>
                </c:pt>
                <c:pt idx="1593">
                  <c:v>41846</c:v>
                </c:pt>
                <c:pt idx="1594">
                  <c:v>41847</c:v>
                </c:pt>
                <c:pt idx="1595">
                  <c:v>41848</c:v>
                </c:pt>
                <c:pt idx="1596">
                  <c:v>41849</c:v>
                </c:pt>
                <c:pt idx="1597">
                  <c:v>41850</c:v>
                </c:pt>
                <c:pt idx="1598">
                  <c:v>41851</c:v>
                </c:pt>
                <c:pt idx="1599">
                  <c:v>41852</c:v>
                </c:pt>
                <c:pt idx="1600">
                  <c:v>41853</c:v>
                </c:pt>
                <c:pt idx="1601">
                  <c:v>41854</c:v>
                </c:pt>
                <c:pt idx="1602">
                  <c:v>41855</c:v>
                </c:pt>
                <c:pt idx="1603">
                  <c:v>41856</c:v>
                </c:pt>
                <c:pt idx="1604">
                  <c:v>41857</c:v>
                </c:pt>
                <c:pt idx="1605">
                  <c:v>41858</c:v>
                </c:pt>
                <c:pt idx="1606">
                  <c:v>41859</c:v>
                </c:pt>
                <c:pt idx="1607">
                  <c:v>41860</c:v>
                </c:pt>
                <c:pt idx="1608">
                  <c:v>41861</c:v>
                </c:pt>
                <c:pt idx="1609">
                  <c:v>41862</c:v>
                </c:pt>
                <c:pt idx="1610">
                  <c:v>41863</c:v>
                </c:pt>
                <c:pt idx="1611">
                  <c:v>41864</c:v>
                </c:pt>
                <c:pt idx="1612">
                  <c:v>41865</c:v>
                </c:pt>
                <c:pt idx="1613">
                  <c:v>41866</c:v>
                </c:pt>
                <c:pt idx="1614">
                  <c:v>41867</c:v>
                </c:pt>
                <c:pt idx="1615">
                  <c:v>41868</c:v>
                </c:pt>
                <c:pt idx="1616">
                  <c:v>41869</c:v>
                </c:pt>
                <c:pt idx="1617">
                  <c:v>41870</c:v>
                </c:pt>
                <c:pt idx="1618">
                  <c:v>41871</c:v>
                </c:pt>
                <c:pt idx="1619">
                  <c:v>41872</c:v>
                </c:pt>
                <c:pt idx="1620">
                  <c:v>41873</c:v>
                </c:pt>
                <c:pt idx="1621">
                  <c:v>41874</c:v>
                </c:pt>
                <c:pt idx="1622">
                  <c:v>41875</c:v>
                </c:pt>
                <c:pt idx="1623">
                  <c:v>41876</c:v>
                </c:pt>
                <c:pt idx="1624">
                  <c:v>41877</c:v>
                </c:pt>
                <c:pt idx="1625">
                  <c:v>41878</c:v>
                </c:pt>
                <c:pt idx="1626">
                  <c:v>41879</c:v>
                </c:pt>
                <c:pt idx="1627">
                  <c:v>41880</c:v>
                </c:pt>
                <c:pt idx="1628">
                  <c:v>41881</c:v>
                </c:pt>
                <c:pt idx="1629">
                  <c:v>41882</c:v>
                </c:pt>
                <c:pt idx="1630">
                  <c:v>41883</c:v>
                </c:pt>
                <c:pt idx="1631">
                  <c:v>41884</c:v>
                </c:pt>
                <c:pt idx="1632">
                  <c:v>41885</c:v>
                </c:pt>
                <c:pt idx="1633">
                  <c:v>41886</c:v>
                </c:pt>
                <c:pt idx="1634">
                  <c:v>41887</c:v>
                </c:pt>
                <c:pt idx="1635">
                  <c:v>41888</c:v>
                </c:pt>
                <c:pt idx="1636">
                  <c:v>41889</c:v>
                </c:pt>
                <c:pt idx="1637">
                  <c:v>41890</c:v>
                </c:pt>
                <c:pt idx="1638">
                  <c:v>41891</c:v>
                </c:pt>
                <c:pt idx="1639">
                  <c:v>41892</c:v>
                </c:pt>
                <c:pt idx="1640">
                  <c:v>41893</c:v>
                </c:pt>
                <c:pt idx="1641">
                  <c:v>41894</c:v>
                </c:pt>
                <c:pt idx="1642">
                  <c:v>41895</c:v>
                </c:pt>
                <c:pt idx="1643">
                  <c:v>41896</c:v>
                </c:pt>
                <c:pt idx="1644">
                  <c:v>41897</c:v>
                </c:pt>
                <c:pt idx="1645">
                  <c:v>41898</c:v>
                </c:pt>
                <c:pt idx="1646">
                  <c:v>41899</c:v>
                </c:pt>
                <c:pt idx="1647">
                  <c:v>41900</c:v>
                </c:pt>
                <c:pt idx="1648">
                  <c:v>41901</c:v>
                </c:pt>
                <c:pt idx="1649">
                  <c:v>41902</c:v>
                </c:pt>
                <c:pt idx="1650">
                  <c:v>41903</c:v>
                </c:pt>
                <c:pt idx="1651">
                  <c:v>41904</c:v>
                </c:pt>
                <c:pt idx="1652">
                  <c:v>41905</c:v>
                </c:pt>
                <c:pt idx="1653">
                  <c:v>41906</c:v>
                </c:pt>
                <c:pt idx="1654">
                  <c:v>41907</c:v>
                </c:pt>
                <c:pt idx="1655">
                  <c:v>41908</c:v>
                </c:pt>
                <c:pt idx="1656">
                  <c:v>41909</c:v>
                </c:pt>
                <c:pt idx="1657">
                  <c:v>41910</c:v>
                </c:pt>
                <c:pt idx="1658">
                  <c:v>41911</c:v>
                </c:pt>
                <c:pt idx="1659">
                  <c:v>41912</c:v>
                </c:pt>
                <c:pt idx="1660">
                  <c:v>41913</c:v>
                </c:pt>
                <c:pt idx="1661">
                  <c:v>41914</c:v>
                </c:pt>
                <c:pt idx="1662">
                  <c:v>41915</c:v>
                </c:pt>
                <c:pt idx="1663">
                  <c:v>41916</c:v>
                </c:pt>
                <c:pt idx="1664">
                  <c:v>41917</c:v>
                </c:pt>
                <c:pt idx="1665">
                  <c:v>41918</c:v>
                </c:pt>
                <c:pt idx="1666">
                  <c:v>41919</c:v>
                </c:pt>
                <c:pt idx="1667">
                  <c:v>41920</c:v>
                </c:pt>
                <c:pt idx="1668">
                  <c:v>41921</c:v>
                </c:pt>
                <c:pt idx="1669">
                  <c:v>41922</c:v>
                </c:pt>
                <c:pt idx="1670">
                  <c:v>41923</c:v>
                </c:pt>
                <c:pt idx="1671">
                  <c:v>41924</c:v>
                </c:pt>
                <c:pt idx="1672">
                  <c:v>41925</c:v>
                </c:pt>
                <c:pt idx="1673">
                  <c:v>41926</c:v>
                </c:pt>
                <c:pt idx="1674">
                  <c:v>41927</c:v>
                </c:pt>
                <c:pt idx="1675">
                  <c:v>41928</c:v>
                </c:pt>
                <c:pt idx="1676">
                  <c:v>41929</c:v>
                </c:pt>
                <c:pt idx="1677">
                  <c:v>41930</c:v>
                </c:pt>
                <c:pt idx="1678">
                  <c:v>41931</c:v>
                </c:pt>
                <c:pt idx="1679">
                  <c:v>41932</c:v>
                </c:pt>
                <c:pt idx="1680">
                  <c:v>41933</c:v>
                </c:pt>
                <c:pt idx="1681">
                  <c:v>41934</c:v>
                </c:pt>
                <c:pt idx="1682">
                  <c:v>41935</c:v>
                </c:pt>
                <c:pt idx="1683">
                  <c:v>41936</c:v>
                </c:pt>
                <c:pt idx="1684">
                  <c:v>41937</c:v>
                </c:pt>
                <c:pt idx="1685">
                  <c:v>41938</c:v>
                </c:pt>
                <c:pt idx="1686">
                  <c:v>41939</c:v>
                </c:pt>
                <c:pt idx="1687">
                  <c:v>41940</c:v>
                </c:pt>
                <c:pt idx="1688">
                  <c:v>41941</c:v>
                </c:pt>
                <c:pt idx="1689">
                  <c:v>41942</c:v>
                </c:pt>
                <c:pt idx="1690">
                  <c:v>41943</c:v>
                </c:pt>
                <c:pt idx="1691">
                  <c:v>41944</c:v>
                </c:pt>
                <c:pt idx="1692">
                  <c:v>41945</c:v>
                </c:pt>
                <c:pt idx="1693">
                  <c:v>41946</c:v>
                </c:pt>
                <c:pt idx="1694">
                  <c:v>41947</c:v>
                </c:pt>
                <c:pt idx="1695">
                  <c:v>41948</c:v>
                </c:pt>
                <c:pt idx="1696">
                  <c:v>41949</c:v>
                </c:pt>
                <c:pt idx="1697">
                  <c:v>41950</c:v>
                </c:pt>
                <c:pt idx="1698">
                  <c:v>41951</c:v>
                </c:pt>
                <c:pt idx="1699">
                  <c:v>41952</c:v>
                </c:pt>
                <c:pt idx="1700">
                  <c:v>41953</c:v>
                </c:pt>
                <c:pt idx="1701">
                  <c:v>41954</c:v>
                </c:pt>
                <c:pt idx="1702">
                  <c:v>41955</c:v>
                </c:pt>
                <c:pt idx="1703">
                  <c:v>41956</c:v>
                </c:pt>
                <c:pt idx="1704">
                  <c:v>41957</c:v>
                </c:pt>
                <c:pt idx="1705">
                  <c:v>41958</c:v>
                </c:pt>
                <c:pt idx="1706">
                  <c:v>41959</c:v>
                </c:pt>
                <c:pt idx="1707">
                  <c:v>41960</c:v>
                </c:pt>
                <c:pt idx="1708">
                  <c:v>41961</c:v>
                </c:pt>
                <c:pt idx="1709">
                  <c:v>41962</c:v>
                </c:pt>
                <c:pt idx="1710">
                  <c:v>41963</c:v>
                </c:pt>
                <c:pt idx="1711">
                  <c:v>41964</c:v>
                </c:pt>
                <c:pt idx="1712">
                  <c:v>41965</c:v>
                </c:pt>
                <c:pt idx="1713">
                  <c:v>41966</c:v>
                </c:pt>
                <c:pt idx="1714">
                  <c:v>41967</c:v>
                </c:pt>
                <c:pt idx="1715">
                  <c:v>41968</c:v>
                </c:pt>
                <c:pt idx="1716">
                  <c:v>41969</c:v>
                </c:pt>
                <c:pt idx="1717">
                  <c:v>41970</c:v>
                </c:pt>
                <c:pt idx="1718">
                  <c:v>41971</c:v>
                </c:pt>
                <c:pt idx="1719">
                  <c:v>41972</c:v>
                </c:pt>
                <c:pt idx="1720">
                  <c:v>41973</c:v>
                </c:pt>
                <c:pt idx="1721">
                  <c:v>41974</c:v>
                </c:pt>
                <c:pt idx="1722">
                  <c:v>41975</c:v>
                </c:pt>
                <c:pt idx="1723">
                  <c:v>41976</c:v>
                </c:pt>
                <c:pt idx="1724">
                  <c:v>41977</c:v>
                </c:pt>
                <c:pt idx="1725">
                  <c:v>41978</c:v>
                </c:pt>
                <c:pt idx="1726">
                  <c:v>41979</c:v>
                </c:pt>
                <c:pt idx="1727">
                  <c:v>41980</c:v>
                </c:pt>
                <c:pt idx="1728">
                  <c:v>41981</c:v>
                </c:pt>
                <c:pt idx="1729">
                  <c:v>41982</c:v>
                </c:pt>
                <c:pt idx="1730">
                  <c:v>41983</c:v>
                </c:pt>
                <c:pt idx="1731">
                  <c:v>41984</c:v>
                </c:pt>
                <c:pt idx="1732">
                  <c:v>41985</c:v>
                </c:pt>
                <c:pt idx="1733">
                  <c:v>41986</c:v>
                </c:pt>
                <c:pt idx="1734">
                  <c:v>41987</c:v>
                </c:pt>
                <c:pt idx="1735">
                  <c:v>41988</c:v>
                </c:pt>
                <c:pt idx="1736">
                  <c:v>41989</c:v>
                </c:pt>
                <c:pt idx="1737">
                  <c:v>41990</c:v>
                </c:pt>
                <c:pt idx="1738">
                  <c:v>41991</c:v>
                </c:pt>
                <c:pt idx="1739">
                  <c:v>41992</c:v>
                </c:pt>
                <c:pt idx="1740">
                  <c:v>41993</c:v>
                </c:pt>
                <c:pt idx="1741">
                  <c:v>41994</c:v>
                </c:pt>
                <c:pt idx="1742">
                  <c:v>41995</c:v>
                </c:pt>
                <c:pt idx="1743">
                  <c:v>41996</c:v>
                </c:pt>
                <c:pt idx="1744">
                  <c:v>41997</c:v>
                </c:pt>
                <c:pt idx="1745">
                  <c:v>41998</c:v>
                </c:pt>
                <c:pt idx="1746">
                  <c:v>41999</c:v>
                </c:pt>
                <c:pt idx="1747">
                  <c:v>42000</c:v>
                </c:pt>
                <c:pt idx="1748">
                  <c:v>42001</c:v>
                </c:pt>
                <c:pt idx="1749">
                  <c:v>42002</c:v>
                </c:pt>
                <c:pt idx="1750">
                  <c:v>42003</c:v>
                </c:pt>
                <c:pt idx="1751">
                  <c:v>42004</c:v>
                </c:pt>
                <c:pt idx="1752">
                  <c:v>42005</c:v>
                </c:pt>
                <c:pt idx="1753">
                  <c:v>42006</c:v>
                </c:pt>
                <c:pt idx="1754">
                  <c:v>42007</c:v>
                </c:pt>
                <c:pt idx="1755">
                  <c:v>42008</c:v>
                </c:pt>
                <c:pt idx="1756">
                  <c:v>42009</c:v>
                </c:pt>
                <c:pt idx="1757">
                  <c:v>42010</c:v>
                </c:pt>
                <c:pt idx="1758">
                  <c:v>42011</c:v>
                </c:pt>
                <c:pt idx="1759">
                  <c:v>42012</c:v>
                </c:pt>
                <c:pt idx="1760">
                  <c:v>42013</c:v>
                </c:pt>
                <c:pt idx="1761">
                  <c:v>42014</c:v>
                </c:pt>
                <c:pt idx="1762">
                  <c:v>42015</c:v>
                </c:pt>
                <c:pt idx="1763">
                  <c:v>42016</c:v>
                </c:pt>
                <c:pt idx="1764">
                  <c:v>42017</c:v>
                </c:pt>
                <c:pt idx="1765">
                  <c:v>42018</c:v>
                </c:pt>
                <c:pt idx="1766">
                  <c:v>42019</c:v>
                </c:pt>
                <c:pt idx="1767">
                  <c:v>42020</c:v>
                </c:pt>
                <c:pt idx="1768">
                  <c:v>42021</c:v>
                </c:pt>
                <c:pt idx="1769">
                  <c:v>42022</c:v>
                </c:pt>
                <c:pt idx="1770">
                  <c:v>42023</c:v>
                </c:pt>
                <c:pt idx="1771">
                  <c:v>42024</c:v>
                </c:pt>
                <c:pt idx="1772">
                  <c:v>42025</c:v>
                </c:pt>
                <c:pt idx="1773">
                  <c:v>42026</c:v>
                </c:pt>
                <c:pt idx="1774">
                  <c:v>42027</c:v>
                </c:pt>
                <c:pt idx="1775">
                  <c:v>42028</c:v>
                </c:pt>
                <c:pt idx="1776">
                  <c:v>42029</c:v>
                </c:pt>
                <c:pt idx="1777">
                  <c:v>42030</c:v>
                </c:pt>
                <c:pt idx="1778">
                  <c:v>42031</c:v>
                </c:pt>
                <c:pt idx="1779">
                  <c:v>42032</c:v>
                </c:pt>
                <c:pt idx="1780">
                  <c:v>42033</c:v>
                </c:pt>
                <c:pt idx="1781">
                  <c:v>42034</c:v>
                </c:pt>
                <c:pt idx="1782">
                  <c:v>42035</c:v>
                </c:pt>
                <c:pt idx="1783">
                  <c:v>42036</c:v>
                </c:pt>
                <c:pt idx="1784">
                  <c:v>42037</c:v>
                </c:pt>
                <c:pt idx="1785">
                  <c:v>42038</c:v>
                </c:pt>
                <c:pt idx="1786">
                  <c:v>42039</c:v>
                </c:pt>
                <c:pt idx="1787">
                  <c:v>42040</c:v>
                </c:pt>
                <c:pt idx="1788">
                  <c:v>42041</c:v>
                </c:pt>
                <c:pt idx="1789">
                  <c:v>42042</c:v>
                </c:pt>
                <c:pt idx="1790">
                  <c:v>42043</c:v>
                </c:pt>
                <c:pt idx="1791">
                  <c:v>42044</c:v>
                </c:pt>
                <c:pt idx="1792">
                  <c:v>42045</c:v>
                </c:pt>
                <c:pt idx="1793">
                  <c:v>42046</c:v>
                </c:pt>
                <c:pt idx="1794">
                  <c:v>42047</c:v>
                </c:pt>
                <c:pt idx="1795">
                  <c:v>42048</c:v>
                </c:pt>
                <c:pt idx="1796">
                  <c:v>42049</c:v>
                </c:pt>
                <c:pt idx="1797">
                  <c:v>42050</c:v>
                </c:pt>
                <c:pt idx="1798">
                  <c:v>42051</c:v>
                </c:pt>
                <c:pt idx="1799">
                  <c:v>42052</c:v>
                </c:pt>
                <c:pt idx="1800">
                  <c:v>42053</c:v>
                </c:pt>
                <c:pt idx="1801">
                  <c:v>42054</c:v>
                </c:pt>
                <c:pt idx="1802">
                  <c:v>42055</c:v>
                </c:pt>
                <c:pt idx="1803">
                  <c:v>42056</c:v>
                </c:pt>
                <c:pt idx="1804">
                  <c:v>42057</c:v>
                </c:pt>
                <c:pt idx="1805">
                  <c:v>42058</c:v>
                </c:pt>
                <c:pt idx="1806">
                  <c:v>42059</c:v>
                </c:pt>
                <c:pt idx="1807">
                  <c:v>42060</c:v>
                </c:pt>
                <c:pt idx="1808">
                  <c:v>42061</c:v>
                </c:pt>
                <c:pt idx="1809">
                  <c:v>42062</c:v>
                </c:pt>
                <c:pt idx="1810">
                  <c:v>42063</c:v>
                </c:pt>
                <c:pt idx="1811">
                  <c:v>42064</c:v>
                </c:pt>
                <c:pt idx="1812">
                  <c:v>42065</c:v>
                </c:pt>
                <c:pt idx="1813">
                  <c:v>42066</c:v>
                </c:pt>
                <c:pt idx="1814">
                  <c:v>42067</c:v>
                </c:pt>
                <c:pt idx="1815">
                  <c:v>42068</c:v>
                </c:pt>
                <c:pt idx="1816">
                  <c:v>42069</c:v>
                </c:pt>
                <c:pt idx="1817">
                  <c:v>42070</c:v>
                </c:pt>
                <c:pt idx="1818">
                  <c:v>42071</c:v>
                </c:pt>
                <c:pt idx="1819">
                  <c:v>42072</c:v>
                </c:pt>
                <c:pt idx="1820">
                  <c:v>42073</c:v>
                </c:pt>
                <c:pt idx="1821">
                  <c:v>42074</c:v>
                </c:pt>
                <c:pt idx="1822">
                  <c:v>42075</c:v>
                </c:pt>
                <c:pt idx="1823">
                  <c:v>42076</c:v>
                </c:pt>
                <c:pt idx="1824">
                  <c:v>42077</c:v>
                </c:pt>
                <c:pt idx="1825">
                  <c:v>42078</c:v>
                </c:pt>
                <c:pt idx="1826">
                  <c:v>42079</c:v>
                </c:pt>
                <c:pt idx="1827">
                  <c:v>42080</c:v>
                </c:pt>
                <c:pt idx="1828">
                  <c:v>42081</c:v>
                </c:pt>
                <c:pt idx="1829">
                  <c:v>42082</c:v>
                </c:pt>
                <c:pt idx="1830">
                  <c:v>42083</c:v>
                </c:pt>
                <c:pt idx="1831">
                  <c:v>42084</c:v>
                </c:pt>
                <c:pt idx="1832">
                  <c:v>42085</c:v>
                </c:pt>
                <c:pt idx="1833">
                  <c:v>42086</c:v>
                </c:pt>
                <c:pt idx="1834">
                  <c:v>42087</c:v>
                </c:pt>
                <c:pt idx="1835">
                  <c:v>42088</c:v>
                </c:pt>
                <c:pt idx="1836">
                  <c:v>42089</c:v>
                </c:pt>
                <c:pt idx="1837">
                  <c:v>42090</c:v>
                </c:pt>
                <c:pt idx="1838">
                  <c:v>42091</c:v>
                </c:pt>
                <c:pt idx="1839">
                  <c:v>42092</c:v>
                </c:pt>
                <c:pt idx="1840">
                  <c:v>42093</c:v>
                </c:pt>
                <c:pt idx="1841">
                  <c:v>42094</c:v>
                </c:pt>
                <c:pt idx="1842">
                  <c:v>42095</c:v>
                </c:pt>
                <c:pt idx="1843">
                  <c:v>42096</c:v>
                </c:pt>
                <c:pt idx="1844">
                  <c:v>42097</c:v>
                </c:pt>
                <c:pt idx="1845">
                  <c:v>42098</c:v>
                </c:pt>
                <c:pt idx="1846">
                  <c:v>42099</c:v>
                </c:pt>
                <c:pt idx="1847">
                  <c:v>42100</c:v>
                </c:pt>
                <c:pt idx="1848">
                  <c:v>42101</c:v>
                </c:pt>
                <c:pt idx="1849">
                  <c:v>42102</c:v>
                </c:pt>
                <c:pt idx="1850">
                  <c:v>42103</c:v>
                </c:pt>
                <c:pt idx="1851">
                  <c:v>42104</c:v>
                </c:pt>
                <c:pt idx="1852">
                  <c:v>42105</c:v>
                </c:pt>
                <c:pt idx="1853">
                  <c:v>42106</c:v>
                </c:pt>
                <c:pt idx="1854">
                  <c:v>42107</c:v>
                </c:pt>
                <c:pt idx="1855">
                  <c:v>42108</c:v>
                </c:pt>
                <c:pt idx="1856">
                  <c:v>42109</c:v>
                </c:pt>
                <c:pt idx="1857">
                  <c:v>42110</c:v>
                </c:pt>
                <c:pt idx="1858">
                  <c:v>42111</c:v>
                </c:pt>
                <c:pt idx="1859">
                  <c:v>42112</c:v>
                </c:pt>
                <c:pt idx="1860">
                  <c:v>42113</c:v>
                </c:pt>
                <c:pt idx="1861">
                  <c:v>42114</c:v>
                </c:pt>
                <c:pt idx="1862">
                  <c:v>42115</c:v>
                </c:pt>
                <c:pt idx="1863">
                  <c:v>42116</c:v>
                </c:pt>
                <c:pt idx="1864">
                  <c:v>42117</c:v>
                </c:pt>
                <c:pt idx="1865">
                  <c:v>42118</c:v>
                </c:pt>
                <c:pt idx="1866">
                  <c:v>42119</c:v>
                </c:pt>
                <c:pt idx="1867">
                  <c:v>42120</c:v>
                </c:pt>
                <c:pt idx="1868">
                  <c:v>42121</c:v>
                </c:pt>
                <c:pt idx="1869">
                  <c:v>42122</c:v>
                </c:pt>
                <c:pt idx="1870">
                  <c:v>42123</c:v>
                </c:pt>
                <c:pt idx="1871">
                  <c:v>42124</c:v>
                </c:pt>
                <c:pt idx="1872">
                  <c:v>42125</c:v>
                </c:pt>
                <c:pt idx="1873">
                  <c:v>42126</c:v>
                </c:pt>
                <c:pt idx="1874">
                  <c:v>42127</c:v>
                </c:pt>
                <c:pt idx="1875">
                  <c:v>42128</c:v>
                </c:pt>
                <c:pt idx="1876">
                  <c:v>42129</c:v>
                </c:pt>
                <c:pt idx="1877">
                  <c:v>42130</c:v>
                </c:pt>
                <c:pt idx="1878">
                  <c:v>42131</c:v>
                </c:pt>
                <c:pt idx="1879">
                  <c:v>42132</c:v>
                </c:pt>
                <c:pt idx="1880">
                  <c:v>42133</c:v>
                </c:pt>
                <c:pt idx="1881">
                  <c:v>42134</c:v>
                </c:pt>
                <c:pt idx="1882">
                  <c:v>42135</c:v>
                </c:pt>
                <c:pt idx="1883">
                  <c:v>42136</c:v>
                </c:pt>
                <c:pt idx="1884">
                  <c:v>42137</c:v>
                </c:pt>
                <c:pt idx="1885">
                  <c:v>42138</c:v>
                </c:pt>
                <c:pt idx="1886">
                  <c:v>42139</c:v>
                </c:pt>
                <c:pt idx="1887">
                  <c:v>42140</c:v>
                </c:pt>
                <c:pt idx="1888">
                  <c:v>42141</c:v>
                </c:pt>
                <c:pt idx="1889">
                  <c:v>42142</c:v>
                </c:pt>
                <c:pt idx="1890">
                  <c:v>42143</c:v>
                </c:pt>
                <c:pt idx="1891">
                  <c:v>42144</c:v>
                </c:pt>
                <c:pt idx="1892">
                  <c:v>42145</c:v>
                </c:pt>
                <c:pt idx="1893">
                  <c:v>42146</c:v>
                </c:pt>
                <c:pt idx="1894">
                  <c:v>42147</c:v>
                </c:pt>
                <c:pt idx="1895">
                  <c:v>42148</c:v>
                </c:pt>
                <c:pt idx="1896">
                  <c:v>42149</c:v>
                </c:pt>
                <c:pt idx="1897">
                  <c:v>42150</c:v>
                </c:pt>
                <c:pt idx="1898">
                  <c:v>42151</c:v>
                </c:pt>
                <c:pt idx="1899">
                  <c:v>42152</c:v>
                </c:pt>
                <c:pt idx="1900">
                  <c:v>42153</c:v>
                </c:pt>
                <c:pt idx="1901">
                  <c:v>42154</c:v>
                </c:pt>
                <c:pt idx="1902">
                  <c:v>42155</c:v>
                </c:pt>
                <c:pt idx="1903">
                  <c:v>42156</c:v>
                </c:pt>
                <c:pt idx="1904">
                  <c:v>42157</c:v>
                </c:pt>
                <c:pt idx="1905">
                  <c:v>42158</c:v>
                </c:pt>
                <c:pt idx="1906">
                  <c:v>42159</c:v>
                </c:pt>
                <c:pt idx="1907">
                  <c:v>42160</c:v>
                </c:pt>
                <c:pt idx="1908">
                  <c:v>42161</c:v>
                </c:pt>
                <c:pt idx="1909">
                  <c:v>42162</c:v>
                </c:pt>
                <c:pt idx="1910">
                  <c:v>42163</c:v>
                </c:pt>
                <c:pt idx="1911">
                  <c:v>42164</c:v>
                </c:pt>
                <c:pt idx="1912">
                  <c:v>42165</c:v>
                </c:pt>
                <c:pt idx="1913">
                  <c:v>42166</c:v>
                </c:pt>
                <c:pt idx="1914">
                  <c:v>42167</c:v>
                </c:pt>
                <c:pt idx="1915">
                  <c:v>42168</c:v>
                </c:pt>
                <c:pt idx="1916">
                  <c:v>42169</c:v>
                </c:pt>
                <c:pt idx="1917">
                  <c:v>42170</c:v>
                </c:pt>
                <c:pt idx="1918">
                  <c:v>42171</c:v>
                </c:pt>
                <c:pt idx="1919">
                  <c:v>42172</c:v>
                </c:pt>
                <c:pt idx="1920">
                  <c:v>42173</c:v>
                </c:pt>
                <c:pt idx="1921">
                  <c:v>42174</c:v>
                </c:pt>
                <c:pt idx="1922">
                  <c:v>42175</c:v>
                </c:pt>
                <c:pt idx="1923">
                  <c:v>42176</c:v>
                </c:pt>
                <c:pt idx="1924">
                  <c:v>42177</c:v>
                </c:pt>
                <c:pt idx="1925">
                  <c:v>42178</c:v>
                </c:pt>
                <c:pt idx="1926">
                  <c:v>42179</c:v>
                </c:pt>
                <c:pt idx="1927">
                  <c:v>42180</c:v>
                </c:pt>
                <c:pt idx="1928">
                  <c:v>42181</c:v>
                </c:pt>
                <c:pt idx="1929">
                  <c:v>42182</c:v>
                </c:pt>
                <c:pt idx="1930">
                  <c:v>42183</c:v>
                </c:pt>
                <c:pt idx="1931">
                  <c:v>42184</c:v>
                </c:pt>
                <c:pt idx="1932">
                  <c:v>42185</c:v>
                </c:pt>
                <c:pt idx="1933">
                  <c:v>42186</c:v>
                </c:pt>
                <c:pt idx="1934">
                  <c:v>42187</c:v>
                </c:pt>
                <c:pt idx="1935">
                  <c:v>42188</c:v>
                </c:pt>
                <c:pt idx="1936">
                  <c:v>42189</c:v>
                </c:pt>
                <c:pt idx="1937">
                  <c:v>42190</c:v>
                </c:pt>
                <c:pt idx="1938">
                  <c:v>42191</c:v>
                </c:pt>
                <c:pt idx="1939">
                  <c:v>42192</c:v>
                </c:pt>
                <c:pt idx="1940">
                  <c:v>42193</c:v>
                </c:pt>
                <c:pt idx="1941">
                  <c:v>42194</c:v>
                </c:pt>
                <c:pt idx="1942">
                  <c:v>42195</c:v>
                </c:pt>
                <c:pt idx="1943">
                  <c:v>42196</c:v>
                </c:pt>
                <c:pt idx="1944">
                  <c:v>42197</c:v>
                </c:pt>
                <c:pt idx="1945">
                  <c:v>42198</c:v>
                </c:pt>
                <c:pt idx="1946">
                  <c:v>42199</c:v>
                </c:pt>
                <c:pt idx="1947">
                  <c:v>42200</c:v>
                </c:pt>
                <c:pt idx="1948">
                  <c:v>42201</c:v>
                </c:pt>
                <c:pt idx="1949">
                  <c:v>42202</c:v>
                </c:pt>
                <c:pt idx="1950">
                  <c:v>42203</c:v>
                </c:pt>
                <c:pt idx="1951">
                  <c:v>42204</c:v>
                </c:pt>
                <c:pt idx="1952">
                  <c:v>42205</c:v>
                </c:pt>
                <c:pt idx="1953">
                  <c:v>42206</c:v>
                </c:pt>
                <c:pt idx="1954">
                  <c:v>42207</c:v>
                </c:pt>
                <c:pt idx="1955">
                  <c:v>42208</c:v>
                </c:pt>
                <c:pt idx="1956">
                  <c:v>42209</c:v>
                </c:pt>
                <c:pt idx="1957">
                  <c:v>42210</c:v>
                </c:pt>
                <c:pt idx="1958">
                  <c:v>42211</c:v>
                </c:pt>
                <c:pt idx="1959">
                  <c:v>42212</c:v>
                </c:pt>
                <c:pt idx="1960">
                  <c:v>42213</c:v>
                </c:pt>
                <c:pt idx="1961">
                  <c:v>42214</c:v>
                </c:pt>
                <c:pt idx="1962">
                  <c:v>42215</c:v>
                </c:pt>
                <c:pt idx="1963">
                  <c:v>42216</c:v>
                </c:pt>
                <c:pt idx="1964">
                  <c:v>42217</c:v>
                </c:pt>
                <c:pt idx="1965">
                  <c:v>42218</c:v>
                </c:pt>
                <c:pt idx="1966">
                  <c:v>42219</c:v>
                </c:pt>
                <c:pt idx="1967">
                  <c:v>42220</c:v>
                </c:pt>
                <c:pt idx="1968">
                  <c:v>42221</c:v>
                </c:pt>
                <c:pt idx="1969">
                  <c:v>42222</c:v>
                </c:pt>
                <c:pt idx="1970">
                  <c:v>42223</c:v>
                </c:pt>
                <c:pt idx="1971">
                  <c:v>42224</c:v>
                </c:pt>
                <c:pt idx="1972">
                  <c:v>42225</c:v>
                </c:pt>
                <c:pt idx="1973">
                  <c:v>42226</c:v>
                </c:pt>
                <c:pt idx="1974">
                  <c:v>42227</c:v>
                </c:pt>
                <c:pt idx="1975">
                  <c:v>42228</c:v>
                </c:pt>
                <c:pt idx="1976">
                  <c:v>42229</c:v>
                </c:pt>
                <c:pt idx="1977">
                  <c:v>42230</c:v>
                </c:pt>
                <c:pt idx="1978">
                  <c:v>42231</c:v>
                </c:pt>
                <c:pt idx="1979">
                  <c:v>42232</c:v>
                </c:pt>
                <c:pt idx="1980">
                  <c:v>42233</c:v>
                </c:pt>
                <c:pt idx="1981">
                  <c:v>42234</c:v>
                </c:pt>
                <c:pt idx="1982">
                  <c:v>42235</c:v>
                </c:pt>
                <c:pt idx="1983">
                  <c:v>42236</c:v>
                </c:pt>
                <c:pt idx="1984">
                  <c:v>42237</c:v>
                </c:pt>
                <c:pt idx="1985">
                  <c:v>42238</c:v>
                </c:pt>
                <c:pt idx="1986">
                  <c:v>42239</c:v>
                </c:pt>
                <c:pt idx="1987">
                  <c:v>42240</c:v>
                </c:pt>
                <c:pt idx="1988">
                  <c:v>42241</c:v>
                </c:pt>
                <c:pt idx="1989">
                  <c:v>42242</c:v>
                </c:pt>
                <c:pt idx="1990">
                  <c:v>42243</c:v>
                </c:pt>
                <c:pt idx="1991">
                  <c:v>42244</c:v>
                </c:pt>
                <c:pt idx="1992">
                  <c:v>42245</c:v>
                </c:pt>
                <c:pt idx="1993">
                  <c:v>42246</c:v>
                </c:pt>
                <c:pt idx="1994">
                  <c:v>42247</c:v>
                </c:pt>
                <c:pt idx="1995">
                  <c:v>42248</c:v>
                </c:pt>
                <c:pt idx="1996">
                  <c:v>42249</c:v>
                </c:pt>
                <c:pt idx="1997">
                  <c:v>42250</c:v>
                </c:pt>
                <c:pt idx="1998">
                  <c:v>42251</c:v>
                </c:pt>
                <c:pt idx="1999">
                  <c:v>42252</c:v>
                </c:pt>
                <c:pt idx="2000">
                  <c:v>42253</c:v>
                </c:pt>
                <c:pt idx="2001">
                  <c:v>42254</c:v>
                </c:pt>
                <c:pt idx="2002">
                  <c:v>42255</c:v>
                </c:pt>
                <c:pt idx="2003">
                  <c:v>42256</c:v>
                </c:pt>
                <c:pt idx="2004">
                  <c:v>42257</c:v>
                </c:pt>
                <c:pt idx="2005">
                  <c:v>42258</c:v>
                </c:pt>
                <c:pt idx="2006">
                  <c:v>42259</c:v>
                </c:pt>
                <c:pt idx="2007">
                  <c:v>42260</c:v>
                </c:pt>
                <c:pt idx="2008">
                  <c:v>42261</c:v>
                </c:pt>
                <c:pt idx="2009">
                  <c:v>42262</c:v>
                </c:pt>
                <c:pt idx="2010">
                  <c:v>42263</c:v>
                </c:pt>
                <c:pt idx="2011">
                  <c:v>42264</c:v>
                </c:pt>
                <c:pt idx="2012">
                  <c:v>42265</c:v>
                </c:pt>
                <c:pt idx="2013">
                  <c:v>42266</c:v>
                </c:pt>
                <c:pt idx="2014">
                  <c:v>42267</c:v>
                </c:pt>
                <c:pt idx="2015">
                  <c:v>42268</c:v>
                </c:pt>
                <c:pt idx="2016">
                  <c:v>42269</c:v>
                </c:pt>
                <c:pt idx="2017">
                  <c:v>42270</c:v>
                </c:pt>
                <c:pt idx="2018">
                  <c:v>42271</c:v>
                </c:pt>
                <c:pt idx="2019">
                  <c:v>42272</c:v>
                </c:pt>
                <c:pt idx="2020">
                  <c:v>42273</c:v>
                </c:pt>
                <c:pt idx="2021">
                  <c:v>42274</c:v>
                </c:pt>
                <c:pt idx="2022">
                  <c:v>42275</c:v>
                </c:pt>
                <c:pt idx="2023">
                  <c:v>42276</c:v>
                </c:pt>
                <c:pt idx="2024">
                  <c:v>42277</c:v>
                </c:pt>
                <c:pt idx="2025">
                  <c:v>42278</c:v>
                </c:pt>
                <c:pt idx="2026">
                  <c:v>42279</c:v>
                </c:pt>
                <c:pt idx="2027">
                  <c:v>42280</c:v>
                </c:pt>
                <c:pt idx="2028">
                  <c:v>42281</c:v>
                </c:pt>
                <c:pt idx="2029">
                  <c:v>42282</c:v>
                </c:pt>
                <c:pt idx="2030">
                  <c:v>42283</c:v>
                </c:pt>
                <c:pt idx="2031">
                  <c:v>42284</c:v>
                </c:pt>
                <c:pt idx="2032">
                  <c:v>42285</c:v>
                </c:pt>
                <c:pt idx="2033">
                  <c:v>42286</c:v>
                </c:pt>
                <c:pt idx="2034">
                  <c:v>42287</c:v>
                </c:pt>
                <c:pt idx="2035">
                  <c:v>42288</c:v>
                </c:pt>
                <c:pt idx="2036">
                  <c:v>42289</c:v>
                </c:pt>
                <c:pt idx="2037">
                  <c:v>42290</c:v>
                </c:pt>
                <c:pt idx="2038">
                  <c:v>42291</c:v>
                </c:pt>
                <c:pt idx="2039">
                  <c:v>42292</c:v>
                </c:pt>
                <c:pt idx="2040">
                  <c:v>42293</c:v>
                </c:pt>
                <c:pt idx="2041">
                  <c:v>42294</c:v>
                </c:pt>
                <c:pt idx="2042">
                  <c:v>42295</c:v>
                </c:pt>
                <c:pt idx="2043">
                  <c:v>42296</c:v>
                </c:pt>
                <c:pt idx="2044">
                  <c:v>42297</c:v>
                </c:pt>
                <c:pt idx="2045">
                  <c:v>42298</c:v>
                </c:pt>
                <c:pt idx="2046">
                  <c:v>42299</c:v>
                </c:pt>
                <c:pt idx="2047">
                  <c:v>42300</c:v>
                </c:pt>
                <c:pt idx="2048">
                  <c:v>42301</c:v>
                </c:pt>
                <c:pt idx="2049">
                  <c:v>42302</c:v>
                </c:pt>
                <c:pt idx="2050">
                  <c:v>42303</c:v>
                </c:pt>
                <c:pt idx="2051">
                  <c:v>42304</c:v>
                </c:pt>
                <c:pt idx="2052">
                  <c:v>42305</c:v>
                </c:pt>
                <c:pt idx="2053">
                  <c:v>42306</c:v>
                </c:pt>
                <c:pt idx="2054">
                  <c:v>42307</c:v>
                </c:pt>
                <c:pt idx="2055">
                  <c:v>42308</c:v>
                </c:pt>
                <c:pt idx="2056">
                  <c:v>42309</c:v>
                </c:pt>
                <c:pt idx="2057">
                  <c:v>42310</c:v>
                </c:pt>
                <c:pt idx="2058">
                  <c:v>42311</c:v>
                </c:pt>
                <c:pt idx="2059">
                  <c:v>42312</c:v>
                </c:pt>
                <c:pt idx="2060">
                  <c:v>42313</c:v>
                </c:pt>
                <c:pt idx="2061">
                  <c:v>42314</c:v>
                </c:pt>
                <c:pt idx="2062">
                  <c:v>42315</c:v>
                </c:pt>
                <c:pt idx="2063">
                  <c:v>42316</c:v>
                </c:pt>
                <c:pt idx="2064">
                  <c:v>42317</c:v>
                </c:pt>
                <c:pt idx="2065">
                  <c:v>42318</c:v>
                </c:pt>
                <c:pt idx="2066">
                  <c:v>42319</c:v>
                </c:pt>
                <c:pt idx="2067">
                  <c:v>42320</c:v>
                </c:pt>
                <c:pt idx="2068">
                  <c:v>42321</c:v>
                </c:pt>
                <c:pt idx="2069">
                  <c:v>42322</c:v>
                </c:pt>
                <c:pt idx="2070">
                  <c:v>42323</c:v>
                </c:pt>
                <c:pt idx="2071">
                  <c:v>42324</c:v>
                </c:pt>
                <c:pt idx="2072">
                  <c:v>42325</c:v>
                </c:pt>
                <c:pt idx="2073">
                  <c:v>42326</c:v>
                </c:pt>
                <c:pt idx="2074">
                  <c:v>42327</c:v>
                </c:pt>
                <c:pt idx="2075">
                  <c:v>42328</c:v>
                </c:pt>
                <c:pt idx="2076">
                  <c:v>42329</c:v>
                </c:pt>
                <c:pt idx="2077">
                  <c:v>42330</c:v>
                </c:pt>
                <c:pt idx="2078">
                  <c:v>42331</c:v>
                </c:pt>
                <c:pt idx="2079">
                  <c:v>42332</c:v>
                </c:pt>
                <c:pt idx="2080">
                  <c:v>42333</c:v>
                </c:pt>
                <c:pt idx="2081">
                  <c:v>42334</c:v>
                </c:pt>
                <c:pt idx="2082">
                  <c:v>42335</c:v>
                </c:pt>
                <c:pt idx="2083">
                  <c:v>42336</c:v>
                </c:pt>
                <c:pt idx="2084">
                  <c:v>42337</c:v>
                </c:pt>
                <c:pt idx="2085">
                  <c:v>42338</c:v>
                </c:pt>
                <c:pt idx="2086">
                  <c:v>42339</c:v>
                </c:pt>
                <c:pt idx="2087">
                  <c:v>42340</c:v>
                </c:pt>
                <c:pt idx="2088">
                  <c:v>42341</c:v>
                </c:pt>
                <c:pt idx="2089">
                  <c:v>42342</c:v>
                </c:pt>
                <c:pt idx="2090">
                  <c:v>42343</c:v>
                </c:pt>
                <c:pt idx="2091">
                  <c:v>42344</c:v>
                </c:pt>
                <c:pt idx="2092">
                  <c:v>42345</c:v>
                </c:pt>
                <c:pt idx="2093">
                  <c:v>42346</c:v>
                </c:pt>
                <c:pt idx="2094">
                  <c:v>42347</c:v>
                </c:pt>
                <c:pt idx="2095">
                  <c:v>42348</c:v>
                </c:pt>
                <c:pt idx="2096">
                  <c:v>42349</c:v>
                </c:pt>
                <c:pt idx="2097">
                  <c:v>42350</c:v>
                </c:pt>
                <c:pt idx="2098">
                  <c:v>42351</c:v>
                </c:pt>
                <c:pt idx="2099">
                  <c:v>42352</c:v>
                </c:pt>
                <c:pt idx="2100">
                  <c:v>42353</c:v>
                </c:pt>
                <c:pt idx="2101">
                  <c:v>42354</c:v>
                </c:pt>
                <c:pt idx="2102">
                  <c:v>42355</c:v>
                </c:pt>
                <c:pt idx="2103">
                  <c:v>42356</c:v>
                </c:pt>
                <c:pt idx="2104">
                  <c:v>42357</c:v>
                </c:pt>
                <c:pt idx="2105">
                  <c:v>42358</c:v>
                </c:pt>
                <c:pt idx="2106">
                  <c:v>42359</c:v>
                </c:pt>
                <c:pt idx="2107">
                  <c:v>42360</c:v>
                </c:pt>
                <c:pt idx="2108">
                  <c:v>42361</c:v>
                </c:pt>
                <c:pt idx="2109">
                  <c:v>42362</c:v>
                </c:pt>
                <c:pt idx="2110">
                  <c:v>42363</c:v>
                </c:pt>
                <c:pt idx="2111">
                  <c:v>42364</c:v>
                </c:pt>
                <c:pt idx="2112">
                  <c:v>42365</c:v>
                </c:pt>
                <c:pt idx="2113">
                  <c:v>42366</c:v>
                </c:pt>
                <c:pt idx="2114">
                  <c:v>42367</c:v>
                </c:pt>
                <c:pt idx="2115">
                  <c:v>42368</c:v>
                </c:pt>
                <c:pt idx="2116">
                  <c:v>42369</c:v>
                </c:pt>
                <c:pt idx="2117">
                  <c:v>42370</c:v>
                </c:pt>
                <c:pt idx="2118">
                  <c:v>42371</c:v>
                </c:pt>
                <c:pt idx="2119">
                  <c:v>42372</c:v>
                </c:pt>
                <c:pt idx="2120">
                  <c:v>42373</c:v>
                </c:pt>
                <c:pt idx="2121">
                  <c:v>42374</c:v>
                </c:pt>
                <c:pt idx="2122">
                  <c:v>42375</c:v>
                </c:pt>
                <c:pt idx="2123">
                  <c:v>42376</c:v>
                </c:pt>
                <c:pt idx="2124">
                  <c:v>42377</c:v>
                </c:pt>
                <c:pt idx="2125">
                  <c:v>42378</c:v>
                </c:pt>
                <c:pt idx="2126">
                  <c:v>42379</c:v>
                </c:pt>
                <c:pt idx="2127">
                  <c:v>42380</c:v>
                </c:pt>
                <c:pt idx="2128">
                  <c:v>42381</c:v>
                </c:pt>
                <c:pt idx="2129">
                  <c:v>42382</c:v>
                </c:pt>
                <c:pt idx="2130">
                  <c:v>42383</c:v>
                </c:pt>
                <c:pt idx="2131">
                  <c:v>42384</c:v>
                </c:pt>
                <c:pt idx="2132">
                  <c:v>42385</c:v>
                </c:pt>
                <c:pt idx="2133">
                  <c:v>42386</c:v>
                </c:pt>
                <c:pt idx="2134">
                  <c:v>42387</c:v>
                </c:pt>
                <c:pt idx="2135">
                  <c:v>42388</c:v>
                </c:pt>
                <c:pt idx="2136">
                  <c:v>42389</c:v>
                </c:pt>
                <c:pt idx="2137">
                  <c:v>42390</c:v>
                </c:pt>
                <c:pt idx="2138">
                  <c:v>42391</c:v>
                </c:pt>
                <c:pt idx="2139">
                  <c:v>42392</c:v>
                </c:pt>
                <c:pt idx="2140">
                  <c:v>42393</c:v>
                </c:pt>
                <c:pt idx="2141">
                  <c:v>42394</c:v>
                </c:pt>
                <c:pt idx="2142">
                  <c:v>42395</c:v>
                </c:pt>
                <c:pt idx="2143">
                  <c:v>42396</c:v>
                </c:pt>
                <c:pt idx="2144">
                  <c:v>42397</c:v>
                </c:pt>
                <c:pt idx="2145">
                  <c:v>42398</c:v>
                </c:pt>
                <c:pt idx="2146">
                  <c:v>42399</c:v>
                </c:pt>
                <c:pt idx="2147">
                  <c:v>42400</c:v>
                </c:pt>
                <c:pt idx="2148">
                  <c:v>42401</c:v>
                </c:pt>
                <c:pt idx="2149">
                  <c:v>42402</c:v>
                </c:pt>
                <c:pt idx="2150">
                  <c:v>42403</c:v>
                </c:pt>
                <c:pt idx="2151">
                  <c:v>42404</c:v>
                </c:pt>
                <c:pt idx="2152">
                  <c:v>42405</c:v>
                </c:pt>
                <c:pt idx="2153">
                  <c:v>42406</c:v>
                </c:pt>
                <c:pt idx="2154">
                  <c:v>42407</c:v>
                </c:pt>
                <c:pt idx="2155">
                  <c:v>42408</c:v>
                </c:pt>
                <c:pt idx="2156">
                  <c:v>42409</c:v>
                </c:pt>
                <c:pt idx="2157">
                  <c:v>42410</c:v>
                </c:pt>
                <c:pt idx="2158">
                  <c:v>42411</c:v>
                </c:pt>
                <c:pt idx="2159">
                  <c:v>42412</c:v>
                </c:pt>
                <c:pt idx="2160">
                  <c:v>42413</c:v>
                </c:pt>
                <c:pt idx="2161">
                  <c:v>42414</c:v>
                </c:pt>
                <c:pt idx="2162">
                  <c:v>42415</c:v>
                </c:pt>
                <c:pt idx="2163">
                  <c:v>42416</c:v>
                </c:pt>
                <c:pt idx="2164">
                  <c:v>42417</c:v>
                </c:pt>
                <c:pt idx="2165">
                  <c:v>42418</c:v>
                </c:pt>
                <c:pt idx="2166">
                  <c:v>42419</c:v>
                </c:pt>
                <c:pt idx="2167">
                  <c:v>42420</c:v>
                </c:pt>
                <c:pt idx="2168">
                  <c:v>42421</c:v>
                </c:pt>
                <c:pt idx="2169">
                  <c:v>42422</c:v>
                </c:pt>
                <c:pt idx="2170">
                  <c:v>42423</c:v>
                </c:pt>
                <c:pt idx="2171">
                  <c:v>42424</c:v>
                </c:pt>
                <c:pt idx="2172">
                  <c:v>42425</c:v>
                </c:pt>
                <c:pt idx="2173">
                  <c:v>42426</c:v>
                </c:pt>
                <c:pt idx="2174">
                  <c:v>42427</c:v>
                </c:pt>
                <c:pt idx="2175">
                  <c:v>42428</c:v>
                </c:pt>
                <c:pt idx="2176">
                  <c:v>42429</c:v>
                </c:pt>
                <c:pt idx="2177">
                  <c:v>42430</c:v>
                </c:pt>
                <c:pt idx="2178">
                  <c:v>42431</c:v>
                </c:pt>
                <c:pt idx="2179">
                  <c:v>42432</c:v>
                </c:pt>
                <c:pt idx="2180">
                  <c:v>42433</c:v>
                </c:pt>
                <c:pt idx="2181">
                  <c:v>42434</c:v>
                </c:pt>
                <c:pt idx="2182">
                  <c:v>42435</c:v>
                </c:pt>
                <c:pt idx="2183">
                  <c:v>42436</c:v>
                </c:pt>
                <c:pt idx="2184">
                  <c:v>42437</c:v>
                </c:pt>
                <c:pt idx="2185">
                  <c:v>42438</c:v>
                </c:pt>
                <c:pt idx="2186">
                  <c:v>42439</c:v>
                </c:pt>
                <c:pt idx="2187">
                  <c:v>42440</c:v>
                </c:pt>
                <c:pt idx="2188">
                  <c:v>42441</c:v>
                </c:pt>
                <c:pt idx="2189">
                  <c:v>42442</c:v>
                </c:pt>
                <c:pt idx="2190">
                  <c:v>42443</c:v>
                </c:pt>
                <c:pt idx="2191">
                  <c:v>42444</c:v>
                </c:pt>
                <c:pt idx="2192">
                  <c:v>42445</c:v>
                </c:pt>
                <c:pt idx="2193">
                  <c:v>42446</c:v>
                </c:pt>
                <c:pt idx="2194">
                  <c:v>42447</c:v>
                </c:pt>
                <c:pt idx="2195">
                  <c:v>42448</c:v>
                </c:pt>
                <c:pt idx="2196">
                  <c:v>42449</c:v>
                </c:pt>
                <c:pt idx="2197">
                  <c:v>42450</c:v>
                </c:pt>
                <c:pt idx="2198">
                  <c:v>42451</c:v>
                </c:pt>
                <c:pt idx="2199">
                  <c:v>42452</c:v>
                </c:pt>
                <c:pt idx="2200">
                  <c:v>42453</c:v>
                </c:pt>
                <c:pt idx="2201">
                  <c:v>42454</c:v>
                </c:pt>
                <c:pt idx="2202">
                  <c:v>42455</c:v>
                </c:pt>
                <c:pt idx="2203">
                  <c:v>42456</c:v>
                </c:pt>
                <c:pt idx="2204">
                  <c:v>42457</c:v>
                </c:pt>
                <c:pt idx="2205">
                  <c:v>42458</c:v>
                </c:pt>
                <c:pt idx="2206">
                  <c:v>42459</c:v>
                </c:pt>
                <c:pt idx="2207">
                  <c:v>42460</c:v>
                </c:pt>
                <c:pt idx="2208">
                  <c:v>42461</c:v>
                </c:pt>
                <c:pt idx="2209">
                  <c:v>42462</c:v>
                </c:pt>
                <c:pt idx="2210">
                  <c:v>42463</c:v>
                </c:pt>
                <c:pt idx="2211">
                  <c:v>42464</c:v>
                </c:pt>
                <c:pt idx="2212">
                  <c:v>42465</c:v>
                </c:pt>
                <c:pt idx="2213">
                  <c:v>42466</c:v>
                </c:pt>
                <c:pt idx="2214">
                  <c:v>42467</c:v>
                </c:pt>
                <c:pt idx="2215">
                  <c:v>42468</c:v>
                </c:pt>
                <c:pt idx="2216">
                  <c:v>42469</c:v>
                </c:pt>
                <c:pt idx="2217">
                  <c:v>42470</c:v>
                </c:pt>
                <c:pt idx="2218">
                  <c:v>42471</c:v>
                </c:pt>
                <c:pt idx="2219">
                  <c:v>42472</c:v>
                </c:pt>
                <c:pt idx="2220">
                  <c:v>42473</c:v>
                </c:pt>
                <c:pt idx="2221">
                  <c:v>42474</c:v>
                </c:pt>
                <c:pt idx="2222">
                  <c:v>42475</c:v>
                </c:pt>
                <c:pt idx="2223">
                  <c:v>42476</c:v>
                </c:pt>
                <c:pt idx="2224">
                  <c:v>42477</c:v>
                </c:pt>
                <c:pt idx="2225">
                  <c:v>42478</c:v>
                </c:pt>
                <c:pt idx="2226">
                  <c:v>42479</c:v>
                </c:pt>
                <c:pt idx="2227">
                  <c:v>42480</c:v>
                </c:pt>
                <c:pt idx="2228">
                  <c:v>42481</c:v>
                </c:pt>
                <c:pt idx="2229">
                  <c:v>42482</c:v>
                </c:pt>
                <c:pt idx="2230">
                  <c:v>42483</c:v>
                </c:pt>
                <c:pt idx="2231">
                  <c:v>42484</c:v>
                </c:pt>
                <c:pt idx="2232">
                  <c:v>42485</c:v>
                </c:pt>
                <c:pt idx="2233">
                  <c:v>42486</c:v>
                </c:pt>
                <c:pt idx="2234">
                  <c:v>42487</c:v>
                </c:pt>
                <c:pt idx="2235">
                  <c:v>42488</c:v>
                </c:pt>
                <c:pt idx="2236">
                  <c:v>42489</c:v>
                </c:pt>
                <c:pt idx="2237">
                  <c:v>42490</c:v>
                </c:pt>
                <c:pt idx="2238">
                  <c:v>42491</c:v>
                </c:pt>
                <c:pt idx="2239">
                  <c:v>42492</c:v>
                </c:pt>
                <c:pt idx="2240">
                  <c:v>42493</c:v>
                </c:pt>
                <c:pt idx="2241">
                  <c:v>42494</c:v>
                </c:pt>
                <c:pt idx="2242">
                  <c:v>42495</c:v>
                </c:pt>
                <c:pt idx="2243">
                  <c:v>42496</c:v>
                </c:pt>
                <c:pt idx="2244">
                  <c:v>42497</c:v>
                </c:pt>
                <c:pt idx="2245">
                  <c:v>42498</c:v>
                </c:pt>
                <c:pt idx="2246">
                  <c:v>42499</c:v>
                </c:pt>
                <c:pt idx="2247">
                  <c:v>42500</c:v>
                </c:pt>
                <c:pt idx="2248">
                  <c:v>42501</c:v>
                </c:pt>
                <c:pt idx="2249">
                  <c:v>42502</c:v>
                </c:pt>
                <c:pt idx="2250">
                  <c:v>42503</c:v>
                </c:pt>
                <c:pt idx="2251">
                  <c:v>42504</c:v>
                </c:pt>
                <c:pt idx="2252">
                  <c:v>42505</c:v>
                </c:pt>
                <c:pt idx="2253">
                  <c:v>42506</c:v>
                </c:pt>
                <c:pt idx="2254">
                  <c:v>42507</c:v>
                </c:pt>
                <c:pt idx="2255">
                  <c:v>42508</c:v>
                </c:pt>
                <c:pt idx="2256">
                  <c:v>42509</c:v>
                </c:pt>
                <c:pt idx="2257">
                  <c:v>42510</c:v>
                </c:pt>
                <c:pt idx="2258">
                  <c:v>42511</c:v>
                </c:pt>
                <c:pt idx="2259">
                  <c:v>42512</c:v>
                </c:pt>
                <c:pt idx="2260">
                  <c:v>42513</c:v>
                </c:pt>
                <c:pt idx="2261">
                  <c:v>42514</c:v>
                </c:pt>
                <c:pt idx="2262">
                  <c:v>42515</c:v>
                </c:pt>
                <c:pt idx="2263">
                  <c:v>42516</c:v>
                </c:pt>
                <c:pt idx="2264">
                  <c:v>42517</c:v>
                </c:pt>
                <c:pt idx="2265">
                  <c:v>42518</c:v>
                </c:pt>
                <c:pt idx="2266">
                  <c:v>42519</c:v>
                </c:pt>
                <c:pt idx="2267">
                  <c:v>42520</c:v>
                </c:pt>
                <c:pt idx="2268">
                  <c:v>42521</c:v>
                </c:pt>
                <c:pt idx="2269">
                  <c:v>42522</c:v>
                </c:pt>
                <c:pt idx="2270">
                  <c:v>42523</c:v>
                </c:pt>
                <c:pt idx="2271">
                  <c:v>42524</c:v>
                </c:pt>
                <c:pt idx="2272">
                  <c:v>42525</c:v>
                </c:pt>
                <c:pt idx="2273">
                  <c:v>42526</c:v>
                </c:pt>
                <c:pt idx="2274">
                  <c:v>42527</c:v>
                </c:pt>
                <c:pt idx="2275">
                  <c:v>42528</c:v>
                </c:pt>
                <c:pt idx="2276">
                  <c:v>42529</c:v>
                </c:pt>
                <c:pt idx="2277">
                  <c:v>42530</c:v>
                </c:pt>
                <c:pt idx="2278">
                  <c:v>42531</c:v>
                </c:pt>
                <c:pt idx="2279">
                  <c:v>42532</c:v>
                </c:pt>
                <c:pt idx="2280">
                  <c:v>42533</c:v>
                </c:pt>
                <c:pt idx="2281">
                  <c:v>42534</c:v>
                </c:pt>
                <c:pt idx="2282">
                  <c:v>42535</c:v>
                </c:pt>
                <c:pt idx="2283">
                  <c:v>42536</c:v>
                </c:pt>
                <c:pt idx="2284">
                  <c:v>42537</c:v>
                </c:pt>
                <c:pt idx="2285">
                  <c:v>42538</c:v>
                </c:pt>
                <c:pt idx="2286">
                  <c:v>42539</c:v>
                </c:pt>
                <c:pt idx="2287">
                  <c:v>42540</c:v>
                </c:pt>
                <c:pt idx="2288">
                  <c:v>42541</c:v>
                </c:pt>
                <c:pt idx="2289">
                  <c:v>42542</c:v>
                </c:pt>
                <c:pt idx="2290">
                  <c:v>42543</c:v>
                </c:pt>
                <c:pt idx="2291">
                  <c:v>42544</c:v>
                </c:pt>
                <c:pt idx="2292">
                  <c:v>42545</c:v>
                </c:pt>
                <c:pt idx="2293">
                  <c:v>42546</c:v>
                </c:pt>
                <c:pt idx="2294">
                  <c:v>42547</c:v>
                </c:pt>
                <c:pt idx="2295">
                  <c:v>42548</c:v>
                </c:pt>
                <c:pt idx="2296">
                  <c:v>42549</c:v>
                </c:pt>
                <c:pt idx="2297">
                  <c:v>42550</c:v>
                </c:pt>
                <c:pt idx="2298">
                  <c:v>42551</c:v>
                </c:pt>
                <c:pt idx="2299">
                  <c:v>42552</c:v>
                </c:pt>
                <c:pt idx="2300">
                  <c:v>42553</c:v>
                </c:pt>
                <c:pt idx="2301">
                  <c:v>42554</c:v>
                </c:pt>
                <c:pt idx="2302">
                  <c:v>42555</c:v>
                </c:pt>
                <c:pt idx="2303">
                  <c:v>42556</c:v>
                </c:pt>
                <c:pt idx="2304">
                  <c:v>42557</c:v>
                </c:pt>
                <c:pt idx="2305">
                  <c:v>42558</c:v>
                </c:pt>
                <c:pt idx="2306">
                  <c:v>42559</c:v>
                </c:pt>
                <c:pt idx="2307">
                  <c:v>42560</c:v>
                </c:pt>
                <c:pt idx="2308">
                  <c:v>42561</c:v>
                </c:pt>
                <c:pt idx="2309">
                  <c:v>42562</c:v>
                </c:pt>
                <c:pt idx="2310">
                  <c:v>42563</c:v>
                </c:pt>
                <c:pt idx="2311">
                  <c:v>42564</c:v>
                </c:pt>
                <c:pt idx="2312">
                  <c:v>42565</c:v>
                </c:pt>
                <c:pt idx="2313">
                  <c:v>42566</c:v>
                </c:pt>
                <c:pt idx="2314">
                  <c:v>42567</c:v>
                </c:pt>
                <c:pt idx="2315">
                  <c:v>42568</c:v>
                </c:pt>
                <c:pt idx="2316">
                  <c:v>42569</c:v>
                </c:pt>
                <c:pt idx="2317">
                  <c:v>42570</c:v>
                </c:pt>
                <c:pt idx="2318">
                  <c:v>42571</c:v>
                </c:pt>
                <c:pt idx="2319">
                  <c:v>42572</c:v>
                </c:pt>
                <c:pt idx="2320">
                  <c:v>42573</c:v>
                </c:pt>
                <c:pt idx="2321">
                  <c:v>42574</c:v>
                </c:pt>
                <c:pt idx="2322">
                  <c:v>42575</c:v>
                </c:pt>
                <c:pt idx="2323">
                  <c:v>42576</c:v>
                </c:pt>
                <c:pt idx="2324">
                  <c:v>42577</c:v>
                </c:pt>
                <c:pt idx="2325">
                  <c:v>42578</c:v>
                </c:pt>
                <c:pt idx="2326">
                  <c:v>42579</c:v>
                </c:pt>
                <c:pt idx="2327">
                  <c:v>42580</c:v>
                </c:pt>
                <c:pt idx="2328">
                  <c:v>42581</c:v>
                </c:pt>
                <c:pt idx="2329">
                  <c:v>42582</c:v>
                </c:pt>
                <c:pt idx="2330">
                  <c:v>42583</c:v>
                </c:pt>
                <c:pt idx="2331">
                  <c:v>42584</c:v>
                </c:pt>
                <c:pt idx="2332">
                  <c:v>42585</c:v>
                </c:pt>
                <c:pt idx="2333">
                  <c:v>42586</c:v>
                </c:pt>
                <c:pt idx="2334">
                  <c:v>42587</c:v>
                </c:pt>
                <c:pt idx="2335">
                  <c:v>42588</c:v>
                </c:pt>
                <c:pt idx="2336">
                  <c:v>42589</c:v>
                </c:pt>
                <c:pt idx="2337">
                  <c:v>42590</c:v>
                </c:pt>
                <c:pt idx="2338">
                  <c:v>42591</c:v>
                </c:pt>
                <c:pt idx="2339">
                  <c:v>42592</c:v>
                </c:pt>
                <c:pt idx="2340">
                  <c:v>42593</c:v>
                </c:pt>
                <c:pt idx="2341">
                  <c:v>42594</c:v>
                </c:pt>
                <c:pt idx="2342">
                  <c:v>42595</c:v>
                </c:pt>
                <c:pt idx="2343">
                  <c:v>42596</c:v>
                </c:pt>
                <c:pt idx="2344">
                  <c:v>42597</c:v>
                </c:pt>
                <c:pt idx="2345">
                  <c:v>42598</c:v>
                </c:pt>
                <c:pt idx="2346">
                  <c:v>42599</c:v>
                </c:pt>
                <c:pt idx="2347">
                  <c:v>42600</c:v>
                </c:pt>
                <c:pt idx="2348">
                  <c:v>42601</c:v>
                </c:pt>
                <c:pt idx="2349">
                  <c:v>42602</c:v>
                </c:pt>
                <c:pt idx="2350">
                  <c:v>42603</c:v>
                </c:pt>
                <c:pt idx="2351">
                  <c:v>42604</c:v>
                </c:pt>
                <c:pt idx="2352">
                  <c:v>42605</c:v>
                </c:pt>
                <c:pt idx="2353">
                  <c:v>42606</c:v>
                </c:pt>
                <c:pt idx="2354">
                  <c:v>42607</c:v>
                </c:pt>
                <c:pt idx="2355">
                  <c:v>42608</c:v>
                </c:pt>
                <c:pt idx="2356">
                  <c:v>42609</c:v>
                </c:pt>
                <c:pt idx="2357">
                  <c:v>42610</c:v>
                </c:pt>
                <c:pt idx="2358">
                  <c:v>42611</c:v>
                </c:pt>
                <c:pt idx="2359">
                  <c:v>42612</c:v>
                </c:pt>
                <c:pt idx="2360">
                  <c:v>42613</c:v>
                </c:pt>
                <c:pt idx="2361">
                  <c:v>42614</c:v>
                </c:pt>
                <c:pt idx="2362">
                  <c:v>42615</c:v>
                </c:pt>
                <c:pt idx="2363">
                  <c:v>42616</c:v>
                </c:pt>
                <c:pt idx="2364">
                  <c:v>42617</c:v>
                </c:pt>
                <c:pt idx="2365">
                  <c:v>42618</c:v>
                </c:pt>
                <c:pt idx="2366">
                  <c:v>42619</c:v>
                </c:pt>
                <c:pt idx="2367">
                  <c:v>42620</c:v>
                </c:pt>
                <c:pt idx="2368">
                  <c:v>42621</c:v>
                </c:pt>
                <c:pt idx="2369">
                  <c:v>42622</c:v>
                </c:pt>
                <c:pt idx="2370">
                  <c:v>42623</c:v>
                </c:pt>
                <c:pt idx="2371">
                  <c:v>42624</c:v>
                </c:pt>
                <c:pt idx="2372">
                  <c:v>42625</c:v>
                </c:pt>
                <c:pt idx="2373">
                  <c:v>42626</c:v>
                </c:pt>
                <c:pt idx="2374">
                  <c:v>42627</c:v>
                </c:pt>
                <c:pt idx="2375">
                  <c:v>42628</c:v>
                </c:pt>
                <c:pt idx="2376">
                  <c:v>42629</c:v>
                </c:pt>
                <c:pt idx="2377">
                  <c:v>42630</c:v>
                </c:pt>
                <c:pt idx="2378">
                  <c:v>42631</c:v>
                </c:pt>
                <c:pt idx="2379">
                  <c:v>42632</c:v>
                </c:pt>
                <c:pt idx="2380">
                  <c:v>42633</c:v>
                </c:pt>
                <c:pt idx="2381">
                  <c:v>42634</c:v>
                </c:pt>
                <c:pt idx="2382">
                  <c:v>42635</c:v>
                </c:pt>
                <c:pt idx="2383">
                  <c:v>42636</c:v>
                </c:pt>
                <c:pt idx="2384">
                  <c:v>42637</c:v>
                </c:pt>
                <c:pt idx="2385">
                  <c:v>42638</c:v>
                </c:pt>
                <c:pt idx="2386">
                  <c:v>42639</c:v>
                </c:pt>
                <c:pt idx="2387">
                  <c:v>42640</c:v>
                </c:pt>
                <c:pt idx="2388">
                  <c:v>42641</c:v>
                </c:pt>
                <c:pt idx="2389">
                  <c:v>42642</c:v>
                </c:pt>
                <c:pt idx="2390">
                  <c:v>42643</c:v>
                </c:pt>
                <c:pt idx="2391">
                  <c:v>42644</c:v>
                </c:pt>
                <c:pt idx="2392">
                  <c:v>42645</c:v>
                </c:pt>
                <c:pt idx="2393">
                  <c:v>42646</c:v>
                </c:pt>
                <c:pt idx="2394">
                  <c:v>42647</c:v>
                </c:pt>
                <c:pt idx="2395">
                  <c:v>42648</c:v>
                </c:pt>
                <c:pt idx="2396">
                  <c:v>42649</c:v>
                </c:pt>
                <c:pt idx="2397">
                  <c:v>42650</c:v>
                </c:pt>
                <c:pt idx="2398">
                  <c:v>42651</c:v>
                </c:pt>
                <c:pt idx="2399">
                  <c:v>42652</c:v>
                </c:pt>
                <c:pt idx="2400">
                  <c:v>42653</c:v>
                </c:pt>
                <c:pt idx="2401">
                  <c:v>42654</c:v>
                </c:pt>
                <c:pt idx="2402">
                  <c:v>42655</c:v>
                </c:pt>
                <c:pt idx="2403">
                  <c:v>42656</c:v>
                </c:pt>
                <c:pt idx="2404">
                  <c:v>42657</c:v>
                </c:pt>
                <c:pt idx="2405">
                  <c:v>42658</c:v>
                </c:pt>
                <c:pt idx="2406">
                  <c:v>42659</c:v>
                </c:pt>
                <c:pt idx="2407">
                  <c:v>42660</c:v>
                </c:pt>
                <c:pt idx="2408">
                  <c:v>42661</c:v>
                </c:pt>
                <c:pt idx="2409">
                  <c:v>42662</c:v>
                </c:pt>
                <c:pt idx="2410">
                  <c:v>42663</c:v>
                </c:pt>
                <c:pt idx="2411">
                  <c:v>42664</c:v>
                </c:pt>
                <c:pt idx="2412">
                  <c:v>42665</c:v>
                </c:pt>
                <c:pt idx="2413">
                  <c:v>42666</c:v>
                </c:pt>
                <c:pt idx="2414">
                  <c:v>42667</c:v>
                </c:pt>
                <c:pt idx="2415">
                  <c:v>42668</c:v>
                </c:pt>
                <c:pt idx="2416">
                  <c:v>42669</c:v>
                </c:pt>
                <c:pt idx="2417">
                  <c:v>42670</c:v>
                </c:pt>
                <c:pt idx="2418">
                  <c:v>42671</c:v>
                </c:pt>
                <c:pt idx="2419">
                  <c:v>42672</c:v>
                </c:pt>
                <c:pt idx="2420">
                  <c:v>42673</c:v>
                </c:pt>
                <c:pt idx="2421">
                  <c:v>42674</c:v>
                </c:pt>
                <c:pt idx="2422">
                  <c:v>42675</c:v>
                </c:pt>
                <c:pt idx="2423">
                  <c:v>42676</c:v>
                </c:pt>
                <c:pt idx="2424">
                  <c:v>42677</c:v>
                </c:pt>
                <c:pt idx="2425">
                  <c:v>42678</c:v>
                </c:pt>
                <c:pt idx="2426">
                  <c:v>42679</c:v>
                </c:pt>
                <c:pt idx="2427">
                  <c:v>42680</c:v>
                </c:pt>
                <c:pt idx="2428">
                  <c:v>42681</c:v>
                </c:pt>
                <c:pt idx="2429">
                  <c:v>42682</c:v>
                </c:pt>
                <c:pt idx="2430">
                  <c:v>42683</c:v>
                </c:pt>
                <c:pt idx="2431">
                  <c:v>42684</c:v>
                </c:pt>
                <c:pt idx="2432">
                  <c:v>42685</c:v>
                </c:pt>
                <c:pt idx="2433">
                  <c:v>42686</c:v>
                </c:pt>
                <c:pt idx="2434">
                  <c:v>42687</c:v>
                </c:pt>
                <c:pt idx="2435">
                  <c:v>42688</c:v>
                </c:pt>
                <c:pt idx="2436">
                  <c:v>42689</c:v>
                </c:pt>
                <c:pt idx="2437">
                  <c:v>42690</c:v>
                </c:pt>
                <c:pt idx="2438">
                  <c:v>42691</c:v>
                </c:pt>
                <c:pt idx="2439">
                  <c:v>42692</c:v>
                </c:pt>
                <c:pt idx="2440">
                  <c:v>42693</c:v>
                </c:pt>
                <c:pt idx="2441">
                  <c:v>42694</c:v>
                </c:pt>
                <c:pt idx="2442">
                  <c:v>42695</c:v>
                </c:pt>
                <c:pt idx="2443">
                  <c:v>42696</c:v>
                </c:pt>
                <c:pt idx="2444">
                  <c:v>42697</c:v>
                </c:pt>
                <c:pt idx="2445">
                  <c:v>42698</c:v>
                </c:pt>
                <c:pt idx="2446">
                  <c:v>42699</c:v>
                </c:pt>
                <c:pt idx="2447">
                  <c:v>42700</c:v>
                </c:pt>
                <c:pt idx="2448">
                  <c:v>42701</c:v>
                </c:pt>
                <c:pt idx="2449">
                  <c:v>42702</c:v>
                </c:pt>
                <c:pt idx="2450">
                  <c:v>42703</c:v>
                </c:pt>
                <c:pt idx="2451">
                  <c:v>42704</c:v>
                </c:pt>
                <c:pt idx="2452">
                  <c:v>42705</c:v>
                </c:pt>
                <c:pt idx="2453">
                  <c:v>42706</c:v>
                </c:pt>
                <c:pt idx="2454">
                  <c:v>42707</c:v>
                </c:pt>
                <c:pt idx="2455">
                  <c:v>42708</c:v>
                </c:pt>
                <c:pt idx="2456">
                  <c:v>42709</c:v>
                </c:pt>
                <c:pt idx="2457">
                  <c:v>42710</c:v>
                </c:pt>
                <c:pt idx="2458">
                  <c:v>42711</c:v>
                </c:pt>
                <c:pt idx="2459">
                  <c:v>42712</c:v>
                </c:pt>
                <c:pt idx="2460">
                  <c:v>42713</c:v>
                </c:pt>
                <c:pt idx="2461">
                  <c:v>42714</c:v>
                </c:pt>
                <c:pt idx="2462">
                  <c:v>42715</c:v>
                </c:pt>
                <c:pt idx="2463">
                  <c:v>42716</c:v>
                </c:pt>
                <c:pt idx="2464">
                  <c:v>42717</c:v>
                </c:pt>
                <c:pt idx="2465">
                  <c:v>42718</c:v>
                </c:pt>
                <c:pt idx="2466">
                  <c:v>42719</c:v>
                </c:pt>
                <c:pt idx="2467">
                  <c:v>42720</c:v>
                </c:pt>
                <c:pt idx="2468">
                  <c:v>42721</c:v>
                </c:pt>
                <c:pt idx="2469">
                  <c:v>42722</c:v>
                </c:pt>
                <c:pt idx="2470">
                  <c:v>42723</c:v>
                </c:pt>
                <c:pt idx="2471">
                  <c:v>42724</c:v>
                </c:pt>
                <c:pt idx="2472">
                  <c:v>42725</c:v>
                </c:pt>
                <c:pt idx="2473">
                  <c:v>42726</c:v>
                </c:pt>
                <c:pt idx="2474">
                  <c:v>42727</c:v>
                </c:pt>
                <c:pt idx="2475">
                  <c:v>42728</c:v>
                </c:pt>
                <c:pt idx="2476">
                  <c:v>42729</c:v>
                </c:pt>
                <c:pt idx="2477">
                  <c:v>42730</c:v>
                </c:pt>
                <c:pt idx="2478">
                  <c:v>42731</c:v>
                </c:pt>
                <c:pt idx="2479">
                  <c:v>42732</c:v>
                </c:pt>
                <c:pt idx="2480">
                  <c:v>42733</c:v>
                </c:pt>
                <c:pt idx="2481">
                  <c:v>42734</c:v>
                </c:pt>
                <c:pt idx="2482">
                  <c:v>42735</c:v>
                </c:pt>
                <c:pt idx="2483">
                  <c:v>42736</c:v>
                </c:pt>
                <c:pt idx="2484">
                  <c:v>42737</c:v>
                </c:pt>
                <c:pt idx="2485">
                  <c:v>42738</c:v>
                </c:pt>
                <c:pt idx="2486">
                  <c:v>42739</c:v>
                </c:pt>
                <c:pt idx="2487">
                  <c:v>42740</c:v>
                </c:pt>
                <c:pt idx="2488">
                  <c:v>42741</c:v>
                </c:pt>
                <c:pt idx="2489">
                  <c:v>42742</c:v>
                </c:pt>
                <c:pt idx="2490">
                  <c:v>42743</c:v>
                </c:pt>
                <c:pt idx="2491">
                  <c:v>42744</c:v>
                </c:pt>
                <c:pt idx="2492">
                  <c:v>42745</c:v>
                </c:pt>
                <c:pt idx="2493">
                  <c:v>42746</c:v>
                </c:pt>
                <c:pt idx="2494">
                  <c:v>42747</c:v>
                </c:pt>
                <c:pt idx="2495">
                  <c:v>42748</c:v>
                </c:pt>
                <c:pt idx="2496">
                  <c:v>42749</c:v>
                </c:pt>
                <c:pt idx="2497">
                  <c:v>42750</c:v>
                </c:pt>
                <c:pt idx="2498">
                  <c:v>42751</c:v>
                </c:pt>
                <c:pt idx="2499">
                  <c:v>42752</c:v>
                </c:pt>
                <c:pt idx="2500">
                  <c:v>42753</c:v>
                </c:pt>
                <c:pt idx="2501">
                  <c:v>42754</c:v>
                </c:pt>
                <c:pt idx="2502">
                  <c:v>42755</c:v>
                </c:pt>
                <c:pt idx="2503">
                  <c:v>42756</c:v>
                </c:pt>
                <c:pt idx="2504">
                  <c:v>42757</c:v>
                </c:pt>
                <c:pt idx="2505">
                  <c:v>42758</c:v>
                </c:pt>
                <c:pt idx="2506">
                  <c:v>42759</c:v>
                </c:pt>
                <c:pt idx="2507">
                  <c:v>42760</c:v>
                </c:pt>
                <c:pt idx="2508">
                  <c:v>42761</c:v>
                </c:pt>
                <c:pt idx="2509">
                  <c:v>42762</c:v>
                </c:pt>
                <c:pt idx="2510">
                  <c:v>42763</c:v>
                </c:pt>
                <c:pt idx="2511">
                  <c:v>42764</c:v>
                </c:pt>
                <c:pt idx="2512">
                  <c:v>42765</c:v>
                </c:pt>
                <c:pt idx="2513">
                  <c:v>42766</c:v>
                </c:pt>
                <c:pt idx="2514">
                  <c:v>42767</c:v>
                </c:pt>
                <c:pt idx="2515">
                  <c:v>42768</c:v>
                </c:pt>
                <c:pt idx="2516">
                  <c:v>42769</c:v>
                </c:pt>
                <c:pt idx="2517">
                  <c:v>42770</c:v>
                </c:pt>
                <c:pt idx="2518">
                  <c:v>42771</c:v>
                </c:pt>
                <c:pt idx="2519">
                  <c:v>42772</c:v>
                </c:pt>
                <c:pt idx="2520">
                  <c:v>42773</c:v>
                </c:pt>
                <c:pt idx="2521">
                  <c:v>42774</c:v>
                </c:pt>
                <c:pt idx="2522">
                  <c:v>42775</c:v>
                </c:pt>
                <c:pt idx="2523">
                  <c:v>42776</c:v>
                </c:pt>
                <c:pt idx="2524">
                  <c:v>42777</c:v>
                </c:pt>
                <c:pt idx="2525">
                  <c:v>42778</c:v>
                </c:pt>
                <c:pt idx="2526">
                  <c:v>42779</c:v>
                </c:pt>
                <c:pt idx="2527">
                  <c:v>42780</c:v>
                </c:pt>
                <c:pt idx="2528">
                  <c:v>42781</c:v>
                </c:pt>
                <c:pt idx="2529">
                  <c:v>42782</c:v>
                </c:pt>
                <c:pt idx="2530">
                  <c:v>42783</c:v>
                </c:pt>
                <c:pt idx="2531">
                  <c:v>42784</c:v>
                </c:pt>
                <c:pt idx="2532">
                  <c:v>42785</c:v>
                </c:pt>
                <c:pt idx="2533">
                  <c:v>42786</c:v>
                </c:pt>
                <c:pt idx="2534">
                  <c:v>42787</c:v>
                </c:pt>
                <c:pt idx="2535">
                  <c:v>42788</c:v>
                </c:pt>
                <c:pt idx="2536">
                  <c:v>42789</c:v>
                </c:pt>
                <c:pt idx="2537">
                  <c:v>42790</c:v>
                </c:pt>
                <c:pt idx="2538">
                  <c:v>42791</c:v>
                </c:pt>
                <c:pt idx="2539">
                  <c:v>42792</c:v>
                </c:pt>
                <c:pt idx="2540">
                  <c:v>42793</c:v>
                </c:pt>
                <c:pt idx="2541">
                  <c:v>42794</c:v>
                </c:pt>
                <c:pt idx="2542">
                  <c:v>42795</c:v>
                </c:pt>
                <c:pt idx="2543">
                  <c:v>42796</c:v>
                </c:pt>
                <c:pt idx="2544">
                  <c:v>42797</c:v>
                </c:pt>
                <c:pt idx="2545">
                  <c:v>42798</c:v>
                </c:pt>
                <c:pt idx="2546">
                  <c:v>42799</c:v>
                </c:pt>
                <c:pt idx="2547">
                  <c:v>42800</c:v>
                </c:pt>
                <c:pt idx="2548">
                  <c:v>42801</c:v>
                </c:pt>
                <c:pt idx="2549">
                  <c:v>42802</c:v>
                </c:pt>
                <c:pt idx="2550">
                  <c:v>42803</c:v>
                </c:pt>
                <c:pt idx="2551">
                  <c:v>42804</c:v>
                </c:pt>
                <c:pt idx="2552">
                  <c:v>42805</c:v>
                </c:pt>
                <c:pt idx="2553">
                  <c:v>42806</c:v>
                </c:pt>
                <c:pt idx="2554">
                  <c:v>42807</c:v>
                </c:pt>
                <c:pt idx="2555">
                  <c:v>42808</c:v>
                </c:pt>
                <c:pt idx="2556">
                  <c:v>42809</c:v>
                </c:pt>
                <c:pt idx="2557">
                  <c:v>42810</c:v>
                </c:pt>
                <c:pt idx="2558">
                  <c:v>42811</c:v>
                </c:pt>
                <c:pt idx="2559">
                  <c:v>42812</c:v>
                </c:pt>
                <c:pt idx="2560">
                  <c:v>42813</c:v>
                </c:pt>
                <c:pt idx="2561">
                  <c:v>42814</c:v>
                </c:pt>
                <c:pt idx="2562">
                  <c:v>42815</c:v>
                </c:pt>
                <c:pt idx="2563">
                  <c:v>42816</c:v>
                </c:pt>
                <c:pt idx="2564">
                  <c:v>42817</c:v>
                </c:pt>
                <c:pt idx="2565">
                  <c:v>42818</c:v>
                </c:pt>
                <c:pt idx="2566">
                  <c:v>42819</c:v>
                </c:pt>
                <c:pt idx="2567">
                  <c:v>42820</c:v>
                </c:pt>
                <c:pt idx="2568">
                  <c:v>42821</c:v>
                </c:pt>
                <c:pt idx="2569">
                  <c:v>42822</c:v>
                </c:pt>
                <c:pt idx="2570">
                  <c:v>42823</c:v>
                </c:pt>
                <c:pt idx="2571">
                  <c:v>42824</c:v>
                </c:pt>
                <c:pt idx="2572">
                  <c:v>42825</c:v>
                </c:pt>
                <c:pt idx="2573">
                  <c:v>42826</c:v>
                </c:pt>
                <c:pt idx="2574">
                  <c:v>42827</c:v>
                </c:pt>
                <c:pt idx="2575">
                  <c:v>42828</c:v>
                </c:pt>
                <c:pt idx="2576">
                  <c:v>42829</c:v>
                </c:pt>
                <c:pt idx="2577">
                  <c:v>42830</c:v>
                </c:pt>
                <c:pt idx="2578">
                  <c:v>42831</c:v>
                </c:pt>
                <c:pt idx="2579">
                  <c:v>42832</c:v>
                </c:pt>
                <c:pt idx="2580">
                  <c:v>42833</c:v>
                </c:pt>
                <c:pt idx="2581">
                  <c:v>42834</c:v>
                </c:pt>
                <c:pt idx="2582">
                  <c:v>42835</c:v>
                </c:pt>
                <c:pt idx="2583">
                  <c:v>42836</c:v>
                </c:pt>
                <c:pt idx="2584">
                  <c:v>42837</c:v>
                </c:pt>
                <c:pt idx="2585">
                  <c:v>42838</c:v>
                </c:pt>
                <c:pt idx="2586">
                  <c:v>42839</c:v>
                </c:pt>
                <c:pt idx="2587">
                  <c:v>42840</c:v>
                </c:pt>
                <c:pt idx="2588">
                  <c:v>42841</c:v>
                </c:pt>
                <c:pt idx="2589">
                  <c:v>42842</c:v>
                </c:pt>
                <c:pt idx="2590">
                  <c:v>42843</c:v>
                </c:pt>
                <c:pt idx="2591">
                  <c:v>42844</c:v>
                </c:pt>
                <c:pt idx="2592">
                  <c:v>42845</c:v>
                </c:pt>
                <c:pt idx="2593">
                  <c:v>42846</c:v>
                </c:pt>
                <c:pt idx="2594">
                  <c:v>42847</c:v>
                </c:pt>
                <c:pt idx="2595">
                  <c:v>42848</c:v>
                </c:pt>
                <c:pt idx="2596">
                  <c:v>42849</c:v>
                </c:pt>
                <c:pt idx="2597">
                  <c:v>42850</c:v>
                </c:pt>
                <c:pt idx="2598">
                  <c:v>42851</c:v>
                </c:pt>
                <c:pt idx="2599">
                  <c:v>42852</c:v>
                </c:pt>
                <c:pt idx="2600">
                  <c:v>42853</c:v>
                </c:pt>
                <c:pt idx="2601">
                  <c:v>42854</c:v>
                </c:pt>
                <c:pt idx="2602">
                  <c:v>42855</c:v>
                </c:pt>
                <c:pt idx="2603">
                  <c:v>42856</c:v>
                </c:pt>
                <c:pt idx="2604">
                  <c:v>42857</c:v>
                </c:pt>
                <c:pt idx="2605">
                  <c:v>42858</c:v>
                </c:pt>
                <c:pt idx="2606">
                  <c:v>42859</c:v>
                </c:pt>
                <c:pt idx="2607">
                  <c:v>42860</c:v>
                </c:pt>
                <c:pt idx="2608">
                  <c:v>42861</c:v>
                </c:pt>
                <c:pt idx="2609">
                  <c:v>42862</c:v>
                </c:pt>
                <c:pt idx="2610">
                  <c:v>42863</c:v>
                </c:pt>
                <c:pt idx="2611">
                  <c:v>42864</c:v>
                </c:pt>
                <c:pt idx="2612">
                  <c:v>42865</c:v>
                </c:pt>
                <c:pt idx="2613">
                  <c:v>42866</c:v>
                </c:pt>
                <c:pt idx="2614">
                  <c:v>42867</c:v>
                </c:pt>
                <c:pt idx="2615">
                  <c:v>42868</c:v>
                </c:pt>
                <c:pt idx="2616">
                  <c:v>42869</c:v>
                </c:pt>
                <c:pt idx="2617">
                  <c:v>42870</c:v>
                </c:pt>
                <c:pt idx="2618">
                  <c:v>42871</c:v>
                </c:pt>
                <c:pt idx="2619">
                  <c:v>42872</c:v>
                </c:pt>
                <c:pt idx="2620">
                  <c:v>42873</c:v>
                </c:pt>
                <c:pt idx="2621">
                  <c:v>42874</c:v>
                </c:pt>
                <c:pt idx="2622">
                  <c:v>42875</c:v>
                </c:pt>
                <c:pt idx="2623">
                  <c:v>42876</c:v>
                </c:pt>
                <c:pt idx="2624">
                  <c:v>42877</c:v>
                </c:pt>
                <c:pt idx="2625">
                  <c:v>42878</c:v>
                </c:pt>
                <c:pt idx="2626">
                  <c:v>42879</c:v>
                </c:pt>
                <c:pt idx="2627">
                  <c:v>42880</c:v>
                </c:pt>
                <c:pt idx="2628">
                  <c:v>42881</c:v>
                </c:pt>
                <c:pt idx="2629">
                  <c:v>42882</c:v>
                </c:pt>
                <c:pt idx="2630">
                  <c:v>42883</c:v>
                </c:pt>
                <c:pt idx="2631">
                  <c:v>42884</c:v>
                </c:pt>
                <c:pt idx="2632">
                  <c:v>42885</c:v>
                </c:pt>
                <c:pt idx="2633">
                  <c:v>42886</c:v>
                </c:pt>
                <c:pt idx="2634">
                  <c:v>42887</c:v>
                </c:pt>
                <c:pt idx="2635">
                  <c:v>42888</c:v>
                </c:pt>
                <c:pt idx="2636">
                  <c:v>42889</c:v>
                </c:pt>
                <c:pt idx="2637">
                  <c:v>42890</c:v>
                </c:pt>
                <c:pt idx="2638">
                  <c:v>42891</c:v>
                </c:pt>
                <c:pt idx="2639">
                  <c:v>42892</c:v>
                </c:pt>
                <c:pt idx="2640">
                  <c:v>42893</c:v>
                </c:pt>
                <c:pt idx="2641">
                  <c:v>42894</c:v>
                </c:pt>
                <c:pt idx="2642">
                  <c:v>42895</c:v>
                </c:pt>
                <c:pt idx="2643">
                  <c:v>42896</c:v>
                </c:pt>
                <c:pt idx="2644">
                  <c:v>42897</c:v>
                </c:pt>
                <c:pt idx="2645">
                  <c:v>42898</c:v>
                </c:pt>
                <c:pt idx="2646">
                  <c:v>42899</c:v>
                </c:pt>
                <c:pt idx="2647">
                  <c:v>42900</c:v>
                </c:pt>
                <c:pt idx="2648">
                  <c:v>42901</c:v>
                </c:pt>
                <c:pt idx="2649">
                  <c:v>42902</c:v>
                </c:pt>
                <c:pt idx="2650">
                  <c:v>42903</c:v>
                </c:pt>
                <c:pt idx="2651">
                  <c:v>42904</c:v>
                </c:pt>
                <c:pt idx="2652">
                  <c:v>42905</c:v>
                </c:pt>
                <c:pt idx="2653">
                  <c:v>42906</c:v>
                </c:pt>
                <c:pt idx="2654">
                  <c:v>42907</c:v>
                </c:pt>
                <c:pt idx="2655">
                  <c:v>42908</c:v>
                </c:pt>
                <c:pt idx="2656">
                  <c:v>42909</c:v>
                </c:pt>
                <c:pt idx="2657">
                  <c:v>42910</c:v>
                </c:pt>
                <c:pt idx="2658">
                  <c:v>42911</c:v>
                </c:pt>
                <c:pt idx="2659">
                  <c:v>42912</c:v>
                </c:pt>
                <c:pt idx="2660">
                  <c:v>42913</c:v>
                </c:pt>
                <c:pt idx="2661">
                  <c:v>42914</c:v>
                </c:pt>
                <c:pt idx="2662">
                  <c:v>42915</c:v>
                </c:pt>
                <c:pt idx="2663">
                  <c:v>42916</c:v>
                </c:pt>
                <c:pt idx="2664">
                  <c:v>42917</c:v>
                </c:pt>
                <c:pt idx="2665">
                  <c:v>42918</c:v>
                </c:pt>
                <c:pt idx="2666">
                  <c:v>42919</c:v>
                </c:pt>
                <c:pt idx="2667">
                  <c:v>42920</c:v>
                </c:pt>
                <c:pt idx="2668">
                  <c:v>42921</c:v>
                </c:pt>
                <c:pt idx="2669">
                  <c:v>42922</c:v>
                </c:pt>
                <c:pt idx="2670">
                  <c:v>42923</c:v>
                </c:pt>
                <c:pt idx="2671">
                  <c:v>42924</c:v>
                </c:pt>
                <c:pt idx="2672">
                  <c:v>42925</c:v>
                </c:pt>
                <c:pt idx="2673">
                  <c:v>42926</c:v>
                </c:pt>
                <c:pt idx="2674">
                  <c:v>42927</c:v>
                </c:pt>
                <c:pt idx="2675">
                  <c:v>42928</c:v>
                </c:pt>
                <c:pt idx="2676">
                  <c:v>42929</c:v>
                </c:pt>
                <c:pt idx="2677">
                  <c:v>42930</c:v>
                </c:pt>
                <c:pt idx="2678">
                  <c:v>42931</c:v>
                </c:pt>
                <c:pt idx="2679">
                  <c:v>42932</c:v>
                </c:pt>
                <c:pt idx="2680">
                  <c:v>42933</c:v>
                </c:pt>
                <c:pt idx="2681">
                  <c:v>42934</c:v>
                </c:pt>
                <c:pt idx="2682">
                  <c:v>42935</c:v>
                </c:pt>
                <c:pt idx="2683">
                  <c:v>42936</c:v>
                </c:pt>
                <c:pt idx="2684">
                  <c:v>42937</c:v>
                </c:pt>
                <c:pt idx="2685">
                  <c:v>42938</c:v>
                </c:pt>
                <c:pt idx="2686">
                  <c:v>42939</c:v>
                </c:pt>
                <c:pt idx="2687">
                  <c:v>42940</c:v>
                </c:pt>
                <c:pt idx="2688">
                  <c:v>42941</c:v>
                </c:pt>
                <c:pt idx="2689">
                  <c:v>42942</c:v>
                </c:pt>
                <c:pt idx="2690">
                  <c:v>42943</c:v>
                </c:pt>
                <c:pt idx="2691">
                  <c:v>42944</c:v>
                </c:pt>
                <c:pt idx="2692">
                  <c:v>42945</c:v>
                </c:pt>
                <c:pt idx="2693">
                  <c:v>42946</c:v>
                </c:pt>
                <c:pt idx="2694">
                  <c:v>42947</c:v>
                </c:pt>
                <c:pt idx="2695">
                  <c:v>42948</c:v>
                </c:pt>
                <c:pt idx="2696">
                  <c:v>42949</c:v>
                </c:pt>
                <c:pt idx="2697">
                  <c:v>42950</c:v>
                </c:pt>
                <c:pt idx="2698">
                  <c:v>42951</c:v>
                </c:pt>
                <c:pt idx="2699">
                  <c:v>42952</c:v>
                </c:pt>
                <c:pt idx="2700">
                  <c:v>42953</c:v>
                </c:pt>
                <c:pt idx="2701">
                  <c:v>42954</c:v>
                </c:pt>
                <c:pt idx="2702">
                  <c:v>42955</c:v>
                </c:pt>
                <c:pt idx="2703">
                  <c:v>42956</c:v>
                </c:pt>
                <c:pt idx="2704">
                  <c:v>42957</c:v>
                </c:pt>
                <c:pt idx="2705">
                  <c:v>42958</c:v>
                </c:pt>
                <c:pt idx="2706">
                  <c:v>42959</c:v>
                </c:pt>
                <c:pt idx="2707">
                  <c:v>42960</c:v>
                </c:pt>
                <c:pt idx="2708">
                  <c:v>42961</c:v>
                </c:pt>
                <c:pt idx="2709">
                  <c:v>42962</c:v>
                </c:pt>
                <c:pt idx="2710">
                  <c:v>42963</c:v>
                </c:pt>
                <c:pt idx="2711">
                  <c:v>42964</c:v>
                </c:pt>
                <c:pt idx="2712">
                  <c:v>42965</c:v>
                </c:pt>
                <c:pt idx="2713">
                  <c:v>42966</c:v>
                </c:pt>
                <c:pt idx="2714">
                  <c:v>42967</c:v>
                </c:pt>
                <c:pt idx="2715">
                  <c:v>42968</c:v>
                </c:pt>
                <c:pt idx="2716">
                  <c:v>42969</c:v>
                </c:pt>
                <c:pt idx="2717">
                  <c:v>42970</c:v>
                </c:pt>
                <c:pt idx="2718">
                  <c:v>42971</c:v>
                </c:pt>
                <c:pt idx="2719">
                  <c:v>42972</c:v>
                </c:pt>
                <c:pt idx="2720">
                  <c:v>42973</c:v>
                </c:pt>
                <c:pt idx="2721">
                  <c:v>42974</c:v>
                </c:pt>
                <c:pt idx="2722">
                  <c:v>42975</c:v>
                </c:pt>
                <c:pt idx="2723">
                  <c:v>42976</c:v>
                </c:pt>
                <c:pt idx="2724">
                  <c:v>42977</c:v>
                </c:pt>
                <c:pt idx="2725">
                  <c:v>42978</c:v>
                </c:pt>
                <c:pt idx="2726">
                  <c:v>42979</c:v>
                </c:pt>
                <c:pt idx="2727">
                  <c:v>42980</c:v>
                </c:pt>
                <c:pt idx="2728">
                  <c:v>42981</c:v>
                </c:pt>
                <c:pt idx="2729">
                  <c:v>42982</c:v>
                </c:pt>
                <c:pt idx="2730">
                  <c:v>42983</c:v>
                </c:pt>
                <c:pt idx="2731">
                  <c:v>42984</c:v>
                </c:pt>
                <c:pt idx="2732">
                  <c:v>42985</c:v>
                </c:pt>
                <c:pt idx="2733">
                  <c:v>42986</c:v>
                </c:pt>
                <c:pt idx="2734">
                  <c:v>42987</c:v>
                </c:pt>
                <c:pt idx="2735">
                  <c:v>42988</c:v>
                </c:pt>
                <c:pt idx="2736">
                  <c:v>42989</c:v>
                </c:pt>
                <c:pt idx="2737">
                  <c:v>42990</c:v>
                </c:pt>
                <c:pt idx="2738">
                  <c:v>42991</c:v>
                </c:pt>
                <c:pt idx="2739">
                  <c:v>42992</c:v>
                </c:pt>
                <c:pt idx="2740">
                  <c:v>42993</c:v>
                </c:pt>
                <c:pt idx="2741">
                  <c:v>42994</c:v>
                </c:pt>
                <c:pt idx="2742">
                  <c:v>42995</c:v>
                </c:pt>
                <c:pt idx="2743">
                  <c:v>42996</c:v>
                </c:pt>
                <c:pt idx="2744">
                  <c:v>42997</c:v>
                </c:pt>
                <c:pt idx="2745">
                  <c:v>42998</c:v>
                </c:pt>
                <c:pt idx="2746">
                  <c:v>42999</c:v>
                </c:pt>
                <c:pt idx="2747">
                  <c:v>43000</c:v>
                </c:pt>
                <c:pt idx="2748">
                  <c:v>43001</c:v>
                </c:pt>
                <c:pt idx="2749">
                  <c:v>43002</c:v>
                </c:pt>
                <c:pt idx="2750">
                  <c:v>43003</c:v>
                </c:pt>
                <c:pt idx="2751">
                  <c:v>43004</c:v>
                </c:pt>
                <c:pt idx="2752">
                  <c:v>43005</c:v>
                </c:pt>
                <c:pt idx="2753">
                  <c:v>43006</c:v>
                </c:pt>
                <c:pt idx="2754">
                  <c:v>43007</c:v>
                </c:pt>
                <c:pt idx="2755">
                  <c:v>43008</c:v>
                </c:pt>
                <c:pt idx="2756">
                  <c:v>43009</c:v>
                </c:pt>
                <c:pt idx="2757">
                  <c:v>43010</c:v>
                </c:pt>
                <c:pt idx="2758">
                  <c:v>43011</c:v>
                </c:pt>
                <c:pt idx="2759">
                  <c:v>43012</c:v>
                </c:pt>
                <c:pt idx="2760">
                  <c:v>43013</c:v>
                </c:pt>
                <c:pt idx="2761">
                  <c:v>43014</c:v>
                </c:pt>
                <c:pt idx="2762">
                  <c:v>43015</c:v>
                </c:pt>
                <c:pt idx="2763">
                  <c:v>43016</c:v>
                </c:pt>
                <c:pt idx="2764">
                  <c:v>43017</c:v>
                </c:pt>
                <c:pt idx="2765">
                  <c:v>43018</c:v>
                </c:pt>
                <c:pt idx="2766">
                  <c:v>43019</c:v>
                </c:pt>
                <c:pt idx="2767">
                  <c:v>43020</c:v>
                </c:pt>
                <c:pt idx="2768">
                  <c:v>43021</c:v>
                </c:pt>
                <c:pt idx="2769">
                  <c:v>43022</c:v>
                </c:pt>
                <c:pt idx="2770">
                  <c:v>43023</c:v>
                </c:pt>
                <c:pt idx="2771">
                  <c:v>43024</c:v>
                </c:pt>
                <c:pt idx="2772">
                  <c:v>43025</c:v>
                </c:pt>
                <c:pt idx="2773">
                  <c:v>43026</c:v>
                </c:pt>
                <c:pt idx="2774">
                  <c:v>43027</c:v>
                </c:pt>
                <c:pt idx="2775">
                  <c:v>43028</c:v>
                </c:pt>
                <c:pt idx="2776">
                  <c:v>43029</c:v>
                </c:pt>
                <c:pt idx="2777">
                  <c:v>43030</c:v>
                </c:pt>
                <c:pt idx="2778">
                  <c:v>43031</c:v>
                </c:pt>
                <c:pt idx="2779">
                  <c:v>43032</c:v>
                </c:pt>
                <c:pt idx="2780">
                  <c:v>43033</c:v>
                </c:pt>
                <c:pt idx="2781">
                  <c:v>43034</c:v>
                </c:pt>
                <c:pt idx="2782">
                  <c:v>43035</c:v>
                </c:pt>
                <c:pt idx="2783">
                  <c:v>43036</c:v>
                </c:pt>
                <c:pt idx="2784">
                  <c:v>43037</c:v>
                </c:pt>
                <c:pt idx="2785">
                  <c:v>43038</c:v>
                </c:pt>
                <c:pt idx="2786">
                  <c:v>43039</c:v>
                </c:pt>
                <c:pt idx="2787">
                  <c:v>43040</c:v>
                </c:pt>
                <c:pt idx="2788">
                  <c:v>43041</c:v>
                </c:pt>
                <c:pt idx="2789">
                  <c:v>43042</c:v>
                </c:pt>
                <c:pt idx="2790">
                  <c:v>43043</c:v>
                </c:pt>
                <c:pt idx="2791">
                  <c:v>43044</c:v>
                </c:pt>
                <c:pt idx="2792">
                  <c:v>43045</c:v>
                </c:pt>
                <c:pt idx="2793">
                  <c:v>43046</c:v>
                </c:pt>
                <c:pt idx="2794">
                  <c:v>43047</c:v>
                </c:pt>
                <c:pt idx="2795">
                  <c:v>43048</c:v>
                </c:pt>
                <c:pt idx="2796">
                  <c:v>43049</c:v>
                </c:pt>
                <c:pt idx="2797">
                  <c:v>43050</c:v>
                </c:pt>
                <c:pt idx="2798">
                  <c:v>43051</c:v>
                </c:pt>
                <c:pt idx="2799">
                  <c:v>43052</c:v>
                </c:pt>
                <c:pt idx="2800">
                  <c:v>43053</c:v>
                </c:pt>
                <c:pt idx="2801">
                  <c:v>43054</c:v>
                </c:pt>
                <c:pt idx="2802">
                  <c:v>43055</c:v>
                </c:pt>
                <c:pt idx="2803">
                  <c:v>43056</c:v>
                </c:pt>
                <c:pt idx="2804">
                  <c:v>43057</c:v>
                </c:pt>
                <c:pt idx="2805">
                  <c:v>43058</c:v>
                </c:pt>
                <c:pt idx="2806">
                  <c:v>43059</c:v>
                </c:pt>
                <c:pt idx="2807">
                  <c:v>43060</c:v>
                </c:pt>
                <c:pt idx="2808">
                  <c:v>43061</c:v>
                </c:pt>
                <c:pt idx="2809">
                  <c:v>43062</c:v>
                </c:pt>
                <c:pt idx="2810">
                  <c:v>43063</c:v>
                </c:pt>
                <c:pt idx="2811">
                  <c:v>43064</c:v>
                </c:pt>
                <c:pt idx="2812">
                  <c:v>43065</c:v>
                </c:pt>
                <c:pt idx="2813">
                  <c:v>43066</c:v>
                </c:pt>
                <c:pt idx="2814">
                  <c:v>43067</c:v>
                </c:pt>
                <c:pt idx="2815">
                  <c:v>43068</c:v>
                </c:pt>
                <c:pt idx="2816">
                  <c:v>43069</c:v>
                </c:pt>
                <c:pt idx="2817">
                  <c:v>43070</c:v>
                </c:pt>
                <c:pt idx="2818">
                  <c:v>43071</c:v>
                </c:pt>
                <c:pt idx="2819">
                  <c:v>43072</c:v>
                </c:pt>
                <c:pt idx="2820">
                  <c:v>43073</c:v>
                </c:pt>
                <c:pt idx="2821">
                  <c:v>43074</c:v>
                </c:pt>
                <c:pt idx="2822">
                  <c:v>43075</c:v>
                </c:pt>
                <c:pt idx="2823">
                  <c:v>43076</c:v>
                </c:pt>
                <c:pt idx="2824">
                  <c:v>43077</c:v>
                </c:pt>
                <c:pt idx="2825">
                  <c:v>43078</c:v>
                </c:pt>
                <c:pt idx="2826">
                  <c:v>43079</c:v>
                </c:pt>
                <c:pt idx="2827">
                  <c:v>43080</c:v>
                </c:pt>
                <c:pt idx="2828">
                  <c:v>43081</c:v>
                </c:pt>
                <c:pt idx="2829">
                  <c:v>43082</c:v>
                </c:pt>
                <c:pt idx="2830">
                  <c:v>43083</c:v>
                </c:pt>
                <c:pt idx="2831">
                  <c:v>43084</c:v>
                </c:pt>
                <c:pt idx="2832">
                  <c:v>43085</c:v>
                </c:pt>
                <c:pt idx="2833">
                  <c:v>43086</c:v>
                </c:pt>
                <c:pt idx="2834">
                  <c:v>43087</c:v>
                </c:pt>
                <c:pt idx="2835">
                  <c:v>43088</c:v>
                </c:pt>
                <c:pt idx="2836">
                  <c:v>43089</c:v>
                </c:pt>
                <c:pt idx="2837">
                  <c:v>43090</c:v>
                </c:pt>
                <c:pt idx="2838">
                  <c:v>43091</c:v>
                </c:pt>
                <c:pt idx="2839">
                  <c:v>43092</c:v>
                </c:pt>
                <c:pt idx="2840">
                  <c:v>43093</c:v>
                </c:pt>
                <c:pt idx="2841">
                  <c:v>43094</c:v>
                </c:pt>
                <c:pt idx="2842">
                  <c:v>43095</c:v>
                </c:pt>
                <c:pt idx="2843">
                  <c:v>43096</c:v>
                </c:pt>
                <c:pt idx="2844">
                  <c:v>43097</c:v>
                </c:pt>
                <c:pt idx="2845">
                  <c:v>43098</c:v>
                </c:pt>
                <c:pt idx="2846">
                  <c:v>43099</c:v>
                </c:pt>
                <c:pt idx="2847">
                  <c:v>43100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Daily_Prev!$G$6:$G$10000</c:f>
              <c:numCache>
                <c:formatCode>0.0</c:formatCode>
                <c:ptCount val="9995"/>
                <c:pt idx="0">
                  <c:v>12.98</c:v>
                </c:pt>
                <c:pt idx="1">
                  <c:v>13.56</c:v>
                </c:pt>
                <c:pt idx="2">
                  <c:v>11.55</c:v>
                </c:pt>
                <c:pt idx="3">
                  <c:v>15.57</c:v>
                </c:pt>
                <c:pt idx="4">
                  <c:v>13</c:v>
                </c:pt>
                <c:pt idx="5">
                  <c:v>12.21</c:v>
                </c:pt>
                <c:pt idx="6">
                  <c:v>13.42</c:v>
                </c:pt>
                <c:pt idx="7">
                  <c:v>13.34</c:v>
                </c:pt>
                <c:pt idx="8">
                  <c:v>17.18</c:v>
                </c:pt>
                <c:pt idx="9">
                  <c:v>18.829999999999998</c:v>
                </c:pt>
                <c:pt idx="10">
                  <c:v>12.76</c:v>
                </c:pt>
                <c:pt idx="11">
                  <c:v>12.5</c:v>
                </c:pt>
                <c:pt idx="12">
                  <c:v>13.59</c:v>
                </c:pt>
                <c:pt idx="13">
                  <c:v>18.61</c:v>
                </c:pt>
                <c:pt idx="14">
                  <c:v>15.65</c:v>
                </c:pt>
                <c:pt idx="15">
                  <c:v>13.8</c:v>
                </c:pt>
                <c:pt idx="16">
                  <c:v>14.1</c:v>
                </c:pt>
                <c:pt idx="17">
                  <c:v>11.61</c:v>
                </c:pt>
                <c:pt idx="18">
                  <c:v>12.5</c:v>
                </c:pt>
                <c:pt idx="19">
                  <c:v>10.39</c:v>
                </c:pt>
                <c:pt idx="20">
                  <c:v>10.96</c:v>
                </c:pt>
                <c:pt idx="21">
                  <c:v>9.7799999999999994</c:v>
                </c:pt>
                <c:pt idx="22">
                  <c:v>9.34</c:v>
                </c:pt>
                <c:pt idx="23">
                  <c:v>12.02</c:v>
                </c:pt>
                <c:pt idx="24">
                  <c:v>12.72</c:v>
                </c:pt>
                <c:pt idx="25">
                  <c:v>10.45</c:v>
                </c:pt>
                <c:pt idx="26">
                  <c:v>10.93</c:v>
                </c:pt>
                <c:pt idx="27">
                  <c:v>13.76</c:v>
                </c:pt>
                <c:pt idx="28">
                  <c:v>12.02</c:v>
                </c:pt>
                <c:pt idx="29">
                  <c:v>12.58</c:v>
                </c:pt>
                <c:pt idx="30">
                  <c:v>14.69</c:v>
                </c:pt>
                <c:pt idx="31">
                  <c:v>11.4</c:v>
                </c:pt>
                <c:pt idx="32">
                  <c:v>8.7799999999999994</c:v>
                </c:pt>
                <c:pt idx="33">
                  <c:v>11.6</c:v>
                </c:pt>
                <c:pt idx="34">
                  <c:v>12.43</c:v>
                </c:pt>
                <c:pt idx="35">
                  <c:v>9.67</c:v>
                </c:pt>
                <c:pt idx="36">
                  <c:v>9.85</c:v>
                </c:pt>
                <c:pt idx="37">
                  <c:v>13.63</c:v>
                </c:pt>
                <c:pt idx="38">
                  <c:v>10.42</c:v>
                </c:pt>
                <c:pt idx="39">
                  <c:v>11.64</c:v>
                </c:pt>
                <c:pt idx="40">
                  <c:v>10.8</c:v>
                </c:pt>
                <c:pt idx="41">
                  <c:v>18.37</c:v>
                </c:pt>
                <c:pt idx="42">
                  <c:v>18.260000000000002</c:v>
                </c:pt>
                <c:pt idx="43">
                  <c:v>12.13</c:v>
                </c:pt>
                <c:pt idx="44">
                  <c:v>7.54</c:v>
                </c:pt>
                <c:pt idx="45">
                  <c:v>10.84</c:v>
                </c:pt>
                <c:pt idx="46">
                  <c:v>12.7</c:v>
                </c:pt>
                <c:pt idx="47">
                  <c:v>14.43</c:v>
                </c:pt>
                <c:pt idx="48">
                  <c:v>11.41</c:v>
                </c:pt>
                <c:pt idx="49">
                  <c:v>10.79</c:v>
                </c:pt>
                <c:pt idx="50">
                  <c:v>9.31</c:v>
                </c:pt>
                <c:pt idx="51">
                  <c:v>14.87</c:v>
                </c:pt>
                <c:pt idx="52">
                  <c:v>13.27</c:v>
                </c:pt>
                <c:pt idx="53">
                  <c:v>13.86</c:v>
                </c:pt>
                <c:pt idx="54">
                  <c:v>11.05</c:v>
                </c:pt>
                <c:pt idx="55">
                  <c:v>11.7</c:v>
                </c:pt>
                <c:pt idx="56">
                  <c:v>10.48</c:v>
                </c:pt>
                <c:pt idx="57">
                  <c:v>9.58</c:v>
                </c:pt>
                <c:pt idx="58">
                  <c:v>10.85</c:v>
                </c:pt>
                <c:pt idx="59">
                  <c:v>12.61</c:v>
                </c:pt>
                <c:pt idx="60">
                  <c:v>14.71</c:v>
                </c:pt>
                <c:pt idx="61">
                  <c:v>12.64</c:v>
                </c:pt>
                <c:pt idx="62">
                  <c:v>7.14</c:v>
                </c:pt>
                <c:pt idx="63">
                  <c:v>9.52</c:v>
                </c:pt>
                <c:pt idx="64">
                  <c:v>11.89</c:v>
                </c:pt>
                <c:pt idx="65">
                  <c:v>9.6</c:v>
                </c:pt>
                <c:pt idx="66">
                  <c:v>15.24</c:v>
                </c:pt>
                <c:pt idx="67">
                  <c:v>10.91</c:v>
                </c:pt>
                <c:pt idx="68">
                  <c:v>11.11</c:v>
                </c:pt>
                <c:pt idx="69">
                  <c:v>14.92</c:v>
                </c:pt>
                <c:pt idx="70">
                  <c:v>18.760000000000002</c:v>
                </c:pt>
                <c:pt idx="71">
                  <c:v>29.87</c:v>
                </c:pt>
                <c:pt idx="72">
                  <c:v>25.14</c:v>
                </c:pt>
                <c:pt idx="73">
                  <c:v>22.01</c:v>
                </c:pt>
                <c:pt idx="74">
                  <c:v>20.23</c:v>
                </c:pt>
                <c:pt idx="75">
                  <c:v>12.45</c:v>
                </c:pt>
                <c:pt idx="76">
                  <c:v>7.98</c:v>
                </c:pt>
                <c:pt idx="77">
                  <c:v>6.5</c:v>
                </c:pt>
                <c:pt idx="78">
                  <c:v>9.9600000000000009</c:v>
                </c:pt>
                <c:pt idx="79">
                  <c:v>20.96</c:v>
                </c:pt>
                <c:pt idx="80">
                  <c:v>14.46</c:v>
                </c:pt>
                <c:pt idx="81">
                  <c:v>12.1</c:v>
                </c:pt>
                <c:pt idx="82">
                  <c:v>11.85</c:v>
                </c:pt>
                <c:pt idx="83">
                  <c:v>15.69</c:v>
                </c:pt>
                <c:pt idx="84">
                  <c:v>6.68</c:v>
                </c:pt>
                <c:pt idx="85">
                  <c:v>7.62</c:v>
                </c:pt>
                <c:pt idx="86">
                  <c:v>11.09</c:v>
                </c:pt>
                <c:pt idx="87">
                  <c:v>8.61</c:v>
                </c:pt>
                <c:pt idx="88">
                  <c:v>10.47</c:v>
                </c:pt>
                <c:pt idx="89">
                  <c:v>8.93</c:v>
                </c:pt>
                <c:pt idx="90">
                  <c:v>10.52</c:v>
                </c:pt>
                <c:pt idx="91">
                  <c:v>11.1</c:v>
                </c:pt>
                <c:pt idx="92">
                  <c:v>8.18</c:v>
                </c:pt>
                <c:pt idx="93">
                  <c:v>12.92</c:v>
                </c:pt>
                <c:pt idx="94">
                  <c:v>12.6</c:v>
                </c:pt>
                <c:pt idx="95">
                  <c:v>16.77</c:v>
                </c:pt>
                <c:pt idx="96">
                  <c:v>8.86</c:v>
                </c:pt>
                <c:pt idx="97">
                  <c:v>12.98</c:v>
                </c:pt>
                <c:pt idx="98">
                  <c:v>9.4</c:v>
                </c:pt>
                <c:pt idx="99">
                  <c:v>9.52</c:v>
                </c:pt>
                <c:pt idx="100">
                  <c:v>12.42</c:v>
                </c:pt>
                <c:pt idx="101">
                  <c:v>17.2</c:v>
                </c:pt>
                <c:pt idx="102">
                  <c:v>18.11</c:v>
                </c:pt>
                <c:pt idx="103">
                  <c:v>7.38</c:v>
                </c:pt>
                <c:pt idx="104">
                  <c:v>9.93</c:v>
                </c:pt>
                <c:pt idx="105">
                  <c:v>10.73</c:v>
                </c:pt>
                <c:pt idx="106">
                  <c:v>9.73</c:v>
                </c:pt>
                <c:pt idx="107">
                  <c:v>8.34</c:v>
                </c:pt>
                <c:pt idx="108">
                  <c:v>11.84</c:v>
                </c:pt>
                <c:pt idx="109">
                  <c:v>11.15</c:v>
                </c:pt>
                <c:pt idx="110">
                  <c:v>12.72</c:v>
                </c:pt>
                <c:pt idx="111">
                  <c:v>12.55</c:v>
                </c:pt>
                <c:pt idx="112">
                  <c:v>15.95</c:v>
                </c:pt>
                <c:pt idx="113">
                  <c:v>22.21</c:v>
                </c:pt>
                <c:pt idx="114">
                  <c:v>9.7200000000000006</c:v>
                </c:pt>
                <c:pt idx="115">
                  <c:v>10.55</c:v>
                </c:pt>
                <c:pt idx="116">
                  <c:v>8.11</c:v>
                </c:pt>
                <c:pt idx="117">
                  <c:v>9.41</c:v>
                </c:pt>
                <c:pt idx="118">
                  <c:v>10.28</c:v>
                </c:pt>
                <c:pt idx="119">
                  <c:v>12.94</c:v>
                </c:pt>
                <c:pt idx="120">
                  <c:v>14.89</c:v>
                </c:pt>
                <c:pt idx="121">
                  <c:v>14.91</c:v>
                </c:pt>
                <c:pt idx="122">
                  <c:v>17.170000000000002</c:v>
                </c:pt>
                <c:pt idx="123">
                  <c:v>16.46</c:v>
                </c:pt>
                <c:pt idx="124">
                  <c:v>6.31</c:v>
                </c:pt>
                <c:pt idx="125">
                  <c:v>6.26</c:v>
                </c:pt>
                <c:pt idx="126">
                  <c:v>7.88</c:v>
                </c:pt>
                <c:pt idx="127">
                  <c:v>8.0399999999999991</c:v>
                </c:pt>
                <c:pt idx="128">
                  <c:v>7.9</c:v>
                </c:pt>
                <c:pt idx="129">
                  <c:v>8.3000000000000007</c:v>
                </c:pt>
                <c:pt idx="130">
                  <c:v>9.4499999999999993</c:v>
                </c:pt>
                <c:pt idx="131">
                  <c:v>9.31</c:v>
                </c:pt>
                <c:pt idx="132">
                  <c:v>7.75</c:v>
                </c:pt>
                <c:pt idx="133">
                  <c:v>9.64</c:v>
                </c:pt>
                <c:pt idx="134">
                  <c:v>4.22</c:v>
                </c:pt>
                <c:pt idx="135">
                  <c:v>7.92</c:v>
                </c:pt>
                <c:pt idx="136">
                  <c:v>9.48</c:v>
                </c:pt>
                <c:pt idx="137">
                  <c:v>9.66</c:v>
                </c:pt>
                <c:pt idx="138">
                  <c:v>10.55</c:v>
                </c:pt>
                <c:pt idx="139">
                  <c:v>9.5299999999999994</c:v>
                </c:pt>
                <c:pt idx="140">
                  <c:v>8.3800000000000008</c:v>
                </c:pt>
                <c:pt idx="141">
                  <c:v>7.69</c:v>
                </c:pt>
                <c:pt idx="142">
                  <c:v>9.16</c:v>
                </c:pt>
                <c:pt idx="143">
                  <c:v>9.8800000000000008</c:v>
                </c:pt>
                <c:pt idx="144">
                  <c:v>9.67</c:v>
                </c:pt>
                <c:pt idx="145">
                  <c:v>9.5500000000000007</c:v>
                </c:pt>
                <c:pt idx="146">
                  <c:v>10.52</c:v>
                </c:pt>
                <c:pt idx="147">
                  <c:v>11.75</c:v>
                </c:pt>
                <c:pt idx="148">
                  <c:v>12.73</c:v>
                </c:pt>
                <c:pt idx="149">
                  <c:v>11.72</c:v>
                </c:pt>
                <c:pt idx="150">
                  <c:v>11.35</c:v>
                </c:pt>
                <c:pt idx="151">
                  <c:v>12.45</c:v>
                </c:pt>
                <c:pt idx="152">
                  <c:v>6.58</c:v>
                </c:pt>
                <c:pt idx="153">
                  <c:v>8.19</c:v>
                </c:pt>
                <c:pt idx="154">
                  <c:v>8.2200000000000006</c:v>
                </c:pt>
                <c:pt idx="155">
                  <c:v>8.58</c:v>
                </c:pt>
                <c:pt idx="156">
                  <c:v>7.29</c:v>
                </c:pt>
                <c:pt idx="157">
                  <c:v>9.2899999999999991</c:v>
                </c:pt>
                <c:pt idx="158">
                  <c:v>9.1999999999999993</c:v>
                </c:pt>
                <c:pt idx="159">
                  <c:v>9.6300000000000008</c:v>
                </c:pt>
                <c:pt idx="160">
                  <c:v>12.73</c:v>
                </c:pt>
                <c:pt idx="161">
                  <c:v>8.25</c:v>
                </c:pt>
                <c:pt idx="162">
                  <c:v>8.16</c:v>
                </c:pt>
                <c:pt idx="163">
                  <c:v>11.02</c:v>
                </c:pt>
                <c:pt idx="164">
                  <c:v>16.02</c:v>
                </c:pt>
                <c:pt idx="165">
                  <c:v>16.190000000000001</c:v>
                </c:pt>
                <c:pt idx="166">
                  <c:v>8.09</c:v>
                </c:pt>
                <c:pt idx="167">
                  <c:v>13.62</c:v>
                </c:pt>
                <c:pt idx="168">
                  <c:v>15.73</c:v>
                </c:pt>
                <c:pt idx="169">
                  <c:v>17.57</c:v>
                </c:pt>
                <c:pt idx="170">
                  <c:v>25.42</c:v>
                </c:pt>
                <c:pt idx="171">
                  <c:v>11.19</c:v>
                </c:pt>
                <c:pt idx="172">
                  <c:v>10.85</c:v>
                </c:pt>
                <c:pt idx="173">
                  <c:v>9.84</c:v>
                </c:pt>
                <c:pt idx="174">
                  <c:v>11.88</c:v>
                </c:pt>
                <c:pt idx="175">
                  <c:v>11.3</c:v>
                </c:pt>
                <c:pt idx="176">
                  <c:v>10.7</c:v>
                </c:pt>
                <c:pt idx="177">
                  <c:v>7.24</c:v>
                </c:pt>
                <c:pt idx="178">
                  <c:v>8.64</c:v>
                </c:pt>
                <c:pt idx="179">
                  <c:v>7.45</c:v>
                </c:pt>
                <c:pt idx="180">
                  <c:v>11.26</c:v>
                </c:pt>
                <c:pt idx="181">
                  <c:v>10.59</c:v>
                </c:pt>
                <c:pt idx="182">
                  <c:v>16.420000000000002</c:v>
                </c:pt>
                <c:pt idx="183">
                  <c:v>9.43</c:v>
                </c:pt>
                <c:pt idx="184">
                  <c:v>8.41</c:v>
                </c:pt>
                <c:pt idx="185">
                  <c:v>6.81</c:v>
                </c:pt>
                <c:pt idx="186">
                  <c:v>15.26</c:v>
                </c:pt>
                <c:pt idx="187">
                  <c:v>17.649999999999999</c:v>
                </c:pt>
                <c:pt idx="188">
                  <c:v>20.03</c:v>
                </c:pt>
                <c:pt idx="189">
                  <c:v>16.48</c:v>
                </c:pt>
                <c:pt idx="190">
                  <c:v>11</c:v>
                </c:pt>
                <c:pt idx="191">
                  <c:v>17.7</c:v>
                </c:pt>
                <c:pt idx="192">
                  <c:v>26.07</c:v>
                </c:pt>
                <c:pt idx="193">
                  <c:v>23.25</c:v>
                </c:pt>
                <c:pt idx="194">
                  <c:v>20.57</c:v>
                </c:pt>
                <c:pt idx="195">
                  <c:v>19.440000000000001</c:v>
                </c:pt>
                <c:pt idx="196">
                  <c:v>25.69</c:v>
                </c:pt>
                <c:pt idx="197">
                  <c:v>25.31</c:v>
                </c:pt>
                <c:pt idx="198">
                  <c:v>12.87</c:v>
                </c:pt>
                <c:pt idx="199">
                  <c:v>7.82</c:v>
                </c:pt>
                <c:pt idx="200">
                  <c:v>9.68</c:v>
                </c:pt>
                <c:pt idx="201">
                  <c:v>7.62</c:v>
                </c:pt>
                <c:pt idx="202">
                  <c:v>14.92</c:v>
                </c:pt>
                <c:pt idx="203">
                  <c:v>14.09</c:v>
                </c:pt>
                <c:pt idx="204">
                  <c:v>11.62</c:v>
                </c:pt>
                <c:pt idx="205">
                  <c:v>14.67</c:v>
                </c:pt>
                <c:pt idx="206">
                  <c:v>10</c:v>
                </c:pt>
                <c:pt idx="207">
                  <c:v>17.52</c:v>
                </c:pt>
                <c:pt idx="208">
                  <c:v>15.17</c:v>
                </c:pt>
                <c:pt idx="209">
                  <c:v>11.95</c:v>
                </c:pt>
                <c:pt idx="210">
                  <c:v>14.05</c:v>
                </c:pt>
                <c:pt idx="211">
                  <c:v>10.199999999999999</c:v>
                </c:pt>
                <c:pt idx="212">
                  <c:v>12.25</c:v>
                </c:pt>
                <c:pt idx="213">
                  <c:v>10.72</c:v>
                </c:pt>
                <c:pt idx="214">
                  <c:v>11.22</c:v>
                </c:pt>
                <c:pt idx="215">
                  <c:v>9.2100000000000009</c:v>
                </c:pt>
                <c:pt idx="216">
                  <c:v>11.26</c:v>
                </c:pt>
                <c:pt idx="217">
                  <c:v>13.01</c:v>
                </c:pt>
                <c:pt idx="218">
                  <c:v>13.4</c:v>
                </c:pt>
                <c:pt idx="219">
                  <c:v>8.5</c:v>
                </c:pt>
                <c:pt idx="220">
                  <c:v>6.97</c:v>
                </c:pt>
                <c:pt idx="221">
                  <c:v>10.15</c:v>
                </c:pt>
                <c:pt idx="222">
                  <c:v>11.39</c:v>
                </c:pt>
                <c:pt idx="223">
                  <c:v>10.02</c:v>
                </c:pt>
                <c:pt idx="224">
                  <c:v>10.51</c:v>
                </c:pt>
                <c:pt idx="225">
                  <c:v>9.1300000000000008</c:v>
                </c:pt>
                <c:pt idx="226">
                  <c:v>9.19</c:v>
                </c:pt>
                <c:pt idx="227">
                  <c:v>8.48</c:v>
                </c:pt>
                <c:pt idx="228">
                  <c:v>8.7100000000000009</c:v>
                </c:pt>
                <c:pt idx="229">
                  <c:v>10.07</c:v>
                </c:pt>
                <c:pt idx="230">
                  <c:v>9.06</c:v>
                </c:pt>
                <c:pt idx="231">
                  <c:v>12.23</c:v>
                </c:pt>
                <c:pt idx="232">
                  <c:v>25.93</c:v>
                </c:pt>
                <c:pt idx="233">
                  <c:v>33.89</c:v>
                </c:pt>
                <c:pt idx="234">
                  <c:v>19.62</c:v>
                </c:pt>
                <c:pt idx="235">
                  <c:v>14.21</c:v>
                </c:pt>
                <c:pt idx="236">
                  <c:v>13.4</c:v>
                </c:pt>
                <c:pt idx="237">
                  <c:v>14.03</c:v>
                </c:pt>
                <c:pt idx="238">
                  <c:v>14.04</c:v>
                </c:pt>
                <c:pt idx="239">
                  <c:v>16.78</c:v>
                </c:pt>
                <c:pt idx="240">
                  <c:v>13.7</c:v>
                </c:pt>
                <c:pt idx="241">
                  <c:v>12.63</c:v>
                </c:pt>
                <c:pt idx="242">
                  <c:v>12.89</c:v>
                </c:pt>
                <c:pt idx="243">
                  <c:v>17.239999999999998</c:v>
                </c:pt>
                <c:pt idx="244">
                  <c:v>7.96</c:v>
                </c:pt>
                <c:pt idx="245">
                  <c:v>13.82</c:v>
                </c:pt>
                <c:pt idx="246">
                  <c:v>9.0299999999999994</c:v>
                </c:pt>
                <c:pt idx="247">
                  <c:v>8.44</c:v>
                </c:pt>
                <c:pt idx="248">
                  <c:v>9.68</c:v>
                </c:pt>
                <c:pt idx="249">
                  <c:v>8.2100000000000009</c:v>
                </c:pt>
                <c:pt idx="250">
                  <c:v>12.32</c:v>
                </c:pt>
                <c:pt idx="251">
                  <c:v>12.25</c:v>
                </c:pt>
                <c:pt idx="252">
                  <c:v>8.43</c:v>
                </c:pt>
                <c:pt idx="253">
                  <c:v>10.95</c:v>
                </c:pt>
                <c:pt idx="254">
                  <c:v>9.6</c:v>
                </c:pt>
                <c:pt idx="255">
                  <c:v>10.23</c:v>
                </c:pt>
                <c:pt idx="256">
                  <c:v>9.81</c:v>
                </c:pt>
                <c:pt idx="257">
                  <c:v>13.1</c:v>
                </c:pt>
                <c:pt idx="258">
                  <c:v>13.31</c:v>
                </c:pt>
                <c:pt idx="259">
                  <c:v>5.0999999999999996</c:v>
                </c:pt>
                <c:pt idx="260">
                  <c:v>7.48</c:v>
                </c:pt>
                <c:pt idx="261">
                  <c:v>9.9499999999999993</c:v>
                </c:pt>
                <c:pt idx="262">
                  <c:v>13.38</c:v>
                </c:pt>
                <c:pt idx="263">
                  <c:v>9.73</c:v>
                </c:pt>
                <c:pt idx="264">
                  <c:v>11.67</c:v>
                </c:pt>
                <c:pt idx="265">
                  <c:v>15.49</c:v>
                </c:pt>
                <c:pt idx="266">
                  <c:v>17.64</c:v>
                </c:pt>
                <c:pt idx="267">
                  <c:v>19.25</c:v>
                </c:pt>
                <c:pt idx="268">
                  <c:v>19.87</c:v>
                </c:pt>
                <c:pt idx="269">
                  <c:v>21.96</c:v>
                </c:pt>
                <c:pt idx="270">
                  <c:v>13.7</c:v>
                </c:pt>
                <c:pt idx="271">
                  <c:v>18.8</c:v>
                </c:pt>
                <c:pt idx="272">
                  <c:v>12.09</c:v>
                </c:pt>
                <c:pt idx="273">
                  <c:v>13.8</c:v>
                </c:pt>
                <c:pt idx="274">
                  <c:v>13.13</c:v>
                </c:pt>
                <c:pt idx="275">
                  <c:v>11.99</c:v>
                </c:pt>
                <c:pt idx="276">
                  <c:v>17.5</c:v>
                </c:pt>
                <c:pt idx="277">
                  <c:v>14.39</c:v>
                </c:pt>
                <c:pt idx="278">
                  <c:v>9.3800000000000008</c:v>
                </c:pt>
                <c:pt idx="279">
                  <c:v>8.1999999999999993</c:v>
                </c:pt>
                <c:pt idx="280">
                  <c:v>13.66</c:v>
                </c:pt>
                <c:pt idx="281">
                  <c:v>18.38</c:v>
                </c:pt>
                <c:pt idx="282">
                  <c:v>16.5</c:v>
                </c:pt>
                <c:pt idx="283">
                  <c:v>14.96</c:v>
                </c:pt>
                <c:pt idx="284">
                  <c:v>15.92</c:v>
                </c:pt>
                <c:pt idx="285">
                  <c:v>13.79</c:v>
                </c:pt>
                <c:pt idx="286">
                  <c:v>18.22</c:v>
                </c:pt>
                <c:pt idx="287">
                  <c:v>13.97</c:v>
                </c:pt>
                <c:pt idx="288">
                  <c:v>10.59</c:v>
                </c:pt>
                <c:pt idx="289">
                  <c:v>6.75</c:v>
                </c:pt>
                <c:pt idx="290">
                  <c:v>8.1</c:v>
                </c:pt>
                <c:pt idx="291">
                  <c:v>10.01</c:v>
                </c:pt>
                <c:pt idx="292">
                  <c:v>12.03</c:v>
                </c:pt>
                <c:pt idx="293">
                  <c:v>14.84</c:v>
                </c:pt>
                <c:pt idx="294">
                  <c:v>11.12</c:v>
                </c:pt>
                <c:pt idx="295">
                  <c:v>10.25</c:v>
                </c:pt>
                <c:pt idx="296">
                  <c:v>13.28</c:v>
                </c:pt>
                <c:pt idx="297">
                  <c:v>15.92</c:v>
                </c:pt>
                <c:pt idx="298">
                  <c:v>15.98</c:v>
                </c:pt>
                <c:pt idx="299">
                  <c:v>14.56</c:v>
                </c:pt>
                <c:pt idx="300">
                  <c:v>17.63</c:v>
                </c:pt>
                <c:pt idx="301">
                  <c:v>9.48</c:v>
                </c:pt>
                <c:pt idx="302">
                  <c:v>9.61</c:v>
                </c:pt>
                <c:pt idx="303">
                  <c:v>10.46</c:v>
                </c:pt>
                <c:pt idx="304">
                  <c:v>9.59</c:v>
                </c:pt>
                <c:pt idx="305">
                  <c:v>10.01</c:v>
                </c:pt>
                <c:pt idx="306">
                  <c:v>13.37</c:v>
                </c:pt>
                <c:pt idx="307">
                  <c:v>13.63</c:v>
                </c:pt>
                <c:pt idx="308">
                  <c:v>14.5</c:v>
                </c:pt>
                <c:pt idx="309">
                  <c:v>12.74</c:v>
                </c:pt>
                <c:pt idx="310">
                  <c:v>13.47</c:v>
                </c:pt>
                <c:pt idx="311">
                  <c:v>14.09</c:v>
                </c:pt>
                <c:pt idx="312">
                  <c:v>12.53</c:v>
                </c:pt>
                <c:pt idx="313">
                  <c:v>16.61</c:v>
                </c:pt>
                <c:pt idx="314">
                  <c:v>14.04</c:v>
                </c:pt>
                <c:pt idx="315">
                  <c:v>13.87</c:v>
                </c:pt>
                <c:pt idx="316">
                  <c:v>17.64</c:v>
                </c:pt>
                <c:pt idx="317">
                  <c:v>11.87</c:v>
                </c:pt>
                <c:pt idx="318">
                  <c:v>11.96</c:v>
                </c:pt>
                <c:pt idx="319">
                  <c:v>12.99</c:v>
                </c:pt>
                <c:pt idx="320">
                  <c:v>13.12</c:v>
                </c:pt>
                <c:pt idx="321">
                  <c:v>12.49</c:v>
                </c:pt>
                <c:pt idx="322">
                  <c:v>10.9</c:v>
                </c:pt>
                <c:pt idx="323">
                  <c:v>13.4</c:v>
                </c:pt>
                <c:pt idx="324">
                  <c:v>13.32</c:v>
                </c:pt>
                <c:pt idx="325">
                  <c:v>12.96</c:v>
                </c:pt>
                <c:pt idx="326">
                  <c:v>10.96</c:v>
                </c:pt>
                <c:pt idx="327">
                  <c:v>13.74</c:v>
                </c:pt>
                <c:pt idx="328">
                  <c:v>13.7</c:v>
                </c:pt>
                <c:pt idx="329">
                  <c:v>10.93</c:v>
                </c:pt>
                <c:pt idx="330">
                  <c:v>12.49</c:v>
                </c:pt>
                <c:pt idx="331">
                  <c:v>13.17</c:v>
                </c:pt>
                <c:pt idx="332">
                  <c:v>12.12</c:v>
                </c:pt>
                <c:pt idx="333">
                  <c:v>12.12</c:v>
                </c:pt>
                <c:pt idx="334">
                  <c:v>11.48</c:v>
                </c:pt>
                <c:pt idx="335">
                  <c:v>10.67</c:v>
                </c:pt>
                <c:pt idx="336">
                  <c:v>10.06</c:v>
                </c:pt>
                <c:pt idx="337">
                  <c:v>14.05</c:v>
                </c:pt>
                <c:pt idx="338">
                  <c:v>11.85</c:v>
                </c:pt>
                <c:pt idx="339">
                  <c:v>12.01</c:v>
                </c:pt>
                <c:pt idx="340">
                  <c:v>12.04</c:v>
                </c:pt>
                <c:pt idx="341">
                  <c:v>12.4</c:v>
                </c:pt>
                <c:pt idx="342">
                  <c:v>12.87</c:v>
                </c:pt>
                <c:pt idx="343">
                  <c:v>12.69</c:v>
                </c:pt>
                <c:pt idx="344">
                  <c:v>12.03</c:v>
                </c:pt>
                <c:pt idx="345">
                  <c:v>11.55</c:v>
                </c:pt>
                <c:pt idx="346">
                  <c:v>8.68</c:v>
                </c:pt>
                <c:pt idx="347">
                  <c:v>8.94</c:v>
                </c:pt>
                <c:pt idx="348">
                  <c:v>9.42</c:v>
                </c:pt>
                <c:pt idx="349">
                  <c:v>8.2200000000000006</c:v>
                </c:pt>
                <c:pt idx="350">
                  <c:v>11.56</c:v>
                </c:pt>
                <c:pt idx="351">
                  <c:v>14.05</c:v>
                </c:pt>
                <c:pt idx="352">
                  <c:v>11.05</c:v>
                </c:pt>
                <c:pt idx="353">
                  <c:v>10.35</c:v>
                </c:pt>
                <c:pt idx="354">
                  <c:v>11.35</c:v>
                </c:pt>
                <c:pt idx="355">
                  <c:v>11.79</c:v>
                </c:pt>
                <c:pt idx="356">
                  <c:v>10.33</c:v>
                </c:pt>
                <c:pt idx="357">
                  <c:v>11.69</c:v>
                </c:pt>
                <c:pt idx="358">
                  <c:v>17.100000000000001</c:v>
                </c:pt>
                <c:pt idx="359">
                  <c:v>10.98</c:v>
                </c:pt>
                <c:pt idx="360">
                  <c:v>11.54</c:v>
                </c:pt>
                <c:pt idx="361">
                  <c:v>12.53</c:v>
                </c:pt>
                <c:pt idx="362">
                  <c:v>10.36</c:v>
                </c:pt>
                <c:pt idx="363">
                  <c:v>8.84</c:v>
                </c:pt>
                <c:pt idx="364">
                  <c:v>8.33</c:v>
                </c:pt>
                <c:pt idx="365">
                  <c:v>8.9</c:v>
                </c:pt>
                <c:pt idx="366">
                  <c:v>10.27</c:v>
                </c:pt>
                <c:pt idx="367">
                  <c:v>15.11</c:v>
                </c:pt>
                <c:pt idx="368">
                  <c:v>12.45</c:v>
                </c:pt>
                <c:pt idx="369">
                  <c:v>9.2799999999999994</c:v>
                </c:pt>
                <c:pt idx="370">
                  <c:v>11.75</c:v>
                </c:pt>
                <c:pt idx="371">
                  <c:v>10.36</c:v>
                </c:pt>
                <c:pt idx="372">
                  <c:v>10.56</c:v>
                </c:pt>
                <c:pt idx="373">
                  <c:v>12.06</c:v>
                </c:pt>
                <c:pt idx="374">
                  <c:v>11.64</c:v>
                </c:pt>
                <c:pt idx="375">
                  <c:v>11.63</c:v>
                </c:pt>
                <c:pt idx="376">
                  <c:v>12.08</c:v>
                </c:pt>
                <c:pt idx="377">
                  <c:v>12.8</c:v>
                </c:pt>
                <c:pt idx="378">
                  <c:v>12.74</c:v>
                </c:pt>
                <c:pt idx="379">
                  <c:v>11.77</c:v>
                </c:pt>
                <c:pt idx="380">
                  <c:v>15.02</c:v>
                </c:pt>
                <c:pt idx="381">
                  <c:v>11.37</c:v>
                </c:pt>
                <c:pt idx="382">
                  <c:v>16.18</c:v>
                </c:pt>
                <c:pt idx="383">
                  <c:v>10.67</c:v>
                </c:pt>
                <c:pt idx="384">
                  <c:v>15.73</c:v>
                </c:pt>
                <c:pt idx="385">
                  <c:v>13.51</c:v>
                </c:pt>
                <c:pt idx="386">
                  <c:v>11.89</c:v>
                </c:pt>
                <c:pt idx="387">
                  <c:v>10.65</c:v>
                </c:pt>
                <c:pt idx="388">
                  <c:v>16.07</c:v>
                </c:pt>
                <c:pt idx="389">
                  <c:v>8.07</c:v>
                </c:pt>
                <c:pt idx="390">
                  <c:v>8.4499999999999993</c:v>
                </c:pt>
                <c:pt idx="391">
                  <c:v>8.08</c:v>
                </c:pt>
                <c:pt idx="392">
                  <c:v>11.05</c:v>
                </c:pt>
                <c:pt idx="393">
                  <c:v>11</c:v>
                </c:pt>
                <c:pt idx="394">
                  <c:v>16.25</c:v>
                </c:pt>
                <c:pt idx="395">
                  <c:v>11.77</c:v>
                </c:pt>
                <c:pt idx="396">
                  <c:v>9.43</c:v>
                </c:pt>
                <c:pt idx="397">
                  <c:v>10.38</c:v>
                </c:pt>
                <c:pt idx="398">
                  <c:v>10.98</c:v>
                </c:pt>
                <c:pt idx="399">
                  <c:v>9.9</c:v>
                </c:pt>
                <c:pt idx="400">
                  <c:v>9.19</c:v>
                </c:pt>
                <c:pt idx="401">
                  <c:v>11</c:v>
                </c:pt>
                <c:pt idx="402">
                  <c:v>9.18</c:v>
                </c:pt>
                <c:pt idx="403">
                  <c:v>9.44</c:v>
                </c:pt>
                <c:pt idx="404">
                  <c:v>11.97</c:v>
                </c:pt>
                <c:pt idx="405">
                  <c:v>14.48</c:v>
                </c:pt>
                <c:pt idx="406">
                  <c:v>8.3699999999999992</c:v>
                </c:pt>
                <c:pt idx="407">
                  <c:v>8.02</c:v>
                </c:pt>
                <c:pt idx="408">
                  <c:v>8.09</c:v>
                </c:pt>
                <c:pt idx="409">
                  <c:v>10.62</c:v>
                </c:pt>
                <c:pt idx="410">
                  <c:v>11.9</c:v>
                </c:pt>
                <c:pt idx="411">
                  <c:v>10.97</c:v>
                </c:pt>
                <c:pt idx="412">
                  <c:v>11.91</c:v>
                </c:pt>
                <c:pt idx="413">
                  <c:v>10.79</c:v>
                </c:pt>
                <c:pt idx="414">
                  <c:v>9.5500000000000007</c:v>
                </c:pt>
                <c:pt idx="415">
                  <c:v>9.1</c:v>
                </c:pt>
                <c:pt idx="416">
                  <c:v>13.95</c:v>
                </c:pt>
                <c:pt idx="417">
                  <c:v>12.07</c:v>
                </c:pt>
                <c:pt idx="418">
                  <c:v>9.39</c:v>
                </c:pt>
                <c:pt idx="419">
                  <c:v>8.94</c:v>
                </c:pt>
                <c:pt idx="420">
                  <c:v>13.52</c:v>
                </c:pt>
                <c:pt idx="421">
                  <c:v>11.66</c:v>
                </c:pt>
                <c:pt idx="422">
                  <c:v>12.19</c:v>
                </c:pt>
                <c:pt idx="423">
                  <c:v>10.96</c:v>
                </c:pt>
                <c:pt idx="424">
                  <c:v>12.41</c:v>
                </c:pt>
                <c:pt idx="425">
                  <c:v>15.25</c:v>
                </c:pt>
                <c:pt idx="426">
                  <c:v>10.91</c:v>
                </c:pt>
                <c:pt idx="427">
                  <c:v>8.0399999999999991</c:v>
                </c:pt>
                <c:pt idx="428">
                  <c:v>11.77</c:v>
                </c:pt>
                <c:pt idx="429">
                  <c:v>11.69</c:v>
                </c:pt>
                <c:pt idx="430">
                  <c:v>9</c:v>
                </c:pt>
                <c:pt idx="431">
                  <c:v>9.66</c:v>
                </c:pt>
                <c:pt idx="432">
                  <c:v>10.65</c:v>
                </c:pt>
                <c:pt idx="433">
                  <c:v>9.4700000000000006</c:v>
                </c:pt>
                <c:pt idx="434">
                  <c:v>10.02</c:v>
                </c:pt>
                <c:pt idx="435">
                  <c:v>7.62</c:v>
                </c:pt>
                <c:pt idx="436">
                  <c:v>8.1300000000000008</c:v>
                </c:pt>
                <c:pt idx="437">
                  <c:v>10.83</c:v>
                </c:pt>
                <c:pt idx="438">
                  <c:v>9.41</c:v>
                </c:pt>
                <c:pt idx="439">
                  <c:v>7.33</c:v>
                </c:pt>
                <c:pt idx="440">
                  <c:v>9.1300000000000008</c:v>
                </c:pt>
                <c:pt idx="441">
                  <c:v>9.5500000000000007</c:v>
                </c:pt>
                <c:pt idx="442">
                  <c:v>17.25</c:v>
                </c:pt>
                <c:pt idx="443">
                  <c:v>20.66</c:v>
                </c:pt>
                <c:pt idx="444">
                  <c:v>20.170000000000002</c:v>
                </c:pt>
                <c:pt idx="445">
                  <c:v>12.09</c:v>
                </c:pt>
                <c:pt idx="446">
                  <c:v>13.12</c:v>
                </c:pt>
                <c:pt idx="447">
                  <c:v>25.35</c:v>
                </c:pt>
                <c:pt idx="448">
                  <c:v>17.91</c:v>
                </c:pt>
                <c:pt idx="449">
                  <c:v>13.32</c:v>
                </c:pt>
                <c:pt idx="450">
                  <c:v>7.81</c:v>
                </c:pt>
                <c:pt idx="451">
                  <c:v>11.44</c:v>
                </c:pt>
                <c:pt idx="452">
                  <c:v>11.21</c:v>
                </c:pt>
                <c:pt idx="453">
                  <c:v>13.78</c:v>
                </c:pt>
                <c:pt idx="454">
                  <c:v>14</c:v>
                </c:pt>
                <c:pt idx="455">
                  <c:v>16.39</c:v>
                </c:pt>
                <c:pt idx="456">
                  <c:v>14.55</c:v>
                </c:pt>
                <c:pt idx="457">
                  <c:v>13.24</c:v>
                </c:pt>
                <c:pt idx="458">
                  <c:v>8.57</c:v>
                </c:pt>
                <c:pt idx="459">
                  <c:v>6.77</c:v>
                </c:pt>
                <c:pt idx="460">
                  <c:v>10.46</c:v>
                </c:pt>
                <c:pt idx="461">
                  <c:v>7.14</c:v>
                </c:pt>
                <c:pt idx="462">
                  <c:v>9.43</c:v>
                </c:pt>
                <c:pt idx="463">
                  <c:v>10.68</c:v>
                </c:pt>
                <c:pt idx="464">
                  <c:v>11.62</c:v>
                </c:pt>
                <c:pt idx="465">
                  <c:v>11.12</c:v>
                </c:pt>
                <c:pt idx="466">
                  <c:v>15.72</c:v>
                </c:pt>
                <c:pt idx="467">
                  <c:v>9.81</c:v>
                </c:pt>
                <c:pt idx="468">
                  <c:v>9.64</c:v>
                </c:pt>
                <c:pt idx="469">
                  <c:v>8.83</c:v>
                </c:pt>
                <c:pt idx="470">
                  <c:v>10.210000000000001</c:v>
                </c:pt>
                <c:pt idx="471">
                  <c:v>8.44</c:v>
                </c:pt>
                <c:pt idx="472">
                  <c:v>8.6</c:v>
                </c:pt>
                <c:pt idx="473">
                  <c:v>6.77</c:v>
                </c:pt>
                <c:pt idx="474">
                  <c:v>4.41</c:v>
                </c:pt>
                <c:pt idx="475">
                  <c:v>7.48</c:v>
                </c:pt>
                <c:pt idx="476">
                  <c:v>11.77</c:v>
                </c:pt>
                <c:pt idx="477">
                  <c:v>9.49</c:v>
                </c:pt>
                <c:pt idx="478">
                  <c:v>6.91</c:v>
                </c:pt>
                <c:pt idx="479">
                  <c:v>10.09</c:v>
                </c:pt>
                <c:pt idx="480">
                  <c:v>10.18</c:v>
                </c:pt>
                <c:pt idx="481">
                  <c:v>9.31</c:v>
                </c:pt>
                <c:pt idx="482">
                  <c:v>10.3</c:v>
                </c:pt>
                <c:pt idx="483">
                  <c:v>8</c:v>
                </c:pt>
                <c:pt idx="484">
                  <c:v>9.85</c:v>
                </c:pt>
                <c:pt idx="485">
                  <c:v>15.59</c:v>
                </c:pt>
                <c:pt idx="486">
                  <c:v>29.14</c:v>
                </c:pt>
                <c:pt idx="487">
                  <c:v>19.149999999999999</c:v>
                </c:pt>
                <c:pt idx="488">
                  <c:v>12.35</c:v>
                </c:pt>
                <c:pt idx="489">
                  <c:v>11.37</c:v>
                </c:pt>
                <c:pt idx="490">
                  <c:v>11.86</c:v>
                </c:pt>
                <c:pt idx="491">
                  <c:v>11.89</c:v>
                </c:pt>
                <c:pt idx="492">
                  <c:v>8.9</c:v>
                </c:pt>
                <c:pt idx="493">
                  <c:v>9.4499999999999993</c:v>
                </c:pt>
                <c:pt idx="494">
                  <c:v>10</c:v>
                </c:pt>
                <c:pt idx="495">
                  <c:v>14.38</c:v>
                </c:pt>
                <c:pt idx="496">
                  <c:v>11.15</c:v>
                </c:pt>
                <c:pt idx="497">
                  <c:v>13.62</c:v>
                </c:pt>
                <c:pt idx="498">
                  <c:v>9.65</c:v>
                </c:pt>
                <c:pt idx="499">
                  <c:v>9.5299999999999994</c:v>
                </c:pt>
                <c:pt idx="500">
                  <c:v>11.82</c:v>
                </c:pt>
                <c:pt idx="501">
                  <c:v>6.75</c:v>
                </c:pt>
                <c:pt idx="502">
                  <c:v>7.21</c:v>
                </c:pt>
                <c:pt idx="503">
                  <c:v>8.9</c:v>
                </c:pt>
                <c:pt idx="504">
                  <c:v>10.130000000000001</c:v>
                </c:pt>
                <c:pt idx="505">
                  <c:v>9.0299999999999994</c:v>
                </c:pt>
                <c:pt idx="506">
                  <c:v>8.2100000000000009</c:v>
                </c:pt>
                <c:pt idx="507">
                  <c:v>7.87</c:v>
                </c:pt>
                <c:pt idx="508">
                  <c:v>14.04</c:v>
                </c:pt>
                <c:pt idx="509">
                  <c:v>11.01</c:v>
                </c:pt>
                <c:pt idx="510">
                  <c:v>8.1199999999999992</c:v>
                </c:pt>
                <c:pt idx="511">
                  <c:v>7</c:v>
                </c:pt>
                <c:pt idx="512">
                  <c:v>9.8699999999999992</c:v>
                </c:pt>
                <c:pt idx="513">
                  <c:v>9.5399999999999991</c:v>
                </c:pt>
                <c:pt idx="514">
                  <c:v>4.6500000000000004</c:v>
                </c:pt>
                <c:pt idx="515">
                  <c:v>4.8899999999999997</c:v>
                </c:pt>
                <c:pt idx="516">
                  <c:v>10.9</c:v>
                </c:pt>
                <c:pt idx="517">
                  <c:v>6.51</c:v>
                </c:pt>
                <c:pt idx="518">
                  <c:v>9.09</c:v>
                </c:pt>
                <c:pt idx="519">
                  <c:v>6.32</c:v>
                </c:pt>
                <c:pt idx="520">
                  <c:v>7.93</c:v>
                </c:pt>
                <c:pt idx="521">
                  <c:v>6.41</c:v>
                </c:pt>
                <c:pt idx="522">
                  <c:v>10.69</c:v>
                </c:pt>
                <c:pt idx="523">
                  <c:v>5.79</c:v>
                </c:pt>
                <c:pt idx="524">
                  <c:v>8.2100000000000009</c:v>
                </c:pt>
                <c:pt idx="525">
                  <c:v>7.55</c:v>
                </c:pt>
                <c:pt idx="526">
                  <c:v>13.1</c:v>
                </c:pt>
                <c:pt idx="527">
                  <c:v>19.04</c:v>
                </c:pt>
                <c:pt idx="528">
                  <c:v>10.3</c:v>
                </c:pt>
                <c:pt idx="529">
                  <c:v>9.4600000000000009</c:v>
                </c:pt>
                <c:pt idx="530">
                  <c:v>12.39</c:v>
                </c:pt>
                <c:pt idx="531">
                  <c:v>14.96</c:v>
                </c:pt>
                <c:pt idx="532">
                  <c:v>8.7200000000000006</c:v>
                </c:pt>
                <c:pt idx="533">
                  <c:v>9.5299999999999994</c:v>
                </c:pt>
                <c:pt idx="534">
                  <c:v>9.4700000000000006</c:v>
                </c:pt>
                <c:pt idx="535">
                  <c:v>6.99</c:v>
                </c:pt>
                <c:pt idx="536">
                  <c:v>10.17</c:v>
                </c:pt>
                <c:pt idx="537">
                  <c:v>9.75</c:v>
                </c:pt>
                <c:pt idx="538">
                  <c:v>6.7</c:v>
                </c:pt>
                <c:pt idx="539">
                  <c:v>8.65</c:v>
                </c:pt>
                <c:pt idx="540">
                  <c:v>10.73</c:v>
                </c:pt>
                <c:pt idx="541">
                  <c:v>8.3000000000000007</c:v>
                </c:pt>
                <c:pt idx="542">
                  <c:v>5.4</c:v>
                </c:pt>
                <c:pt idx="543">
                  <c:v>6.7</c:v>
                </c:pt>
                <c:pt idx="544">
                  <c:v>13.52</c:v>
                </c:pt>
                <c:pt idx="545">
                  <c:v>8.5500000000000007</c:v>
                </c:pt>
                <c:pt idx="546">
                  <c:v>8.61</c:v>
                </c:pt>
                <c:pt idx="547">
                  <c:v>9.89</c:v>
                </c:pt>
                <c:pt idx="548">
                  <c:v>11.35</c:v>
                </c:pt>
                <c:pt idx="549">
                  <c:v>11.09</c:v>
                </c:pt>
                <c:pt idx="550">
                  <c:v>10.29</c:v>
                </c:pt>
                <c:pt idx="551">
                  <c:v>10.14</c:v>
                </c:pt>
                <c:pt idx="552">
                  <c:v>9.0399999999999991</c:v>
                </c:pt>
                <c:pt idx="553">
                  <c:v>7.8</c:v>
                </c:pt>
                <c:pt idx="554">
                  <c:v>9.7100000000000009</c:v>
                </c:pt>
                <c:pt idx="555">
                  <c:v>15.87</c:v>
                </c:pt>
                <c:pt idx="556">
                  <c:v>14.94</c:v>
                </c:pt>
                <c:pt idx="557">
                  <c:v>9.1999999999999993</c:v>
                </c:pt>
                <c:pt idx="558">
                  <c:v>6.41</c:v>
                </c:pt>
                <c:pt idx="559">
                  <c:v>8.32</c:v>
                </c:pt>
                <c:pt idx="560">
                  <c:v>8.58</c:v>
                </c:pt>
                <c:pt idx="561">
                  <c:v>7.62</c:v>
                </c:pt>
                <c:pt idx="562">
                  <c:v>8.33</c:v>
                </c:pt>
                <c:pt idx="563">
                  <c:v>7.45</c:v>
                </c:pt>
                <c:pt idx="564">
                  <c:v>6.49</c:v>
                </c:pt>
                <c:pt idx="565">
                  <c:v>7.79</c:v>
                </c:pt>
                <c:pt idx="566">
                  <c:v>11.57</c:v>
                </c:pt>
                <c:pt idx="567">
                  <c:v>8.85</c:v>
                </c:pt>
                <c:pt idx="568">
                  <c:v>7.48</c:v>
                </c:pt>
                <c:pt idx="569">
                  <c:v>7.68</c:v>
                </c:pt>
                <c:pt idx="570">
                  <c:v>10.17</c:v>
                </c:pt>
                <c:pt idx="571">
                  <c:v>12.45</c:v>
                </c:pt>
                <c:pt idx="572">
                  <c:v>26.23</c:v>
                </c:pt>
                <c:pt idx="573">
                  <c:v>27.42</c:v>
                </c:pt>
                <c:pt idx="574">
                  <c:v>23.47</c:v>
                </c:pt>
                <c:pt idx="575">
                  <c:v>7.89</c:v>
                </c:pt>
                <c:pt idx="576">
                  <c:v>15.3</c:v>
                </c:pt>
                <c:pt idx="577">
                  <c:v>12.46</c:v>
                </c:pt>
                <c:pt idx="578">
                  <c:v>13.55</c:v>
                </c:pt>
                <c:pt idx="579">
                  <c:v>8.4600000000000009</c:v>
                </c:pt>
                <c:pt idx="580">
                  <c:v>17.77</c:v>
                </c:pt>
                <c:pt idx="581">
                  <c:v>36.49</c:v>
                </c:pt>
                <c:pt idx="582">
                  <c:v>26.78</c:v>
                </c:pt>
                <c:pt idx="583">
                  <c:v>15.73</c:v>
                </c:pt>
                <c:pt idx="584">
                  <c:v>18.670000000000002</c:v>
                </c:pt>
                <c:pt idx="585">
                  <c:v>28.31</c:v>
                </c:pt>
                <c:pt idx="586">
                  <c:v>13.15</c:v>
                </c:pt>
                <c:pt idx="587">
                  <c:v>8.09</c:v>
                </c:pt>
                <c:pt idx="588">
                  <c:v>11.3</c:v>
                </c:pt>
                <c:pt idx="589">
                  <c:v>12.04</c:v>
                </c:pt>
                <c:pt idx="590">
                  <c:v>8.0399999999999991</c:v>
                </c:pt>
                <c:pt idx="591">
                  <c:v>7.71</c:v>
                </c:pt>
                <c:pt idx="592">
                  <c:v>7.92</c:v>
                </c:pt>
                <c:pt idx="593">
                  <c:v>8.7799999999999994</c:v>
                </c:pt>
                <c:pt idx="594">
                  <c:v>7.22</c:v>
                </c:pt>
                <c:pt idx="595">
                  <c:v>7.7</c:v>
                </c:pt>
                <c:pt idx="596">
                  <c:v>12.5</c:v>
                </c:pt>
                <c:pt idx="597">
                  <c:v>11.69</c:v>
                </c:pt>
                <c:pt idx="598">
                  <c:v>10.19</c:v>
                </c:pt>
                <c:pt idx="599">
                  <c:v>11.25</c:v>
                </c:pt>
                <c:pt idx="600">
                  <c:v>11.92</c:v>
                </c:pt>
                <c:pt idx="601">
                  <c:v>14.08</c:v>
                </c:pt>
                <c:pt idx="602">
                  <c:v>17.239999999999998</c:v>
                </c:pt>
                <c:pt idx="603">
                  <c:v>12.45</c:v>
                </c:pt>
                <c:pt idx="604">
                  <c:v>11.72</c:v>
                </c:pt>
                <c:pt idx="605">
                  <c:v>18.48</c:v>
                </c:pt>
                <c:pt idx="606">
                  <c:v>13.62</c:v>
                </c:pt>
                <c:pt idx="607">
                  <c:v>9.4499999999999993</c:v>
                </c:pt>
                <c:pt idx="608">
                  <c:v>8.89</c:v>
                </c:pt>
                <c:pt idx="609">
                  <c:v>10.64</c:v>
                </c:pt>
                <c:pt idx="610">
                  <c:v>9.84</c:v>
                </c:pt>
                <c:pt idx="611">
                  <c:v>9.56</c:v>
                </c:pt>
                <c:pt idx="612">
                  <c:v>9.26</c:v>
                </c:pt>
                <c:pt idx="613">
                  <c:v>6.4</c:v>
                </c:pt>
                <c:pt idx="614">
                  <c:v>7.29</c:v>
                </c:pt>
                <c:pt idx="615">
                  <c:v>7.28</c:v>
                </c:pt>
                <c:pt idx="616">
                  <c:v>9.0299999999999994</c:v>
                </c:pt>
                <c:pt idx="617">
                  <c:v>10.48</c:v>
                </c:pt>
                <c:pt idx="618">
                  <c:v>10.34</c:v>
                </c:pt>
                <c:pt idx="619">
                  <c:v>10.49</c:v>
                </c:pt>
                <c:pt idx="620">
                  <c:v>8.5500000000000007</c:v>
                </c:pt>
                <c:pt idx="621">
                  <c:v>9</c:v>
                </c:pt>
                <c:pt idx="622">
                  <c:v>8.9600000000000009</c:v>
                </c:pt>
                <c:pt idx="623">
                  <c:v>13.94</c:v>
                </c:pt>
                <c:pt idx="624">
                  <c:v>13.95</c:v>
                </c:pt>
                <c:pt idx="625">
                  <c:v>10.95</c:v>
                </c:pt>
                <c:pt idx="626">
                  <c:v>10.6</c:v>
                </c:pt>
                <c:pt idx="627">
                  <c:v>11.17</c:v>
                </c:pt>
                <c:pt idx="628">
                  <c:v>11.18</c:v>
                </c:pt>
                <c:pt idx="629">
                  <c:v>12.11</c:v>
                </c:pt>
                <c:pt idx="630">
                  <c:v>11.89</c:v>
                </c:pt>
                <c:pt idx="631">
                  <c:v>12.97</c:v>
                </c:pt>
                <c:pt idx="632">
                  <c:v>14.03</c:v>
                </c:pt>
                <c:pt idx="633">
                  <c:v>16.64</c:v>
                </c:pt>
                <c:pt idx="634">
                  <c:v>17.600000000000001</c:v>
                </c:pt>
                <c:pt idx="635">
                  <c:v>15.23</c:v>
                </c:pt>
                <c:pt idx="636">
                  <c:v>10.48</c:v>
                </c:pt>
                <c:pt idx="637">
                  <c:v>8.9</c:v>
                </c:pt>
                <c:pt idx="638">
                  <c:v>9.0299999999999994</c:v>
                </c:pt>
                <c:pt idx="639">
                  <c:v>10.26</c:v>
                </c:pt>
                <c:pt idx="640">
                  <c:v>7.99</c:v>
                </c:pt>
                <c:pt idx="641">
                  <c:v>10.65</c:v>
                </c:pt>
                <c:pt idx="642">
                  <c:v>12.59</c:v>
                </c:pt>
                <c:pt idx="643">
                  <c:v>13.3</c:v>
                </c:pt>
                <c:pt idx="644">
                  <c:v>13.27</c:v>
                </c:pt>
                <c:pt idx="645">
                  <c:v>9.81</c:v>
                </c:pt>
                <c:pt idx="646">
                  <c:v>11.23</c:v>
                </c:pt>
                <c:pt idx="647">
                  <c:v>8.5299999999999994</c:v>
                </c:pt>
                <c:pt idx="648">
                  <c:v>8.16</c:v>
                </c:pt>
                <c:pt idx="649">
                  <c:v>8.6300000000000008</c:v>
                </c:pt>
                <c:pt idx="650">
                  <c:v>14.44</c:v>
                </c:pt>
                <c:pt idx="651">
                  <c:v>12.32</c:v>
                </c:pt>
                <c:pt idx="652">
                  <c:v>13.64</c:v>
                </c:pt>
                <c:pt idx="653">
                  <c:v>15.6</c:v>
                </c:pt>
                <c:pt idx="654">
                  <c:v>11.48</c:v>
                </c:pt>
                <c:pt idx="655">
                  <c:v>12.23</c:v>
                </c:pt>
                <c:pt idx="656">
                  <c:v>12.17</c:v>
                </c:pt>
                <c:pt idx="657">
                  <c:v>12.24</c:v>
                </c:pt>
                <c:pt idx="658">
                  <c:v>11.6</c:v>
                </c:pt>
                <c:pt idx="659">
                  <c:v>10.88</c:v>
                </c:pt>
                <c:pt idx="660">
                  <c:v>12.05</c:v>
                </c:pt>
                <c:pt idx="661">
                  <c:v>10.18</c:v>
                </c:pt>
                <c:pt idx="662">
                  <c:v>9.5</c:v>
                </c:pt>
                <c:pt idx="663">
                  <c:v>10.33</c:v>
                </c:pt>
                <c:pt idx="664">
                  <c:v>11.98</c:v>
                </c:pt>
                <c:pt idx="665">
                  <c:v>15.14</c:v>
                </c:pt>
                <c:pt idx="666">
                  <c:v>12.64</c:v>
                </c:pt>
                <c:pt idx="667">
                  <c:v>13.13</c:v>
                </c:pt>
                <c:pt idx="668">
                  <c:v>14.92</c:v>
                </c:pt>
                <c:pt idx="669">
                  <c:v>15.38</c:v>
                </c:pt>
                <c:pt idx="670">
                  <c:v>8.1</c:v>
                </c:pt>
                <c:pt idx="671">
                  <c:v>11.37</c:v>
                </c:pt>
                <c:pt idx="672">
                  <c:v>12.52</c:v>
                </c:pt>
                <c:pt idx="673">
                  <c:v>10.8</c:v>
                </c:pt>
                <c:pt idx="674">
                  <c:v>11.91</c:v>
                </c:pt>
                <c:pt idx="675">
                  <c:v>11.46</c:v>
                </c:pt>
                <c:pt idx="676">
                  <c:v>12.84</c:v>
                </c:pt>
                <c:pt idx="677">
                  <c:v>9.58</c:v>
                </c:pt>
                <c:pt idx="678">
                  <c:v>11.08</c:v>
                </c:pt>
                <c:pt idx="679">
                  <c:v>11.1</c:v>
                </c:pt>
                <c:pt idx="680">
                  <c:v>9.57</c:v>
                </c:pt>
                <c:pt idx="681">
                  <c:v>11.04</c:v>
                </c:pt>
                <c:pt idx="682">
                  <c:v>12.47</c:v>
                </c:pt>
                <c:pt idx="683">
                  <c:v>12.24</c:v>
                </c:pt>
                <c:pt idx="684">
                  <c:v>12.21</c:v>
                </c:pt>
                <c:pt idx="685">
                  <c:v>11.01</c:v>
                </c:pt>
                <c:pt idx="686">
                  <c:v>12.43</c:v>
                </c:pt>
                <c:pt idx="687">
                  <c:v>14.33</c:v>
                </c:pt>
                <c:pt idx="688">
                  <c:v>13.34</c:v>
                </c:pt>
                <c:pt idx="689">
                  <c:v>13.43</c:v>
                </c:pt>
                <c:pt idx="690">
                  <c:v>12.15</c:v>
                </c:pt>
                <c:pt idx="691">
                  <c:v>14.14</c:v>
                </c:pt>
                <c:pt idx="692">
                  <c:v>12.63</c:v>
                </c:pt>
                <c:pt idx="693">
                  <c:v>10.1</c:v>
                </c:pt>
                <c:pt idx="694">
                  <c:v>13.99</c:v>
                </c:pt>
                <c:pt idx="695">
                  <c:v>11.75</c:v>
                </c:pt>
                <c:pt idx="696">
                  <c:v>13.68</c:v>
                </c:pt>
                <c:pt idx="697">
                  <c:v>14.51</c:v>
                </c:pt>
                <c:pt idx="698">
                  <c:v>10.85</c:v>
                </c:pt>
                <c:pt idx="699">
                  <c:v>10.37</c:v>
                </c:pt>
                <c:pt idx="700">
                  <c:v>12.16</c:v>
                </c:pt>
                <c:pt idx="701">
                  <c:v>13.42</c:v>
                </c:pt>
                <c:pt idx="702">
                  <c:v>12.54</c:v>
                </c:pt>
                <c:pt idx="703">
                  <c:v>11.92</c:v>
                </c:pt>
                <c:pt idx="704">
                  <c:v>10.66</c:v>
                </c:pt>
                <c:pt idx="705">
                  <c:v>10.8</c:v>
                </c:pt>
                <c:pt idx="706">
                  <c:v>10.38</c:v>
                </c:pt>
                <c:pt idx="707">
                  <c:v>11.11</c:v>
                </c:pt>
                <c:pt idx="708">
                  <c:v>10.98</c:v>
                </c:pt>
                <c:pt idx="709">
                  <c:v>13.74</c:v>
                </c:pt>
                <c:pt idx="710">
                  <c:v>14.7</c:v>
                </c:pt>
                <c:pt idx="711">
                  <c:v>11.53</c:v>
                </c:pt>
                <c:pt idx="712">
                  <c:v>11.78</c:v>
                </c:pt>
                <c:pt idx="713">
                  <c:v>12.16</c:v>
                </c:pt>
                <c:pt idx="714">
                  <c:v>11.6</c:v>
                </c:pt>
                <c:pt idx="715">
                  <c:v>12.21</c:v>
                </c:pt>
                <c:pt idx="716">
                  <c:v>11.93</c:v>
                </c:pt>
                <c:pt idx="717">
                  <c:v>13.02</c:v>
                </c:pt>
                <c:pt idx="718">
                  <c:v>17.16</c:v>
                </c:pt>
                <c:pt idx="719">
                  <c:v>15.88</c:v>
                </c:pt>
                <c:pt idx="720">
                  <c:v>10.76</c:v>
                </c:pt>
                <c:pt idx="721">
                  <c:v>11.46</c:v>
                </c:pt>
                <c:pt idx="722">
                  <c:v>12.36</c:v>
                </c:pt>
                <c:pt idx="723">
                  <c:v>15.54</c:v>
                </c:pt>
                <c:pt idx="724">
                  <c:v>16.399999999999999</c:v>
                </c:pt>
                <c:pt idx="725">
                  <c:v>12.34</c:v>
                </c:pt>
                <c:pt idx="726">
                  <c:v>13.96</c:v>
                </c:pt>
                <c:pt idx="727">
                  <c:v>12.37</c:v>
                </c:pt>
                <c:pt idx="728">
                  <c:v>12.47</c:v>
                </c:pt>
                <c:pt idx="729">
                  <c:v>12.7</c:v>
                </c:pt>
                <c:pt idx="730">
                  <c:v>14.76</c:v>
                </c:pt>
                <c:pt idx="731">
                  <c:v>12.97</c:v>
                </c:pt>
                <c:pt idx="732">
                  <c:v>11.99</c:v>
                </c:pt>
                <c:pt idx="733">
                  <c:v>10.52</c:v>
                </c:pt>
                <c:pt idx="734">
                  <c:v>10.5</c:v>
                </c:pt>
                <c:pt idx="735">
                  <c:v>9.57</c:v>
                </c:pt>
                <c:pt idx="736">
                  <c:v>11.57</c:v>
                </c:pt>
                <c:pt idx="737">
                  <c:v>11.34</c:v>
                </c:pt>
                <c:pt idx="738">
                  <c:v>14.13</c:v>
                </c:pt>
                <c:pt idx="739">
                  <c:v>11.2</c:v>
                </c:pt>
                <c:pt idx="740">
                  <c:v>13.67</c:v>
                </c:pt>
                <c:pt idx="741">
                  <c:v>15.31</c:v>
                </c:pt>
                <c:pt idx="742">
                  <c:v>10.61</c:v>
                </c:pt>
                <c:pt idx="743">
                  <c:v>12.6</c:v>
                </c:pt>
                <c:pt idx="744">
                  <c:v>12.94</c:v>
                </c:pt>
                <c:pt idx="745">
                  <c:v>13.54</c:v>
                </c:pt>
                <c:pt idx="746">
                  <c:v>12.4</c:v>
                </c:pt>
                <c:pt idx="747">
                  <c:v>14.24</c:v>
                </c:pt>
                <c:pt idx="748">
                  <c:v>10.93</c:v>
                </c:pt>
                <c:pt idx="749">
                  <c:v>9.48</c:v>
                </c:pt>
                <c:pt idx="750">
                  <c:v>8.9600000000000009</c:v>
                </c:pt>
                <c:pt idx="751">
                  <c:v>9.0299999999999994</c:v>
                </c:pt>
                <c:pt idx="752">
                  <c:v>8.4</c:v>
                </c:pt>
                <c:pt idx="753">
                  <c:v>8.92</c:v>
                </c:pt>
                <c:pt idx="754">
                  <c:v>9.2799999999999994</c:v>
                </c:pt>
                <c:pt idx="755">
                  <c:v>10.57</c:v>
                </c:pt>
                <c:pt idx="756">
                  <c:v>12.31</c:v>
                </c:pt>
                <c:pt idx="757">
                  <c:v>11.5</c:v>
                </c:pt>
                <c:pt idx="758">
                  <c:v>12.57</c:v>
                </c:pt>
                <c:pt idx="759">
                  <c:v>14.34</c:v>
                </c:pt>
                <c:pt idx="760">
                  <c:v>9.6</c:v>
                </c:pt>
                <c:pt idx="761">
                  <c:v>12.48</c:v>
                </c:pt>
                <c:pt idx="762">
                  <c:v>10.06</c:v>
                </c:pt>
                <c:pt idx="763">
                  <c:v>7.3</c:v>
                </c:pt>
                <c:pt idx="764">
                  <c:v>8.1</c:v>
                </c:pt>
                <c:pt idx="765">
                  <c:v>9.7200000000000006</c:v>
                </c:pt>
                <c:pt idx="766">
                  <c:v>7.34</c:v>
                </c:pt>
                <c:pt idx="767">
                  <c:v>7.45</c:v>
                </c:pt>
                <c:pt idx="768">
                  <c:v>7.81</c:v>
                </c:pt>
                <c:pt idx="769">
                  <c:v>14.14</c:v>
                </c:pt>
                <c:pt idx="770">
                  <c:v>12.54</c:v>
                </c:pt>
                <c:pt idx="771">
                  <c:v>15.83</c:v>
                </c:pt>
                <c:pt idx="772">
                  <c:v>20.6</c:v>
                </c:pt>
                <c:pt idx="773">
                  <c:v>17.600000000000001</c:v>
                </c:pt>
                <c:pt idx="774">
                  <c:v>8.39</c:v>
                </c:pt>
                <c:pt idx="775">
                  <c:v>10.37</c:v>
                </c:pt>
                <c:pt idx="776">
                  <c:v>12.84</c:v>
                </c:pt>
                <c:pt idx="777">
                  <c:v>10.02</c:v>
                </c:pt>
                <c:pt idx="778">
                  <c:v>9.1300000000000008</c:v>
                </c:pt>
                <c:pt idx="779">
                  <c:v>11.89</c:v>
                </c:pt>
                <c:pt idx="780">
                  <c:v>11.47</c:v>
                </c:pt>
                <c:pt idx="781">
                  <c:v>9.86</c:v>
                </c:pt>
                <c:pt idx="782">
                  <c:v>9.42</c:v>
                </c:pt>
                <c:pt idx="783">
                  <c:v>7.51</c:v>
                </c:pt>
                <c:pt idx="784">
                  <c:v>6.64</c:v>
                </c:pt>
                <c:pt idx="785">
                  <c:v>6.91</c:v>
                </c:pt>
                <c:pt idx="786">
                  <c:v>9.2799999999999994</c:v>
                </c:pt>
                <c:pt idx="787">
                  <c:v>12.03</c:v>
                </c:pt>
                <c:pt idx="788">
                  <c:v>11.7</c:v>
                </c:pt>
                <c:pt idx="789">
                  <c:v>8.49</c:v>
                </c:pt>
                <c:pt idx="790">
                  <c:v>8.44</c:v>
                </c:pt>
                <c:pt idx="791">
                  <c:v>6.52</c:v>
                </c:pt>
                <c:pt idx="792">
                  <c:v>12.07</c:v>
                </c:pt>
                <c:pt idx="793">
                  <c:v>10.15</c:v>
                </c:pt>
                <c:pt idx="794">
                  <c:v>11.79</c:v>
                </c:pt>
                <c:pt idx="795">
                  <c:v>13.51</c:v>
                </c:pt>
                <c:pt idx="796">
                  <c:v>22.96</c:v>
                </c:pt>
                <c:pt idx="797">
                  <c:v>12.36</c:v>
                </c:pt>
                <c:pt idx="798">
                  <c:v>7.08</c:v>
                </c:pt>
                <c:pt idx="799">
                  <c:v>9.52</c:v>
                </c:pt>
                <c:pt idx="800">
                  <c:v>8.74</c:v>
                </c:pt>
                <c:pt idx="801">
                  <c:v>10.57</c:v>
                </c:pt>
                <c:pt idx="802">
                  <c:v>8.56</c:v>
                </c:pt>
                <c:pt idx="803">
                  <c:v>10.26</c:v>
                </c:pt>
                <c:pt idx="804">
                  <c:v>10</c:v>
                </c:pt>
                <c:pt idx="805">
                  <c:v>9.5</c:v>
                </c:pt>
                <c:pt idx="806">
                  <c:v>10.41</c:v>
                </c:pt>
                <c:pt idx="807">
                  <c:v>9.73</c:v>
                </c:pt>
                <c:pt idx="808">
                  <c:v>9.73</c:v>
                </c:pt>
                <c:pt idx="809">
                  <c:v>10.34</c:v>
                </c:pt>
                <c:pt idx="810">
                  <c:v>7.03</c:v>
                </c:pt>
                <c:pt idx="814">
                  <c:v>16.75</c:v>
                </c:pt>
                <c:pt idx="815">
                  <c:v>11.2</c:v>
                </c:pt>
                <c:pt idx="816">
                  <c:v>9.9600000000000009</c:v>
                </c:pt>
                <c:pt idx="817">
                  <c:v>13.92</c:v>
                </c:pt>
                <c:pt idx="818">
                  <c:v>10.15</c:v>
                </c:pt>
                <c:pt idx="825">
                  <c:v>8.08</c:v>
                </c:pt>
                <c:pt idx="826">
                  <c:v>8.1300000000000008</c:v>
                </c:pt>
                <c:pt idx="827">
                  <c:v>11.52</c:v>
                </c:pt>
                <c:pt idx="828">
                  <c:v>9.8000000000000007</c:v>
                </c:pt>
                <c:pt idx="829">
                  <c:v>11.57</c:v>
                </c:pt>
                <c:pt idx="830">
                  <c:v>8.8699999999999992</c:v>
                </c:pt>
                <c:pt idx="831">
                  <c:v>8.9700000000000006</c:v>
                </c:pt>
                <c:pt idx="832">
                  <c:v>8.68</c:v>
                </c:pt>
                <c:pt idx="833">
                  <c:v>14.9</c:v>
                </c:pt>
                <c:pt idx="834">
                  <c:v>10.19</c:v>
                </c:pt>
                <c:pt idx="835">
                  <c:v>13.4</c:v>
                </c:pt>
                <c:pt idx="836">
                  <c:v>13.1</c:v>
                </c:pt>
                <c:pt idx="837">
                  <c:v>10.76</c:v>
                </c:pt>
                <c:pt idx="838">
                  <c:v>10.039999999999999</c:v>
                </c:pt>
                <c:pt idx="839">
                  <c:v>10.56</c:v>
                </c:pt>
                <c:pt idx="840">
                  <c:v>13.49</c:v>
                </c:pt>
                <c:pt idx="841">
                  <c:v>15.15</c:v>
                </c:pt>
                <c:pt idx="842">
                  <c:v>13.09</c:v>
                </c:pt>
                <c:pt idx="843">
                  <c:v>13.75</c:v>
                </c:pt>
                <c:pt idx="844">
                  <c:v>14.18</c:v>
                </c:pt>
                <c:pt idx="845">
                  <c:v>9.77</c:v>
                </c:pt>
                <c:pt idx="846">
                  <c:v>11.36</c:v>
                </c:pt>
                <c:pt idx="847">
                  <c:v>16.059999999999999</c:v>
                </c:pt>
                <c:pt idx="848">
                  <c:v>12.38</c:v>
                </c:pt>
                <c:pt idx="849">
                  <c:v>8.49</c:v>
                </c:pt>
                <c:pt idx="850">
                  <c:v>10.039999999999999</c:v>
                </c:pt>
                <c:pt idx="851">
                  <c:v>11.33</c:v>
                </c:pt>
                <c:pt idx="852">
                  <c:v>13.37</c:v>
                </c:pt>
                <c:pt idx="853">
                  <c:v>12.17</c:v>
                </c:pt>
                <c:pt idx="854">
                  <c:v>13.43</c:v>
                </c:pt>
                <c:pt idx="855">
                  <c:v>11.41</c:v>
                </c:pt>
                <c:pt idx="856">
                  <c:v>12.45</c:v>
                </c:pt>
                <c:pt idx="857">
                  <c:v>10.76</c:v>
                </c:pt>
                <c:pt idx="858">
                  <c:v>8.2200000000000006</c:v>
                </c:pt>
                <c:pt idx="859">
                  <c:v>13.65</c:v>
                </c:pt>
                <c:pt idx="860">
                  <c:v>17.510000000000002</c:v>
                </c:pt>
                <c:pt idx="861">
                  <c:v>13.92</c:v>
                </c:pt>
                <c:pt idx="862">
                  <c:v>14.73</c:v>
                </c:pt>
                <c:pt idx="863">
                  <c:v>11</c:v>
                </c:pt>
                <c:pt idx="864">
                  <c:v>11.76</c:v>
                </c:pt>
                <c:pt idx="865">
                  <c:v>10.91</c:v>
                </c:pt>
                <c:pt idx="866">
                  <c:v>13.1</c:v>
                </c:pt>
                <c:pt idx="867">
                  <c:v>17.18</c:v>
                </c:pt>
                <c:pt idx="868">
                  <c:v>9.9499999999999993</c:v>
                </c:pt>
                <c:pt idx="869">
                  <c:v>13.08</c:v>
                </c:pt>
                <c:pt idx="870">
                  <c:v>10.89</c:v>
                </c:pt>
                <c:pt idx="871">
                  <c:v>13.09</c:v>
                </c:pt>
                <c:pt idx="872">
                  <c:v>14.65</c:v>
                </c:pt>
                <c:pt idx="873">
                  <c:v>9.8699999999999992</c:v>
                </c:pt>
                <c:pt idx="874">
                  <c:v>7.58</c:v>
                </c:pt>
                <c:pt idx="875">
                  <c:v>7.09</c:v>
                </c:pt>
                <c:pt idx="876">
                  <c:v>7.92</c:v>
                </c:pt>
                <c:pt idx="877">
                  <c:v>7.89</c:v>
                </c:pt>
                <c:pt idx="878">
                  <c:v>12.53</c:v>
                </c:pt>
                <c:pt idx="879">
                  <c:v>9.75</c:v>
                </c:pt>
                <c:pt idx="880">
                  <c:v>9.73</c:v>
                </c:pt>
                <c:pt idx="881">
                  <c:v>11.03</c:v>
                </c:pt>
                <c:pt idx="882">
                  <c:v>9.66</c:v>
                </c:pt>
                <c:pt idx="883">
                  <c:v>6.52</c:v>
                </c:pt>
                <c:pt idx="884">
                  <c:v>11.67</c:v>
                </c:pt>
                <c:pt idx="885">
                  <c:v>13.59</c:v>
                </c:pt>
                <c:pt idx="886">
                  <c:v>11.23</c:v>
                </c:pt>
                <c:pt idx="887">
                  <c:v>13.86</c:v>
                </c:pt>
                <c:pt idx="888">
                  <c:v>12.58</c:v>
                </c:pt>
                <c:pt idx="889">
                  <c:v>8.8000000000000007</c:v>
                </c:pt>
                <c:pt idx="890">
                  <c:v>10.37</c:v>
                </c:pt>
                <c:pt idx="891">
                  <c:v>10.37</c:v>
                </c:pt>
                <c:pt idx="892">
                  <c:v>11.82</c:v>
                </c:pt>
                <c:pt idx="893">
                  <c:v>11.74</c:v>
                </c:pt>
                <c:pt idx="894">
                  <c:v>10.61</c:v>
                </c:pt>
                <c:pt idx="895">
                  <c:v>9.67</c:v>
                </c:pt>
                <c:pt idx="896">
                  <c:v>7.63</c:v>
                </c:pt>
                <c:pt idx="897">
                  <c:v>7.93</c:v>
                </c:pt>
                <c:pt idx="898">
                  <c:v>9.1199999999999992</c:v>
                </c:pt>
                <c:pt idx="899">
                  <c:v>9.14</c:v>
                </c:pt>
                <c:pt idx="900">
                  <c:v>12.46</c:v>
                </c:pt>
                <c:pt idx="901">
                  <c:v>12.69</c:v>
                </c:pt>
                <c:pt idx="902">
                  <c:v>13.78</c:v>
                </c:pt>
                <c:pt idx="903">
                  <c:v>10.08</c:v>
                </c:pt>
                <c:pt idx="904">
                  <c:v>7.57</c:v>
                </c:pt>
                <c:pt idx="905">
                  <c:v>9.76</c:v>
                </c:pt>
                <c:pt idx="906">
                  <c:v>13.08</c:v>
                </c:pt>
                <c:pt idx="907">
                  <c:v>6.98</c:v>
                </c:pt>
                <c:pt idx="908">
                  <c:v>9.98</c:v>
                </c:pt>
                <c:pt idx="909">
                  <c:v>11.23</c:v>
                </c:pt>
                <c:pt idx="910">
                  <c:v>11.18</c:v>
                </c:pt>
                <c:pt idx="911">
                  <c:v>13.31</c:v>
                </c:pt>
                <c:pt idx="912">
                  <c:v>11.94</c:v>
                </c:pt>
                <c:pt idx="913">
                  <c:v>12.09</c:v>
                </c:pt>
                <c:pt idx="914">
                  <c:v>10.35</c:v>
                </c:pt>
                <c:pt idx="915">
                  <c:v>11.58</c:v>
                </c:pt>
                <c:pt idx="916">
                  <c:v>10.32</c:v>
                </c:pt>
                <c:pt idx="917">
                  <c:v>7.57</c:v>
                </c:pt>
                <c:pt idx="918">
                  <c:v>13.15</c:v>
                </c:pt>
                <c:pt idx="919">
                  <c:v>14.49</c:v>
                </c:pt>
                <c:pt idx="920">
                  <c:v>9.44</c:v>
                </c:pt>
                <c:pt idx="921">
                  <c:v>7.52</c:v>
                </c:pt>
                <c:pt idx="922">
                  <c:v>9.26</c:v>
                </c:pt>
                <c:pt idx="923">
                  <c:v>8.7200000000000006</c:v>
                </c:pt>
                <c:pt idx="924">
                  <c:v>9.15</c:v>
                </c:pt>
                <c:pt idx="925">
                  <c:v>10.73</c:v>
                </c:pt>
                <c:pt idx="926">
                  <c:v>10.050000000000001</c:v>
                </c:pt>
                <c:pt idx="927">
                  <c:v>10.32</c:v>
                </c:pt>
                <c:pt idx="928">
                  <c:v>8.7899999999999991</c:v>
                </c:pt>
                <c:pt idx="929">
                  <c:v>10.45</c:v>
                </c:pt>
                <c:pt idx="930">
                  <c:v>6.94</c:v>
                </c:pt>
                <c:pt idx="931">
                  <c:v>11.88</c:v>
                </c:pt>
                <c:pt idx="932">
                  <c:v>12.05</c:v>
                </c:pt>
                <c:pt idx="933">
                  <c:v>14.61</c:v>
                </c:pt>
                <c:pt idx="934">
                  <c:v>6.85</c:v>
                </c:pt>
                <c:pt idx="935">
                  <c:v>8.4499999999999993</c:v>
                </c:pt>
                <c:pt idx="936">
                  <c:v>8.49</c:v>
                </c:pt>
                <c:pt idx="937">
                  <c:v>9.6999999999999993</c:v>
                </c:pt>
                <c:pt idx="938">
                  <c:v>7.92</c:v>
                </c:pt>
                <c:pt idx="939">
                  <c:v>9.07</c:v>
                </c:pt>
                <c:pt idx="940">
                  <c:v>13.33</c:v>
                </c:pt>
                <c:pt idx="941">
                  <c:v>10.52</c:v>
                </c:pt>
                <c:pt idx="942">
                  <c:v>7.26</c:v>
                </c:pt>
                <c:pt idx="943">
                  <c:v>9.4700000000000006</c:v>
                </c:pt>
                <c:pt idx="944">
                  <c:v>8.0500000000000007</c:v>
                </c:pt>
                <c:pt idx="945">
                  <c:v>11.34</c:v>
                </c:pt>
                <c:pt idx="946">
                  <c:v>11.96</c:v>
                </c:pt>
                <c:pt idx="947">
                  <c:v>12.41</c:v>
                </c:pt>
                <c:pt idx="948">
                  <c:v>14.37</c:v>
                </c:pt>
                <c:pt idx="949">
                  <c:v>9.75</c:v>
                </c:pt>
                <c:pt idx="950">
                  <c:v>8.34</c:v>
                </c:pt>
                <c:pt idx="951">
                  <c:v>12.37</c:v>
                </c:pt>
                <c:pt idx="952">
                  <c:v>27.82</c:v>
                </c:pt>
                <c:pt idx="953">
                  <c:v>37.92</c:v>
                </c:pt>
                <c:pt idx="954">
                  <c:v>29.91</c:v>
                </c:pt>
                <c:pt idx="955">
                  <c:v>17.46</c:v>
                </c:pt>
                <c:pt idx="956">
                  <c:v>10.119999999999999</c:v>
                </c:pt>
                <c:pt idx="957">
                  <c:v>11.99</c:v>
                </c:pt>
                <c:pt idx="958">
                  <c:v>12.39</c:v>
                </c:pt>
                <c:pt idx="959">
                  <c:v>11.44</c:v>
                </c:pt>
                <c:pt idx="960">
                  <c:v>14.01</c:v>
                </c:pt>
                <c:pt idx="961">
                  <c:v>14.82</c:v>
                </c:pt>
                <c:pt idx="962">
                  <c:v>12.13</c:v>
                </c:pt>
                <c:pt idx="963">
                  <c:v>13.33</c:v>
                </c:pt>
                <c:pt idx="964">
                  <c:v>10.39</c:v>
                </c:pt>
                <c:pt idx="965">
                  <c:v>12.43</c:v>
                </c:pt>
                <c:pt idx="966">
                  <c:v>12.36</c:v>
                </c:pt>
                <c:pt idx="967">
                  <c:v>12.33</c:v>
                </c:pt>
                <c:pt idx="968">
                  <c:v>13.8</c:v>
                </c:pt>
                <c:pt idx="969">
                  <c:v>11.62</c:v>
                </c:pt>
                <c:pt idx="970">
                  <c:v>9.51</c:v>
                </c:pt>
                <c:pt idx="971">
                  <c:v>14.19</c:v>
                </c:pt>
                <c:pt idx="972">
                  <c:v>10.26</c:v>
                </c:pt>
                <c:pt idx="973">
                  <c:v>11.94</c:v>
                </c:pt>
                <c:pt idx="974">
                  <c:v>12.11</c:v>
                </c:pt>
                <c:pt idx="975">
                  <c:v>14.84</c:v>
                </c:pt>
                <c:pt idx="976">
                  <c:v>16.84</c:v>
                </c:pt>
                <c:pt idx="977">
                  <c:v>12.51</c:v>
                </c:pt>
                <c:pt idx="978">
                  <c:v>11.28</c:v>
                </c:pt>
                <c:pt idx="979">
                  <c:v>14.2</c:v>
                </c:pt>
                <c:pt idx="980">
                  <c:v>13.11</c:v>
                </c:pt>
                <c:pt idx="981">
                  <c:v>12.14</c:v>
                </c:pt>
                <c:pt idx="982">
                  <c:v>16.45</c:v>
                </c:pt>
                <c:pt idx="983">
                  <c:v>14.01</c:v>
                </c:pt>
                <c:pt idx="984">
                  <c:v>21.89</c:v>
                </c:pt>
                <c:pt idx="985">
                  <c:v>18.63</c:v>
                </c:pt>
                <c:pt idx="986">
                  <c:v>12.92</c:v>
                </c:pt>
                <c:pt idx="987">
                  <c:v>11.78</c:v>
                </c:pt>
                <c:pt idx="988">
                  <c:v>9.17</c:v>
                </c:pt>
                <c:pt idx="989">
                  <c:v>11.09</c:v>
                </c:pt>
                <c:pt idx="990">
                  <c:v>12.82</c:v>
                </c:pt>
                <c:pt idx="991">
                  <c:v>11.75</c:v>
                </c:pt>
                <c:pt idx="992">
                  <c:v>12.72</c:v>
                </c:pt>
                <c:pt idx="993">
                  <c:v>10.96</c:v>
                </c:pt>
                <c:pt idx="994">
                  <c:v>10.98</c:v>
                </c:pt>
                <c:pt idx="995">
                  <c:v>13.58</c:v>
                </c:pt>
                <c:pt idx="996">
                  <c:v>13.55</c:v>
                </c:pt>
                <c:pt idx="997">
                  <c:v>11.88</c:v>
                </c:pt>
                <c:pt idx="998">
                  <c:v>12.37</c:v>
                </c:pt>
                <c:pt idx="999">
                  <c:v>16.670000000000002</c:v>
                </c:pt>
                <c:pt idx="1000">
                  <c:v>15.62</c:v>
                </c:pt>
                <c:pt idx="1001">
                  <c:v>7.95</c:v>
                </c:pt>
                <c:pt idx="1002">
                  <c:v>7.78</c:v>
                </c:pt>
                <c:pt idx="1003">
                  <c:v>12.27</c:v>
                </c:pt>
                <c:pt idx="1004">
                  <c:v>14.61</c:v>
                </c:pt>
                <c:pt idx="1005">
                  <c:v>12.03</c:v>
                </c:pt>
                <c:pt idx="1006">
                  <c:v>12.6</c:v>
                </c:pt>
                <c:pt idx="1007">
                  <c:v>10.54</c:v>
                </c:pt>
                <c:pt idx="1008">
                  <c:v>9.8699999999999992</c:v>
                </c:pt>
                <c:pt idx="1009">
                  <c:v>15</c:v>
                </c:pt>
                <c:pt idx="1010">
                  <c:v>15.24</c:v>
                </c:pt>
                <c:pt idx="1011">
                  <c:v>10.58</c:v>
                </c:pt>
                <c:pt idx="1012">
                  <c:v>13.48</c:v>
                </c:pt>
                <c:pt idx="1013">
                  <c:v>9.7799999999999994</c:v>
                </c:pt>
                <c:pt idx="1014">
                  <c:v>11.12</c:v>
                </c:pt>
                <c:pt idx="1015">
                  <c:v>12.34</c:v>
                </c:pt>
                <c:pt idx="1016">
                  <c:v>10.88</c:v>
                </c:pt>
                <c:pt idx="1017">
                  <c:v>7.85</c:v>
                </c:pt>
                <c:pt idx="1018">
                  <c:v>10.29</c:v>
                </c:pt>
                <c:pt idx="1019">
                  <c:v>12.1</c:v>
                </c:pt>
                <c:pt idx="1020">
                  <c:v>9.16</c:v>
                </c:pt>
                <c:pt idx="1021">
                  <c:v>9.2100000000000009</c:v>
                </c:pt>
                <c:pt idx="1022">
                  <c:v>8.1199999999999992</c:v>
                </c:pt>
                <c:pt idx="1023">
                  <c:v>11.45</c:v>
                </c:pt>
                <c:pt idx="1024">
                  <c:v>12.9</c:v>
                </c:pt>
                <c:pt idx="1025">
                  <c:v>11.42</c:v>
                </c:pt>
                <c:pt idx="1026">
                  <c:v>13.7</c:v>
                </c:pt>
                <c:pt idx="1027">
                  <c:v>15.28</c:v>
                </c:pt>
                <c:pt idx="1028">
                  <c:v>11.86</c:v>
                </c:pt>
                <c:pt idx="1029">
                  <c:v>13.74</c:v>
                </c:pt>
                <c:pt idx="1030">
                  <c:v>12.88</c:v>
                </c:pt>
                <c:pt idx="1031">
                  <c:v>15.46</c:v>
                </c:pt>
                <c:pt idx="1032">
                  <c:v>12.98</c:v>
                </c:pt>
                <c:pt idx="1033">
                  <c:v>12.94</c:v>
                </c:pt>
                <c:pt idx="1034">
                  <c:v>13.12</c:v>
                </c:pt>
                <c:pt idx="1035">
                  <c:v>11.67</c:v>
                </c:pt>
                <c:pt idx="1036">
                  <c:v>11.55</c:v>
                </c:pt>
                <c:pt idx="1037">
                  <c:v>12.02</c:v>
                </c:pt>
                <c:pt idx="1038">
                  <c:v>11.37</c:v>
                </c:pt>
                <c:pt idx="1039">
                  <c:v>10.17</c:v>
                </c:pt>
                <c:pt idx="1040">
                  <c:v>12.35</c:v>
                </c:pt>
                <c:pt idx="1041">
                  <c:v>12.24</c:v>
                </c:pt>
                <c:pt idx="1042">
                  <c:v>16.75</c:v>
                </c:pt>
                <c:pt idx="1043">
                  <c:v>14.56</c:v>
                </c:pt>
                <c:pt idx="1044">
                  <c:v>12.32</c:v>
                </c:pt>
                <c:pt idx="1045">
                  <c:v>12.11</c:v>
                </c:pt>
                <c:pt idx="1046">
                  <c:v>10.44</c:v>
                </c:pt>
                <c:pt idx="1047">
                  <c:v>13.78</c:v>
                </c:pt>
                <c:pt idx="1048">
                  <c:v>12.34</c:v>
                </c:pt>
                <c:pt idx="1049">
                  <c:v>15.02</c:v>
                </c:pt>
                <c:pt idx="1050">
                  <c:v>12.54</c:v>
                </c:pt>
                <c:pt idx="1051">
                  <c:v>12.9</c:v>
                </c:pt>
                <c:pt idx="1052">
                  <c:v>14.62</c:v>
                </c:pt>
                <c:pt idx="1053">
                  <c:v>12.51</c:v>
                </c:pt>
                <c:pt idx="1054">
                  <c:v>11.14</c:v>
                </c:pt>
                <c:pt idx="1055">
                  <c:v>13.86</c:v>
                </c:pt>
                <c:pt idx="1056">
                  <c:v>12.19</c:v>
                </c:pt>
                <c:pt idx="1057">
                  <c:v>15.34</c:v>
                </c:pt>
                <c:pt idx="1058">
                  <c:v>8.7100000000000009</c:v>
                </c:pt>
                <c:pt idx="1059">
                  <c:v>12.63</c:v>
                </c:pt>
                <c:pt idx="1060">
                  <c:v>14.96</c:v>
                </c:pt>
                <c:pt idx="1061">
                  <c:v>9.4600000000000009</c:v>
                </c:pt>
                <c:pt idx="1062">
                  <c:v>10.130000000000001</c:v>
                </c:pt>
                <c:pt idx="1063">
                  <c:v>11.68</c:v>
                </c:pt>
                <c:pt idx="1064">
                  <c:v>9.23</c:v>
                </c:pt>
                <c:pt idx="1065">
                  <c:v>9</c:v>
                </c:pt>
                <c:pt idx="1066">
                  <c:v>11.37</c:v>
                </c:pt>
                <c:pt idx="1067">
                  <c:v>11.64</c:v>
                </c:pt>
                <c:pt idx="1068">
                  <c:v>15.99</c:v>
                </c:pt>
                <c:pt idx="1069">
                  <c:v>9.2100000000000009</c:v>
                </c:pt>
                <c:pt idx="1070">
                  <c:v>11.94</c:v>
                </c:pt>
                <c:pt idx="1071">
                  <c:v>16.09</c:v>
                </c:pt>
                <c:pt idx="1072">
                  <c:v>12.54</c:v>
                </c:pt>
                <c:pt idx="1073">
                  <c:v>11.76</c:v>
                </c:pt>
                <c:pt idx="1074">
                  <c:v>13.12</c:v>
                </c:pt>
                <c:pt idx="1075">
                  <c:v>12.08</c:v>
                </c:pt>
                <c:pt idx="1076">
                  <c:v>11.66</c:v>
                </c:pt>
                <c:pt idx="1077">
                  <c:v>13.58</c:v>
                </c:pt>
                <c:pt idx="1078">
                  <c:v>13.56</c:v>
                </c:pt>
                <c:pt idx="1079">
                  <c:v>14.09</c:v>
                </c:pt>
                <c:pt idx="1080">
                  <c:v>15.7</c:v>
                </c:pt>
                <c:pt idx="1081">
                  <c:v>12.19</c:v>
                </c:pt>
                <c:pt idx="1082">
                  <c:v>16.649999999999999</c:v>
                </c:pt>
                <c:pt idx="1083">
                  <c:v>18.84</c:v>
                </c:pt>
                <c:pt idx="1084">
                  <c:v>17.809999999999999</c:v>
                </c:pt>
                <c:pt idx="1085">
                  <c:v>13.38</c:v>
                </c:pt>
                <c:pt idx="1086">
                  <c:v>11.96</c:v>
                </c:pt>
                <c:pt idx="1087">
                  <c:v>14.67</c:v>
                </c:pt>
                <c:pt idx="1088">
                  <c:v>12.68</c:v>
                </c:pt>
                <c:pt idx="1089">
                  <c:v>11.58</c:v>
                </c:pt>
                <c:pt idx="1090">
                  <c:v>12.69</c:v>
                </c:pt>
                <c:pt idx="1091">
                  <c:v>15.4</c:v>
                </c:pt>
                <c:pt idx="1092">
                  <c:v>9.6199999999999992</c:v>
                </c:pt>
                <c:pt idx="1093">
                  <c:v>12.58</c:v>
                </c:pt>
                <c:pt idx="1094">
                  <c:v>13.51</c:v>
                </c:pt>
                <c:pt idx="1095">
                  <c:v>11.56</c:v>
                </c:pt>
                <c:pt idx="1096">
                  <c:v>13.06</c:v>
                </c:pt>
                <c:pt idx="1097">
                  <c:v>15.86</c:v>
                </c:pt>
                <c:pt idx="1098">
                  <c:v>10.49</c:v>
                </c:pt>
                <c:pt idx="1099">
                  <c:v>7.77</c:v>
                </c:pt>
                <c:pt idx="1100">
                  <c:v>10.99</c:v>
                </c:pt>
                <c:pt idx="1101">
                  <c:v>8.16</c:v>
                </c:pt>
                <c:pt idx="1102">
                  <c:v>8.2100000000000009</c:v>
                </c:pt>
                <c:pt idx="1103">
                  <c:v>12.21</c:v>
                </c:pt>
                <c:pt idx="1104">
                  <c:v>13.29</c:v>
                </c:pt>
                <c:pt idx="1105">
                  <c:v>9.81</c:v>
                </c:pt>
                <c:pt idx="1106">
                  <c:v>10.88</c:v>
                </c:pt>
                <c:pt idx="1107">
                  <c:v>13.65</c:v>
                </c:pt>
                <c:pt idx="1108">
                  <c:v>13.26</c:v>
                </c:pt>
                <c:pt idx="1109">
                  <c:v>14.01</c:v>
                </c:pt>
                <c:pt idx="1110">
                  <c:v>13</c:v>
                </c:pt>
                <c:pt idx="1111">
                  <c:v>9.94</c:v>
                </c:pt>
                <c:pt idx="1112">
                  <c:v>14.51</c:v>
                </c:pt>
                <c:pt idx="1113">
                  <c:v>11.1</c:v>
                </c:pt>
                <c:pt idx="1114">
                  <c:v>11.71</c:v>
                </c:pt>
                <c:pt idx="1115">
                  <c:v>13.13</c:v>
                </c:pt>
                <c:pt idx="1116">
                  <c:v>13.22</c:v>
                </c:pt>
                <c:pt idx="1117">
                  <c:v>15.11</c:v>
                </c:pt>
                <c:pt idx="1118">
                  <c:v>16.41</c:v>
                </c:pt>
                <c:pt idx="1119">
                  <c:v>13.84</c:v>
                </c:pt>
                <c:pt idx="1120">
                  <c:v>13.71</c:v>
                </c:pt>
                <c:pt idx="1121">
                  <c:v>14</c:v>
                </c:pt>
                <c:pt idx="1122">
                  <c:v>13.19</c:v>
                </c:pt>
                <c:pt idx="1123">
                  <c:v>12.56</c:v>
                </c:pt>
                <c:pt idx="1124">
                  <c:v>12.69</c:v>
                </c:pt>
                <c:pt idx="1125">
                  <c:v>17.62</c:v>
                </c:pt>
                <c:pt idx="1126">
                  <c:v>10.85</c:v>
                </c:pt>
                <c:pt idx="1127">
                  <c:v>13.27</c:v>
                </c:pt>
                <c:pt idx="1128">
                  <c:v>11.94</c:v>
                </c:pt>
                <c:pt idx="1129">
                  <c:v>12.1</c:v>
                </c:pt>
                <c:pt idx="1130">
                  <c:v>9.31</c:v>
                </c:pt>
                <c:pt idx="1131">
                  <c:v>7.82</c:v>
                </c:pt>
                <c:pt idx="1132">
                  <c:v>10.74</c:v>
                </c:pt>
                <c:pt idx="1133">
                  <c:v>10.65</c:v>
                </c:pt>
                <c:pt idx="1134">
                  <c:v>13.22</c:v>
                </c:pt>
                <c:pt idx="1135">
                  <c:v>11.57</c:v>
                </c:pt>
                <c:pt idx="1136">
                  <c:v>11.8</c:v>
                </c:pt>
                <c:pt idx="1137">
                  <c:v>11.2</c:v>
                </c:pt>
                <c:pt idx="1138">
                  <c:v>11.63</c:v>
                </c:pt>
                <c:pt idx="1139">
                  <c:v>10.54</c:v>
                </c:pt>
                <c:pt idx="1140">
                  <c:v>12.54</c:v>
                </c:pt>
                <c:pt idx="1141">
                  <c:v>14.14</c:v>
                </c:pt>
                <c:pt idx="1142">
                  <c:v>11.94</c:v>
                </c:pt>
                <c:pt idx="1143">
                  <c:v>11.8</c:v>
                </c:pt>
                <c:pt idx="1144">
                  <c:v>14.25</c:v>
                </c:pt>
                <c:pt idx="1145">
                  <c:v>8.9</c:v>
                </c:pt>
                <c:pt idx="1146">
                  <c:v>14.86</c:v>
                </c:pt>
                <c:pt idx="1147">
                  <c:v>11.56</c:v>
                </c:pt>
                <c:pt idx="1148">
                  <c:v>15.57</c:v>
                </c:pt>
                <c:pt idx="1149">
                  <c:v>16.48</c:v>
                </c:pt>
                <c:pt idx="1150">
                  <c:v>19.239999999999998</c:v>
                </c:pt>
                <c:pt idx="1151">
                  <c:v>9.16</c:v>
                </c:pt>
                <c:pt idx="1152">
                  <c:v>9.0299999999999994</c:v>
                </c:pt>
                <c:pt idx="1153">
                  <c:v>9.08</c:v>
                </c:pt>
                <c:pt idx="1154">
                  <c:v>9.82</c:v>
                </c:pt>
                <c:pt idx="1155">
                  <c:v>16.87</c:v>
                </c:pt>
                <c:pt idx="1156">
                  <c:v>14.69</c:v>
                </c:pt>
                <c:pt idx="1157">
                  <c:v>12.22</c:v>
                </c:pt>
                <c:pt idx="1158">
                  <c:v>8.9600000000000009</c:v>
                </c:pt>
                <c:pt idx="1159">
                  <c:v>14.58</c:v>
                </c:pt>
                <c:pt idx="1160">
                  <c:v>10.52</c:v>
                </c:pt>
                <c:pt idx="1161">
                  <c:v>13.03</c:v>
                </c:pt>
                <c:pt idx="1162">
                  <c:v>9.99</c:v>
                </c:pt>
                <c:pt idx="1163">
                  <c:v>6.11</c:v>
                </c:pt>
                <c:pt idx="1164">
                  <c:v>8.77</c:v>
                </c:pt>
                <c:pt idx="1165">
                  <c:v>6.54</c:v>
                </c:pt>
                <c:pt idx="1166">
                  <c:v>10.78</c:v>
                </c:pt>
                <c:pt idx="1167">
                  <c:v>14.71</c:v>
                </c:pt>
                <c:pt idx="1168">
                  <c:v>7.91</c:v>
                </c:pt>
                <c:pt idx="1169">
                  <c:v>10.52</c:v>
                </c:pt>
                <c:pt idx="1170">
                  <c:v>6.94</c:v>
                </c:pt>
                <c:pt idx="1171">
                  <c:v>12.64</c:v>
                </c:pt>
                <c:pt idx="1172">
                  <c:v>18.739999999999998</c:v>
                </c:pt>
                <c:pt idx="1173">
                  <c:v>8.6</c:v>
                </c:pt>
                <c:pt idx="1174">
                  <c:v>6.49</c:v>
                </c:pt>
                <c:pt idx="1175">
                  <c:v>7.27</c:v>
                </c:pt>
                <c:pt idx="1176">
                  <c:v>9.08</c:v>
                </c:pt>
                <c:pt idx="1177">
                  <c:v>12.61</c:v>
                </c:pt>
                <c:pt idx="1178">
                  <c:v>10.34</c:v>
                </c:pt>
                <c:pt idx="1179">
                  <c:v>9.9600000000000009</c:v>
                </c:pt>
                <c:pt idx="1180">
                  <c:v>10.94</c:v>
                </c:pt>
                <c:pt idx="1181">
                  <c:v>16.14</c:v>
                </c:pt>
                <c:pt idx="1182">
                  <c:v>11.77</c:v>
                </c:pt>
                <c:pt idx="1183">
                  <c:v>14.78</c:v>
                </c:pt>
                <c:pt idx="1184">
                  <c:v>8.35</c:v>
                </c:pt>
                <c:pt idx="1185">
                  <c:v>10.65</c:v>
                </c:pt>
                <c:pt idx="1186">
                  <c:v>11.39</c:v>
                </c:pt>
                <c:pt idx="1187">
                  <c:v>11.51</c:v>
                </c:pt>
                <c:pt idx="1188">
                  <c:v>10.91</c:v>
                </c:pt>
                <c:pt idx="1189">
                  <c:v>11.92</c:v>
                </c:pt>
                <c:pt idx="1190">
                  <c:v>10.16</c:v>
                </c:pt>
                <c:pt idx="1191">
                  <c:v>10.56</c:v>
                </c:pt>
                <c:pt idx="1192">
                  <c:v>6.18</c:v>
                </c:pt>
                <c:pt idx="1193">
                  <c:v>9.9</c:v>
                </c:pt>
                <c:pt idx="1194">
                  <c:v>14.01</c:v>
                </c:pt>
                <c:pt idx="1195">
                  <c:v>9.6300000000000008</c:v>
                </c:pt>
                <c:pt idx="1196">
                  <c:v>10.42</c:v>
                </c:pt>
                <c:pt idx="1197">
                  <c:v>8.32</c:v>
                </c:pt>
                <c:pt idx="1198">
                  <c:v>10.63</c:v>
                </c:pt>
                <c:pt idx="1199">
                  <c:v>10.28</c:v>
                </c:pt>
                <c:pt idx="1200">
                  <c:v>15.23</c:v>
                </c:pt>
                <c:pt idx="1201">
                  <c:v>12.54</c:v>
                </c:pt>
                <c:pt idx="1202">
                  <c:v>8.1199999999999992</c:v>
                </c:pt>
                <c:pt idx="1203">
                  <c:v>9.0500000000000007</c:v>
                </c:pt>
                <c:pt idx="1204">
                  <c:v>9.2200000000000006</c:v>
                </c:pt>
                <c:pt idx="1205">
                  <c:v>8.36</c:v>
                </c:pt>
                <c:pt idx="1206">
                  <c:v>10</c:v>
                </c:pt>
                <c:pt idx="1207">
                  <c:v>10.44</c:v>
                </c:pt>
                <c:pt idx="1208">
                  <c:v>10.7</c:v>
                </c:pt>
                <c:pt idx="1209">
                  <c:v>10.25</c:v>
                </c:pt>
                <c:pt idx="1210">
                  <c:v>12.09</c:v>
                </c:pt>
                <c:pt idx="1211">
                  <c:v>13.11</c:v>
                </c:pt>
                <c:pt idx="1212">
                  <c:v>11.52</c:v>
                </c:pt>
                <c:pt idx="1213">
                  <c:v>9.81</c:v>
                </c:pt>
                <c:pt idx="1214">
                  <c:v>7.71</c:v>
                </c:pt>
                <c:pt idx="1215">
                  <c:v>8.1300000000000008</c:v>
                </c:pt>
                <c:pt idx="1216">
                  <c:v>8.7200000000000006</c:v>
                </c:pt>
                <c:pt idx="1217">
                  <c:v>9.6300000000000008</c:v>
                </c:pt>
                <c:pt idx="1218">
                  <c:v>14.77</c:v>
                </c:pt>
                <c:pt idx="1219">
                  <c:v>15.06</c:v>
                </c:pt>
                <c:pt idx="1220">
                  <c:v>11.35</c:v>
                </c:pt>
                <c:pt idx="1221">
                  <c:v>5.47</c:v>
                </c:pt>
                <c:pt idx="1222">
                  <c:v>11.15</c:v>
                </c:pt>
                <c:pt idx="1223">
                  <c:v>10.130000000000001</c:v>
                </c:pt>
                <c:pt idx="1224">
                  <c:v>11.18</c:v>
                </c:pt>
                <c:pt idx="1225">
                  <c:v>10.14</c:v>
                </c:pt>
                <c:pt idx="1226">
                  <c:v>10.45</c:v>
                </c:pt>
                <c:pt idx="1227">
                  <c:v>7.88</c:v>
                </c:pt>
                <c:pt idx="1228">
                  <c:v>14.92</c:v>
                </c:pt>
                <c:pt idx="1229">
                  <c:v>12.99</c:v>
                </c:pt>
                <c:pt idx="1230">
                  <c:v>10.45</c:v>
                </c:pt>
                <c:pt idx="1231">
                  <c:v>13.73</c:v>
                </c:pt>
                <c:pt idx="1232">
                  <c:v>16.5</c:v>
                </c:pt>
                <c:pt idx="1233">
                  <c:v>13.98</c:v>
                </c:pt>
                <c:pt idx="1234">
                  <c:v>11.8</c:v>
                </c:pt>
                <c:pt idx="1235">
                  <c:v>10.97</c:v>
                </c:pt>
                <c:pt idx="1236">
                  <c:v>12.45</c:v>
                </c:pt>
                <c:pt idx="1237">
                  <c:v>11.25</c:v>
                </c:pt>
                <c:pt idx="1238">
                  <c:v>14.26</c:v>
                </c:pt>
                <c:pt idx="1239">
                  <c:v>11.5</c:v>
                </c:pt>
                <c:pt idx="1240">
                  <c:v>13.8</c:v>
                </c:pt>
                <c:pt idx="1241">
                  <c:v>10.74</c:v>
                </c:pt>
                <c:pt idx="1242">
                  <c:v>9.61</c:v>
                </c:pt>
                <c:pt idx="1243">
                  <c:v>12.46</c:v>
                </c:pt>
                <c:pt idx="1244">
                  <c:v>12.27</c:v>
                </c:pt>
                <c:pt idx="1245">
                  <c:v>10.63</c:v>
                </c:pt>
                <c:pt idx="1246">
                  <c:v>14.12</c:v>
                </c:pt>
                <c:pt idx="1247">
                  <c:v>10.72</c:v>
                </c:pt>
                <c:pt idx="1248">
                  <c:v>7.64</c:v>
                </c:pt>
                <c:pt idx="1249">
                  <c:v>9.3800000000000008</c:v>
                </c:pt>
                <c:pt idx="1250">
                  <c:v>8.11</c:v>
                </c:pt>
                <c:pt idx="1251">
                  <c:v>6.64</c:v>
                </c:pt>
                <c:pt idx="1252">
                  <c:v>12.4</c:v>
                </c:pt>
                <c:pt idx="1253">
                  <c:v>10.72</c:v>
                </c:pt>
                <c:pt idx="1254">
                  <c:v>11.48</c:v>
                </c:pt>
                <c:pt idx="1255">
                  <c:v>9</c:v>
                </c:pt>
                <c:pt idx="1256">
                  <c:v>8.51</c:v>
                </c:pt>
                <c:pt idx="1257">
                  <c:v>9.25</c:v>
                </c:pt>
                <c:pt idx="1258">
                  <c:v>6.96</c:v>
                </c:pt>
                <c:pt idx="1259">
                  <c:v>11.78</c:v>
                </c:pt>
                <c:pt idx="1260">
                  <c:v>7.81</c:v>
                </c:pt>
                <c:pt idx="1261">
                  <c:v>9.19</c:v>
                </c:pt>
                <c:pt idx="1262">
                  <c:v>11.84</c:v>
                </c:pt>
                <c:pt idx="1263">
                  <c:v>8.17</c:v>
                </c:pt>
                <c:pt idx="1264">
                  <c:v>9.73</c:v>
                </c:pt>
                <c:pt idx="1265">
                  <c:v>7.64</c:v>
                </c:pt>
                <c:pt idx="1266">
                  <c:v>8.85</c:v>
                </c:pt>
                <c:pt idx="1267">
                  <c:v>8.9</c:v>
                </c:pt>
                <c:pt idx="1268">
                  <c:v>8.81</c:v>
                </c:pt>
                <c:pt idx="1269">
                  <c:v>7.68</c:v>
                </c:pt>
                <c:pt idx="1270">
                  <c:v>9.24</c:v>
                </c:pt>
                <c:pt idx="1271">
                  <c:v>8.7200000000000006</c:v>
                </c:pt>
                <c:pt idx="1272">
                  <c:v>12.61</c:v>
                </c:pt>
                <c:pt idx="1273">
                  <c:v>10.07</c:v>
                </c:pt>
                <c:pt idx="1274">
                  <c:v>12.66</c:v>
                </c:pt>
                <c:pt idx="1275">
                  <c:v>18.43</c:v>
                </c:pt>
                <c:pt idx="1276">
                  <c:v>9.32</c:v>
                </c:pt>
                <c:pt idx="1277">
                  <c:v>9.7100000000000009</c:v>
                </c:pt>
                <c:pt idx="1278">
                  <c:v>7.26</c:v>
                </c:pt>
                <c:pt idx="1279">
                  <c:v>8.89</c:v>
                </c:pt>
                <c:pt idx="1280">
                  <c:v>9.57</c:v>
                </c:pt>
                <c:pt idx="1281">
                  <c:v>8.18</c:v>
                </c:pt>
                <c:pt idx="1282">
                  <c:v>10.79</c:v>
                </c:pt>
                <c:pt idx="1283">
                  <c:v>10.66</c:v>
                </c:pt>
                <c:pt idx="1284">
                  <c:v>8.3699999999999992</c:v>
                </c:pt>
                <c:pt idx="1285">
                  <c:v>7.24</c:v>
                </c:pt>
                <c:pt idx="1286">
                  <c:v>7.09</c:v>
                </c:pt>
                <c:pt idx="1287">
                  <c:v>9</c:v>
                </c:pt>
                <c:pt idx="1288">
                  <c:v>7.88</c:v>
                </c:pt>
                <c:pt idx="1289">
                  <c:v>9.9600000000000009</c:v>
                </c:pt>
                <c:pt idx="1290">
                  <c:v>7.09</c:v>
                </c:pt>
                <c:pt idx="1291">
                  <c:v>8.99</c:v>
                </c:pt>
                <c:pt idx="1292">
                  <c:v>8.51</c:v>
                </c:pt>
                <c:pt idx="1293">
                  <c:v>10.48</c:v>
                </c:pt>
                <c:pt idx="1294">
                  <c:v>13.59</c:v>
                </c:pt>
                <c:pt idx="1295">
                  <c:v>12</c:v>
                </c:pt>
                <c:pt idx="1296">
                  <c:v>8.61</c:v>
                </c:pt>
                <c:pt idx="1297">
                  <c:v>11.35</c:v>
                </c:pt>
                <c:pt idx="1298">
                  <c:v>9.3000000000000007</c:v>
                </c:pt>
                <c:pt idx="1299">
                  <c:v>8.1</c:v>
                </c:pt>
                <c:pt idx="1300">
                  <c:v>9.02</c:v>
                </c:pt>
                <c:pt idx="1301">
                  <c:v>9.18</c:v>
                </c:pt>
                <c:pt idx="1302">
                  <c:v>14.31</c:v>
                </c:pt>
                <c:pt idx="1303">
                  <c:v>12.02</c:v>
                </c:pt>
                <c:pt idx="1304">
                  <c:v>12.75</c:v>
                </c:pt>
                <c:pt idx="1305">
                  <c:v>9.09</c:v>
                </c:pt>
                <c:pt idx="1306">
                  <c:v>8.1999999999999993</c:v>
                </c:pt>
                <c:pt idx="1307">
                  <c:v>10.62</c:v>
                </c:pt>
                <c:pt idx="1308">
                  <c:v>9.84</c:v>
                </c:pt>
                <c:pt idx="1309">
                  <c:v>11.81</c:v>
                </c:pt>
                <c:pt idx="1310">
                  <c:v>9.1300000000000008</c:v>
                </c:pt>
                <c:pt idx="1311">
                  <c:v>9.02</c:v>
                </c:pt>
                <c:pt idx="1312">
                  <c:v>7.73</c:v>
                </c:pt>
                <c:pt idx="1313">
                  <c:v>9.5299999999999994</c:v>
                </c:pt>
                <c:pt idx="1314">
                  <c:v>8.65</c:v>
                </c:pt>
                <c:pt idx="1315">
                  <c:v>8.6999999999999993</c:v>
                </c:pt>
                <c:pt idx="1316">
                  <c:v>7.96</c:v>
                </c:pt>
                <c:pt idx="1317">
                  <c:v>7.06</c:v>
                </c:pt>
                <c:pt idx="1318">
                  <c:v>7.63</c:v>
                </c:pt>
                <c:pt idx="1319">
                  <c:v>10</c:v>
                </c:pt>
                <c:pt idx="1320">
                  <c:v>7.43</c:v>
                </c:pt>
                <c:pt idx="1321">
                  <c:v>7.92</c:v>
                </c:pt>
                <c:pt idx="1322">
                  <c:v>6.92</c:v>
                </c:pt>
                <c:pt idx="1323">
                  <c:v>13.43</c:v>
                </c:pt>
                <c:pt idx="1324">
                  <c:v>9.84</c:v>
                </c:pt>
                <c:pt idx="1325">
                  <c:v>6.52</c:v>
                </c:pt>
                <c:pt idx="1326">
                  <c:v>8.66</c:v>
                </c:pt>
                <c:pt idx="1327">
                  <c:v>11.61</c:v>
                </c:pt>
                <c:pt idx="1328">
                  <c:v>14.13</c:v>
                </c:pt>
                <c:pt idx="1329">
                  <c:v>8.8800000000000008</c:v>
                </c:pt>
                <c:pt idx="1330">
                  <c:v>6.93</c:v>
                </c:pt>
                <c:pt idx="1331">
                  <c:v>7.69</c:v>
                </c:pt>
                <c:pt idx="1332">
                  <c:v>7.22</c:v>
                </c:pt>
                <c:pt idx="1333">
                  <c:v>10.78</c:v>
                </c:pt>
                <c:pt idx="1334">
                  <c:v>11.73</c:v>
                </c:pt>
                <c:pt idx="1335">
                  <c:v>9.98</c:v>
                </c:pt>
                <c:pt idx="1336">
                  <c:v>14.18</c:v>
                </c:pt>
                <c:pt idx="1337">
                  <c:v>10.8</c:v>
                </c:pt>
                <c:pt idx="1338">
                  <c:v>13.96</c:v>
                </c:pt>
                <c:pt idx="1339">
                  <c:v>10.25</c:v>
                </c:pt>
                <c:pt idx="1340">
                  <c:v>8.89</c:v>
                </c:pt>
                <c:pt idx="1341">
                  <c:v>7.44</c:v>
                </c:pt>
                <c:pt idx="1342">
                  <c:v>7.91</c:v>
                </c:pt>
                <c:pt idx="1343">
                  <c:v>9.6300000000000008</c:v>
                </c:pt>
                <c:pt idx="1344">
                  <c:v>8.8000000000000007</c:v>
                </c:pt>
                <c:pt idx="1345">
                  <c:v>7.84</c:v>
                </c:pt>
                <c:pt idx="1346">
                  <c:v>9.52</c:v>
                </c:pt>
                <c:pt idx="1347">
                  <c:v>11.32</c:v>
                </c:pt>
                <c:pt idx="1348">
                  <c:v>11.96</c:v>
                </c:pt>
                <c:pt idx="1349">
                  <c:v>12.52</c:v>
                </c:pt>
                <c:pt idx="1350">
                  <c:v>12.03</c:v>
                </c:pt>
                <c:pt idx="1351">
                  <c:v>7.95</c:v>
                </c:pt>
                <c:pt idx="1352">
                  <c:v>7.75</c:v>
                </c:pt>
                <c:pt idx="1353">
                  <c:v>8.5</c:v>
                </c:pt>
                <c:pt idx="1354">
                  <c:v>10.19</c:v>
                </c:pt>
                <c:pt idx="1355">
                  <c:v>9.0500000000000007</c:v>
                </c:pt>
                <c:pt idx="1356">
                  <c:v>9.74</c:v>
                </c:pt>
                <c:pt idx="1357">
                  <c:v>13.08</c:v>
                </c:pt>
                <c:pt idx="1358">
                  <c:v>10.92</c:v>
                </c:pt>
                <c:pt idx="1359">
                  <c:v>11.27</c:v>
                </c:pt>
                <c:pt idx="1360">
                  <c:v>10.24</c:v>
                </c:pt>
                <c:pt idx="1361">
                  <c:v>7.82</c:v>
                </c:pt>
                <c:pt idx="1362">
                  <c:v>6.85</c:v>
                </c:pt>
                <c:pt idx="1363">
                  <c:v>9.35</c:v>
                </c:pt>
                <c:pt idx="1364">
                  <c:v>9.27</c:v>
                </c:pt>
                <c:pt idx="1365">
                  <c:v>10.43</c:v>
                </c:pt>
                <c:pt idx="1366">
                  <c:v>10.45</c:v>
                </c:pt>
                <c:pt idx="1367">
                  <c:v>9.43</c:v>
                </c:pt>
                <c:pt idx="1368">
                  <c:v>9.9</c:v>
                </c:pt>
                <c:pt idx="1369">
                  <c:v>9.19</c:v>
                </c:pt>
                <c:pt idx="1370">
                  <c:v>8.26</c:v>
                </c:pt>
                <c:pt idx="1371">
                  <c:v>11.22</c:v>
                </c:pt>
                <c:pt idx="1372">
                  <c:v>8.9</c:v>
                </c:pt>
                <c:pt idx="1373">
                  <c:v>8.4499999999999993</c:v>
                </c:pt>
                <c:pt idx="1374">
                  <c:v>10.42</c:v>
                </c:pt>
                <c:pt idx="1375">
                  <c:v>9.84</c:v>
                </c:pt>
                <c:pt idx="1376">
                  <c:v>10.51</c:v>
                </c:pt>
                <c:pt idx="1377">
                  <c:v>10.199999999999999</c:v>
                </c:pt>
                <c:pt idx="1378">
                  <c:v>9.81</c:v>
                </c:pt>
                <c:pt idx="1379">
                  <c:v>10.16</c:v>
                </c:pt>
                <c:pt idx="1380">
                  <c:v>8.83</c:v>
                </c:pt>
                <c:pt idx="1381">
                  <c:v>10.24</c:v>
                </c:pt>
                <c:pt idx="1382">
                  <c:v>16.600000000000001</c:v>
                </c:pt>
                <c:pt idx="1383">
                  <c:v>11</c:v>
                </c:pt>
                <c:pt idx="1384">
                  <c:v>14.6</c:v>
                </c:pt>
                <c:pt idx="1385">
                  <c:v>12.49</c:v>
                </c:pt>
                <c:pt idx="1386">
                  <c:v>11.94</c:v>
                </c:pt>
                <c:pt idx="1387">
                  <c:v>9.67</c:v>
                </c:pt>
                <c:pt idx="1388">
                  <c:v>9.36</c:v>
                </c:pt>
                <c:pt idx="1389">
                  <c:v>12.5</c:v>
                </c:pt>
                <c:pt idx="1390">
                  <c:v>13.93</c:v>
                </c:pt>
                <c:pt idx="1391">
                  <c:v>11.62</c:v>
                </c:pt>
                <c:pt idx="1392">
                  <c:v>12.24</c:v>
                </c:pt>
                <c:pt idx="1393">
                  <c:v>11.07</c:v>
                </c:pt>
                <c:pt idx="1394">
                  <c:v>12.52</c:v>
                </c:pt>
                <c:pt idx="1395">
                  <c:v>11.11</c:v>
                </c:pt>
                <c:pt idx="1396">
                  <c:v>11.8</c:v>
                </c:pt>
                <c:pt idx="1397">
                  <c:v>11.91</c:v>
                </c:pt>
                <c:pt idx="1398">
                  <c:v>9.8699999999999992</c:v>
                </c:pt>
                <c:pt idx="1399">
                  <c:v>12.38</c:v>
                </c:pt>
                <c:pt idx="1400">
                  <c:v>12.73</c:v>
                </c:pt>
                <c:pt idx="1401">
                  <c:v>17.5</c:v>
                </c:pt>
                <c:pt idx="1402">
                  <c:v>16.96</c:v>
                </c:pt>
                <c:pt idx="1403">
                  <c:v>12.02</c:v>
                </c:pt>
                <c:pt idx="1404">
                  <c:v>14.58</c:v>
                </c:pt>
                <c:pt idx="1405">
                  <c:v>16.079999999999998</c:v>
                </c:pt>
                <c:pt idx="1406">
                  <c:v>12.7</c:v>
                </c:pt>
                <c:pt idx="1407">
                  <c:v>12.07</c:v>
                </c:pt>
                <c:pt idx="1408">
                  <c:v>13</c:v>
                </c:pt>
                <c:pt idx="1409">
                  <c:v>12.15</c:v>
                </c:pt>
                <c:pt idx="1410">
                  <c:v>14.88</c:v>
                </c:pt>
                <c:pt idx="1411">
                  <c:v>12.54</c:v>
                </c:pt>
                <c:pt idx="1412">
                  <c:v>12.04</c:v>
                </c:pt>
                <c:pt idx="1413">
                  <c:v>14.76</c:v>
                </c:pt>
                <c:pt idx="1414">
                  <c:v>13.05</c:v>
                </c:pt>
                <c:pt idx="1415">
                  <c:v>13.99</c:v>
                </c:pt>
                <c:pt idx="1416">
                  <c:v>12.51</c:v>
                </c:pt>
                <c:pt idx="1417">
                  <c:v>14.25</c:v>
                </c:pt>
                <c:pt idx="1418">
                  <c:v>12.69</c:v>
                </c:pt>
                <c:pt idx="1419">
                  <c:v>14.27</c:v>
                </c:pt>
                <c:pt idx="1420">
                  <c:v>16.920000000000002</c:v>
                </c:pt>
                <c:pt idx="1421">
                  <c:v>11.95</c:v>
                </c:pt>
                <c:pt idx="1422">
                  <c:v>13.65</c:v>
                </c:pt>
                <c:pt idx="1423">
                  <c:v>11.87</c:v>
                </c:pt>
                <c:pt idx="1424">
                  <c:v>12.96</c:v>
                </c:pt>
                <c:pt idx="1425">
                  <c:v>13.78</c:v>
                </c:pt>
                <c:pt idx="1426">
                  <c:v>14.11</c:v>
                </c:pt>
                <c:pt idx="1427">
                  <c:v>13.22</c:v>
                </c:pt>
                <c:pt idx="1428">
                  <c:v>12.29</c:v>
                </c:pt>
                <c:pt idx="1429">
                  <c:v>13.37</c:v>
                </c:pt>
                <c:pt idx="1430">
                  <c:v>17.2</c:v>
                </c:pt>
                <c:pt idx="1431">
                  <c:v>12.44</c:v>
                </c:pt>
                <c:pt idx="1432">
                  <c:v>14.26</c:v>
                </c:pt>
                <c:pt idx="1433">
                  <c:v>14.69</c:v>
                </c:pt>
                <c:pt idx="1434">
                  <c:v>13.49</c:v>
                </c:pt>
                <c:pt idx="1435">
                  <c:v>11.74</c:v>
                </c:pt>
                <c:pt idx="1436">
                  <c:v>14.54</c:v>
                </c:pt>
                <c:pt idx="1437">
                  <c:v>14.64</c:v>
                </c:pt>
                <c:pt idx="1438">
                  <c:v>14.93</c:v>
                </c:pt>
                <c:pt idx="1439">
                  <c:v>12.95</c:v>
                </c:pt>
                <c:pt idx="1440">
                  <c:v>13.09</c:v>
                </c:pt>
                <c:pt idx="1441">
                  <c:v>13.49</c:v>
                </c:pt>
                <c:pt idx="1442">
                  <c:v>12.99</c:v>
                </c:pt>
                <c:pt idx="1443">
                  <c:v>14.34</c:v>
                </c:pt>
                <c:pt idx="1444">
                  <c:v>10.68</c:v>
                </c:pt>
                <c:pt idx="1445">
                  <c:v>8.6999999999999993</c:v>
                </c:pt>
                <c:pt idx="1446">
                  <c:v>11.61</c:v>
                </c:pt>
                <c:pt idx="1447">
                  <c:v>10.5</c:v>
                </c:pt>
                <c:pt idx="1448">
                  <c:v>9.9700000000000006</c:v>
                </c:pt>
                <c:pt idx="1449">
                  <c:v>13.67</c:v>
                </c:pt>
                <c:pt idx="1450">
                  <c:v>11.57</c:v>
                </c:pt>
                <c:pt idx="1451">
                  <c:v>11.39</c:v>
                </c:pt>
                <c:pt idx="1452">
                  <c:v>14</c:v>
                </c:pt>
                <c:pt idx="1453">
                  <c:v>14.84</c:v>
                </c:pt>
                <c:pt idx="1454">
                  <c:v>10.35</c:v>
                </c:pt>
                <c:pt idx="1455">
                  <c:v>10.27</c:v>
                </c:pt>
                <c:pt idx="1456">
                  <c:v>10.95</c:v>
                </c:pt>
                <c:pt idx="1457">
                  <c:v>14.28</c:v>
                </c:pt>
                <c:pt idx="1458">
                  <c:v>10.56</c:v>
                </c:pt>
                <c:pt idx="1459">
                  <c:v>11.17</c:v>
                </c:pt>
                <c:pt idx="1460">
                  <c:v>11.99</c:v>
                </c:pt>
                <c:pt idx="1461">
                  <c:v>11.09</c:v>
                </c:pt>
                <c:pt idx="1462">
                  <c:v>12.57</c:v>
                </c:pt>
                <c:pt idx="1463">
                  <c:v>11.03</c:v>
                </c:pt>
                <c:pt idx="1464">
                  <c:v>13.68</c:v>
                </c:pt>
                <c:pt idx="1465">
                  <c:v>14.34</c:v>
                </c:pt>
                <c:pt idx="1466">
                  <c:v>13.07</c:v>
                </c:pt>
                <c:pt idx="1467">
                  <c:v>14.25</c:v>
                </c:pt>
                <c:pt idx="1468">
                  <c:v>13.15</c:v>
                </c:pt>
                <c:pt idx="1469">
                  <c:v>11.34</c:v>
                </c:pt>
                <c:pt idx="1470">
                  <c:v>14.74</c:v>
                </c:pt>
                <c:pt idx="1471">
                  <c:v>10.85</c:v>
                </c:pt>
                <c:pt idx="1472">
                  <c:v>14.43</c:v>
                </c:pt>
                <c:pt idx="1473">
                  <c:v>15.49</c:v>
                </c:pt>
                <c:pt idx="1474">
                  <c:v>16.399999999999999</c:v>
                </c:pt>
                <c:pt idx="1475">
                  <c:v>14.49</c:v>
                </c:pt>
                <c:pt idx="1476">
                  <c:v>12.75</c:v>
                </c:pt>
                <c:pt idx="1477">
                  <c:v>14.12</c:v>
                </c:pt>
                <c:pt idx="1478">
                  <c:v>16.28</c:v>
                </c:pt>
                <c:pt idx="1479">
                  <c:v>10.81</c:v>
                </c:pt>
                <c:pt idx="1480">
                  <c:v>12.96</c:v>
                </c:pt>
                <c:pt idx="1481">
                  <c:v>11.7</c:v>
                </c:pt>
                <c:pt idx="1482">
                  <c:v>15.27</c:v>
                </c:pt>
                <c:pt idx="1483">
                  <c:v>13.7</c:v>
                </c:pt>
                <c:pt idx="1484">
                  <c:v>14.69</c:v>
                </c:pt>
                <c:pt idx="1485">
                  <c:v>12.29</c:v>
                </c:pt>
                <c:pt idx="1486">
                  <c:v>14.92</c:v>
                </c:pt>
                <c:pt idx="1487">
                  <c:v>12.93</c:v>
                </c:pt>
                <c:pt idx="1488">
                  <c:v>16.18</c:v>
                </c:pt>
                <c:pt idx="1489">
                  <c:v>12.5</c:v>
                </c:pt>
                <c:pt idx="1490">
                  <c:v>14.4</c:v>
                </c:pt>
                <c:pt idx="1491">
                  <c:v>11.69</c:v>
                </c:pt>
                <c:pt idx="1492">
                  <c:v>10.36</c:v>
                </c:pt>
                <c:pt idx="1493">
                  <c:v>12.29</c:v>
                </c:pt>
                <c:pt idx="1494">
                  <c:v>15.37</c:v>
                </c:pt>
                <c:pt idx="1495">
                  <c:v>15.74</c:v>
                </c:pt>
                <c:pt idx="1496">
                  <c:v>13.63</c:v>
                </c:pt>
                <c:pt idx="1497">
                  <c:v>13.61</c:v>
                </c:pt>
                <c:pt idx="1498">
                  <c:v>13.44</c:v>
                </c:pt>
                <c:pt idx="1499">
                  <c:v>14.11</c:v>
                </c:pt>
                <c:pt idx="1500">
                  <c:v>12.59</c:v>
                </c:pt>
                <c:pt idx="1501">
                  <c:v>11.88</c:v>
                </c:pt>
                <c:pt idx="1502">
                  <c:v>8.0299999999999994</c:v>
                </c:pt>
                <c:pt idx="1503">
                  <c:v>8.58</c:v>
                </c:pt>
                <c:pt idx="1504">
                  <c:v>9.7200000000000006</c:v>
                </c:pt>
                <c:pt idx="1505">
                  <c:v>10.6</c:v>
                </c:pt>
                <c:pt idx="1506">
                  <c:v>10.83</c:v>
                </c:pt>
                <c:pt idx="1507">
                  <c:v>10.41</c:v>
                </c:pt>
                <c:pt idx="1508">
                  <c:v>8.44</c:v>
                </c:pt>
                <c:pt idx="1509">
                  <c:v>9.2899999999999991</c:v>
                </c:pt>
                <c:pt idx="1510">
                  <c:v>13.87</c:v>
                </c:pt>
                <c:pt idx="1511">
                  <c:v>12.48</c:v>
                </c:pt>
                <c:pt idx="1512">
                  <c:v>13.13</c:v>
                </c:pt>
                <c:pt idx="1513">
                  <c:v>9.86</c:v>
                </c:pt>
                <c:pt idx="1514">
                  <c:v>7.32</c:v>
                </c:pt>
                <c:pt idx="1515">
                  <c:v>12.52</c:v>
                </c:pt>
                <c:pt idx="1516">
                  <c:v>9.6999999999999993</c:v>
                </c:pt>
                <c:pt idx="1517">
                  <c:v>8.7899999999999991</c:v>
                </c:pt>
                <c:pt idx="1518">
                  <c:v>10.29</c:v>
                </c:pt>
                <c:pt idx="1519">
                  <c:v>11.73</c:v>
                </c:pt>
                <c:pt idx="1520">
                  <c:v>13.58</c:v>
                </c:pt>
                <c:pt idx="1521">
                  <c:v>13.37</c:v>
                </c:pt>
                <c:pt idx="1522">
                  <c:v>10.83</c:v>
                </c:pt>
                <c:pt idx="1523">
                  <c:v>9.58</c:v>
                </c:pt>
                <c:pt idx="1524">
                  <c:v>11.28</c:v>
                </c:pt>
                <c:pt idx="1525">
                  <c:v>10.78</c:v>
                </c:pt>
                <c:pt idx="1526">
                  <c:v>12.43</c:v>
                </c:pt>
                <c:pt idx="1527">
                  <c:v>8.6999999999999993</c:v>
                </c:pt>
                <c:pt idx="1528">
                  <c:v>14.79</c:v>
                </c:pt>
                <c:pt idx="1529">
                  <c:v>9.15</c:v>
                </c:pt>
                <c:pt idx="1530">
                  <c:v>10.18</c:v>
                </c:pt>
                <c:pt idx="1531">
                  <c:v>14.73</c:v>
                </c:pt>
                <c:pt idx="1532">
                  <c:v>10.64</c:v>
                </c:pt>
                <c:pt idx="1533">
                  <c:v>11.57</c:v>
                </c:pt>
                <c:pt idx="1534">
                  <c:v>10.74</c:v>
                </c:pt>
                <c:pt idx="1535">
                  <c:v>8.1199999999999992</c:v>
                </c:pt>
                <c:pt idx="1536">
                  <c:v>7.69</c:v>
                </c:pt>
                <c:pt idx="1537">
                  <c:v>8.74</c:v>
                </c:pt>
                <c:pt idx="1538">
                  <c:v>9.33</c:v>
                </c:pt>
                <c:pt idx="1539">
                  <c:v>11.6</c:v>
                </c:pt>
                <c:pt idx="1540">
                  <c:v>9.0500000000000007</c:v>
                </c:pt>
                <c:pt idx="1541">
                  <c:v>10.82</c:v>
                </c:pt>
                <c:pt idx="1542">
                  <c:v>8.34</c:v>
                </c:pt>
                <c:pt idx="1543">
                  <c:v>14.34</c:v>
                </c:pt>
                <c:pt idx="1544">
                  <c:v>12.01</c:v>
                </c:pt>
                <c:pt idx="1545">
                  <c:v>10.74</c:v>
                </c:pt>
                <c:pt idx="1546">
                  <c:v>10.5</c:v>
                </c:pt>
                <c:pt idx="1547">
                  <c:v>10.1</c:v>
                </c:pt>
                <c:pt idx="1548">
                  <c:v>9.86</c:v>
                </c:pt>
                <c:pt idx="1549">
                  <c:v>11.15</c:v>
                </c:pt>
                <c:pt idx="1550">
                  <c:v>9.77</c:v>
                </c:pt>
                <c:pt idx="1551">
                  <c:v>9.0299999999999994</c:v>
                </c:pt>
                <c:pt idx="1552">
                  <c:v>10.79</c:v>
                </c:pt>
                <c:pt idx="1553">
                  <c:v>14.61</c:v>
                </c:pt>
                <c:pt idx="1554">
                  <c:v>14.22</c:v>
                </c:pt>
                <c:pt idx="1555">
                  <c:v>10.25</c:v>
                </c:pt>
                <c:pt idx="1556">
                  <c:v>11.89</c:v>
                </c:pt>
                <c:pt idx="1557">
                  <c:v>11.59</c:v>
                </c:pt>
                <c:pt idx="1558">
                  <c:v>11.62</c:v>
                </c:pt>
                <c:pt idx="1559">
                  <c:v>14.11</c:v>
                </c:pt>
                <c:pt idx="1560">
                  <c:v>11.49</c:v>
                </c:pt>
                <c:pt idx="1561">
                  <c:v>15.07</c:v>
                </c:pt>
                <c:pt idx="1562">
                  <c:v>14.11</c:v>
                </c:pt>
                <c:pt idx="1563">
                  <c:v>8.76</c:v>
                </c:pt>
                <c:pt idx="1564">
                  <c:v>10.68</c:v>
                </c:pt>
                <c:pt idx="1565">
                  <c:v>9.3699999999999992</c:v>
                </c:pt>
                <c:pt idx="1566">
                  <c:v>14.1</c:v>
                </c:pt>
                <c:pt idx="1567">
                  <c:v>9.84</c:v>
                </c:pt>
                <c:pt idx="1568">
                  <c:v>7.88</c:v>
                </c:pt>
                <c:pt idx="1569">
                  <c:v>11.64</c:v>
                </c:pt>
                <c:pt idx="1570">
                  <c:v>13.01</c:v>
                </c:pt>
                <c:pt idx="1571">
                  <c:v>12.83</c:v>
                </c:pt>
                <c:pt idx="1572">
                  <c:v>16.350000000000001</c:v>
                </c:pt>
                <c:pt idx="1573">
                  <c:v>12.14</c:v>
                </c:pt>
                <c:pt idx="1574">
                  <c:v>13.73</c:v>
                </c:pt>
                <c:pt idx="1575">
                  <c:v>11.44</c:v>
                </c:pt>
                <c:pt idx="1576">
                  <c:v>11.83</c:v>
                </c:pt>
                <c:pt idx="1577">
                  <c:v>13.78</c:v>
                </c:pt>
                <c:pt idx="1578">
                  <c:v>13.67</c:v>
                </c:pt>
                <c:pt idx="1579">
                  <c:v>14.07</c:v>
                </c:pt>
                <c:pt idx="1580">
                  <c:v>15.47</c:v>
                </c:pt>
                <c:pt idx="1581">
                  <c:v>14.15</c:v>
                </c:pt>
                <c:pt idx="1582">
                  <c:v>12.92</c:v>
                </c:pt>
                <c:pt idx="1583">
                  <c:v>13.19</c:v>
                </c:pt>
                <c:pt idx="1584">
                  <c:v>12.21</c:v>
                </c:pt>
                <c:pt idx="1585">
                  <c:v>12.69</c:v>
                </c:pt>
                <c:pt idx="1586">
                  <c:v>15.68</c:v>
                </c:pt>
                <c:pt idx="1587">
                  <c:v>13.47</c:v>
                </c:pt>
                <c:pt idx="1588">
                  <c:v>11.15</c:v>
                </c:pt>
                <c:pt idx="1589">
                  <c:v>11.05</c:v>
                </c:pt>
                <c:pt idx="1590">
                  <c:v>11.17</c:v>
                </c:pt>
                <c:pt idx="1591">
                  <c:v>14.48</c:v>
                </c:pt>
                <c:pt idx="1592">
                  <c:v>13.3</c:v>
                </c:pt>
                <c:pt idx="1593">
                  <c:v>12.22</c:v>
                </c:pt>
                <c:pt idx="1594">
                  <c:v>9.0299999999999994</c:v>
                </c:pt>
                <c:pt idx="1595">
                  <c:v>13.23</c:v>
                </c:pt>
                <c:pt idx="1596">
                  <c:v>11.5</c:v>
                </c:pt>
                <c:pt idx="1597">
                  <c:v>12.13</c:v>
                </c:pt>
                <c:pt idx="1598">
                  <c:v>12.79</c:v>
                </c:pt>
                <c:pt idx="1599">
                  <c:v>12.43</c:v>
                </c:pt>
                <c:pt idx="1600">
                  <c:v>11.1</c:v>
                </c:pt>
                <c:pt idx="1601">
                  <c:v>10.79</c:v>
                </c:pt>
                <c:pt idx="1602">
                  <c:v>12.99</c:v>
                </c:pt>
                <c:pt idx="1603">
                  <c:v>13.19</c:v>
                </c:pt>
                <c:pt idx="1604">
                  <c:v>10.39</c:v>
                </c:pt>
                <c:pt idx="1605">
                  <c:v>10.62</c:v>
                </c:pt>
                <c:pt idx="1606">
                  <c:v>9.1199999999999992</c:v>
                </c:pt>
                <c:pt idx="1607">
                  <c:v>12.01</c:v>
                </c:pt>
                <c:pt idx="1608">
                  <c:v>9.06</c:v>
                </c:pt>
                <c:pt idx="1609">
                  <c:v>9.51</c:v>
                </c:pt>
                <c:pt idx="1610">
                  <c:v>7.97</c:v>
                </c:pt>
                <c:pt idx="1611">
                  <c:v>10.210000000000001</c:v>
                </c:pt>
                <c:pt idx="1612">
                  <c:v>14.11</c:v>
                </c:pt>
                <c:pt idx="1613">
                  <c:v>13.84</c:v>
                </c:pt>
                <c:pt idx="1614">
                  <c:v>14.22</c:v>
                </c:pt>
                <c:pt idx="1615">
                  <c:v>10.46</c:v>
                </c:pt>
                <c:pt idx="1616">
                  <c:v>8.51</c:v>
                </c:pt>
                <c:pt idx="1617">
                  <c:v>9.1999999999999993</c:v>
                </c:pt>
                <c:pt idx="1618">
                  <c:v>14.44</c:v>
                </c:pt>
                <c:pt idx="1619">
                  <c:v>16.25</c:v>
                </c:pt>
                <c:pt idx="1620">
                  <c:v>15.2</c:v>
                </c:pt>
                <c:pt idx="1621">
                  <c:v>10.67</c:v>
                </c:pt>
                <c:pt idx="1622">
                  <c:v>8.6300000000000008</c:v>
                </c:pt>
                <c:pt idx="1623">
                  <c:v>10.4</c:v>
                </c:pt>
                <c:pt idx="1624">
                  <c:v>7.77</c:v>
                </c:pt>
                <c:pt idx="1625">
                  <c:v>10.31</c:v>
                </c:pt>
                <c:pt idx="1626">
                  <c:v>8.42</c:v>
                </c:pt>
                <c:pt idx="1627">
                  <c:v>8.92</c:v>
                </c:pt>
                <c:pt idx="1628">
                  <c:v>9.7899999999999991</c:v>
                </c:pt>
                <c:pt idx="1629">
                  <c:v>15.02</c:v>
                </c:pt>
                <c:pt idx="1630">
                  <c:v>12.51</c:v>
                </c:pt>
                <c:pt idx="1631">
                  <c:v>12.16</c:v>
                </c:pt>
                <c:pt idx="1632">
                  <c:v>7.53</c:v>
                </c:pt>
                <c:pt idx="1633">
                  <c:v>9.58</c:v>
                </c:pt>
                <c:pt idx="1634">
                  <c:v>10.050000000000001</c:v>
                </c:pt>
                <c:pt idx="1635">
                  <c:v>10.34</c:v>
                </c:pt>
                <c:pt idx="1636">
                  <c:v>12.61</c:v>
                </c:pt>
                <c:pt idx="1637">
                  <c:v>12.93</c:v>
                </c:pt>
                <c:pt idx="1638">
                  <c:v>13.13</c:v>
                </c:pt>
                <c:pt idx="1639">
                  <c:v>11.23</c:v>
                </c:pt>
                <c:pt idx="1640">
                  <c:v>9.9</c:v>
                </c:pt>
                <c:pt idx="1641">
                  <c:v>5.98</c:v>
                </c:pt>
                <c:pt idx="1642">
                  <c:v>8.4600000000000009</c:v>
                </c:pt>
                <c:pt idx="1643">
                  <c:v>7.39</c:v>
                </c:pt>
                <c:pt idx="1644">
                  <c:v>8.35</c:v>
                </c:pt>
                <c:pt idx="1645">
                  <c:v>12.33</c:v>
                </c:pt>
                <c:pt idx="1646">
                  <c:v>12.23</c:v>
                </c:pt>
                <c:pt idx="1647">
                  <c:v>10.63</c:v>
                </c:pt>
                <c:pt idx="1648">
                  <c:v>10.74</c:v>
                </c:pt>
                <c:pt idx="1649">
                  <c:v>8</c:v>
                </c:pt>
                <c:pt idx="1650">
                  <c:v>7.49</c:v>
                </c:pt>
                <c:pt idx="1651">
                  <c:v>8.98</c:v>
                </c:pt>
                <c:pt idx="1652">
                  <c:v>7.88</c:v>
                </c:pt>
                <c:pt idx="1653">
                  <c:v>11.15</c:v>
                </c:pt>
                <c:pt idx="1654">
                  <c:v>9.9600000000000009</c:v>
                </c:pt>
                <c:pt idx="1655">
                  <c:v>8.07</c:v>
                </c:pt>
                <c:pt idx="1656">
                  <c:v>8.99</c:v>
                </c:pt>
                <c:pt idx="1657">
                  <c:v>8.4600000000000009</c:v>
                </c:pt>
                <c:pt idx="1658">
                  <c:v>10.19</c:v>
                </c:pt>
                <c:pt idx="1659">
                  <c:v>9.2899999999999991</c:v>
                </c:pt>
                <c:pt idx="1660">
                  <c:v>12.03</c:v>
                </c:pt>
                <c:pt idx="1661">
                  <c:v>13.87</c:v>
                </c:pt>
                <c:pt idx="1662">
                  <c:v>12.86</c:v>
                </c:pt>
                <c:pt idx="1663">
                  <c:v>11.92</c:v>
                </c:pt>
                <c:pt idx="1664">
                  <c:v>14.4</c:v>
                </c:pt>
                <c:pt idx="1665">
                  <c:v>12.49</c:v>
                </c:pt>
                <c:pt idx="1666">
                  <c:v>9.68</c:v>
                </c:pt>
                <c:pt idx="1667">
                  <c:v>18.809999999999999</c:v>
                </c:pt>
                <c:pt idx="1668">
                  <c:v>20.92</c:v>
                </c:pt>
                <c:pt idx="1669">
                  <c:v>22</c:v>
                </c:pt>
                <c:pt idx="1670">
                  <c:v>15</c:v>
                </c:pt>
                <c:pt idx="1671">
                  <c:v>6.67</c:v>
                </c:pt>
                <c:pt idx="1672">
                  <c:v>10.71</c:v>
                </c:pt>
                <c:pt idx="1673">
                  <c:v>15.48</c:v>
                </c:pt>
                <c:pt idx="1674">
                  <c:v>10.06</c:v>
                </c:pt>
                <c:pt idx="1675">
                  <c:v>13.7</c:v>
                </c:pt>
                <c:pt idx="1676">
                  <c:v>10.79</c:v>
                </c:pt>
                <c:pt idx="1677">
                  <c:v>7.65</c:v>
                </c:pt>
                <c:pt idx="1678">
                  <c:v>11.42</c:v>
                </c:pt>
                <c:pt idx="1679">
                  <c:v>11.86</c:v>
                </c:pt>
                <c:pt idx="1680">
                  <c:v>10.7</c:v>
                </c:pt>
                <c:pt idx="1681">
                  <c:v>12.29</c:v>
                </c:pt>
                <c:pt idx="1682">
                  <c:v>8.9499999999999993</c:v>
                </c:pt>
                <c:pt idx="1683">
                  <c:v>6.71</c:v>
                </c:pt>
                <c:pt idx="1684">
                  <c:v>10.55</c:v>
                </c:pt>
                <c:pt idx="1685">
                  <c:v>8.59</c:v>
                </c:pt>
                <c:pt idx="1686">
                  <c:v>8.16</c:v>
                </c:pt>
                <c:pt idx="1687">
                  <c:v>8.75</c:v>
                </c:pt>
                <c:pt idx="1688">
                  <c:v>10.95</c:v>
                </c:pt>
                <c:pt idx="1689">
                  <c:v>11.21</c:v>
                </c:pt>
                <c:pt idx="1690">
                  <c:v>9.73</c:v>
                </c:pt>
                <c:pt idx="1691">
                  <c:v>8.8000000000000007</c:v>
                </c:pt>
                <c:pt idx="1692">
                  <c:v>11.31</c:v>
                </c:pt>
                <c:pt idx="1693">
                  <c:v>11.99</c:v>
                </c:pt>
                <c:pt idx="1694">
                  <c:v>8.14</c:v>
                </c:pt>
                <c:pt idx="1695">
                  <c:v>8.9700000000000006</c:v>
                </c:pt>
                <c:pt idx="1696">
                  <c:v>11.59</c:v>
                </c:pt>
                <c:pt idx="1697">
                  <c:v>12.15</c:v>
                </c:pt>
                <c:pt idx="1698">
                  <c:v>16.45</c:v>
                </c:pt>
                <c:pt idx="1699">
                  <c:v>14</c:v>
                </c:pt>
                <c:pt idx="1700">
                  <c:v>16.670000000000002</c:v>
                </c:pt>
                <c:pt idx="1701">
                  <c:v>12.04</c:v>
                </c:pt>
                <c:pt idx="1702">
                  <c:v>11.96</c:v>
                </c:pt>
                <c:pt idx="1703">
                  <c:v>8.9600000000000009</c:v>
                </c:pt>
                <c:pt idx="1704">
                  <c:v>7.41</c:v>
                </c:pt>
                <c:pt idx="1705">
                  <c:v>7.37</c:v>
                </c:pt>
                <c:pt idx="1706">
                  <c:v>12.54</c:v>
                </c:pt>
                <c:pt idx="1707">
                  <c:v>12.26</c:v>
                </c:pt>
                <c:pt idx="1708">
                  <c:v>8.08</c:v>
                </c:pt>
                <c:pt idx="1709">
                  <c:v>8.99</c:v>
                </c:pt>
                <c:pt idx="1710">
                  <c:v>8.1</c:v>
                </c:pt>
                <c:pt idx="1711">
                  <c:v>8.5399999999999991</c:v>
                </c:pt>
                <c:pt idx="1712">
                  <c:v>12.05</c:v>
                </c:pt>
                <c:pt idx="1713">
                  <c:v>11.28</c:v>
                </c:pt>
                <c:pt idx="1714">
                  <c:v>11.67</c:v>
                </c:pt>
                <c:pt idx="1715">
                  <c:v>13.16</c:v>
                </c:pt>
                <c:pt idx="1716">
                  <c:v>7.11</c:v>
                </c:pt>
                <c:pt idx="1717">
                  <c:v>7.93</c:v>
                </c:pt>
                <c:pt idx="1718">
                  <c:v>11.35</c:v>
                </c:pt>
                <c:pt idx="1719">
                  <c:v>11.06</c:v>
                </c:pt>
                <c:pt idx="1720">
                  <c:v>9.57</c:v>
                </c:pt>
                <c:pt idx="1721">
                  <c:v>12.45</c:v>
                </c:pt>
                <c:pt idx="1722">
                  <c:v>9.75</c:v>
                </c:pt>
                <c:pt idx="1723">
                  <c:v>15.64</c:v>
                </c:pt>
                <c:pt idx="1724">
                  <c:v>12.51</c:v>
                </c:pt>
                <c:pt idx="1725">
                  <c:v>10.01</c:v>
                </c:pt>
                <c:pt idx="1726">
                  <c:v>8.08</c:v>
                </c:pt>
                <c:pt idx="1727">
                  <c:v>8.83</c:v>
                </c:pt>
                <c:pt idx="1728">
                  <c:v>10.93</c:v>
                </c:pt>
                <c:pt idx="1729">
                  <c:v>11.02</c:v>
                </c:pt>
                <c:pt idx="1730">
                  <c:v>13.39</c:v>
                </c:pt>
                <c:pt idx="1731">
                  <c:v>15.09</c:v>
                </c:pt>
                <c:pt idx="1732">
                  <c:v>10.49</c:v>
                </c:pt>
                <c:pt idx="1733">
                  <c:v>11.95</c:v>
                </c:pt>
                <c:pt idx="1734">
                  <c:v>11.23</c:v>
                </c:pt>
                <c:pt idx="1735">
                  <c:v>15.39</c:v>
                </c:pt>
                <c:pt idx="1736">
                  <c:v>17.72</c:v>
                </c:pt>
                <c:pt idx="1737">
                  <c:v>17.39</c:v>
                </c:pt>
                <c:pt idx="1738">
                  <c:v>12.29</c:v>
                </c:pt>
                <c:pt idx="1739">
                  <c:v>8.75</c:v>
                </c:pt>
                <c:pt idx="1740">
                  <c:v>10.3</c:v>
                </c:pt>
                <c:pt idx="1741">
                  <c:v>10.39</c:v>
                </c:pt>
                <c:pt idx="1742">
                  <c:v>15.94</c:v>
                </c:pt>
                <c:pt idx="1743">
                  <c:v>15.5</c:v>
                </c:pt>
                <c:pt idx="1744">
                  <c:v>12.73</c:v>
                </c:pt>
                <c:pt idx="1745">
                  <c:v>12.13</c:v>
                </c:pt>
                <c:pt idx="1746">
                  <c:v>10.92</c:v>
                </c:pt>
                <c:pt idx="1747">
                  <c:v>9.86</c:v>
                </c:pt>
                <c:pt idx="1748">
                  <c:v>10.43</c:v>
                </c:pt>
                <c:pt idx="1749">
                  <c:v>9.9600000000000009</c:v>
                </c:pt>
                <c:pt idx="1750">
                  <c:v>10.85</c:v>
                </c:pt>
                <c:pt idx="1751">
                  <c:v>11.32</c:v>
                </c:pt>
                <c:pt idx="1752">
                  <c:v>13.03</c:v>
                </c:pt>
                <c:pt idx="1753">
                  <c:v>13.23</c:v>
                </c:pt>
                <c:pt idx="1754">
                  <c:v>13.85</c:v>
                </c:pt>
                <c:pt idx="1755">
                  <c:v>13.67</c:v>
                </c:pt>
                <c:pt idx="1756">
                  <c:v>10.93</c:v>
                </c:pt>
                <c:pt idx="1757">
                  <c:v>11.87</c:v>
                </c:pt>
                <c:pt idx="1758">
                  <c:v>12.9</c:v>
                </c:pt>
                <c:pt idx="1759">
                  <c:v>13.79</c:v>
                </c:pt>
                <c:pt idx="1760">
                  <c:v>14.47</c:v>
                </c:pt>
                <c:pt idx="1761">
                  <c:v>10.6</c:v>
                </c:pt>
                <c:pt idx="1762">
                  <c:v>12.26</c:v>
                </c:pt>
                <c:pt idx="1763">
                  <c:v>12.88</c:v>
                </c:pt>
                <c:pt idx="1764">
                  <c:v>11.71</c:v>
                </c:pt>
                <c:pt idx="1765">
                  <c:v>12.18</c:v>
                </c:pt>
                <c:pt idx="1766">
                  <c:v>10.71</c:v>
                </c:pt>
                <c:pt idx="1767">
                  <c:v>12.01</c:v>
                </c:pt>
                <c:pt idx="1768">
                  <c:v>10.65</c:v>
                </c:pt>
                <c:pt idx="1769">
                  <c:v>11.2</c:v>
                </c:pt>
                <c:pt idx="1770">
                  <c:v>11.95</c:v>
                </c:pt>
                <c:pt idx="1771">
                  <c:v>10.92</c:v>
                </c:pt>
                <c:pt idx="1772">
                  <c:v>11.16</c:v>
                </c:pt>
                <c:pt idx="1773">
                  <c:v>10.74</c:v>
                </c:pt>
                <c:pt idx="1774">
                  <c:v>10.58</c:v>
                </c:pt>
                <c:pt idx="1775">
                  <c:v>11.92</c:v>
                </c:pt>
                <c:pt idx="1776">
                  <c:v>12.65</c:v>
                </c:pt>
                <c:pt idx="1777">
                  <c:v>14.68</c:v>
                </c:pt>
                <c:pt idx="1778">
                  <c:v>10.89</c:v>
                </c:pt>
                <c:pt idx="1779">
                  <c:v>9.92</c:v>
                </c:pt>
                <c:pt idx="1780">
                  <c:v>12.2</c:v>
                </c:pt>
                <c:pt idx="1781">
                  <c:v>12.26</c:v>
                </c:pt>
                <c:pt idx="1782">
                  <c:v>12.48</c:v>
                </c:pt>
                <c:pt idx="1783">
                  <c:v>12.73</c:v>
                </c:pt>
                <c:pt idx="1784">
                  <c:v>12.02</c:v>
                </c:pt>
                <c:pt idx="1785">
                  <c:v>14.59</c:v>
                </c:pt>
                <c:pt idx="1786">
                  <c:v>14.01</c:v>
                </c:pt>
                <c:pt idx="1787">
                  <c:v>15.69</c:v>
                </c:pt>
                <c:pt idx="1788">
                  <c:v>13.95</c:v>
                </c:pt>
                <c:pt idx="1789">
                  <c:v>12.71</c:v>
                </c:pt>
                <c:pt idx="1790">
                  <c:v>11.3</c:v>
                </c:pt>
                <c:pt idx="1791">
                  <c:v>11.99</c:v>
                </c:pt>
                <c:pt idx="1792">
                  <c:v>10.37</c:v>
                </c:pt>
                <c:pt idx="1793">
                  <c:v>11.84</c:v>
                </c:pt>
                <c:pt idx="1794">
                  <c:v>10.210000000000001</c:v>
                </c:pt>
                <c:pt idx="1795">
                  <c:v>11.64</c:v>
                </c:pt>
                <c:pt idx="1796">
                  <c:v>18.36</c:v>
                </c:pt>
                <c:pt idx="1797">
                  <c:v>12.67</c:v>
                </c:pt>
                <c:pt idx="1798">
                  <c:v>12.07</c:v>
                </c:pt>
                <c:pt idx="1799">
                  <c:v>16.57</c:v>
                </c:pt>
                <c:pt idx="1800">
                  <c:v>14.78</c:v>
                </c:pt>
                <c:pt idx="1801">
                  <c:v>13.4</c:v>
                </c:pt>
                <c:pt idx="1802">
                  <c:v>10.07</c:v>
                </c:pt>
                <c:pt idx="1803">
                  <c:v>10.42</c:v>
                </c:pt>
                <c:pt idx="1804">
                  <c:v>12.68</c:v>
                </c:pt>
                <c:pt idx="1805">
                  <c:v>13.27</c:v>
                </c:pt>
                <c:pt idx="1806">
                  <c:v>12.73</c:v>
                </c:pt>
                <c:pt idx="1807">
                  <c:v>14.62</c:v>
                </c:pt>
                <c:pt idx="1808">
                  <c:v>16.86</c:v>
                </c:pt>
                <c:pt idx="1809">
                  <c:v>11.82</c:v>
                </c:pt>
                <c:pt idx="1810">
                  <c:v>10.98</c:v>
                </c:pt>
                <c:pt idx="1811">
                  <c:v>10.59</c:v>
                </c:pt>
                <c:pt idx="1812">
                  <c:v>14.5</c:v>
                </c:pt>
                <c:pt idx="1813">
                  <c:v>10.85</c:v>
                </c:pt>
                <c:pt idx="1814">
                  <c:v>12.44</c:v>
                </c:pt>
                <c:pt idx="1815">
                  <c:v>14.07</c:v>
                </c:pt>
                <c:pt idx="1816">
                  <c:v>13.36</c:v>
                </c:pt>
                <c:pt idx="1817">
                  <c:v>13.77</c:v>
                </c:pt>
                <c:pt idx="1818">
                  <c:v>11.34</c:v>
                </c:pt>
                <c:pt idx="1819">
                  <c:v>12.89</c:v>
                </c:pt>
                <c:pt idx="1820">
                  <c:v>14.84</c:v>
                </c:pt>
                <c:pt idx="1821">
                  <c:v>15.91</c:v>
                </c:pt>
                <c:pt idx="1822">
                  <c:v>16.920000000000002</c:v>
                </c:pt>
                <c:pt idx="1823">
                  <c:v>15.32</c:v>
                </c:pt>
                <c:pt idx="1824">
                  <c:v>16.12</c:v>
                </c:pt>
                <c:pt idx="1825">
                  <c:v>13.59</c:v>
                </c:pt>
                <c:pt idx="1826">
                  <c:v>12.25</c:v>
                </c:pt>
                <c:pt idx="1827">
                  <c:v>14.42</c:v>
                </c:pt>
                <c:pt idx="1828">
                  <c:v>14.93</c:v>
                </c:pt>
                <c:pt idx="1829">
                  <c:v>10.3</c:v>
                </c:pt>
                <c:pt idx="1830">
                  <c:v>10.44</c:v>
                </c:pt>
                <c:pt idx="1831">
                  <c:v>11.46</c:v>
                </c:pt>
                <c:pt idx="1832">
                  <c:v>9.66</c:v>
                </c:pt>
                <c:pt idx="1833">
                  <c:v>10.57</c:v>
                </c:pt>
                <c:pt idx="1834">
                  <c:v>11.07</c:v>
                </c:pt>
                <c:pt idx="1835">
                  <c:v>12.76</c:v>
                </c:pt>
                <c:pt idx="1836">
                  <c:v>12.28</c:v>
                </c:pt>
                <c:pt idx="1837">
                  <c:v>15.56</c:v>
                </c:pt>
                <c:pt idx="1838">
                  <c:v>16.2</c:v>
                </c:pt>
                <c:pt idx="1839">
                  <c:v>13.14</c:v>
                </c:pt>
                <c:pt idx="1840">
                  <c:v>10.32</c:v>
                </c:pt>
                <c:pt idx="1841">
                  <c:v>11.67</c:v>
                </c:pt>
                <c:pt idx="1842">
                  <c:v>10.14</c:v>
                </c:pt>
                <c:pt idx="1843">
                  <c:v>13.31</c:v>
                </c:pt>
                <c:pt idx="1844">
                  <c:v>12.08</c:v>
                </c:pt>
                <c:pt idx="1845">
                  <c:v>12.98</c:v>
                </c:pt>
                <c:pt idx="1846">
                  <c:v>12.27</c:v>
                </c:pt>
                <c:pt idx="1847">
                  <c:v>13.52</c:v>
                </c:pt>
                <c:pt idx="1848">
                  <c:v>14.58</c:v>
                </c:pt>
                <c:pt idx="1849">
                  <c:v>13.64</c:v>
                </c:pt>
                <c:pt idx="1850">
                  <c:v>12.85</c:v>
                </c:pt>
                <c:pt idx="1851">
                  <c:v>12.44</c:v>
                </c:pt>
                <c:pt idx="1852">
                  <c:v>10.89</c:v>
                </c:pt>
                <c:pt idx="1853">
                  <c:v>12.1</c:v>
                </c:pt>
                <c:pt idx="1854">
                  <c:v>10.96</c:v>
                </c:pt>
                <c:pt idx="1855">
                  <c:v>11.65</c:v>
                </c:pt>
                <c:pt idx="1856">
                  <c:v>8.84</c:v>
                </c:pt>
                <c:pt idx="1857">
                  <c:v>10.38</c:v>
                </c:pt>
                <c:pt idx="1858">
                  <c:v>10.09</c:v>
                </c:pt>
                <c:pt idx="1859">
                  <c:v>11.9</c:v>
                </c:pt>
                <c:pt idx="1860">
                  <c:v>11.84</c:v>
                </c:pt>
                <c:pt idx="1861">
                  <c:v>11.4</c:v>
                </c:pt>
                <c:pt idx="1862">
                  <c:v>12.22</c:v>
                </c:pt>
                <c:pt idx="1863">
                  <c:v>14.29</c:v>
                </c:pt>
                <c:pt idx="1864">
                  <c:v>14.43</c:v>
                </c:pt>
                <c:pt idx="1865">
                  <c:v>16.760000000000002</c:v>
                </c:pt>
                <c:pt idx="1866">
                  <c:v>13.96</c:v>
                </c:pt>
                <c:pt idx="1867">
                  <c:v>12.12</c:v>
                </c:pt>
                <c:pt idx="1868">
                  <c:v>13.01</c:v>
                </c:pt>
                <c:pt idx="1869">
                  <c:v>12.66</c:v>
                </c:pt>
                <c:pt idx="1870">
                  <c:v>6.41</c:v>
                </c:pt>
                <c:pt idx="1871">
                  <c:v>9.9</c:v>
                </c:pt>
                <c:pt idx="1872">
                  <c:v>11.32</c:v>
                </c:pt>
                <c:pt idx="1873">
                  <c:v>15.62</c:v>
                </c:pt>
                <c:pt idx="1874">
                  <c:v>13.08</c:v>
                </c:pt>
                <c:pt idx="1875">
                  <c:v>16.190000000000001</c:v>
                </c:pt>
                <c:pt idx="1876">
                  <c:v>15.79</c:v>
                </c:pt>
                <c:pt idx="1877">
                  <c:v>11.73</c:v>
                </c:pt>
                <c:pt idx="1878">
                  <c:v>13.38</c:v>
                </c:pt>
                <c:pt idx="1879">
                  <c:v>12.77</c:v>
                </c:pt>
                <c:pt idx="1880">
                  <c:v>11.35</c:v>
                </c:pt>
                <c:pt idx="1881">
                  <c:v>11.47</c:v>
                </c:pt>
                <c:pt idx="1882">
                  <c:v>13.93</c:v>
                </c:pt>
                <c:pt idx="1883">
                  <c:v>14.06</c:v>
                </c:pt>
                <c:pt idx="1884">
                  <c:v>14.99</c:v>
                </c:pt>
                <c:pt idx="1885">
                  <c:v>12.73</c:v>
                </c:pt>
                <c:pt idx="1886">
                  <c:v>11.12</c:v>
                </c:pt>
                <c:pt idx="1887">
                  <c:v>12.13</c:v>
                </c:pt>
                <c:pt idx="1888">
                  <c:v>14.18</c:v>
                </c:pt>
                <c:pt idx="1889">
                  <c:v>16.940000000000001</c:v>
                </c:pt>
                <c:pt idx="1890">
                  <c:v>10.56</c:v>
                </c:pt>
                <c:pt idx="1891">
                  <c:v>11.1</c:v>
                </c:pt>
                <c:pt idx="1892">
                  <c:v>15.16</c:v>
                </c:pt>
                <c:pt idx="1893">
                  <c:v>13.13</c:v>
                </c:pt>
                <c:pt idx="1894">
                  <c:v>11.76</c:v>
                </c:pt>
                <c:pt idx="1895">
                  <c:v>9.3000000000000007</c:v>
                </c:pt>
                <c:pt idx="1896">
                  <c:v>12.01</c:v>
                </c:pt>
                <c:pt idx="1897">
                  <c:v>10.26</c:v>
                </c:pt>
                <c:pt idx="1898">
                  <c:v>10.81</c:v>
                </c:pt>
                <c:pt idx="1899">
                  <c:v>11.55</c:v>
                </c:pt>
                <c:pt idx="1900">
                  <c:v>8.43</c:v>
                </c:pt>
                <c:pt idx="1901">
                  <c:v>14.4</c:v>
                </c:pt>
                <c:pt idx="1902">
                  <c:v>13.35</c:v>
                </c:pt>
                <c:pt idx="1903">
                  <c:v>11.81</c:v>
                </c:pt>
                <c:pt idx="1904">
                  <c:v>13.18</c:v>
                </c:pt>
                <c:pt idx="1905">
                  <c:v>10.34</c:v>
                </c:pt>
                <c:pt idx="1906">
                  <c:v>9.0500000000000007</c:v>
                </c:pt>
                <c:pt idx="1907">
                  <c:v>12.72</c:v>
                </c:pt>
                <c:pt idx="1908">
                  <c:v>7.48</c:v>
                </c:pt>
                <c:pt idx="1909">
                  <c:v>8.9700000000000006</c:v>
                </c:pt>
                <c:pt idx="1910">
                  <c:v>8.34</c:v>
                </c:pt>
                <c:pt idx="1911">
                  <c:v>10.33</c:v>
                </c:pt>
                <c:pt idx="1912">
                  <c:v>6.05</c:v>
                </c:pt>
                <c:pt idx="1913">
                  <c:v>7.99</c:v>
                </c:pt>
                <c:pt idx="1914">
                  <c:v>11.29</c:v>
                </c:pt>
                <c:pt idx="1915">
                  <c:v>8.86</c:v>
                </c:pt>
                <c:pt idx="1916">
                  <c:v>12.76</c:v>
                </c:pt>
                <c:pt idx="1917">
                  <c:v>10.37</c:v>
                </c:pt>
                <c:pt idx="1918">
                  <c:v>12.58</c:v>
                </c:pt>
                <c:pt idx="1919">
                  <c:v>12.38</c:v>
                </c:pt>
                <c:pt idx="1920">
                  <c:v>11.61</c:v>
                </c:pt>
                <c:pt idx="1921">
                  <c:v>15.73</c:v>
                </c:pt>
                <c:pt idx="1922">
                  <c:v>12.41</c:v>
                </c:pt>
                <c:pt idx="1923">
                  <c:v>10.119999999999999</c:v>
                </c:pt>
                <c:pt idx="1924">
                  <c:v>11.79</c:v>
                </c:pt>
                <c:pt idx="1925">
                  <c:v>11.72</c:v>
                </c:pt>
                <c:pt idx="1926">
                  <c:v>18.93</c:v>
                </c:pt>
                <c:pt idx="1927">
                  <c:v>16.11</c:v>
                </c:pt>
                <c:pt idx="1928">
                  <c:v>14.11</c:v>
                </c:pt>
                <c:pt idx="1929">
                  <c:v>15.6</c:v>
                </c:pt>
                <c:pt idx="1930">
                  <c:v>17.29</c:v>
                </c:pt>
                <c:pt idx="1931">
                  <c:v>14</c:v>
                </c:pt>
                <c:pt idx="1932">
                  <c:v>11.51</c:v>
                </c:pt>
                <c:pt idx="1933">
                  <c:v>17.39</c:v>
                </c:pt>
                <c:pt idx="1934">
                  <c:v>18.84</c:v>
                </c:pt>
                <c:pt idx="1935">
                  <c:v>13.99</c:v>
                </c:pt>
                <c:pt idx="1936">
                  <c:v>13.13</c:v>
                </c:pt>
                <c:pt idx="1937">
                  <c:v>16.39</c:v>
                </c:pt>
                <c:pt idx="1938">
                  <c:v>9.09</c:v>
                </c:pt>
                <c:pt idx="1939">
                  <c:v>8.48</c:v>
                </c:pt>
                <c:pt idx="1940">
                  <c:v>9.4499999999999993</c:v>
                </c:pt>
                <c:pt idx="1941">
                  <c:v>15.59</c:v>
                </c:pt>
                <c:pt idx="1942">
                  <c:v>10.77</c:v>
                </c:pt>
                <c:pt idx="1943">
                  <c:v>13.02</c:v>
                </c:pt>
                <c:pt idx="1944">
                  <c:v>18.73</c:v>
                </c:pt>
                <c:pt idx="1945">
                  <c:v>16.62</c:v>
                </c:pt>
                <c:pt idx="1946">
                  <c:v>16.7</c:v>
                </c:pt>
                <c:pt idx="1947">
                  <c:v>13.58</c:v>
                </c:pt>
                <c:pt idx="1948">
                  <c:v>15.63</c:v>
                </c:pt>
                <c:pt idx="1949">
                  <c:v>10.92</c:v>
                </c:pt>
                <c:pt idx="1950">
                  <c:v>13.72</c:v>
                </c:pt>
                <c:pt idx="1951">
                  <c:v>14.9</c:v>
                </c:pt>
                <c:pt idx="1952">
                  <c:v>11.49</c:v>
                </c:pt>
                <c:pt idx="1953">
                  <c:v>18.46</c:v>
                </c:pt>
                <c:pt idx="1954">
                  <c:v>14.58</c:v>
                </c:pt>
                <c:pt idx="1955">
                  <c:v>9.5299999999999994</c:v>
                </c:pt>
                <c:pt idx="1956">
                  <c:v>13.31</c:v>
                </c:pt>
                <c:pt idx="1957">
                  <c:v>13.48</c:v>
                </c:pt>
                <c:pt idx="1958">
                  <c:v>16.84</c:v>
                </c:pt>
                <c:pt idx="1959">
                  <c:v>16.149999999999999</c:v>
                </c:pt>
                <c:pt idx="1960">
                  <c:v>11.93</c:v>
                </c:pt>
                <c:pt idx="1961">
                  <c:v>10.66</c:v>
                </c:pt>
                <c:pt idx="1962">
                  <c:v>11.49</c:v>
                </c:pt>
                <c:pt idx="1963">
                  <c:v>16.22</c:v>
                </c:pt>
                <c:pt idx="1964">
                  <c:v>17.97</c:v>
                </c:pt>
                <c:pt idx="1965">
                  <c:v>13.25</c:v>
                </c:pt>
                <c:pt idx="1966">
                  <c:v>14.25</c:v>
                </c:pt>
                <c:pt idx="1967">
                  <c:v>16.43</c:v>
                </c:pt>
                <c:pt idx="1968">
                  <c:v>15.54</c:v>
                </c:pt>
                <c:pt idx="1969">
                  <c:v>14.55</c:v>
                </c:pt>
                <c:pt idx="1970">
                  <c:v>14.84</c:v>
                </c:pt>
                <c:pt idx="1971">
                  <c:v>9.2799999999999994</c:v>
                </c:pt>
                <c:pt idx="1972">
                  <c:v>11.7</c:v>
                </c:pt>
                <c:pt idx="1973">
                  <c:v>5.96</c:v>
                </c:pt>
                <c:pt idx="1974">
                  <c:v>11.54</c:v>
                </c:pt>
                <c:pt idx="1975">
                  <c:v>12.06</c:v>
                </c:pt>
                <c:pt idx="1976">
                  <c:v>18.350000000000001</c:v>
                </c:pt>
                <c:pt idx="1977">
                  <c:v>14.68</c:v>
                </c:pt>
                <c:pt idx="1978">
                  <c:v>14.67</c:v>
                </c:pt>
                <c:pt idx="1979">
                  <c:v>16.2</c:v>
                </c:pt>
                <c:pt idx="1980">
                  <c:v>14.22</c:v>
                </c:pt>
                <c:pt idx="1981">
                  <c:v>10.72</c:v>
                </c:pt>
                <c:pt idx="1982">
                  <c:v>13.11</c:v>
                </c:pt>
                <c:pt idx="1983">
                  <c:v>15.06</c:v>
                </c:pt>
                <c:pt idx="1984">
                  <c:v>10.09</c:v>
                </c:pt>
                <c:pt idx="1985">
                  <c:v>11.39</c:v>
                </c:pt>
                <c:pt idx="1986">
                  <c:v>10.36</c:v>
                </c:pt>
                <c:pt idx="1987">
                  <c:v>9.8800000000000008</c:v>
                </c:pt>
                <c:pt idx="1988">
                  <c:v>14.6</c:v>
                </c:pt>
                <c:pt idx="1989">
                  <c:v>13.72</c:v>
                </c:pt>
                <c:pt idx="1990">
                  <c:v>14.58</c:v>
                </c:pt>
                <c:pt idx="1991">
                  <c:v>11.2</c:v>
                </c:pt>
                <c:pt idx="1992">
                  <c:v>12.19</c:v>
                </c:pt>
                <c:pt idx="1993">
                  <c:v>12.29</c:v>
                </c:pt>
                <c:pt idx="1994">
                  <c:v>9.6199999999999992</c:v>
                </c:pt>
                <c:pt idx="1995">
                  <c:v>11.36</c:v>
                </c:pt>
                <c:pt idx="1996">
                  <c:v>13.46</c:v>
                </c:pt>
                <c:pt idx="1997">
                  <c:v>14.75</c:v>
                </c:pt>
                <c:pt idx="1998">
                  <c:v>14.9</c:v>
                </c:pt>
                <c:pt idx="1999">
                  <c:v>15.32</c:v>
                </c:pt>
                <c:pt idx="2000">
                  <c:v>15.25</c:v>
                </c:pt>
                <c:pt idx="2001">
                  <c:v>13.27</c:v>
                </c:pt>
                <c:pt idx="2002">
                  <c:v>8.1999999999999993</c:v>
                </c:pt>
                <c:pt idx="2003">
                  <c:v>15.67</c:v>
                </c:pt>
                <c:pt idx="2004">
                  <c:v>10.68</c:v>
                </c:pt>
                <c:pt idx="2005">
                  <c:v>8.43</c:v>
                </c:pt>
                <c:pt idx="2006">
                  <c:v>9.42</c:v>
                </c:pt>
                <c:pt idx="2007">
                  <c:v>11.67</c:v>
                </c:pt>
                <c:pt idx="2008">
                  <c:v>11.09</c:v>
                </c:pt>
                <c:pt idx="2009">
                  <c:v>12.92</c:v>
                </c:pt>
                <c:pt idx="2010">
                  <c:v>14.24</c:v>
                </c:pt>
                <c:pt idx="2011">
                  <c:v>13.06</c:v>
                </c:pt>
                <c:pt idx="2012">
                  <c:v>11.25</c:v>
                </c:pt>
                <c:pt idx="2013">
                  <c:v>9.5</c:v>
                </c:pt>
                <c:pt idx="2014">
                  <c:v>10.69</c:v>
                </c:pt>
                <c:pt idx="2015">
                  <c:v>12.02</c:v>
                </c:pt>
                <c:pt idx="2016">
                  <c:v>11.85</c:v>
                </c:pt>
                <c:pt idx="2017">
                  <c:v>8.7100000000000009</c:v>
                </c:pt>
                <c:pt idx="2018">
                  <c:v>9.57</c:v>
                </c:pt>
                <c:pt idx="2019">
                  <c:v>8.06</c:v>
                </c:pt>
                <c:pt idx="2020">
                  <c:v>10.029999999999999</c:v>
                </c:pt>
                <c:pt idx="2021">
                  <c:v>7.56</c:v>
                </c:pt>
                <c:pt idx="2022">
                  <c:v>11.74</c:v>
                </c:pt>
                <c:pt idx="2023">
                  <c:v>11.02</c:v>
                </c:pt>
                <c:pt idx="2024">
                  <c:v>10</c:v>
                </c:pt>
                <c:pt idx="2025">
                  <c:v>8.16</c:v>
                </c:pt>
                <c:pt idx="2026">
                  <c:v>13.68</c:v>
                </c:pt>
                <c:pt idx="2027">
                  <c:v>11.66</c:v>
                </c:pt>
                <c:pt idx="2028">
                  <c:v>9.9700000000000006</c:v>
                </c:pt>
                <c:pt idx="2029">
                  <c:v>10.39</c:v>
                </c:pt>
                <c:pt idx="2030">
                  <c:v>12.03</c:v>
                </c:pt>
                <c:pt idx="2031">
                  <c:v>11.63</c:v>
                </c:pt>
                <c:pt idx="2032">
                  <c:v>12.57</c:v>
                </c:pt>
                <c:pt idx="2033">
                  <c:v>11.15</c:v>
                </c:pt>
                <c:pt idx="2034">
                  <c:v>10.029999999999999</c:v>
                </c:pt>
                <c:pt idx="2035">
                  <c:v>10.93</c:v>
                </c:pt>
                <c:pt idx="2036">
                  <c:v>9.93</c:v>
                </c:pt>
                <c:pt idx="2037">
                  <c:v>10.92</c:v>
                </c:pt>
                <c:pt idx="2038">
                  <c:v>6.15</c:v>
                </c:pt>
                <c:pt idx="2039">
                  <c:v>7.26</c:v>
                </c:pt>
                <c:pt idx="2040">
                  <c:v>10.07</c:v>
                </c:pt>
                <c:pt idx="2041">
                  <c:v>11.1</c:v>
                </c:pt>
                <c:pt idx="2042">
                  <c:v>9.74</c:v>
                </c:pt>
                <c:pt idx="2043">
                  <c:v>8.0500000000000007</c:v>
                </c:pt>
                <c:pt idx="2044">
                  <c:v>8.7799999999999994</c:v>
                </c:pt>
                <c:pt idx="2045">
                  <c:v>10.130000000000001</c:v>
                </c:pt>
                <c:pt idx="2046">
                  <c:v>9.8000000000000007</c:v>
                </c:pt>
                <c:pt idx="2047">
                  <c:v>9.67</c:v>
                </c:pt>
                <c:pt idx="2048">
                  <c:v>10.31</c:v>
                </c:pt>
                <c:pt idx="2049">
                  <c:v>11.15</c:v>
                </c:pt>
                <c:pt idx="2050">
                  <c:v>9.51</c:v>
                </c:pt>
                <c:pt idx="2051">
                  <c:v>8.8000000000000007</c:v>
                </c:pt>
                <c:pt idx="2052">
                  <c:v>9.48</c:v>
                </c:pt>
                <c:pt idx="2053">
                  <c:v>11.49</c:v>
                </c:pt>
                <c:pt idx="2054">
                  <c:v>8.6199999999999992</c:v>
                </c:pt>
                <c:pt idx="2055">
                  <c:v>10.69</c:v>
                </c:pt>
                <c:pt idx="2056">
                  <c:v>8.2899999999999991</c:v>
                </c:pt>
                <c:pt idx="2057">
                  <c:v>10.72</c:v>
                </c:pt>
                <c:pt idx="2058">
                  <c:v>9.3699999999999992</c:v>
                </c:pt>
                <c:pt idx="2059">
                  <c:v>8.51</c:v>
                </c:pt>
                <c:pt idx="2060">
                  <c:v>7.38</c:v>
                </c:pt>
                <c:pt idx="2061">
                  <c:v>7.3</c:v>
                </c:pt>
                <c:pt idx="2062">
                  <c:v>8.15</c:v>
                </c:pt>
                <c:pt idx="2063">
                  <c:v>11.01</c:v>
                </c:pt>
                <c:pt idx="2064">
                  <c:v>14.48</c:v>
                </c:pt>
                <c:pt idx="2065">
                  <c:v>7.89</c:v>
                </c:pt>
                <c:pt idx="2066">
                  <c:v>9.9499999999999993</c:v>
                </c:pt>
                <c:pt idx="2067">
                  <c:v>7.89</c:v>
                </c:pt>
                <c:pt idx="2068">
                  <c:v>12.46</c:v>
                </c:pt>
                <c:pt idx="2069">
                  <c:v>14.72</c:v>
                </c:pt>
                <c:pt idx="2070">
                  <c:v>9.94</c:v>
                </c:pt>
                <c:pt idx="2071">
                  <c:v>8.26</c:v>
                </c:pt>
                <c:pt idx="2072">
                  <c:v>13.79</c:v>
                </c:pt>
                <c:pt idx="2073">
                  <c:v>22.11</c:v>
                </c:pt>
                <c:pt idx="2074">
                  <c:v>14.72</c:v>
                </c:pt>
                <c:pt idx="2075">
                  <c:v>8.3800000000000008</c:v>
                </c:pt>
                <c:pt idx="2076">
                  <c:v>6.96</c:v>
                </c:pt>
                <c:pt idx="2077">
                  <c:v>8.52</c:v>
                </c:pt>
                <c:pt idx="2078">
                  <c:v>8.08</c:v>
                </c:pt>
                <c:pt idx="2079">
                  <c:v>12.15</c:v>
                </c:pt>
                <c:pt idx="2080">
                  <c:v>8.2899999999999991</c:v>
                </c:pt>
                <c:pt idx="2081">
                  <c:v>10.24</c:v>
                </c:pt>
                <c:pt idx="2082">
                  <c:v>9.39</c:v>
                </c:pt>
                <c:pt idx="2083">
                  <c:v>11.86</c:v>
                </c:pt>
                <c:pt idx="2084">
                  <c:v>10.85</c:v>
                </c:pt>
                <c:pt idx="2085">
                  <c:v>13.7</c:v>
                </c:pt>
                <c:pt idx="2086">
                  <c:v>16.89</c:v>
                </c:pt>
                <c:pt idx="2087">
                  <c:v>18.41</c:v>
                </c:pt>
                <c:pt idx="2088">
                  <c:v>16.3</c:v>
                </c:pt>
                <c:pt idx="2089">
                  <c:v>13.47</c:v>
                </c:pt>
                <c:pt idx="2090">
                  <c:v>11.18</c:v>
                </c:pt>
                <c:pt idx="2091">
                  <c:v>9.5299999999999994</c:v>
                </c:pt>
                <c:pt idx="2092">
                  <c:v>12.7</c:v>
                </c:pt>
                <c:pt idx="2093">
                  <c:v>11.65</c:v>
                </c:pt>
                <c:pt idx="2094">
                  <c:v>13.98</c:v>
                </c:pt>
                <c:pt idx="2095">
                  <c:v>11.98</c:v>
                </c:pt>
                <c:pt idx="2096">
                  <c:v>10.48</c:v>
                </c:pt>
                <c:pt idx="2097">
                  <c:v>12.48</c:v>
                </c:pt>
                <c:pt idx="2098">
                  <c:v>12.38</c:v>
                </c:pt>
                <c:pt idx="2099">
                  <c:v>12.62</c:v>
                </c:pt>
                <c:pt idx="2100">
                  <c:v>10.49</c:v>
                </c:pt>
                <c:pt idx="2101">
                  <c:v>10.58</c:v>
                </c:pt>
                <c:pt idx="2102">
                  <c:v>10.54</c:v>
                </c:pt>
                <c:pt idx="2103">
                  <c:v>17.62</c:v>
                </c:pt>
                <c:pt idx="2104">
                  <c:v>16.170000000000002</c:v>
                </c:pt>
                <c:pt idx="2105">
                  <c:v>9.1</c:v>
                </c:pt>
                <c:pt idx="2106">
                  <c:v>9.5299999999999994</c:v>
                </c:pt>
                <c:pt idx="2107">
                  <c:v>11.59</c:v>
                </c:pt>
                <c:pt idx="2108">
                  <c:v>10.89</c:v>
                </c:pt>
                <c:pt idx="2109">
                  <c:v>10.039999999999999</c:v>
                </c:pt>
                <c:pt idx="2110">
                  <c:v>10.44</c:v>
                </c:pt>
                <c:pt idx="2111">
                  <c:v>10.89</c:v>
                </c:pt>
                <c:pt idx="2112">
                  <c:v>13.78</c:v>
                </c:pt>
                <c:pt idx="2113">
                  <c:v>11.61</c:v>
                </c:pt>
                <c:pt idx="2114">
                  <c:v>12.52</c:v>
                </c:pt>
                <c:pt idx="2115">
                  <c:v>13.73</c:v>
                </c:pt>
                <c:pt idx="2116">
                  <c:v>13.86</c:v>
                </c:pt>
                <c:pt idx="2117">
                  <c:v>15.32</c:v>
                </c:pt>
                <c:pt idx="2118">
                  <c:v>13.8</c:v>
                </c:pt>
                <c:pt idx="2119">
                  <c:v>12.07</c:v>
                </c:pt>
                <c:pt idx="2120">
                  <c:v>13.33</c:v>
                </c:pt>
                <c:pt idx="2121">
                  <c:v>10.029999999999999</c:v>
                </c:pt>
                <c:pt idx="2122">
                  <c:v>9.65</c:v>
                </c:pt>
                <c:pt idx="2123">
                  <c:v>11.44</c:v>
                </c:pt>
                <c:pt idx="2124">
                  <c:v>11.68</c:v>
                </c:pt>
                <c:pt idx="2125">
                  <c:v>12.03</c:v>
                </c:pt>
                <c:pt idx="2126">
                  <c:v>12.23</c:v>
                </c:pt>
                <c:pt idx="2127">
                  <c:v>10.87</c:v>
                </c:pt>
                <c:pt idx="2128">
                  <c:v>19.41</c:v>
                </c:pt>
                <c:pt idx="2129">
                  <c:v>10.55</c:v>
                </c:pt>
                <c:pt idx="2130">
                  <c:v>12.28</c:v>
                </c:pt>
                <c:pt idx="2131">
                  <c:v>17.41</c:v>
                </c:pt>
                <c:pt idx="2132">
                  <c:v>10.51</c:v>
                </c:pt>
                <c:pt idx="2133">
                  <c:v>16.940000000000001</c:v>
                </c:pt>
                <c:pt idx="2134">
                  <c:v>12.46</c:v>
                </c:pt>
                <c:pt idx="2135">
                  <c:v>12.58</c:v>
                </c:pt>
                <c:pt idx="2136">
                  <c:v>11</c:v>
                </c:pt>
                <c:pt idx="2137">
                  <c:v>13.02</c:v>
                </c:pt>
                <c:pt idx="2138">
                  <c:v>16.850000000000001</c:v>
                </c:pt>
                <c:pt idx="2139">
                  <c:v>13.56</c:v>
                </c:pt>
                <c:pt idx="2140">
                  <c:v>13.56</c:v>
                </c:pt>
                <c:pt idx="2141">
                  <c:v>10.42</c:v>
                </c:pt>
                <c:pt idx="2142">
                  <c:v>12.21</c:v>
                </c:pt>
                <c:pt idx="2143">
                  <c:v>16.47</c:v>
                </c:pt>
                <c:pt idx="2144">
                  <c:v>14.51</c:v>
                </c:pt>
                <c:pt idx="2145">
                  <c:v>15.64</c:v>
                </c:pt>
                <c:pt idx="2146">
                  <c:v>12.12</c:v>
                </c:pt>
                <c:pt idx="2147">
                  <c:v>11.47</c:v>
                </c:pt>
                <c:pt idx="2148">
                  <c:v>12.37</c:v>
                </c:pt>
                <c:pt idx="2149">
                  <c:v>10.89</c:v>
                </c:pt>
                <c:pt idx="2150">
                  <c:v>12.69</c:v>
                </c:pt>
                <c:pt idx="2151">
                  <c:v>13.9</c:v>
                </c:pt>
                <c:pt idx="2152">
                  <c:v>12.33</c:v>
                </c:pt>
                <c:pt idx="2153">
                  <c:v>12.78</c:v>
                </c:pt>
                <c:pt idx="2154">
                  <c:v>16.89</c:v>
                </c:pt>
                <c:pt idx="2155">
                  <c:v>21.03</c:v>
                </c:pt>
                <c:pt idx="2156">
                  <c:v>13.46</c:v>
                </c:pt>
                <c:pt idx="2157">
                  <c:v>14.83</c:v>
                </c:pt>
                <c:pt idx="2158">
                  <c:v>12.74</c:v>
                </c:pt>
                <c:pt idx="2159">
                  <c:v>13.39</c:v>
                </c:pt>
                <c:pt idx="2160">
                  <c:v>15.29</c:v>
                </c:pt>
                <c:pt idx="2161">
                  <c:v>13.08</c:v>
                </c:pt>
                <c:pt idx="2162">
                  <c:v>13.06</c:v>
                </c:pt>
                <c:pt idx="2163">
                  <c:v>15.75</c:v>
                </c:pt>
                <c:pt idx="2164">
                  <c:v>14.14</c:v>
                </c:pt>
                <c:pt idx="2165">
                  <c:v>9.65</c:v>
                </c:pt>
                <c:pt idx="2166">
                  <c:v>13.41</c:v>
                </c:pt>
                <c:pt idx="2167">
                  <c:v>13.77</c:v>
                </c:pt>
                <c:pt idx="2168">
                  <c:v>13.13</c:v>
                </c:pt>
                <c:pt idx="2169">
                  <c:v>13.87</c:v>
                </c:pt>
                <c:pt idx="2170">
                  <c:v>11.9</c:v>
                </c:pt>
                <c:pt idx="2171">
                  <c:v>15.4</c:v>
                </c:pt>
                <c:pt idx="2172">
                  <c:v>15.98</c:v>
                </c:pt>
                <c:pt idx="2173">
                  <c:v>10.85</c:v>
                </c:pt>
                <c:pt idx="2174">
                  <c:v>13.03</c:v>
                </c:pt>
                <c:pt idx="2175">
                  <c:v>12.08</c:v>
                </c:pt>
                <c:pt idx="2176">
                  <c:v>14.64</c:v>
                </c:pt>
                <c:pt idx="2177">
                  <c:v>16.940000000000001</c:v>
                </c:pt>
                <c:pt idx="2178">
                  <c:v>12.28</c:v>
                </c:pt>
                <c:pt idx="2179">
                  <c:v>13.41</c:v>
                </c:pt>
                <c:pt idx="2180">
                  <c:v>12.87</c:v>
                </c:pt>
                <c:pt idx="2181">
                  <c:v>10.84</c:v>
                </c:pt>
                <c:pt idx="2182">
                  <c:v>10.48</c:v>
                </c:pt>
                <c:pt idx="2183">
                  <c:v>11.16</c:v>
                </c:pt>
                <c:pt idx="2184">
                  <c:v>10.86</c:v>
                </c:pt>
                <c:pt idx="2185">
                  <c:v>13.25</c:v>
                </c:pt>
                <c:pt idx="2186">
                  <c:v>11.72</c:v>
                </c:pt>
                <c:pt idx="2187">
                  <c:v>10.1</c:v>
                </c:pt>
                <c:pt idx="2188">
                  <c:v>10.26</c:v>
                </c:pt>
                <c:pt idx="2189">
                  <c:v>14.36</c:v>
                </c:pt>
                <c:pt idx="2190">
                  <c:v>12.21</c:v>
                </c:pt>
                <c:pt idx="2191">
                  <c:v>11.89</c:v>
                </c:pt>
                <c:pt idx="2192">
                  <c:v>13.44</c:v>
                </c:pt>
                <c:pt idx="2193">
                  <c:v>13.56</c:v>
                </c:pt>
                <c:pt idx="2194">
                  <c:v>11.18</c:v>
                </c:pt>
                <c:pt idx="2195">
                  <c:v>14</c:v>
                </c:pt>
                <c:pt idx="2196">
                  <c:v>15.02</c:v>
                </c:pt>
                <c:pt idx="2197">
                  <c:v>13.38</c:v>
                </c:pt>
                <c:pt idx="2198">
                  <c:v>16.440000000000001</c:v>
                </c:pt>
                <c:pt idx="2199">
                  <c:v>15.83</c:v>
                </c:pt>
                <c:pt idx="2200">
                  <c:v>15.72</c:v>
                </c:pt>
                <c:pt idx="2201">
                  <c:v>14.99</c:v>
                </c:pt>
                <c:pt idx="2202">
                  <c:v>16.13</c:v>
                </c:pt>
                <c:pt idx="2203">
                  <c:v>14.68</c:v>
                </c:pt>
                <c:pt idx="2204">
                  <c:v>14.46</c:v>
                </c:pt>
                <c:pt idx="2205">
                  <c:v>13.1</c:v>
                </c:pt>
                <c:pt idx="2206">
                  <c:v>14.94</c:v>
                </c:pt>
                <c:pt idx="2207">
                  <c:v>9.7200000000000006</c:v>
                </c:pt>
                <c:pt idx="2208">
                  <c:v>15.46</c:v>
                </c:pt>
                <c:pt idx="2209">
                  <c:v>9.89</c:v>
                </c:pt>
                <c:pt idx="2210">
                  <c:v>9.51</c:v>
                </c:pt>
                <c:pt idx="2211">
                  <c:v>12.47</c:v>
                </c:pt>
                <c:pt idx="2212">
                  <c:v>12.53</c:v>
                </c:pt>
                <c:pt idx="2213">
                  <c:v>13.64</c:v>
                </c:pt>
                <c:pt idx="2214">
                  <c:v>11.72</c:v>
                </c:pt>
                <c:pt idx="2215">
                  <c:v>16.61</c:v>
                </c:pt>
                <c:pt idx="2216">
                  <c:v>11.84</c:v>
                </c:pt>
                <c:pt idx="2217">
                  <c:v>12.4</c:v>
                </c:pt>
                <c:pt idx="2218">
                  <c:v>11.13</c:v>
                </c:pt>
                <c:pt idx="2219">
                  <c:v>12.93</c:v>
                </c:pt>
                <c:pt idx="2220">
                  <c:v>9.25</c:v>
                </c:pt>
                <c:pt idx="2221">
                  <c:v>10.36</c:v>
                </c:pt>
                <c:pt idx="2222">
                  <c:v>8.66</c:v>
                </c:pt>
                <c:pt idx="2223">
                  <c:v>12.73</c:v>
                </c:pt>
                <c:pt idx="2224">
                  <c:v>11.19</c:v>
                </c:pt>
                <c:pt idx="2225">
                  <c:v>10.050000000000001</c:v>
                </c:pt>
                <c:pt idx="2226">
                  <c:v>9.19</c:v>
                </c:pt>
                <c:pt idx="2227">
                  <c:v>12.83</c:v>
                </c:pt>
                <c:pt idx="2228">
                  <c:v>12.73</c:v>
                </c:pt>
                <c:pt idx="2229">
                  <c:v>18.149999999999999</c:v>
                </c:pt>
                <c:pt idx="2230">
                  <c:v>15.24</c:v>
                </c:pt>
                <c:pt idx="2231">
                  <c:v>10.73</c:v>
                </c:pt>
                <c:pt idx="2232">
                  <c:v>11.83</c:v>
                </c:pt>
                <c:pt idx="2233">
                  <c:v>10.71</c:v>
                </c:pt>
                <c:pt idx="2234">
                  <c:v>10.83</c:v>
                </c:pt>
                <c:pt idx="2235">
                  <c:v>12.05</c:v>
                </c:pt>
                <c:pt idx="2236">
                  <c:v>10.17</c:v>
                </c:pt>
                <c:pt idx="2237">
                  <c:v>11.11</c:v>
                </c:pt>
                <c:pt idx="2238">
                  <c:v>10.87</c:v>
                </c:pt>
                <c:pt idx="2239">
                  <c:v>13.93</c:v>
                </c:pt>
                <c:pt idx="2240">
                  <c:v>17.53</c:v>
                </c:pt>
                <c:pt idx="2241">
                  <c:v>10.96</c:v>
                </c:pt>
                <c:pt idx="2242">
                  <c:v>9.85</c:v>
                </c:pt>
                <c:pt idx="2243">
                  <c:v>9.18</c:v>
                </c:pt>
                <c:pt idx="2244">
                  <c:v>13.07</c:v>
                </c:pt>
                <c:pt idx="2245">
                  <c:v>13.29</c:v>
                </c:pt>
                <c:pt idx="2246">
                  <c:v>16.61</c:v>
                </c:pt>
                <c:pt idx="2247">
                  <c:v>11.39</c:v>
                </c:pt>
                <c:pt idx="2248">
                  <c:v>10.66</c:v>
                </c:pt>
                <c:pt idx="2249">
                  <c:v>10.62</c:v>
                </c:pt>
                <c:pt idx="2250">
                  <c:v>10.67</c:v>
                </c:pt>
                <c:pt idx="2251">
                  <c:v>10.029999999999999</c:v>
                </c:pt>
                <c:pt idx="2252">
                  <c:v>13.77</c:v>
                </c:pt>
                <c:pt idx="2253">
                  <c:v>12.04</c:v>
                </c:pt>
                <c:pt idx="2254">
                  <c:v>14.8</c:v>
                </c:pt>
                <c:pt idx="2255">
                  <c:v>8.6199999999999992</c:v>
                </c:pt>
                <c:pt idx="2256">
                  <c:v>8.67</c:v>
                </c:pt>
                <c:pt idx="2257">
                  <c:v>10.75</c:v>
                </c:pt>
                <c:pt idx="2258">
                  <c:v>10.52</c:v>
                </c:pt>
                <c:pt idx="2259">
                  <c:v>10.59</c:v>
                </c:pt>
                <c:pt idx="2260">
                  <c:v>12.77</c:v>
                </c:pt>
                <c:pt idx="2261">
                  <c:v>13.52</c:v>
                </c:pt>
                <c:pt idx="2262">
                  <c:v>11.18</c:v>
                </c:pt>
                <c:pt idx="2263">
                  <c:v>8.86</c:v>
                </c:pt>
                <c:pt idx="2264">
                  <c:v>9.6199999999999992</c:v>
                </c:pt>
                <c:pt idx="2265">
                  <c:v>9.7200000000000006</c:v>
                </c:pt>
                <c:pt idx="2266">
                  <c:v>10.14</c:v>
                </c:pt>
                <c:pt idx="2267">
                  <c:v>6.78</c:v>
                </c:pt>
                <c:pt idx="2268">
                  <c:v>7.7</c:v>
                </c:pt>
                <c:pt idx="2269">
                  <c:v>9.09</c:v>
                </c:pt>
                <c:pt idx="2270">
                  <c:v>5.96</c:v>
                </c:pt>
                <c:pt idx="2271">
                  <c:v>10.57</c:v>
                </c:pt>
                <c:pt idx="2272">
                  <c:v>9.66</c:v>
                </c:pt>
                <c:pt idx="2273">
                  <c:v>10.64</c:v>
                </c:pt>
                <c:pt idx="2274">
                  <c:v>11.95</c:v>
                </c:pt>
                <c:pt idx="2275">
                  <c:v>8.3699999999999992</c:v>
                </c:pt>
                <c:pt idx="2276">
                  <c:v>7.31</c:v>
                </c:pt>
                <c:pt idx="2277">
                  <c:v>9.9499999999999993</c:v>
                </c:pt>
                <c:pt idx="2278">
                  <c:v>8.9</c:v>
                </c:pt>
                <c:pt idx="2279">
                  <c:v>8.8000000000000007</c:v>
                </c:pt>
                <c:pt idx="2280">
                  <c:v>10.34</c:v>
                </c:pt>
                <c:pt idx="2281">
                  <c:v>12.39</c:v>
                </c:pt>
                <c:pt idx="2282">
                  <c:v>10.8</c:v>
                </c:pt>
                <c:pt idx="2283">
                  <c:v>7.25</c:v>
                </c:pt>
                <c:pt idx="2284">
                  <c:v>11.04</c:v>
                </c:pt>
                <c:pt idx="2285">
                  <c:v>11.57</c:v>
                </c:pt>
                <c:pt idx="2286">
                  <c:v>9.44</c:v>
                </c:pt>
                <c:pt idx="2287">
                  <c:v>10.11</c:v>
                </c:pt>
                <c:pt idx="2288">
                  <c:v>10.119999999999999</c:v>
                </c:pt>
                <c:pt idx="2289">
                  <c:v>6.57</c:v>
                </c:pt>
                <c:pt idx="2290">
                  <c:v>11.09</c:v>
                </c:pt>
                <c:pt idx="2291">
                  <c:v>9.98</c:v>
                </c:pt>
                <c:pt idx="2292">
                  <c:v>9.26</c:v>
                </c:pt>
                <c:pt idx="2293">
                  <c:v>5.79</c:v>
                </c:pt>
                <c:pt idx="2294">
                  <c:v>12.67</c:v>
                </c:pt>
                <c:pt idx="2295">
                  <c:v>16.29</c:v>
                </c:pt>
                <c:pt idx="2296">
                  <c:v>10.77</c:v>
                </c:pt>
                <c:pt idx="2297">
                  <c:v>11.21</c:v>
                </c:pt>
                <c:pt idx="2298">
                  <c:v>10.41</c:v>
                </c:pt>
                <c:pt idx="2299">
                  <c:v>10.130000000000001</c:v>
                </c:pt>
                <c:pt idx="2300">
                  <c:v>10.54</c:v>
                </c:pt>
                <c:pt idx="2301">
                  <c:v>15.38</c:v>
                </c:pt>
                <c:pt idx="2302">
                  <c:v>13.14</c:v>
                </c:pt>
                <c:pt idx="2303">
                  <c:v>12.68</c:v>
                </c:pt>
                <c:pt idx="2304">
                  <c:v>10.6</c:v>
                </c:pt>
                <c:pt idx="2305">
                  <c:v>8.51</c:v>
                </c:pt>
                <c:pt idx="2306">
                  <c:v>10.96</c:v>
                </c:pt>
                <c:pt idx="2307">
                  <c:v>14.22</c:v>
                </c:pt>
                <c:pt idx="2308">
                  <c:v>9.7899999999999991</c:v>
                </c:pt>
                <c:pt idx="2309">
                  <c:v>11.43</c:v>
                </c:pt>
                <c:pt idx="2310">
                  <c:v>12.5</c:v>
                </c:pt>
                <c:pt idx="2311">
                  <c:v>12.39</c:v>
                </c:pt>
                <c:pt idx="2312">
                  <c:v>9.27</c:v>
                </c:pt>
                <c:pt idx="2313">
                  <c:v>14.16</c:v>
                </c:pt>
                <c:pt idx="2314">
                  <c:v>11.95</c:v>
                </c:pt>
                <c:pt idx="2315">
                  <c:v>16.5</c:v>
                </c:pt>
                <c:pt idx="2316">
                  <c:v>10.4</c:v>
                </c:pt>
                <c:pt idx="2317">
                  <c:v>11.32</c:v>
                </c:pt>
                <c:pt idx="2318">
                  <c:v>9.7100000000000009</c:v>
                </c:pt>
                <c:pt idx="2319">
                  <c:v>12.99</c:v>
                </c:pt>
                <c:pt idx="2320">
                  <c:v>10.76</c:v>
                </c:pt>
                <c:pt idx="2321">
                  <c:v>9.9700000000000006</c:v>
                </c:pt>
                <c:pt idx="2322">
                  <c:v>9.51</c:v>
                </c:pt>
                <c:pt idx="2323">
                  <c:v>12.03</c:v>
                </c:pt>
                <c:pt idx="2324">
                  <c:v>14.21</c:v>
                </c:pt>
                <c:pt idx="2325">
                  <c:v>10.19</c:v>
                </c:pt>
                <c:pt idx="2326">
                  <c:v>8.7899999999999991</c:v>
                </c:pt>
                <c:pt idx="2327">
                  <c:v>12.33</c:v>
                </c:pt>
                <c:pt idx="2328">
                  <c:v>11.94</c:v>
                </c:pt>
                <c:pt idx="2329">
                  <c:v>15.94</c:v>
                </c:pt>
                <c:pt idx="2330">
                  <c:v>13.35</c:v>
                </c:pt>
                <c:pt idx="2331">
                  <c:v>12.69</c:v>
                </c:pt>
                <c:pt idx="2332">
                  <c:v>7.33</c:v>
                </c:pt>
                <c:pt idx="2333">
                  <c:v>9.01</c:v>
                </c:pt>
                <c:pt idx="2334">
                  <c:v>6.62</c:v>
                </c:pt>
                <c:pt idx="2335">
                  <c:v>14.11</c:v>
                </c:pt>
                <c:pt idx="2336">
                  <c:v>8.19</c:v>
                </c:pt>
                <c:pt idx="2337">
                  <c:v>10.72</c:v>
                </c:pt>
                <c:pt idx="2338">
                  <c:v>8.23</c:v>
                </c:pt>
                <c:pt idx="2339">
                  <c:v>11.33</c:v>
                </c:pt>
                <c:pt idx="2340">
                  <c:v>15.84</c:v>
                </c:pt>
                <c:pt idx="2341">
                  <c:v>12.98</c:v>
                </c:pt>
                <c:pt idx="2342">
                  <c:v>11.78</c:v>
                </c:pt>
                <c:pt idx="2343">
                  <c:v>10.63</c:v>
                </c:pt>
                <c:pt idx="2344">
                  <c:v>9.9499999999999993</c:v>
                </c:pt>
                <c:pt idx="2345">
                  <c:v>13</c:v>
                </c:pt>
                <c:pt idx="2346">
                  <c:v>13.98</c:v>
                </c:pt>
                <c:pt idx="2347">
                  <c:v>7.49</c:v>
                </c:pt>
                <c:pt idx="2348">
                  <c:v>8.1199999999999992</c:v>
                </c:pt>
                <c:pt idx="2349">
                  <c:v>12.31</c:v>
                </c:pt>
                <c:pt idx="2350">
                  <c:v>13.41</c:v>
                </c:pt>
                <c:pt idx="2351">
                  <c:v>14.51</c:v>
                </c:pt>
                <c:pt idx="2352">
                  <c:v>16.61</c:v>
                </c:pt>
                <c:pt idx="2353">
                  <c:v>12.25</c:v>
                </c:pt>
                <c:pt idx="2354">
                  <c:v>11.48</c:v>
                </c:pt>
                <c:pt idx="2355">
                  <c:v>7.28</c:v>
                </c:pt>
                <c:pt idx="2356">
                  <c:v>9.0299999999999994</c:v>
                </c:pt>
                <c:pt idx="2357">
                  <c:v>8.15</c:v>
                </c:pt>
                <c:pt idx="2358">
                  <c:v>8.4499999999999993</c:v>
                </c:pt>
                <c:pt idx="2359">
                  <c:v>8.7200000000000006</c:v>
                </c:pt>
                <c:pt idx="2360">
                  <c:v>12.67</c:v>
                </c:pt>
                <c:pt idx="2361">
                  <c:v>18.28</c:v>
                </c:pt>
                <c:pt idx="2362">
                  <c:v>11.23</c:v>
                </c:pt>
                <c:pt idx="2363">
                  <c:v>12.57</c:v>
                </c:pt>
                <c:pt idx="2364">
                  <c:v>10.49</c:v>
                </c:pt>
                <c:pt idx="2365">
                  <c:v>9.14</c:v>
                </c:pt>
                <c:pt idx="2366">
                  <c:v>9.69</c:v>
                </c:pt>
                <c:pt idx="2367">
                  <c:v>8.6300000000000008</c:v>
                </c:pt>
                <c:pt idx="2368">
                  <c:v>10.4</c:v>
                </c:pt>
                <c:pt idx="2369">
                  <c:v>10.36</c:v>
                </c:pt>
                <c:pt idx="2370">
                  <c:v>8.77</c:v>
                </c:pt>
                <c:pt idx="2371">
                  <c:v>7.82</c:v>
                </c:pt>
                <c:pt idx="2372">
                  <c:v>10.07</c:v>
                </c:pt>
                <c:pt idx="2373">
                  <c:v>8.86</c:v>
                </c:pt>
                <c:pt idx="2374">
                  <c:v>8.31</c:v>
                </c:pt>
                <c:pt idx="2375">
                  <c:v>9.94</c:v>
                </c:pt>
                <c:pt idx="2376">
                  <c:v>8.49</c:v>
                </c:pt>
                <c:pt idx="2377">
                  <c:v>14.48</c:v>
                </c:pt>
                <c:pt idx="2378">
                  <c:v>9.2799999999999994</c:v>
                </c:pt>
                <c:pt idx="2379">
                  <c:v>10.050000000000001</c:v>
                </c:pt>
                <c:pt idx="2380">
                  <c:v>13.91</c:v>
                </c:pt>
                <c:pt idx="2381">
                  <c:v>11.25</c:v>
                </c:pt>
                <c:pt idx="2382">
                  <c:v>5.2</c:v>
                </c:pt>
                <c:pt idx="2383">
                  <c:v>9.06</c:v>
                </c:pt>
                <c:pt idx="2384">
                  <c:v>9.6199999999999992</c:v>
                </c:pt>
                <c:pt idx="2385">
                  <c:v>8.0299999999999994</c:v>
                </c:pt>
                <c:pt idx="2386">
                  <c:v>10.34</c:v>
                </c:pt>
                <c:pt idx="2387">
                  <c:v>12.49</c:v>
                </c:pt>
                <c:pt idx="2388">
                  <c:v>13.22</c:v>
                </c:pt>
                <c:pt idx="2389">
                  <c:v>13.5</c:v>
                </c:pt>
                <c:pt idx="2390">
                  <c:v>14.16</c:v>
                </c:pt>
                <c:pt idx="2391">
                  <c:v>14.7</c:v>
                </c:pt>
                <c:pt idx="2392">
                  <c:v>13.84</c:v>
                </c:pt>
                <c:pt idx="2393">
                  <c:v>18.75</c:v>
                </c:pt>
                <c:pt idx="2394">
                  <c:v>16.84</c:v>
                </c:pt>
                <c:pt idx="2395">
                  <c:v>11.18</c:v>
                </c:pt>
                <c:pt idx="2396">
                  <c:v>7.06</c:v>
                </c:pt>
                <c:pt idx="2397">
                  <c:v>10.64</c:v>
                </c:pt>
                <c:pt idx="2398">
                  <c:v>7.36</c:v>
                </c:pt>
                <c:pt idx="2399">
                  <c:v>7.75</c:v>
                </c:pt>
                <c:pt idx="2400">
                  <c:v>8.5399999999999991</c:v>
                </c:pt>
                <c:pt idx="2401">
                  <c:v>7.82</c:v>
                </c:pt>
                <c:pt idx="2402">
                  <c:v>10.58</c:v>
                </c:pt>
                <c:pt idx="2403">
                  <c:v>8.77</c:v>
                </c:pt>
                <c:pt idx="2404">
                  <c:v>10.57</c:v>
                </c:pt>
                <c:pt idx="2405">
                  <c:v>11.19</c:v>
                </c:pt>
                <c:pt idx="2406">
                  <c:v>10.17</c:v>
                </c:pt>
                <c:pt idx="2407">
                  <c:v>18.010000000000002</c:v>
                </c:pt>
                <c:pt idx="2408">
                  <c:v>21.07</c:v>
                </c:pt>
                <c:pt idx="2409">
                  <c:v>18.600000000000001</c:v>
                </c:pt>
                <c:pt idx="2410">
                  <c:v>15.91</c:v>
                </c:pt>
                <c:pt idx="2411">
                  <c:v>8.24</c:v>
                </c:pt>
                <c:pt idx="2412">
                  <c:v>9.11</c:v>
                </c:pt>
                <c:pt idx="2413">
                  <c:v>12.78</c:v>
                </c:pt>
                <c:pt idx="2414">
                  <c:v>12.83</c:v>
                </c:pt>
                <c:pt idx="2415">
                  <c:v>11.53</c:v>
                </c:pt>
                <c:pt idx="2416">
                  <c:v>7.73</c:v>
                </c:pt>
                <c:pt idx="2417">
                  <c:v>8.9600000000000009</c:v>
                </c:pt>
                <c:pt idx="2418">
                  <c:v>10.86</c:v>
                </c:pt>
                <c:pt idx="2419">
                  <c:v>4.9400000000000004</c:v>
                </c:pt>
                <c:pt idx="2420">
                  <c:v>7.39</c:v>
                </c:pt>
                <c:pt idx="2421">
                  <c:v>11.57</c:v>
                </c:pt>
                <c:pt idx="2422">
                  <c:v>10.49</c:v>
                </c:pt>
                <c:pt idx="2423">
                  <c:v>8.7100000000000009</c:v>
                </c:pt>
                <c:pt idx="2424">
                  <c:v>8.31</c:v>
                </c:pt>
                <c:pt idx="2425">
                  <c:v>8.23</c:v>
                </c:pt>
                <c:pt idx="2426">
                  <c:v>11.95</c:v>
                </c:pt>
                <c:pt idx="2427">
                  <c:v>14.38</c:v>
                </c:pt>
                <c:pt idx="2428">
                  <c:v>11.44</c:v>
                </c:pt>
                <c:pt idx="2429">
                  <c:v>12.27</c:v>
                </c:pt>
                <c:pt idx="2430">
                  <c:v>11.72</c:v>
                </c:pt>
                <c:pt idx="2431">
                  <c:v>14.5</c:v>
                </c:pt>
                <c:pt idx="2432">
                  <c:v>13.57</c:v>
                </c:pt>
                <c:pt idx="2433">
                  <c:v>12.68</c:v>
                </c:pt>
                <c:pt idx="2434">
                  <c:v>11.59</c:v>
                </c:pt>
                <c:pt idx="2435">
                  <c:v>12.34</c:v>
                </c:pt>
                <c:pt idx="2436">
                  <c:v>12.63</c:v>
                </c:pt>
                <c:pt idx="2437">
                  <c:v>13.48</c:v>
                </c:pt>
                <c:pt idx="2438">
                  <c:v>15.06</c:v>
                </c:pt>
                <c:pt idx="2439">
                  <c:v>11.22</c:v>
                </c:pt>
                <c:pt idx="2440">
                  <c:v>20.66</c:v>
                </c:pt>
                <c:pt idx="2441">
                  <c:v>16.78</c:v>
                </c:pt>
                <c:pt idx="2442">
                  <c:v>21.71</c:v>
                </c:pt>
                <c:pt idx="2443">
                  <c:v>29.16</c:v>
                </c:pt>
                <c:pt idx="2444">
                  <c:v>14.23</c:v>
                </c:pt>
                <c:pt idx="2445">
                  <c:v>9.08</c:v>
                </c:pt>
                <c:pt idx="2446">
                  <c:v>6.83</c:v>
                </c:pt>
                <c:pt idx="2447">
                  <c:v>10.050000000000001</c:v>
                </c:pt>
                <c:pt idx="2448">
                  <c:v>6.42</c:v>
                </c:pt>
                <c:pt idx="2449">
                  <c:v>7.92</c:v>
                </c:pt>
                <c:pt idx="2450">
                  <c:v>9.92</c:v>
                </c:pt>
                <c:pt idx="2451">
                  <c:v>5.27</c:v>
                </c:pt>
                <c:pt idx="2452">
                  <c:v>6.44</c:v>
                </c:pt>
                <c:pt idx="2453">
                  <c:v>14.34</c:v>
                </c:pt>
                <c:pt idx="2454">
                  <c:v>10.89</c:v>
                </c:pt>
                <c:pt idx="2455">
                  <c:v>5.44</c:v>
                </c:pt>
                <c:pt idx="2456">
                  <c:v>11.01</c:v>
                </c:pt>
                <c:pt idx="2457">
                  <c:v>10</c:v>
                </c:pt>
                <c:pt idx="2458">
                  <c:v>13.55</c:v>
                </c:pt>
                <c:pt idx="2459">
                  <c:v>13.74</c:v>
                </c:pt>
                <c:pt idx="2460">
                  <c:v>10.19</c:v>
                </c:pt>
                <c:pt idx="2461">
                  <c:v>18.88</c:v>
                </c:pt>
                <c:pt idx="2462">
                  <c:v>10.79</c:v>
                </c:pt>
                <c:pt idx="2463">
                  <c:v>8.3699999999999992</c:v>
                </c:pt>
                <c:pt idx="2464">
                  <c:v>10.19</c:v>
                </c:pt>
                <c:pt idx="2465">
                  <c:v>9.2899999999999991</c:v>
                </c:pt>
                <c:pt idx="2466">
                  <c:v>10.81</c:v>
                </c:pt>
                <c:pt idx="2467">
                  <c:v>8.56</c:v>
                </c:pt>
                <c:pt idx="2468">
                  <c:v>10.49</c:v>
                </c:pt>
                <c:pt idx="2469">
                  <c:v>9.7100000000000009</c:v>
                </c:pt>
                <c:pt idx="2470">
                  <c:v>10.27</c:v>
                </c:pt>
                <c:pt idx="2471">
                  <c:v>11.89</c:v>
                </c:pt>
                <c:pt idx="2472">
                  <c:v>8.16</c:v>
                </c:pt>
                <c:pt idx="2473">
                  <c:v>11.26</c:v>
                </c:pt>
                <c:pt idx="2474">
                  <c:v>14.71</c:v>
                </c:pt>
                <c:pt idx="2475">
                  <c:v>15.55</c:v>
                </c:pt>
                <c:pt idx="2476">
                  <c:v>12.61</c:v>
                </c:pt>
                <c:pt idx="2477">
                  <c:v>9.7200000000000006</c:v>
                </c:pt>
                <c:pt idx="2478">
                  <c:v>11.57</c:v>
                </c:pt>
                <c:pt idx="2479">
                  <c:v>9.26</c:v>
                </c:pt>
                <c:pt idx="2480">
                  <c:v>12.93</c:v>
                </c:pt>
                <c:pt idx="2481">
                  <c:v>11</c:v>
                </c:pt>
                <c:pt idx="2482">
                  <c:v>10.72</c:v>
                </c:pt>
                <c:pt idx="2483">
                  <c:v>8.48</c:v>
                </c:pt>
                <c:pt idx="2484">
                  <c:v>11.92</c:v>
                </c:pt>
                <c:pt idx="2485">
                  <c:v>18.09</c:v>
                </c:pt>
                <c:pt idx="2486">
                  <c:v>15.43</c:v>
                </c:pt>
                <c:pt idx="2487">
                  <c:v>12.55</c:v>
                </c:pt>
                <c:pt idx="2488">
                  <c:v>13.7</c:v>
                </c:pt>
                <c:pt idx="2489">
                  <c:v>15.64</c:v>
                </c:pt>
                <c:pt idx="2490">
                  <c:v>13.37</c:v>
                </c:pt>
                <c:pt idx="2491">
                  <c:v>10.88</c:v>
                </c:pt>
                <c:pt idx="2492">
                  <c:v>11.73</c:v>
                </c:pt>
                <c:pt idx="2493">
                  <c:v>12.92</c:v>
                </c:pt>
                <c:pt idx="2494">
                  <c:v>11.69</c:v>
                </c:pt>
                <c:pt idx="2495">
                  <c:v>14.75</c:v>
                </c:pt>
                <c:pt idx="2496">
                  <c:v>13.76</c:v>
                </c:pt>
                <c:pt idx="2497">
                  <c:v>12.29</c:v>
                </c:pt>
                <c:pt idx="2498">
                  <c:v>9.68</c:v>
                </c:pt>
                <c:pt idx="2499">
                  <c:v>8.85</c:v>
                </c:pt>
                <c:pt idx="2500">
                  <c:v>10.199999999999999</c:v>
                </c:pt>
                <c:pt idx="2501">
                  <c:v>11.11</c:v>
                </c:pt>
                <c:pt idx="2502">
                  <c:v>9.43</c:v>
                </c:pt>
                <c:pt idx="2503">
                  <c:v>8.33</c:v>
                </c:pt>
                <c:pt idx="2504">
                  <c:v>7.04</c:v>
                </c:pt>
                <c:pt idx="2505">
                  <c:v>8.25</c:v>
                </c:pt>
                <c:pt idx="2506">
                  <c:v>10.96</c:v>
                </c:pt>
                <c:pt idx="2507">
                  <c:v>10.54</c:v>
                </c:pt>
                <c:pt idx="2508">
                  <c:v>15.96</c:v>
                </c:pt>
                <c:pt idx="2509">
                  <c:v>12.95</c:v>
                </c:pt>
                <c:pt idx="2510">
                  <c:v>12.94</c:v>
                </c:pt>
                <c:pt idx="2511">
                  <c:v>15.33</c:v>
                </c:pt>
                <c:pt idx="2512">
                  <c:v>13.38</c:v>
                </c:pt>
                <c:pt idx="2513">
                  <c:v>12.68</c:v>
                </c:pt>
                <c:pt idx="2514">
                  <c:v>11.78</c:v>
                </c:pt>
                <c:pt idx="2515">
                  <c:v>12.79</c:v>
                </c:pt>
                <c:pt idx="2516">
                  <c:v>14.56</c:v>
                </c:pt>
                <c:pt idx="2517">
                  <c:v>11.05</c:v>
                </c:pt>
                <c:pt idx="2518">
                  <c:v>13.47</c:v>
                </c:pt>
                <c:pt idx="2519">
                  <c:v>14.58</c:v>
                </c:pt>
                <c:pt idx="2520">
                  <c:v>12.62</c:v>
                </c:pt>
                <c:pt idx="2521">
                  <c:v>14.46</c:v>
                </c:pt>
                <c:pt idx="2522">
                  <c:v>13.63</c:v>
                </c:pt>
                <c:pt idx="2523">
                  <c:v>12.05</c:v>
                </c:pt>
                <c:pt idx="2524">
                  <c:v>11.73</c:v>
                </c:pt>
                <c:pt idx="2525">
                  <c:v>10.43</c:v>
                </c:pt>
                <c:pt idx="2526">
                  <c:v>9.98</c:v>
                </c:pt>
                <c:pt idx="2527">
                  <c:v>7.65</c:v>
                </c:pt>
                <c:pt idx="2528">
                  <c:v>10.66</c:v>
                </c:pt>
                <c:pt idx="2529">
                  <c:v>13.89</c:v>
                </c:pt>
                <c:pt idx="2530">
                  <c:v>12.65</c:v>
                </c:pt>
                <c:pt idx="2531">
                  <c:v>11.6</c:v>
                </c:pt>
                <c:pt idx="2532">
                  <c:v>12.13</c:v>
                </c:pt>
                <c:pt idx="2533">
                  <c:v>16.2</c:v>
                </c:pt>
                <c:pt idx="2534">
                  <c:v>10.53</c:v>
                </c:pt>
                <c:pt idx="2535">
                  <c:v>9.0500000000000007</c:v>
                </c:pt>
                <c:pt idx="2536">
                  <c:v>6.58</c:v>
                </c:pt>
                <c:pt idx="2537">
                  <c:v>7.52</c:v>
                </c:pt>
                <c:pt idx="2538">
                  <c:v>7.94</c:v>
                </c:pt>
                <c:pt idx="2539">
                  <c:v>11.66</c:v>
                </c:pt>
                <c:pt idx="2540">
                  <c:v>13.04</c:v>
                </c:pt>
                <c:pt idx="2541">
                  <c:v>11.65</c:v>
                </c:pt>
                <c:pt idx="2542">
                  <c:v>11.49</c:v>
                </c:pt>
                <c:pt idx="2543">
                  <c:v>10.91</c:v>
                </c:pt>
                <c:pt idx="2544">
                  <c:v>9.34</c:v>
                </c:pt>
                <c:pt idx="2545">
                  <c:v>11.23</c:v>
                </c:pt>
                <c:pt idx="2546">
                  <c:v>11.45</c:v>
                </c:pt>
                <c:pt idx="2547">
                  <c:v>6.38</c:v>
                </c:pt>
                <c:pt idx="2548">
                  <c:v>8.7799999999999994</c:v>
                </c:pt>
                <c:pt idx="2549">
                  <c:v>9.8800000000000008</c:v>
                </c:pt>
                <c:pt idx="2550">
                  <c:v>9.85</c:v>
                </c:pt>
                <c:pt idx="2551">
                  <c:v>12.39</c:v>
                </c:pt>
                <c:pt idx="2552">
                  <c:v>12.76</c:v>
                </c:pt>
                <c:pt idx="2553">
                  <c:v>12.35</c:v>
                </c:pt>
                <c:pt idx="2554">
                  <c:v>13.6</c:v>
                </c:pt>
                <c:pt idx="2555">
                  <c:v>12.99</c:v>
                </c:pt>
                <c:pt idx="2556">
                  <c:v>12.56</c:v>
                </c:pt>
                <c:pt idx="2557">
                  <c:v>13.58</c:v>
                </c:pt>
                <c:pt idx="2558">
                  <c:v>12.38</c:v>
                </c:pt>
                <c:pt idx="2559">
                  <c:v>12.77</c:v>
                </c:pt>
                <c:pt idx="2560">
                  <c:v>11.55</c:v>
                </c:pt>
                <c:pt idx="2561">
                  <c:v>11.43</c:v>
                </c:pt>
                <c:pt idx="2562">
                  <c:v>13.21</c:v>
                </c:pt>
                <c:pt idx="2563">
                  <c:v>10.11</c:v>
                </c:pt>
                <c:pt idx="2564">
                  <c:v>10.74</c:v>
                </c:pt>
                <c:pt idx="2565">
                  <c:v>11.45</c:v>
                </c:pt>
                <c:pt idx="2566">
                  <c:v>14.55</c:v>
                </c:pt>
                <c:pt idx="2567">
                  <c:v>12.29</c:v>
                </c:pt>
                <c:pt idx="2568">
                  <c:v>9.4</c:v>
                </c:pt>
                <c:pt idx="2569">
                  <c:v>9.4600000000000009</c:v>
                </c:pt>
                <c:pt idx="2570">
                  <c:v>11.85</c:v>
                </c:pt>
                <c:pt idx="2571">
                  <c:v>10.78</c:v>
                </c:pt>
                <c:pt idx="2572">
                  <c:v>9.5299999999999994</c:v>
                </c:pt>
                <c:pt idx="2573">
                  <c:v>9.1</c:v>
                </c:pt>
                <c:pt idx="2574">
                  <c:v>10.17</c:v>
                </c:pt>
                <c:pt idx="2575">
                  <c:v>8.67</c:v>
                </c:pt>
                <c:pt idx="2576">
                  <c:v>13.38</c:v>
                </c:pt>
                <c:pt idx="2577">
                  <c:v>13.09</c:v>
                </c:pt>
                <c:pt idx="2578">
                  <c:v>15.27</c:v>
                </c:pt>
                <c:pt idx="2579">
                  <c:v>11.24</c:v>
                </c:pt>
                <c:pt idx="2580">
                  <c:v>13.67</c:v>
                </c:pt>
                <c:pt idx="2581">
                  <c:v>11.99</c:v>
                </c:pt>
                <c:pt idx="2582">
                  <c:v>12.03</c:v>
                </c:pt>
                <c:pt idx="2583">
                  <c:v>11.81</c:v>
                </c:pt>
                <c:pt idx="2584">
                  <c:v>12.05</c:v>
                </c:pt>
                <c:pt idx="2585">
                  <c:v>12.19</c:v>
                </c:pt>
                <c:pt idx="2586">
                  <c:v>12.32</c:v>
                </c:pt>
                <c:pt idx="2587">
                  <c:v>12.6</c:v>
                </c:pt>
                <c:pt idx="2588">
                  <c:v>10.16</c:v>
                </c:pt>
                <c:pt idx="2589">
                  <c:v>12.21</c:v>
                </c:pt>
                <c:pt idx="2590">
                  <c:v>9.2200000000000006</c:v>
                </c:pt>
                <c:pt idx="2591">
                  <c:v>7.68</c:v>
                </c:pt>
                <c:pt idx="2592">
                  <c:v>7.15</c:v>
                </c:pt>
                <c:pt idx="2593">
                  <c:v>8.1300000000000008</c:v>
                </c:pt>
                <c:pt idx="2594">
                  <c:v>6.8</c:v>
                </c:pt>
                <c:pt idx="2595">
                  <c:v>10.82</c:v>
                </c:pt>
                <c:pt idx="2596">
                  <c:v>14.26</c:v>
                </c:pt>
                <c:pt idx="2597">
                  <c:v>12.87</c:v>
                </c:pt>
                <c:pt idx="2598">
                  <c:v>10.4</c:v>
                </c:pt>
                <c:pt idx="2599">
                  <c:v>7.94</c:v>
                </c:pt>
                <c:pt idx="2600">
                  <c:v>10.35</c:v>
                </c:pt>
                <c:pt idx="2601">
                  <c:v>12.68</c:v>
                </c:pt>
                <c:pt idx="2602">
                  <c:v>9.14</c:v>
                </c:pt>
                <c:pt idx="2603">
                  <c:v>6.61</c:v>
                </c:pt>
                <c:pt idx="2604">
                  <c:v>8.74</c:v>
                </c:pt>
                <c:pt idx="2605">
                  <c:v>8.64</c:v>
                </c:pt>
                <c:pt idx="2606">
                  <c:v>14.3</c:v>
                </c:pt>
                <c:pt idx="2607">
                  <c:v>11.35</c:v>
                </c:pt>
                <c:pt idx="2608">
                  <c:v>12.04</c:v>
                </c:pt>
                <c:pt idx="2609">
                  <c:v>9.91</c:v>
                </c:pt>
                <c:pt idx="2610">
                  <c:v>8.64</c:v>
                </c:pt>
                <c:pt idx="2611">
                  <c:v>8.9</c:v>
                </c:pt>
                <c:pt idx="2612">
                  <c:v>10.199999999999999</c:v>
                </c:pt>
                <c:pt idx="2613">
                  <c:v>13.82</c:v>
                </c:pt>
                <c:pt idx="2614">
                  <c:v>24.27</c:v>
                </c:pt>
                <c:pt idx="2615">
                  <c:v>16.96</c:v>
                </c:pt>
                <c:pt idx="2616">
                  <c:v>9.58</c:v>
                </c:pt>
                <c:pt idx="2617">
                  <c:v>11.4</c:v>
                </c:pt>
                <c:pt idx="2618">
                  <c:v>13.33</c:v>
                </c:pt>
                <c:pt idx="2619">
                  <c:v>11.08</c:v>
                </c:pt>
                <c:pt idx="2620">
                  <c:v>9.61</c:v>
                </c:pt>
                <c:pt idx="2621">
                  <c:v>9.5</c:v>
                </c:pt>
                <c:pt idx="2622">
                  <c:v>10.93</c:v>
                </c:pt>
                <c:pt idx="2623">
                  <c:v>7.72</c:v>
                </c:pt>
                <c:pt idx="2624">
                  <c:v>9.85</c:v>
                </c:pt>
                <c:pt idx="2625">
                  <c:v>8.52</c:v>
                </c:pt>
                <c:pt idx="2626">
                  <c:v>12</c:v>
                </c:pt>
                <c:pt idx="2627">
                  <c:v>10.18</c:v>
                </c:pt>
                <c:pt idx="2628">
                  <c:v>7.85</c:v>
                </c:pt>
                <c:pt idx="2629">
                  <c:v>8.92</c:v>
                </c:pt>
                <c:pt idx="2630">
                  <c:v>10.79</c:v>
                </c:pt>
                <c:pt idx="2631">
                  <c:v>10.81</c:v>
                </c:pt>
                <c:pt idx="2632">
                  <c:v>9.24</c:v>
                </c:pt>
                <c:pt idx="2633">
                  <c:v>11.26</c:v>
                </c:pt>
                <c:pt idx="2634">
                  <c:v>6.98</c:v>
                </c:pt>
                <c:pt idx="2635">
                  <c:v>9.59</c:v>
                </c:pt>
                <c:pt idx="2636">
                  <c:v>10.7</c:v>
                </c:pt>
                <c:pt idx="2637">
                  <c:v>10.050000000000001</c:v>
                </c:pt>
                <c:pt idx="2638">
                  <c:v>8.52</c:v>
                </c:pt>
                <c:pt idx="2639">
                  <c:v>11.22</c:v>
                </c:pt>
                <c:pt idx="2640">
                  <c:v>6.28</c:v>
                </c:pt>
                <c:pt idx="2641">
                  <c:v>15.41</c:v>
                </c:pt>
                <c:pt idx="2642">
                  <c:v>14.49</c:v>
                </c:pt>
                <c:pt idx="2643">
                  <c:v>8.15</c:v>
                </c:pt>
                <c:pt idx="2644">
                  <c:v>14.07</c:v>
                </c:pt>
                <c:pt idx="2645">
                  <c:v>6.81</c:v>
                </c:pt>
                <c:pt idx="2646">
                  <c:v>7.87</c:v>
                </c:pt>
                <c:pt idx="2647">
                  <c:v>10.77</c:v>
                </c:pt>
                <c:pt idx="2648">
                  <c:v>11.25</c:v>
                </c:pt>
                <c:pt idx="2649">
                  <c:v>11.3</c:v>
                </c:pt>
                <c:pt idx="2650">
                  <c:v>12.67</c:v>
                </c:pt>
                <c:pt idx="2651">
                  <c:v>14.79</c:v>
                </c:pt>
                <c:pt idx="2652">
                  <c:v>10.37</c:v>
                </c:pt>
                <c:pt idx="2653">
                  <c:v>6.29</c:v>
                </c:pt>
                <c:pt idx="2654">
                  <c:v>12.9</c:v>
                </c:pt>
                <c:pt idx="2655">
                  <c:v>8.6</c:v>
                </c:pt>
                <c:pt idx="2656">
                  <c:v>6.34</c:v>
                </c:pt>
                <c:pt idx="2657">
                  <c:v>12.75</c:v>
                </c:pt>
                <c:pt idx="2658">
                  <c:v>9.7799999999999994</c:v>
                </c:pt>
                <c:pt idx="2659">
                  <c:v>9.77</c:v>
                </c:pt>
                <c:pt idx="2660">
                  <c:v>9.11</c:v>
                </c:pt>
                <c:pt idx="2661">
                  <c:v>8.94</c:v>
                </c:pt>
                <c:pt idx="2662">
                  <c:v>14.87</c:v>
                </c:pt>
                <c:pt idx="2663">
                  <c:v>8.66</c:v>
                </c:pt>
                <c:pt idx="2664">
                  <c:v>12.51</c:v>
                </c:pt>
                <c:pt idx="2665">
                  <c:v>11.45</c:v>
                </c:pt>
                <c:pt idx="2666">
                  <c:v>9.18</c:v>
                </c:pt>
                <c:pt idx="2667">
                  <c:v>9.36</c:v>
                </c:pt>
                <c:pt idx="2668">
                  <c:v>9.9499999999999993</c:v>
                </c:pt>
                <c:pt idx="2669">
                  <c:v>9.64</c:v>
                </c:pt>
                <c:pt idx="2670">
                  <c:v>12.16</c:v>
                </c:pt>
                <c:pt idx="2671">
                  <c:v>14.16</c:v>
                </c:pt>
                <c:pt idx="2672">
                  <c:v>12.18</c:v>
                </c:pt>
                <c:pt idx="2673">
                  <c:v>15.04</c:v>
                </c:pt>
                <c:pt idx="2674">
                  <c:v>10.25</c:v>
                </c:pt>
                <c:pt idx="2675">
                  <c:v>6.29</c:v>
                </c:pt>
                <c:pt idx="2676">
                  <c:v>14.15</c:v>
                </c:pt>
                <c:pt idx="2677">
                  <c:v>11.68</c:v>
                </c:pt>
                <c:pt idx="2678">
                  <c:v>13.5</c:v>
                </c:pt>
                <c:pt idx="2679">
                  <c:v>13.17</c:v>
                </c:pt>
                <c:pt idx="2680">
                  <c:v>7.28</c:v>
                </c:pt>
                <c:pt idx="2681">
                  <c:v>12.01</c:v>
                </c:pt>
                <c:pt idx="2682">
                  <c:v>7.68</c:v>
                </c:pt>
                <c:pt idx="2683">
                  <c:v>8.2799999999999994</c:v>
                </c:pt>
                <c:pt idx="2684">
                  <c:v>11.47</c:v>
                </c:pt>
                <c:pt idx="2685">
                  <c:v>10.64</c:v>
                </c:pt>
                <c:pt idx="2686">
                  <c:v>10.43</c:v>
                </c:pt>
                <c:pt idx="2687">
                  <c:v>13.62</c:v>
                </c:pt>
                <c:pt idx="2688">
                  <c:v>7.87</c:v>
                </c:pt>
                <c:pt idx="2689">
                  <c:v>11.46</c:v>
                </c:pt>
                <c:pt idx="2690">
                  <c:v>16.829999999999998</c:v>
                </c:pt>
                <c:pt idx="2691">
                  <c:v>12.2</c:v>
                </c:pt>
                <c:pt idx="2692">
                  <c:v>10.49</c:v>
                </c:pt>
                <c:pt idx="2693">
                  <c:v>11.55</c:v>
                </c:pt>
                <c:pt idx="2694">
                  <c:v>8.2899999999999991</c:v>
                </c:pt>
                <c:pt idx="2695">
                  <c:v>5.97</c:v>
                </c:pt>
                <c:pt idx="2696">
                  <c:v>10.119999999999999</c:v>
                </c:pt>
                <c:pt idx="2697">
                  <c:v>9.26</c:v>
                </c:pt>
                <c:pt idx="2698">
                  <c:v>9.74</c:v>
                </c:pt>
                <c:pt idx="2699">
                  <c:v>7.38</c:v>
                </c:pt>
                <c:pt idx="2700">
                  <c:v>6.15</c:v>
                </c:pt>
                <c:pt idx="2701">
                  <c:v>7.32</c:v>
                </c:pt>
                <c:pt idx="2702">
                  <c:v>6.94</c:v>
                </c:pt>
                <c:pt idx="2703">
                  <c:v>5.3</c:v>
                </c:pt>
                <c:pt idx="2704">
                  <c:v>7.75</c:v>
                </c:pt>
                <c:pt idx="2705">
                  <c:v>11.59</c:v>
                </c:pt>
                <c:pt idx="2706">
                  <c:v>6.87</c:v>
                </c:pt>
                <c:pt idx="2707">
                  <c:v>4.63</c:v>
                </c:pt>
                <c:pt idx="2708">
                  <c:v>10.27</c:v>
                </c:pt>
                <c:pt idx="2709">
                  <c:v>9.76</c:v>
                </c:pt>
                <c:pt idx="2710">
                  <c:v>6.75</c:v>
                </c:pt>
                <c:pt idx="2711">
                  <c:v>6.87</c:v>
                </c:pt>
                <c:pt idx="2712">
                  <c:v>10.61</c:v>
                </c:pt>
                <c:pt idx="2713">
                  <c:v>6.66</c:v>
                </c:pt>
                <c:pt idx="2714">
                  <c:v>9.73</c:v>
                </c:pt>
                <c:pt idx="2715">
                  <c:v>6.97</c:v>
                </c:pt>
                <c:pt idx="2716">
                  <c:v>14.02</c:v>
                </c:pt>
                <c:pt idx="2717">
                  <c:v>9.56</c:v>
                </c:pt>
                <c:pt idx="2718">
                  <c:v>10.6</c:v>
                </c:pt>
                <c:pt idx="2719">
                  <c:v>9.93</c:v>
                </c:pt>
                <c:pt idx="2720">
                  <c:v>12.11</c:v>
                </c:pt>
                <c:pt idx="2721">
                  <c:v>10.7</c:v>
                </c:pt>
                <c:pt idx="2722">
                  <c:v>10.48</c:v>
                </c:pt>
                <c:pt idx="2723">
                  <c:v>4.8899999999999997</c:v>
                </c:pt>
                <c:pt idx="2724">
                  <c:v>5.75</c:v>
                </c:pt>
                <c:pt idx="2725">
                  <c:v>7.8</c:v>
                </c:pt>
                <c:pt idx="2726">
                  <c:v>8.86</c:v>
                </c:pt>
                <c:pt idx="2727">
                  <c:v>8.6</c:v>
                </c:pt>
                <c:pt idx="2728">
                  <c:v>7.62</c:v>
                </c:pt>
                <c:pt idx="2729">
                  <c:v>8.6999999999999993</c:v>
                </c:pt>
                <c:pt idx="2730">
                  <c:v>9.4499999999999993</c:v>
                </c:pt>
                <c:pt idx="2731">
                  <c:v>12.74</c:v>
                </c:pt>
                <c:pt idx="2732">
                  <c:v>6.02</c:v>
                </c:pt>
                <c:pt idx="2733">
                  <c:v>7.86</c:v>
                </c:pt>
                <c:pt idx="2734">
                  <c:v>12.56</c:v>
                </c:pt>
                <c:pt idx="2735">
                  <c:v>16.25</c:v>
                </c:pt>
                <c:pt idx="2736">
                  <c:v>15.7</c:v>
                </c:pt>
                <c:pt idx="2737">
                  <c:v>7.97</c:v>
                </c:pt>
                <c:pt idx="2738">
                  <c:v>7.4</c:v>
                </c:pt>
                <c:pt idx="2739">
                  <c:v>9.8800000000000008</c:v>
                </c:pt>
                <c:pt idx="2740">
                  <c:v>7.77</c:v>
                </c:pt>
                <c:pt idx="2741">
                  <c:v>8.98</c:v>
                </c:pt>
                <c:pt idx="2742">
                  <c:v>6.47</c:v>
                </c:pt>
                <c:pt idx="2743">
                  <c:v>6.85</c:v>
                </c:pt>
                <c:pt idx="2744">
                  <c:v>7.16</c:v>
                </c:pt>
                <c:pt idx="2745">
                  <c:v>10.02</c:v>
                </c:pt>
                <c:pt idx="2746">
                  <c:v>6.32</c:v>
                </c:pt>
                <c:pt idx="2747">
                  <c:v>7.87</c:v>
                </c:pt>
                <c:pt idx="2748">
                  <c:v>12.56</c:v>
                </c:pt>
                <c:pt idx="2749">
                  <c:v>10.85</c:v>
                </c:pt>
                <c:pt idx="2750">
                  <c:v>10.61</c:v>
                </c:pt>
                <c:pt idx="2751">
                  <c:v>17.34</c:v>
                </c:pt>
                <c:pt idx="2752">
                  <c:v>10.29</c:v>
                </c:pt>
                <c:pt idx="2753">
                  <c:v>10.71</c:v>
                </c:pt>
                <c:pt idx="2754">
                  <c:v>16.27</c:v>
                </c:pt>
                <c:pt idx="2755">
                  <c:v>16.14</c:v>
                </c:pt>
                <c:pt idx="2756" formatCode="General">
                  <c:v>22.12</c:v>
                </c:pt>
                <c:pt idx="2757">
                  <c:v>14.51</c:v>
                </c:pt>
                <c:pt idx="2758">
                  <c:v>7.24</c:v>
                </c:pt>
                <c:pt idx="2759">
                  <c:v>20.5</c:v>
                </c:pt>
                <c:pt idx="2760">
                  <c:v>36.33</c:v>
                </c:pt>
                <c:pt idx="2761">
                  <c:v>24.91</c:v>
                </c:pt>
                <c:pt idx="2762">
                  <c:v>11.04</c:v>
                </c:pt>
                <c:pt idx="2763">
                  <c:v>6.71</c:v>
                </c:pt>
                <c:pt idx="2764">
                  <c:v>9.57</c:v>
                </c:pt>
                <c:pt idx="2765">
                  <c:v>6.47</c:v>
                </c:pt>
                <c:pt idx="2766">
                  <c:v>9.17</c:v>
                </c:pt>
                <c:pt idx="2767">
                  <c:v>9.18</c:v>
                </c:pt>
                <c:pt idx="2768">
                  <c:v>14.21</c:v>
                </c:pt>
                <c:pt idx="2769">
                  <c:v>11.17</c:v>
                </c:pt>
                <c:pt idx="2770">
                  <c:v>7.72</c:v>
                </c:pt>
                <c:pt idx="2771">
                  <c:v>11.61</c:v>
                </c:pt>
                <c:pt idx="2772">
                  <c:v>15.11</c:v>
                </c:pt>
                <c:pt idx="2773">
                  <c:v>9.43</c:v>
                </c:pt>
                <c:pt idx="2774">
                  <c:v>7.79</c:v>
                </c:pt>
                <c:pt idx="2775">
                  <c:v>8.4600000000000009</c:v>
                </c:pt>
                <c:pt idx="2776">
                  <c:v>8.91</c:v>
                </c:pt>
                <c:pt idx="2777">
                  <c:v>8.82</c:v>
                </c:pt>
                <c:pt idx="2778">
                  <c:v>9.24</c:v>
                </c:pt>
                <c:pt idx="2779">
                  <c:v>25.76</c:v>
                </c:pt>
                <c:pt idx="2780">
                  <c:v>22.95</c:v>
                </c:pt>
                <c:pt idx="2781">
                  <c:v>15.12</c:v>
                </c:pt>
                <c:pt idx="2782">
                  <c:v>8.0399999999999991</c:v>
                </c:pt>
                <c:pt idx="2783">
                  <c:v>7.44</c:v>
                </c:pt>
                <c:pt idx="2784">
                  <c:v>5.75</c:v>
                </c:pt>
                <c:pt idx="2785">
                  <c:v>8.57</c:v>
                </c:pt>
                <c:pt idx="2786">
                  <c:v>8.98</c:v>
                </c:pt>
                <c:pt idx="2787">
                  <c:v>10.32</c:v>
                </c:pt>
                <c:pt idx="2788">
                  <c:v>10.89</c:v>
                </c:pt>
                <c:pt idx="2789">
                  <c:v>9.2899999999999991</c:v>
                </c:pt>
                <c:pt idx="2790">
                  <c:v>9.09</c:v>
                </c:pt>
                <c:pt idx="2791">
                  <c:v>6.69</c:v>
                </c:pt>
                <c:pt idx="2792">
                  <c:v>7.68</c:v>
                </c:pt>
                <c:pt idx="2793">
                  <c:v>13.53</c:v>
                </c:pt>
                <c:pt idx="2794">
                  <c:v>12.56</c:v>
                </c:pt>
                <c:pt idx="2795">
                  <c:v>13.01</c:v>
                </c:pt>
                <c:pt idx="2796">
                  <c:v>9.9600000000000009</c:v>
                </c:pt>
                <c:pt idx="2797">
                  <c:v>8.56</c:v>
                </c:pt>
                <c:pt idx="2798">
                  <c:v>7.79</c:v>
                </c:pt>
                <c:pt idx="2799">
                  <c:v>11.75</c:v>
                </c:pt>
                <c:pt idx="2800">
                  <c:v>23.81</c:v>
                </c:pt>
                <c:pt idx="2801">
                  <c:v>25.94</c:v>
                </c:pt>
                <c:pt idx="2802">
                  <c:v>22.83</c:v>
                </c:pt>
                <c:pt idx="2803">
                  <c:v>12.19</c:v>
                </c:pt>
                <c:pt idx="2804">
                  <c:v>12.82</c:v>
                </c:pt>
                <c:pt idx="2805">
                  <c:v>11.71</c:v>
                </c:pt>
                <c:pt idx="2806">
                  <c:v>10.57</c:v>
                </c:pt>
                <c:pt idx="2807">
                  <c:v>10.56</c:v>
                </c:pt>
                <c:pt idx="2808">
                  <c:v>6.93</c:v>
                </c:pt>
                <c:pt idx="2809">
                  <c:v>9.1199999999999992</c:v>
                </c:pt>
                <c:pt idx="2810">
                  <c:v>9.94</c:v>
                </c:pt>
                <c:pt idx="2811">
                  <c:v>10.119999999999999</c:v>
                </c:pt>
                <c:pt idx="2812">
                  <c:v>12.58</c:v>
                </c:pt>
                <c:pt idx="2813">
                  <c:v>18.420000000000002</c:v>
                </c:pt>
                <c:pt idx="2814">
                  <c:v>12.51</c:v>
                </c:pt>
                <c:pt idx="2815">
                  <c:v>12.36</c:v>
                </c:pt>
                <c:pt idx="2816">
                  <c:v>14.16</c:v>
                </c:pt>
                <c:pt idx="2817">
                  <c:v>11.84</c:v>
                </c:pt>
                <c:pt idx="2818">
                  <c:v>13.93</c:v>
                </c:pt>
                <c:pt idx="2819">
                  <c:v>14.83</c:v>
                </c:pt>
                <c:pt idx="2820">
                  <c:v>16.53</c:v>
                </c:pt>
                <c:pt idx="2821">
                  <c:v>14.71</c:v>
                </c:pt>
                <c:pt idx="2822">
                  <c:v>13.13</c:v>
                </c:pt>
                <c:pt idx="2823">
                  <c:v>10.26</c:v>
                </c:pt>
                <c:pt idx="2824">
                  <c:v>10.119999999999999</c:v>
                </c:pt>
                <c:pt idx="2825">
                  <c:v>10.18</c:v>
                </c:pt>
                <c:pt idx="2826">
                  <c:v>10.130000000000001</c:v>
                </c:pt>
                <c:pt idx="2827">
                  <c:v>23.48</c:v>
                </c:pt>
                <c:pt idx="2828">
                  <c:v>23.8</c:v>
                </c:pt>
                <c:pt idx="2829">
                  <c:v>17.149999999999999</c:v>
                </c:pt>
                <c:pt idx="2830">
                  <c:v>11.83</c:v>
                </c:pt>
                <c:pt idx="2831">
                  <c:v>14.99</c:v>
                </c:pt>
                <c:pt idx="2832">
                  <c:v>12.88</c:v>
                </c:pt>
                <c:pt idx="2833">
                  <c:v>12.51</c:v>
                </c:pt>
                <c:pt idx="2834">
                  <c:v>11.3</c:v>
                </c:pt>
                <c:pt idx="2835">
                  <c:v>9.75</c:v>
                </c:pt>
                <c:pt idx="2836">
                  <c:v>9.2200000000000006</c:v>
                </c:pt>
                <c:pt idx="2837">
                  <c:v>11.61</c:v>
                </c:pt>
                <c:pt idx="2838">
                  <c:v>9.9600000000000009</c:v>
                </c:pt>
                <c:pt idx="2839">
                  <c:v>9.3800000000000008</c:v>
                </c:pt>
                <c:pt idx="2840">
                  <c:v>12.22</c:v>
                </c:pt>
                <c:pt idx="2841">
                  <c:v>9.59</c:v>
                </c:pt>
                <c:pt idx="2842">
                  <c:v>9.5500000000000007</c:v>
                </c:pt>
                <c:pt idx="2843">
                  <c:v>10.199999999999999</c:v>
                </c:pt>
                <c:pt idx="2844">
                  <c:v>8.59</c:v>
                </c:pt>
                <c:pt idx="2845">
                  <c:v>13.6</c:v>
                </c:pt>
                <c:pt idx="2846">
                  <c:v>8.39</c:v>
                </c:pt>
                <c:pt idx="2847">
                  <c:v>8.86</c:v>
                </c:pt>
                <c:pt idx="2848">
                  <c:v>11.71</c:v>
                </c:pt>
                <c:pt idx="2849">
                  <c:v>10.69</c:v>
                </c:pt>
                <c:pt idx="2850">
                  <c:v>10.55</c:v>
                </c:pt>
                <c:pt idx="2851">
                  <c:v>19.23</c:v>
                </c:pt>
                <c:pt idx="2852">
                  <c:v>13.48</c:v>
                </c:pt>
                <c:pt idx="2853">
                  <c:v>14.86</c:v>
                </c:pt>
                <c:pt idx="2854">
                  <c:v>11.57</c:v>
                </c:pt>
                <c:pt idx="2855">
                  <c:v>16.72</c:v>
                </c:pt>
                <c:pt idx="2856">
                  <c:v>15.45</c:v>
                </c:pt>
                <c:pt idx="2857">
                  <c:v>15.21</c:v>
                </c:pt>
                <c:pt idx="2858">
                  <c:v>16.239999999999998</c:v>
                </c:pt>
                <c:pt idx="2859">
                  <c:v>16.16</c:v>
                </c:pt>
                <c:pt idx="2860">
                  <c:v>16.22</c:v>
                </c:pt>
                <c:pt idx="2861">
                  <c:v>13.56</c:v>
                </c:pt>
                <c:pt idx="2862">
                  <c:v>12.2</c:v>
                </c:pt>
                <c:pt idx="2863">
                  <c:v>10.29</c:v>
                </c:pt>
                <c:pt idx="2864">
                  <c:v>8.75</c:v>
                </c:pt>
                <c:pt idx="2865">
                  <c:v>14.12</c:v>
                </c:pt>
                <c:pt idx="2866">
                  <c:v>11.31</c:v>
                </c:pt>
                <c:pt idx="2867">
                  <c:v>8.15</c:v>
                </c:pt>
                <c:pt idx="2868">
                  <c:v>9.86</c:v>
                </c:pt>
                <c:pt idx="2869">
                  <c:v>12.25</c:v>
                </c:pt>
                <c:pt idx="2870">
                  <c:v>12.32</c:v>
                </c:pt>
                <c:pt idx="2871">
                  <c:v>8.67</c:v>
                </c:pt>
                <c:pt idx="2872">
                  <c:v>12.8</c:v>
                </c:pt>
                <c:pt idx="2873">
                  <c:v>12.34</c:v>
                </c:pt>
                <c:pt idx="2874">
                  <c:v>12.76</c:v>
                </c:pt>
                <c:pt idx="2875">
                  <c:v>14.81</c:v>
                </c:pt>
                <c:pt idx="2876">
                  <c:v>16.760000000000002</c:v>
                </c:pt>
                <c:pt idx="2877">
                  <c:v>12.88</c:v>
                </c:pt>
                <c:pt idx="2878">
                  <c:v>12.79</c:v>
                </c:pt>
                <c:pt idx="2879">
                  <c:v>10.199999999999999</c:v>
                </c:pt>
                <c:pt idx="2880">
                  <c:v>12.91</c:v>
                </c:pt>
                <c:pt idx="2881">
                  <c:v>11.09</c:v>
                </c:pt>
                <c:pt idx="2882">
                  <c:v>14.01</c:v>
                </c:pt>
                <c:pt idx="2883">
                  <c:v>12.88</c:v>
                </c:pt>
                <c:pt idx="2884">
                  <c:v>11.9</c:v>
                </c:pt>
                <c:pt idx="2885">
                  <c:v>10.15</c:v>
                </c:pt>
                <c:pt idx="2886">
                  <c:v>10.18</c:v>
                </c:pt>
                <c:pt idx="2887">
                  <c:v>9.5500000000000007</c:v>
                </c:pt>
                <c:pt idx="2888">
                  <c:v>13.31</c:v>
                </c:pt>
                <c:pt idx="2889">
                  <c:v>13.77</c:v>
                </c:pt>
                <c:pt idx="2890">
                  <c:v>12.83</c:v>
                </c:pt>
                <c:pt idx="2891">
                  <c:v>9.23</c:v>
                </c:pt>
                <c:pt idx="2892">
                  <c:v>11.93</c:v>
                </c:pt>
                <c:pt idx="2893">
                  <c:v>10.79</c:v>
                </c:pt>
                <c:pt idx="2894">
                  <c:v>8.61</c:v>
                </c:pt>
                <c:pt idx="2895">
                  <c:v>12.09</c:v>
                </c:pt>
                <c:pt idx="2896">
                  <c:v>12.98</c:v>
                </c:pt>
                <c:pt idx="2897">
                  <c:v>11.31</c:v>
                </c:pt>
                <c:pt idx="2898">
                  <c:v>11.72</c:v>
                </c:pt>
                <c:pt idx="2899">
                  <c:v>11.59</c:v>
                </c:pt>
                <c:pt idx="2900">
                  <c:v>11.41</c:v>
                </c:pt>
                <c:pt idx="2901">
                  <c:v>10.95</c:v>
                </c:pt>
                <c:pt idx="2902">
                  <c:v>11</c:v>
                </c:pt>
                <c:pt idx="2903">
                  <c:v>9.31</c:v>
                </c:pt>
                <c:pt idx="2904">
                  <c:v>9.24</c:v>
                </c:pt>
                <c:pt idx="2905">
                  <c:v>11.71</c:v>
                </c:pt>
                <c:pt idx="2906">
                  <c:v>10.27</c:v>
                </c:pt>
                <c:pt idx="2907">
                  <c:v>11.7</c:v>
                </c:pt>
                <c:pt idx="2908">
                  <c:v>12.18</c:v>
                </c:pt>
                <c:pt idx="2909">
                  <c:v>11.85</c:v>
                </c:pt>
                <c:pt idx="2910">
                  <c:v>10.39</c:v>
                </c:pt>
                <c:pt idx="2911">
                  <c:v>10.48</c:v>
                </c:pt>
                <c:pt idx="2912">
                  <c:v>9.19</c:v>
                </c:pt>
                <c:pt idx="2913">
                  <c:v>15.97</c:v>
                </c:pt>
                <c:pt idx="2914">
                  <c:v>12.5</c:v>
                </c:pt>
                <c:pt idx="2915">
                  <c:v>12.81</c:v>
                </c:pt>
                <c:pt idx="2916">
                  <c:v>10.46</c:v>
                </c:pt>
                <c:pt idx="2917">
                  <c:v>17.850000000000001</c:v>
                </c:pt>
                <c:pt idx="2918">
                  <c:v>17.5</c:v>
                </c:pt>
                <c:pt idx="2919">
                  <c:v>12.86</c:v>
                </c:pt>
                <c:pt idx="2920">
                  <c:v>15.3</c:v>
                </c:pt>
                <c:pt idx="2921">
                  <c:v>11.9</c:v>
                </c:pt>
                <c:pt idx="2922">
                  <c:v>11.88</c:v>
                </c:pt>
                <c:pt idx="2923">
                  <c:v>13.63</c:v>
                </c:pt>
                <c:pt idx="2924">
                  <c:v>10.029999999999999</c:v>
                </c:pt>
                <c:pt idx="2925">
                  <c:v>10.01</c:v>
                </c:pt>
                <c:pt idx="2926">
                  <c:v>11.35</c:v>
                </c:pt>
                <c:pt idx="2927">
                  <c:v>14.76</c:v>
                </c:pt>
                <c:pt idx="2928">
                  <c:v>16.440000000000001</c:v>
                </c:pt>
                <c:pt idx="2929">
                  <c:v>15.35</c:v>
                </c:pt>
                <c:pt idx="2930">
                  <c:v>9.26</c:v>
                </c:pt>
                <c:pt idx="2931">
                  <c:v>10.09</c:v>
                </c:pt>
                <c:pt idx="2932">
                  <c:v>14.14</c:v>
                </c:pt>
                <c:pt idx="2933">
                  <c:v>10.53</c:v>
                </c:pt>
                <c:pt idx="2934">
                  <c:v>12.03</c:v>
                </c:pt>
                <c:pt idx="2935">
                  <c:v>14.18</c:v>
                </c:pt>
                <c:pt idx="2936">
                  <c:v>9.56</c:v>
                </c:pt>
                <c:pt idx="2937">
                  <c:v>9.9700000000000006</c:v>
                </c:pt>
                <c:pt idx="2938">
                  <c:v>13.42</c:v>
                </c:pt>
                <c:pt idx="2939">
                  <c:v>12.14</c:v>
                </c:pt>
                <c:pt idx="2940">
                  <c:v>12.55</c:v>
                </c:pt>
                <c:pt idx="2941">
                  <c:v>7.93</c:v>
                </c:pt>
                <c:pt idx="2942">
                  <c:v>6.76</c:v>
                </c:pt>
                <c:pt idx="2943">
                  <c:v>4.57</c:v>
                </c:pt>
                <c:pt idx="2944">
                  <c:v>5.64</c:v>
                </c:pt>
                <c:pt idx="2945">
                  <c:v>6.85</c:v>
                </c:pt>
                <c:pt idx="2946">
                  <c:v>9.14</c:v>
                </c:pt>
                <c:pt idx="2947">
                  <c:v>7.75</c:v>
                </c:pt>
                <c:pt idx="2948">
                  <c:v>9.16</c:v>
                </c:pt>
                <c:pt idx="2949">
                  <c:v>6.9</c:v>
                </c:pt>
                <c:pt idx="2950">
                  <c:v>5.22</c:v>
                </c:pt>
                <c:pt idx="2951">
                  <c:v>8.42</c:v>
                </c:pt>
                <c:pt idx="2952">
                  <c:v>11.97</c:v>
                </c:pt>
                <c:pt idx="2953">
                  <c:v>9.65</c:v>
                </c:pt>
                <c:pt idx="2954">
                  <c:v>9.14</c:v>
                </c:pt>
                <c:pt idx="2955">
                  <c:v>8.58</c:v>
                </c:pt>
                <c:pt idx="2956">
                  <c:v>9.6300000000000008</c:v>
                </c:pt>
                <c:pt idx="2957">
                  <c:v>9.1999999999999993</c:v>
                </c:pt>
                <c:pt idx="2958">
                  <c:v>6.89</c:v>
                </c:pt>
                <c:pt idx="2959">
                  <c:v>8.14</c:v>
                </c:pt>
                <c:pt idx="2960">
                  <c:v>5.55</c:v>
                </c:pt>
                <c:pt idx="2961">
                  <c:v>4.59</c:v>
                </c:pt>
                <c:pt idx="2962">
                  <c:v>6.98</c:v>
                </c:pt>
                <c:pt idx="2963">
                  <c:v>4.17</c:v>
                </c:pt>
                <c:pt idx="2964">
                  <c:v>5.45</c:v>
                </c:pt>
                <c:pt idx="2965">
                  <c:v>4.17</c:v>
                </c:pt>
                <c:pt idx="2966">
                  <c:v>8.1</c:v>
                </c:pt>
                <c:pt idx="2967">
                  <c:v>6.86</c:v>
                </c:pt>
                <c:pt idx="2968">
                  <c:v>9.2899999999999991</c:v>
                </c:pt>
                <c:pt idx="2969">
                  <c:v>10.38</c:v>
                </c:pt>
                <c:pt idx="2970">
                  <c:v>10.27</c:v>
                </c:pt>
                <c:pt idx="2971">
                  <c:v>6.63</c:v>
                </c:pt>
                <c:pt idx="2972">
                  <c:v>6.73</c:v>
                </c:pt>
                <c:pt idx="2973">
                  <c:v>5.29</c:v>
                </c:pt>
                <c:pt idx="2974">
                  <c:v>5.36</c:v>
                </c:pt>
                <c:pt idx="2975">
                  <c:v>10.76</c:v>
                </c:pt>
                <c:pt idx="2976">
                  <c:v>8.92</c:v>
                </c:pt>
                <c:pt idx="2977">
                  <c:v>11.57</c:v>
                </c:pt>
                <c:pt idx="2978">
                  <c:v>9</c:v>
                </c:pt>
                <c:pt idx="2979">
                  <c:v>12.73</c:v>
                </c:pt>
                <c:pt idx="2980">
                  <c:v>10.99</c:v>
                </c:pt>
                <c:pt idx="2981">
                  <c:v>10.41</c:v>
                </c:pt>
                <c:pt idx="2982">
                  <c:v>6.61</c:v>
                </c:pt>
                <c:pt idx="2983">
                  <c:v>10.24</c:v>
                </c:pt>
                <c:pt idx="2984">
                  <c:v>7.17</c:v>
                </c:pt>
                <c:pt idx="2985">
                  <c:v>10.77</c:v>
                </c:pt>
                <c:pt idx="2986">
                  <c:v>13.41</c:v>
                </c:pt>
                <c:pt idx="2987">
                  <c:v>10.65</c:v>
                </c:pt>
                <c:pt idx="2988">
                  <c:v>14.16</c:v>
                </c:pt>
                <c:pt idx="2989">
                  <c:v>9.08</c:v>
                </c:pt>
                <c:pt idx="2990">
                  <c:v>8.16</c:v>
                </c:pt>
                <c:pt idx="2991">
                  <c:v>6.02</c:v>
                </c:pt>
                <c:pt idx="2992">
                  <c:v>7.47</c:v>
                </c:pt>
                <c:pt idx="2993">
                  <c:v>9.9499999999999993</c:v>
                </c:pt>
                <c:pt idx="2994">
                  <c:v>13.32</c:v>
                </c:pt>
                <c:pt idx="2995">
                  <c:v>10.31</c:v>
                </c:pt>
                <c:pt idx="2996">
                  <c:v>6.39</c:v>
                </c:pt>
                <c:pt idx="2997">
                  <c:v>7.41</c:v>
                </c:pt>
                <c:pt idx="2998">
                  <c:v>6.62</c:v>
                </c:pt>
                <c:pt idx="2999">
                  <c:v>11.01</c:v>
                </c:pt>
                <c:pt idx="3000">
                  <c:v>12.89</c:v>
                </c:pt>
                <c:pt idx="3001">
                  <c:v>14.97</c:v>
                </c:pt>
                <c:pt idx="3002">
                  <c:v>9.99</c:v>
                </c:pt>
                <c:pt idx="3003">
                  <c:v>11.9</c:v>
                </c:pt>
                <c:pt idx="3004">
                  <c:v>10.5</c:v>
                </c:pt>
                <c:pt idx="3005">
                  <c:v>8.7799999999999994</c:v>
                </c:pt>
                <c:pt idx="3006">
                  <c:v>12.07</c:v>
                </c:pt>
                <c:pt idx="3007">
                  <c:v>13.55</c:v>
                </c:pt>
                <c:pt idx="3008">
                  <c:v>14.21</c:v>
                </c:pt>
                <c:pt idx="3009">
                  <c:v>8.15</c:v>
                </c:pt>
                <c:pt idx="3010">
                  <c:v>5.95</c:v>
                </c:pt>
                <c:pt idx="3011">
                  <c:v>8.93</c:v>
                </c:pt>
                <c:pt idx="3012">
                  <c:v>9.67</c:v>
                </c:pt>
                <c:pt idx="3013">
                  <c:v>5.69</c:v>
                </c:pt>
                <c:pt idx="3014">
                  <c:v>6.95</c:v>
                </c:pt>
                <c:pt idx="3015">
                  <c:v>11.43</c:v>
                </c:pt>
                <c:pt idx="3016">
                  <c:v>12.44</c:v>
                </c:pt>
                <c:pt idx="3017">
                  <c:v>10.24</c:v>
                </c:pt>
                <c:pt idx="3018">
                  <c:v>6.58</c:v>
                </c:pt>
                <c:pt idx="3019">
                  <c:v>6.93</c:v>
                </c:pt>
                <c:pt idx="3020">
                  <c:v>9.0299999999999994</c:v>
                </c:pt>
                <c:pt idx="3021">
                  <c:v>12.32</c:v>
                </c:pt>
                <c:pt idx="3022">
                  <c:v>6.64</c:v>
                </c:pt>
                <c:pt idx="3023">
                  <c:v>9.89</c:v>
                </c:pt>
                <c:pt idx="3024">
                  <c:v>11.72</c:v>
                </c:pt>
                <c:pt idx="3025">
                  <c:v>11.4</c:v>
                </c:pt>
                <c:pt idx="3026">
                  <c:v>10.24</c:v>
                </c:pt>
                <c:pt idx="3027">
                  <c:v>7.16</c:v>
                </c:pt>
                <c:pt idx="3028">
                  <c:v>12.14</c:v>
                </c:pt>
                <c:pt idx="3029">
                  <c:v>11.7</c:v>
                </c:pt>
                <c:pt idx="3030">
                  <c:v>10.85</c:v>
                </c:pt>
                <c:pt idx="3031">
                  <c:v>9.24</c:v>
                </c:pt>
                <c:pt idx="3032">
                  <c:v>13.21</c:v>
                </c:pt>
                <c:pt idx="3033">
                  <c:v>8.84</c:v>
                </c:pt>
                <c:pt idx="3034">
                  <c:v>12.25</c:v>
                </c:pt>
                <c:pt idx="3035">
                  <c:v>11.5</c:v>
                </c:pt>
                <c:pt idx="3036">
                  <c:v>11.44</c:v>
                </c:pt>
                <c:pt idx="3037">
                  <c:v>11.91</c:v>
                </c:pt>
                <c:pt idx="3038">
                  <c:v>13.49</c:v>
                </c:pt>
                <c:pt idx="3039">
                  <c:v>10.46</c:v>
                </c:pt>
                <c:pt idx="3040">
                  <c:v>14.87</c:v>
                </c:pt>
                <c:pt idx="3041">
                  <c:v>11.8</c:v>
                </c:pt>
                <c:pt idx="3042">
                  <c:v>8.68</c:v>
                </c:pt>
                <c:pt idx="3043">
                  <c:v>11.42</c:v>
                </c:pt>
                <c:pt idx="3044">
                  <c:v>10.4</c:v>
                </c:pt>
                <c:pt idx="3045">
                  <c:v>16</c:v>
                </c:pt>
                <c:pt idx="3046">
                  <c:v>12.75</c:v>
                </c:pt>
                <c:pt idx="3047">
                  <c:v>11.13</c:v>
                </c:pt>
                <c:pt idx="3048">
                  <c:v>8.73</c:v>
                </c:pt>
                <c:pt idx="3049">
                  <c:v>12.5</c:v>
                </c:pt>
                <c:pt idx="3050">
                  <c:v>9.2200000000000006</c:v>
                </c:pt>
                <c:pt idx="3051">
                  <c:v>15.25</c:v>
                </c:pt>
                <c:pt idx="3052">
                  <c:v>10.27</c:v>
                </c:pt>
                <c:pt idx="3053">
                  <c:v>10.57</c:v>
                </c:pt>
                <c:pt idx="3054">
                  <c:v>9.31</c:v>
                </c:pt>
                <c:pt idx="3055">
                  <c:v>8.06</c:v>
                </c:pt>
                <c:pt idx="3056">
                  <c:v>9.01</c:v>
                </c:pt>
                <c:pt idx="3057">
                  <c:v>11.44</c:v>
                </c:pt>
                <c:pt idx="3058">
                  <c:v>14.32</c:v>
                </c:pt>
                <c:pt idx="3059">
                  <c:v>9.84</c:v>
                </c:pt>
                <c:pt idx="3060">
                  <c:v>8.73</c:v>
                </c:pt>
                <c:pt idx="3061">
                  <c:v>6.62</c:v>
                </c:pt>
                <c:pt idx="3062">
                  <c:v>7.36</c:v>
                </c:pt>
                <c:pt idx="3063">
                  <c:v>9.19</c:v>
                </c:pt>
                <c:pt idx="3064">
                  <c:v>10.06</c:v>
                </c:pt>
                <c:pt idx="3065">
                  <c:v>12.91</c:v>
                </c:pt>
                <c:pt idx="3066">
                  <c:v>11.79</c:v>
                </c:pt>
                <c:pt idx="3067">
                  <c:v>15.77</c:v>
                </c:pt>
                <c:pt idx="3068">
                  <c:v>11.94</c:v>
                </c:pt>
                <c:pt idx="3069">
                  <c:v>10.53</c:v>
                </c:pt>
                <c:pt idx="3070">
                  <c:v>11.54</c:v>
                </c:pt>
                <c:pt idx="3071">
                  <c:v>15.72</c:v>
                </c:pt>
                <c:pt idx="3072">
                  <c:v>14.15</c:v>
                </c:pt>
                <c:pt idx="3073">
                  <c:v>9.82</c:v>
                </c:pt>
                <c:pt idx="3074">
                  <c:v>12.28</c:v>
                </c:pt>
                <c:pt idx="3075">
                  <c:v>13.44</c:v>
                </c:pt>
                <c:pt idx="3076">
                  <c:v>12.24</c:v>
                </c:pt>
                <c:pt idx="3077">
                  <c:v>13.01</c:v>
                </c:pt>
                <c:pt idx="3078">
                  <c:v>11.08</c:v>
                </c:pt>
                <c:pt idx="3079">
                  <c:v>13.74</c:v>
                </c:pt>
                <c:pt idx="3080">
                  <c:v>13.03</c:v>
                </c:pt>
                <c:pt idx="3081">
                  <c:v>11.39</c:v>
                </c:pt>
                <c:pt idx="3082">
                  <c:v>11.98</c:v>
                </c:pt>
                <c:pt idx="3083">
                  <c:v>7.32</c:v>
                </c:pt>
                <c:pt idx="3084">
                  <c:v>13.73</c:v>
                </c:pt>
                <c:pt idx="3085">
                  <c:v>8.32</c:v>
                </c:pt>
                <c:pt idx="3086">
                  <c:v>12.51</c:v>
                </c:pt>
                <c:pt idx="3087">
                  <c:v>11.81</c:v>
                </c:pt>
                <c:pt idx="3088">
                  <c:v>12.95</c:v>
                </c:pt>
                <c:pt idx="3089">
                  <c:v>10.94</c:v>
                </c:pt>
                <c:pt idx="3090">
                  <c:v>11.43</c:v>
                </c:pt>
                <c:pt idx="3091">
                  <c:v>14.15</c:v>
                </c:pt>
                <c:pt idx="3092">
                  <c:v>7.52</c:v>
                </c:pt>
                <c:pt idx="3093">
                  <c:v>9.81</c:v>
                </c:pt>
                <c:pt idx="3094">
                  <c:v>11.44</c:v>
                </c:pt>
                <c:pt idx="3095">
                  <c:v>12.35</c:v>
                </c:pt>
                <c:pt idx="3096">
                  <c:v>8.91</c:v>
                </c:pt>
                <c:pt idx="3097">
                  <c:v>8.6199999999999992</c:v>
                </c:pt>
                <c:pt idx="3098">
                  <c:v>8.2899999999999991</c:v>
                </c:pt>
                <c:pt idx="3099">
                  <c:v>8.5500000000000007</c:v>
                </c:pt>
                <c:pt idx="3100">
                  <c:v>8.56</c:v>
                </c:pt>
                <c:pt idx="3101">
                  <c:v>8.59</c:v>
                </c:pt>
                <c:pt idx="3102">
                  <c:v>7.91</c:v>
                </c:pt>
                <c:pt idx="3103">
                  <c:v>9.01</c:v>
                </c:pt>
                <c:pt idx="3104">
                  <c:v>5.63</c:v>
                </c:pt>
                <c:pt idx="3105">
                  <c:v>8.1</c:v>
                </c:pt>
                <c:pt idx="3106">
                  <c:v>4.84</c:v>
                </c:pt>
                <c:pt idx="3107">
                  <c:v>8.17</c:v>
                </c:pt>
                <c:pt idx="3108">
                  <c:v>13.61</c:v>
                </c:pt>
                <c:pt idx="3109">
                  <c:v>11.43</c:v>
                </c:pt>
                <c:pt idx="3110">
                  <c:v>7.94</c:v>
                </c:pt>
                <c:pt idx="3111">
                  <c:v>10.59</c:v>
                </c:pt>
                <c:pt idx="3112">
                  <c:v>6.89</c:v>
                </c:pt>
                <c:pt idx="3113">
                  <c:v>9.68</c:v>
                </c:pt>
                <c:pt idx="3114">
                  <c:v>10.08</c:v>
                </c:pt>
                <c:pt idx="3115">
                  <c:v>15.9</c:v>
                </c:pt>
                <c:pt idx="3116">
                  <c:v>14.28</c:v>
                </c:pt>
                <c:pt idx="3117">
                  <c:v>7.59</c:v>
                </c:pt>
                <c:pt idx="3118">
                  <c:v>7.76</c:v>
                </c:pt>
                <c:pt idx="3119">
                  <c:v>11.45</c:v>
                </c:pt>
                <c:pt idx="3120">
                  <c:v>13.93</c:v>
                </c:pt>
                <c:pt idx="3121">
                  <c:v>10.16</c:v>
                </c:pt>
                <c:pt idx="3122">
                  <c:v>9.4600000000000009</c:v>
                </c:pt>
                <c:pt idx="3123">
                  <c:v>23.77</c:v>
                </c:pt>
                <c:pt idx="3124">
                  <c:v>27.43</c:v>
                </c:pt>
                <c:pt idx="3125">
                  <c:v>25.5</c:v>
                </c:pt>
                <c:pt idx="3126">
                  <c:v>17.97</c:v>
                </c:pt>
                <c:pt idx="3127">
                  <c:v>7.88</c:v>
                </c:pt>
                <c:pt idx="3128">
                  <c:v>9.91</c:v>
                </c:pt>
                <c:pt idx="3129">
                  <c:v>10.92</c:v>
                </c:pt>
                <c:pt idx="3130">
                  <c:v>9.9</c:v>
                </c:pt>
                <c:pt idx="3131">
                  <c:v>10.98</c:v>
                </c:pt>
                <c:pt idx="3132">
                  <c:v>27.34</c:v>
                </c:pt>
                <c:pt idx="3133">
                  <c:v>27.02</c:v>
                </c:pt>
                <c:pt idx="3134">
                  <c:v>23.19</c:v>
                </c:pt>
                <c:pt idx="3135">
                  <c:v>15.87</c:v>
                </c:pt>
                <c:pt idx="3136">
                  <c:v>9.2200000000000006</c:v>
                </c:pt>
                <c:pt idx="3137">
                  <c:v>8.9600000000000009</c:v>
                </c:pt>
                <c:pt idx="3138">
                  <c:v>9.2200000000000006</c:v>
                </c:pt>
                <c:pt idx="3139">
                  <c:v>7.81</c:v>
                </c:pt>
                <c:pt idx="3140">
                  <c:v>10.47</c:v>
                </c:pt>
                <c:pt idx="3141">
                  <c:v>10.64</c:v>
                </c:pt>
                <c:pt idx="3142">
                  <c:v>10.62</c:v>
                </c:pt>
                <c:pt idx="3143">
                  <c:v>13.3</c:v>
                </c:pt>
                <c:pt idx="3144">
                  <c:v>14.91</c:v>
                </c:pt>
                <c:pt idx="3145">
                  <c:v>9.75</c:v>
                </c:pt>
                <c:pt idx="3146">
                  <c:v>5.99</c:v>
                </c:pt>
                <c:pt idx="3147">
                  <c:v>11.32</c:v>
                </c:pt>
                <c:pt idx="3148">
                  <c:v>13.45</c:v>
                </c:pt>
                <c:pt idx="3149">
                  <c:v>10.66</c:v>
                </c:pt>
                <c:pt idx="3150">
                  <c:v>8.25</c:v>
                </c:pt>
                <c:pt idx="3151">
                  <c:v>11</c:v>
                </c:pt>
                <c:pt idx="3152">
                  <c:v>17.32</c:v>
                </c:pt>
                <c:pt idx="3153">
                  <c:v>8.69</c:v>
                </c:pt>
                <c:pt idx="3154">
                  <c:v>5.14</c:v>
                </c:pt>
                <c:pt idx="3155">
                  <c:v>7.02</c:v>
                </c:pt>
                <c:pt idx="3156">
                  <c:v>7.64</c:v>
                </c:pt>
                <c:pt idx="3157">
                  <c:v>7.1</c:v>
                </c:pt>
                <c:pt idx="3158">
                  <c:v>11.95</c:v>
                </c:pt>
                <c:pt idx="3159">
                  <c:v>12.15</c:v>
                </c:pt>
                <c:pt idx="3160">
                  <c:v>12.81</c:v>
                </c:pt>
                <c:pt idx="3161">
                  <c:v>11.56</c:v>
                </c:pt>
                <c:pt idx="3162">
                  <c:v>9.39</c:v>
                </c:pt>
                <c:pt idx="3163">
                  <c:v>10.69</c:v>
                </c:pt>
                <c:pt idx="3164">
                  <c:v>12.69</c:v>
                </c:pt>
                <c:pt idx="3165">
                  <c:v>13.11</c:v>
                </c:pt>
                <c:pt idx="3166">
                  <c:v>10.7</c:v>
                </c:pt>
                <c:pt idx="3167">
                  <c:v>15.53</c:v>
                </c:pt>
                <c:pt idx="3168">
                  <c:v>10.41</c:v>
                </c:pt>
                <c:pt idx="3169">
                  <c:v>10</c:v>
                </c:pt>
                <c:pt idx="3170">
                  <c:v>9.19</c:v>
                </c:pt>
                <c:pt idx="3171">
                  <c:v>8.8800000000000008</c:v>
                </c:pt>
                <c:pt idx="3172">
                  <c:v>10.92</c:v>
                </c:pt>
                <c:pt idx="3173">
                  <c:v>8.76</c:v>
                </c:pt>
                <c:pt idx="3174">
                  <c:v>11.88</c:v>
                </c:pt>
                <c:pt idx="3175">
                  <c:v>9.98</c:v>
                </c:pt>
                <c:pt idx="3176">
                  <c:v>12.29</c:v>
                </c:pt>
                <c:pt idx="3177">
                  <c:v>16.36</c:v>
                </c:pt>
                <c:pt idx="3178">
                  <c:v>11.87</c:v>
                </c:pt>
                <c:pt idx="3179">
                  <c:v>7.51</c:v>
                </c:pt>
                <c:pt idx="3180">
                  <c:v>8.65</c:v>
                </c:pt>
                <c:pt idx="3181">
                  <c:v>9.24</c:v>
                </c:pt>
                <c:pt idx="3182">
                  <c:v>9.6300000000000008</c:v>
                </c:pt>
                <c:pt idx="3183">
                  <c:v>11.58</c:v>
                </c:pt>
                <c:pt idx="3184">
                  <c:v>10.53</c:v>
                </c:pt>
                <c:pt idx="3185">
                  <c:v>9.41</c:v>
                </c:pt>
                <c:pt idx="3186">
                  <c:v>9.75</c:v>
                </c:pt>
                <c:pt idx="3187">
                  <c:v>12.04</c:v>
                </c:pt>
                <c:pt idx="3188">
                  <c:v>9.36</c:v>
                </c:pt>
                <c:pt idx="3189">
                  <c:v>10.27</c:v>
                </c:pt>
                <c:pt idx="3190">
                  <c:v>10.52</c:v>
                </c:pt>
                <c:pt idx="3191">
                  <c:v>11.58</c:v>
                </c:pt>
                <c:pt idx="3192">
                  <c:v>12.14</c:v>
                </c:pt>
                <c:pt idx="3193">
                  <c:v>12.98</c:v>
                </c:pt>
                <c:pt idx="3194">
                  <c:v>13.93</c:v>
                </c:pt>
                <c:pt idx="3195">
                  <c:v>13.63</c:v>
                </c:pt>
                <c:pt idx="3196">
                  <c:v>12.22</c:v>
                </c:pt>
                <c:pt idx="3197">
                  <c:v>14.5</c:v>
                </c:pt>
                <c:pt idx="3198">
                  <c:v>15.77</c:v>
                </c:pt>
                <c:pt idx="3199">
                  <c:v>11.68</c:v>
                </c:pt>
                <c:pt idx="3200">
                  <c:v>12.55</c:v>
                </c:pt>
                <c:pt idx="3201">
                  <c:v>12.31</c:v>
                </c:pt>
                <c:pt idx="3202">
                  <c:v>14.01</c:v>
                </c:pt>
                <c:pt idx="3203">
                  <c:v>11.32</c:v>
                </c:pt>
                <c:pt idx="3204">
                  <c:v>12.87</c:v>
                </c:pt>
                <c:pt idx="3205">
                  <c:v>13.35</c:v>
                </c:pt>
                <c:pt idx="3206">
                  <c:v>13.58</c:v>
                </c:pt>
                <c:pt idx="3207">
                  <c:v>13.88</c:v>
                </c:pt>
                <c:pt idx="3208">
                  <c:v>13.17</c:v>
                </c:pt>
                <c:pt idx="3209">
                  <c:v>11.74</c:v>
                </c:pt>
                <c:pt idx="3210">
                  <c:v>16.22</c:v>
                </c:pt>
                <c:pt idx="3211">
                  <c:v>15.28</c:v>
                </c:pt>
                <c:pt idx="3212">
                  <c:v>14.38</c:v>
                </c:pt>
                <c:pt idx="3213">
                  <c:v>14.32</c:v>
                </c:pt>
                <c:pt idx="3214">
                  <c:v>15.93</c:v>
                </c:pt>
                <c:pt idx="3215">
                  <c:v>14.9</c:v>
                </c:pt>
                <c:pt idx="3216">
                  <c:v>15.32</c:v>
                </c:pt>
                <c:pt idx="3217">
                  <c:v>14.94</c:v>
                </c:pt>
                <c:pt idx="3218">
                  <c:v>14.09</c:v>
                </c:pt>
                <c:pt idx="3219">
                  <c:v>17.28</c:v>
                </c:pt>
                <c:pt idx="3220">
                  <c:v>12.7</c:v>
                </c:pt>
                <c:pt idx="3221">
                  <c:v>10.55</c:v>
                </c:pt>
                <c:pt idx="3222">
                  <c:v>10.91</c:v>
                </c:pt>
                <c:pt idx="3223">
                  <c:v>8.25</c:v>
                </c:pt>
                <c:pt idx="3224">
                  <c:v>8.8000000000000007</c:v>
                </c:pt>
                <c:pt idx="3225">
                  <c:v>11.59</c:v>
                </c:pt>
                <c:pt idx="3226">
                  <c:v>13.24</c:v>
                </c:pt>
                <c:pt idx="3227">
                  <c:v>12.94</c:v>
                </c:pt>
                <c:pt idx="3228">
                  <c:v>15</c:v>
                </c:pt>
                <c:pt idx="3229">
                  <c:v>13.21</c:v>
                </c:pt>
                <c:pt idx="3230">
                  <c:v>12.74</c:v>
                </c:pt>
                <c:pt idx="3231">
                  <c:v>12.34</c:v>
                </c:pt>
                <c:pt idx="3232">
                  <c:v>15.22</c:v>
                </c:pt>
                <c:pt idx="3233">
                  <c:v>12.2</c:v>
                </c:pt>
                <c:pt idx="3234">
                  <c:v>12.62</c:v>
                </c:pt>
                <c:pt idx="3235">
                  <c:v>14.14</c:v>
                </c:pt>
                <c:pt idx="3236">
                  <c:v>18.190000000000001</c:v>
                </c:pt>
                <c:pt idx="3237">
                  <c:v>13.58</c:v>
                </c:pt>
                <c:pt idx="3238">
                  <c:v>14.63</c:v>
                </c:pt>
                <c:pt idx="3239">
                  <c:v>16.11</c:v>
                </c:pt>
                <c:pt idx="3240">
                  <c:v>15.21</c:v>
                </c:pt>
                <c:pt idx="3241">
                  <c:v>17.25</c:v>
                </c:pt>
                <c:pt idx="3242">
                  <c:v>10.39</c:v>
                </c:pt>
                <c:pt idx="3243">
                  <c:v>12.77</c:v>
                </c:pt>
                <c:pt idx="3244">
                  <c:v>14.4</c:v>
                </c:pt>
                <c:pt idx="3245">
                  <c:v>16.03</c:v>
                </c:pt>
                <c:pt idx="3246">
                  <c:v>12.81</c:v>
                </c:pt>
                <c:pt idx="3247">
                  <c:v>12.46</c:v>
                </c:pt>
                <c:pt idx="3248">
                  <c:v>14.22</c:v>
                </c:pt>
                <c:pt idx="3249">
                  <c:v>13.78</c:v>
                </c:pt>
                <c:pt idx="3250">
                  <c:v>15.68</c:v>
                </c:pt>
                <c:pt idx="3251">
                  <c:v>13.39</c:v>
                </c:pt>
                <c:pt idx="3252">
                  <c:v>10.8</c:v>
                </c:pt>
                <c:pt idx="3253">
                  <c:v>11.96</c:v>
                </c:pt>
                <c:pt idx="3254">
                  <c:v>15.99</c:v>
                </c:pt>
                <c:pt idx="3255">
                  <c:v>15.44</c:v>
                </c:pt>
                <c:pt idx="3256">
                  <c:v>16.77</c:v>
                </c:pt>
                <c:pt idx="3257">
                  <c:v>15.73</c:v>
                </c:pt>
                <c:pt idx="3258">
                  <c:v>15.95</c:v>
                </c:pt>
                <c:pt idx="3259">
                  <c:v>10.6</c:v>
                </c:pt>
                <c:pt idx="3260">
                  <c:v>9.94</c:v>
                </c:pt>
                <c:pt idx="3261">
                  <c:v>14.15</c:v>
                </c:pt>
                <c:pt idx="3262">
                  <c:v>14.77</c:v>
                </c:pt>
                <c:pt idx="3263">
                  <c:v>16.11</c:v>
                </c:pt>
                <c:pt idx="3264">
                  <c:v>14.2</c:v>
                </c:pt>
                <c:pt idx="3265">
                  <c:v>13.61</c:v>
                </c:pt>
                <c:pt idx="3266">
                  <c:v>15.89</c:v>
                </c:pt>
                <c:pt idx="3267">
                  <c:v>12.79</c:v>
                </c:pt>
                <c:pt idx="3268">
                  <c:v>10.77</c:v>
                </c:pt>
                <c:pt idx="3269">
                  <c:v>12.5</c:v>
                </c:pt>
                <c:pt idx="3270">
                  <c:v>14.15</c:v>
                </c:pt>
                <c:pt idx="3271">
                  <c:v>12.26</c:v>
                </c:pt>
                <c:pt idx="3272">
                  <c:v>19.86</c:v>
                </c:pt>
                <c:pt idx="3273">
                  <c:v>13.8</c:v>
                </c:pt>
                <c:pt idx="3274">
                  <c:v>12.82</c:v>
                </c:pt>
                <c:pt idx="3275">
                  <c:v>16.579999999999998</c:v>
                </c:pt>
                <c:pt idx="3276">
                  <c:v>11.88</c:v>
                </c:pt>
                <c:pt idx="3277">
                  <c:v>14.18</c:v>
                </c:pt>
                <c:pt idx="3278">
                  <c:v>11.9</c:v>
                </c:pt>
                <c:pt idx="3279">
                  <c:v>14.79</c:v>
                </c:pt>
                <c:pt idx="3280">
                  <c:v>16.21</c:v>
                </c:pt>
                <c:pt idx="3281">
                  <c:v>14.39</c:v>
                </c:pt>
                <c:pt idx="3282">
                  <c:v>13.22</c:v>
                </c:pt>
                <c:pt idx="3283">
                  <c:v>14.29</c:v>
                </c:pt>
                <c:pt idx="3284">
                  <c:v>15.06</c:v>
                </c:pt>
                <c:pt idx="3285">
                  <c:v>16.170000000000002</c:v>
                </c:pt>
                <c:pt idx="3286">
                  <c:v>11.79</c:v>
                </c:pt>
                <c:pt idx="3287">
                  <c:v>11.37</c:v>
                </c:pt>
                <c:pt idx="3288">
                  <c:v>13.58</c:v>
                </c:pt>
                <c:pt idx="3289">
                  <c:v>14.24</c:v>
                </c:pt>
                <c:pt idx="3290">
                  <c:v>11.83</c:v>
                </c:pt>
                <c:pt idx="3291">
                  <c:v>8.93</c:v>
                </c:pt>
                <c:pt idx="3292">
                  <c:v>10.96</c:v>
                </c:pt>
                <c:pt idx="3293">
                  <c:v>11.12</c:v>
                </c:pt>
                <c:pt idx="3294">
                  <c:v>10.33</c:v>
                </c:pt>
                <c:pt idx="3295">
                  <c:v>13.46</c:v>
                </c:pt>
                <c:pt idx="3296">
                  <c:v>10.66</c:v>
                </c:pt>
                <c:pt idx="3297">
                  <c:v>12.76</c:v>
                </c:pt>
                <c:pt idx="3298">
                  <c:v>11.17</c:v>
                </c:pt>
                <c:pt idx="3299">
                  <c:v>15.93</c:v>
                </c:pt>
                <c:pt idx="3300">
                  <c:v>9.8800000000000008</c:v>
                </c:pt>
                <c:pt idx="3301">
                  <c:v>9.94</c:v>
                </c:pt>
                <c:pt idx="3302">
                  <c:v>14.57</c:v>
                </c:pt>
                <c:pt idx="3303">
                  <c:v>15.26</c:v>
                </c:pt>
                <c:pt idx="3304">
                  <c:v>11.72</c:v>
                </c:pt>
                <c:pt idx="3305">
                  <c:v>11.22</c:v>
                </c:pt>
                <c:pt idx="3306">
                  <c:v>12.25</c:v>
                </c:pt>
                <c:pt idx="3307">
                  <c:v>8.81</c:v>
                </c:pt>
                <c:pt idx="3308">
                  <c:v>11.94</c:v>
                </c:pt>
                <c:pt idx="3309">
                  <c:v>12.69</c:v>
                </c:pt>
                <c:pt idx="3310">
                  <c:v>16.39</c:v>
                </c:pt>
                <c:pt idx="3311">
                  <c:v>12.54</c:v>
                </c:pt>
                <c:pt idx="3312">
                  <c:v>9.7100000000000009</c:v>
                </c:pt>
                <c:pt idx="3313">
                  <c:v>10.36</c:v>
                </c:pt>
                <c:pt idx="3314">
                  <c:v>11.97</c:v>
                </c:pt>
                <c:pt idx="3315">
                  <c:v>12.3</c:v>
                </c:pt>
                <c:pt idx="3316">
                  <c:v>13.94</c:v>
                </c:pt>
                <c:pt idx="3317">
                  <c:v>12.9</c:v>
                </c:pt>
                <c:pt idx="3318">
                  <c:v>10.74</c:v>
                </c:pt>
                <c:pt idx="3319">
                  <c:v>11.54</c:v>
                </c:pt>
                <c:pt idx="3320">
                  <c:v>11.74</c:v>
                </c:pt>
                <c:pt idx="3321">
                  <c:v>12.82</c:v>
                </c:pt>
                <c:pt idx="3322">
                  <c:v>14.64</c:v>
                </c:pt>
                <c:pt idx="3323">
                  <c:v>16.8</c:v>
                </c:pt>
                <c:pt idx="3324">
                  <c:v>9.25</c:v>
                </c:pt>
                <c:pt idx="3325">
                  <c:v>12.2</c:v>
                </c:pt>
                <c:pt idx="3326">
                  <c:v>11.06</c:v>
                </c:pt>
                <c:pt idx="3327">
                  <c:v>12.34</c:v>
                </c:pt>
                <c:pt idx="3328">
                  <c:v>13.65</c:v>
                </c:pt>
                <c:pt idx="3329">
                  <c:v>13.61</c:v>
                </c:pt>
                <c:pt idx="3330">
                  <c:v>10.83</c:v>
                </c:pt>
                <c:pt idx="3331">
                  <c:v>10.88</c:v>
                </c:pt>
                <c:pt idx="3332">
                  <c:v>10.84</c:v>
                </c:pt>
                <c:pt idx="3333">
                  <c:v>10.914999999999999</c:v>
                </c:pt>
                <c:pt idx="3334">
                  <c:v>14.797000000000001</c:v>
                </c:pt>
                <c:pt idx="3335">
                  <c:v>13.379</c:v>
                </c:pt>
                <c:pt idx="3336">
                  <c:v>11.584</c:v>
                </c:pt>
                <c:pt idx="3337">
                  <c:v>13.68</c:v>
                </c:pt>
                <c:pt idx="3338">
                  <c:v>12.128</c:v>
                </c:pt>
                <c:pt idx="3339">
                  <c:v>10.515000000000001</c:v>
                </c:pt>
                <c:pt idx="3340">
                  <c:v>6.633</c:v>
                </c:pt>
                <c:pt idx="3341">
                  <c:v>6.3949999999999996</c:v>
                </c:pt>
                <c:pt idx="3342">
                  <c:v>9.1509999999999998</c:v>
                </c:pt>
                <c:pt idx="3343">
                  <c:v>5.9429999999999996</c:v>
                </c:pt>
                <c:pt idx="3344">
                  <c:v>10.486000000000001</c:v>
                </c:pt>
                <c:pt idx="3345">
                  <c:v>9.4339999999999993</c:v>
                </c:pt>
                <c:pt idx="3346">
                  <c:v>8.6329999999999991</c:v>
                </c:pt>
                <c:pt idx="3347">
                  <c:v>8.3260000000000005</c:v>
                </c:pt>
                <c:pt idx="3348">
                  <c:v>9.0779999999999994</c:v>
                </c:pt>
                <c:pt idx="3349">
                  <c:v>10.321</c:v>
                </c:pt>
                <c:pt idx="3350">
                  <c:v>7.7460000000000004</c:v>
                </c:pt>
                <c:pt idx="3351">
                  <c:v>11.057</c:v>
                </c:pt>
                <c:pt idx="3352">
                  <c:v>9.0879999999999992</c:v>
                </c:pt>
                <c:pt idx="3353">
                  <c:v>13.275</c:v>
                </c:pt>
                <c:pt idx="3354">
                  <c:v>10.334</c:v>
                </c:pt>
                <c:pt idx="3355">
                  <c:v>10.38</c:v>
                </c:pt>
                <c:pt idx="3356">
                  <c:v>12.904</c:v>
                </c:pt>
                <c:pt idx="3357">
                  <c:v>12.571999999999999</c:v>
                </c:pt>
                <c:pt idx="3358">
                  <c:v>11.167999999999999</c:v>
                </c:pt>
                <c:pt idx="3359">
                  <c:v>15.737</c:v>
                </c:pt>
                <c:pt idx="3360">
                  <c:v>15.004</c:v>
                </c:pt>
                <c:pt idx="3361">
                  <c:v>20.785</c:v>
                </c:pt>
                <c:pt idx="3362">
                  <c:v>8.5730000000000004</c:v>
                </c:pt>
                <c:pt idx="3363">
                  <c:v>5.2080000000000002</c:v>
                </c:pt>
                <c:pt idx="3364">
                  <c:v>6.0369999999999999</c:v>
                </c:pt>
                <c:pt idx="3365">
                  <c:v>6.5860000000000003</c:v>
                </c:pt>
                <c:pt idx="3366">
                  <c:v>9.99</c:v>
                </c:pt>
                <c:pt idx="3367">
                  <c:v>9.0340000000000007</c:v>
                </c:pt>
                <c:pt idx="3368">
                  <c:v>14.237</c:v>
                </c:pt>
                <c:pt idx="3369">
                  <c:v>11.129</c:v>
                </c:pt>
                <c:pt idx="3370">
                  <c:v>11.342000000000001</c:v>
                </c:pt>
                <c:pt idx="3371">
                  <c:v>8.4960000000000004</c:v>
                </c:pt>
                <c:pt idx="3372">
                  <c:v>13.108000000000001</c:v>
                </c:pt>
                <c:pt idx="3373">
                  <c:v>9.7739999999999991</c:v>
                </c:pt>
                <c:pt idx="3374">
                  <c:v>9.4540000000000006</c:v>
                </c:pt>
                <c:pt idx="3375">
                  <c:v>7.88</c:v>
                </c:pt>
                <c:pt idx="3376">
                  <c:v>10.327</c:v>
                </c:pt>
                <c:pt idx="3377">
                  <c:v>9.6199999999999992</c:v>
                </c:pt>
                <c:pt idx="3378">
                  <c:v>6.9960000000000004</c:v>
                </c:pt>
                <c:pt idx="3379">
                  <c:v>8.2279999999999998</c:v>
                </c:pt>
                <c:pt idx="3380">
                  <c:v>11.507999999999999</c:v>
                </c:pt>
                <c:pt idx="3381">
                  <c:v>13.733000000000001</c:v>
                </c:pt>
                <c:pt idx="3382">
                  <c:v>11.464</c:v>
                </c:pt>
                <c:pt idx="3383">
                  <c:v>9.0860000000000003</c:v>
                </c:pt>
                <c:pt idx="3384">
                  <c:v>12.095000000000001</c:v>
                </c:pt>
                <c:pt idx="3385">
                  <c:v>11.798999999999999</c:v>
                </c:pt>
                <c:pt idx="3386">
                  <c:v>13.032</c:v>
                </c:pt>
                <c:pt idx="3387">
                  <c:v>10.324</c:v>
                </c:pt>
                <c:pt idx="3388">
                  <c:v>11.269</c:v>
                </c:pt>
                <c:pt idx="3389">
                  <c:v>13.28</c:v>
                </c:pt>
                <c:pt idx="3390">
                  <c:v>14.826000000000001</c:v>
                </c:pt>
                <c:pt idx="3391">
                  <c:v>12.29</c:v>
                </c:pt>
                <c:pt idx="3392">
                  <c:v>16.012</c:v>
                </c:pt>
                <c:pt idx="3393">
                  <c:v>14.016</c:v>
                </c:pt>
                <c:pt idx="3394">
                  <c:v>12.503</c:v>
                </c:pt>
                <c:pt idx="3395">
                  <c:v>7.2990000000000004</c:v>
                </c:pt>
                <c:pt idx="3396">
                  <c:v>11.298999999999999</c:v>
                </c:pt>
                <c:pt idx="3397">
                  <c:v>11.856</c:v>
                </c:pt>
                <c:pt idx="3398">
                  <c:v>18.852</c:v>
                </c:pt>
                <c:pt idx="3399">
                  <c:v>17.754999999999999</c:v>
                </c:pt>
                <c:pt idx="3400">
                  <c:v>13.772</c:v>
                </c:pt>
                <c:pt idx="3401">
                  <c:v>6.5540000000000003</c:v>
                </c:pt>
                <c:pt idx="3402">
                  <c:v>7.3739999999999997</c:v>
                </c:pt>
                <c:pt idx="3403">
                  <c:v>11.835000000000001</c:v>
                </c:pt>
                <c:pt idx="3404">
                  <c:v>11.85</c:v>
                </c:pt>
                <c:pt idx="3405">
                  <c:v>10.175000000000001</c:v>
                </c:pt>
                <c:pt idx="3406">
                  <c:v>9.3710000000000004</c:v>
                </c:pt>
                <c:pt idx="3407">
                  <c:v>10.867000000000001</c:v>
                </c:pt>
                <c:pt idx="3408">
                  <c:v>11.654999999999999</c:v>
                </c:pt>
                <c:pt idx="3409">
                  <c:v>11.401</c:v>
                </c:pt>
                <c:pt idx="3410">
                  <c:v>16.382000000000001</c:v>
                </c:pt>
                <c:pt idx="3411">
                  <c:v>9.6120000000000001</c:v>
                </c:pt>
                <c:pt idx="3412">
                  <c:v>11.58</c:v>
                </c:pt>
                <c:pt idx="3413">
                  <c:v>14.109</c:v>
                </c:pt>
                <c:pt idx="3414">
                  <c:v>15.585000000000001</c:v>
                </c:pt>
                <c:pt idx="3415">
                  <c:v>10.978999999999999</c:v>
                </c:pt>
                <c:pt idx="3416">
                  <c:v>11.858000000000001</c:v>
                </c:pt>
                <c:pt idx="3417">
                  <c:v>7.8419999999999996</c:v>
                </c:pt>
                <c:pt idx="3418">
                  <c:v>13.366</c:v>
                </c:pt>
                <c:pt idx="3419">
                  <c:v>12.986000000000001</c:v>
                </c:pt>
                <c:pt idx="3420">
                  <c:v>19.547000000000001</c:v>
                </c:pt>
                <c:pt idx="3421">
                  <c:v>14.19</c:v>
                </c:pt>
                <c:pt idx="3422">
                  <c:v>12.773</c:v>
                </c:pt>
                <c:pt idx="3423">
                  <c:v>13.247</c:v>
                </c:pt>
                <c:pt idx="3424">
                  <c:v>15.061</c:v>
                </c:pt>
                <c:pt idx="3425">
                  <c:v>13.686999999999999</c:v>
                </c:pt>
                <c:pt idx="3426">
                  <c:v>8.9130000000000003</c:v>
                </c:pt>
                <c:pt idx="3427">
                  <c:v>10.553000000000001</c:v>
                </c:pt>
                <c:pt idx="3428">
                  <c:v>11.749000000000001</c:v>
                </c:pt>
                <c:pt idx="3429">
                  <c:v>13.125</c:v>
                </c:pt>
                <c:pt idx="3430">
                  <c:v>8.1419999999999995</c:v>
                </c:pt>
                <c:pt idx="3431">
                  <c:v>10.223000000000001</c:v>
                </c:pt>
                <c:pt idx="3432">
                  <c:v>8.31</c:v>
                </c:pt>
                <c:pt idx="3433">
                  <c:v>11.944000000000001</c:v>
                </c:pt>
                <c:pt idx="3434">
                  <c:v>9.6430000000000007</c:v>
                </c:pt>
                <c:pt idx="3435">
                  <c:v>10.298</c:v>
                </c:pt>
                <c:pt idx="3436">
                  <c:v>10.856999999999999</c:v>
                </c:pt>
                <c:pt idx="3437">
                  <c:v>11.99</c:v>
                </c:pt>
                <c:pt idx="3438">
                  <c:v>11.343</c:v>
                </c:pt>
                <c:pt idx="3439">
                  <c:v>11.638</c:v>
                </c:pt>
                <c:pt idx="3440">
                  <c:v>10.683</c:v>
                </c:pt>
                <c:pt idx="3441">
                  <c:v>9.5389999999999997</c:v>
                </c:pt>
                <c:pt idx="3442">
                  <c:v>9.1940000000000008</c:v>
                </c:pt>
                <c:pt idx="3443">
                  <c:v>9.1530000000000005</c:v>
                </c:pt>
                <c:pt idx="3444">
                  <c:v>8.4949999999999992</c:v>
                </c:pt>
                <c:pt idx="3445">
                  <c:v>9.5570000000000004</c:v>
                </c:pt>
                <c:pt idx="3446">
                  <c:v>11.329000000000001</c:v>
                </c:pt>
                <c:pt idx="3447">
                  <c:v>13.417</c:v>
                </c:pt>
                <c:pt idx="3448">
                  <c:v>14.808999999999999</c:v>
                </c:pt>
                <c:pt idx="3449">
                  <c:v>8.4670000000000005</c:v>
                </c:pt>
                <c:pt idx="3450">
                  <c:v>14.141</c:v>
                </c:pt>
                <c:pt idx="3451">
                  <c:v>11.262</c:v>
                </c:pt>
                <c:pt idx="3452">
                  <c:v>11.683</c:v>
                </c:pt>
                <c:pt idx="3453">
                  <c:v>10.622</c:v>
                </c:pt>
                <c:pt idx="3454">
                  <c:v>15.138999999999999</c:v>
                </c:pt>
                <c:pt idx="3455">
                  <c:v>12.221</c:v>
                </c:pt>
                <c:pt idx="3456">
                  <c:v>8.4949999999999992</c:v>
                </c:pt>
                <c:pt idx="3457">
                  <c:v>9.7929999999999993</c:v>
                </c:pt>
                <c:pt idx="3458">
                  <c:v>10.7</c:v>
                </c:pt>
                <c:pt idx="3459">
                  <c:v>13.044</c:v>
                </c:pt>
                <c:pt idx="3460">
                  <c:v>9.9979999999999993</c:v>
                </c:pt>
                <c:pt idx="3461">
                  <c:v>11.984999999999999</c:v>
                </c:pt>
                <c:pt idx="3462">
                  <c:v>9.1760000000000002</c:v>
                </c:pt>
                <c:pt idx="3463">
                  <c:v>10.34</c:v>
                </c:pt>
                <c:pt idx="3464">
                  <c:v>12.503</c:v>
                </c:pt>
                <c:pt idx="3465">
                  <c:v>13.375999999999999</c:v>
                </c:pt>
                <c:pt idx="3466">
                  <c:v>14.590999999999999</c:v>
                </c:pt>
                <c:pt idx="3467">
                  <c:v>10.061999999999999</c:v>
                </c:pt>
                <c:pt idx="3468">
                  <c:v>11.333</c:v>
                </c:pt>
                <c:pt idx="3469">
                  <c:v>10.568</c:v>
                </c:pt>
                <c:pt idx="3470">
                  <c:v>13.709</c:v>
                </c:pt>
                <c:pt idx="3471">
                  <c:v>10.352</c:v>
                </c:pt>
                <c:pt idx="3472">
                  <c:v>8.6760000000000002</c:v>
                </c:pt>
                <c:pt idx="3473">
                  <c:v>9.7319999999999993</c:v>
                </c:pt>
                <c:pt idx="3474">
                  <c:v>13.173</c:v>
                </c:pt>
                <c:pt idx="3475">
                  <c:v>18.024000000000001</c:v>
                </c:pt>
                <c:pt idx="3476">
                  <c:v>15.754</c:v>
                </c:pt>
                <c:pt idx="3477">
                  <c:v>9.93</c:v>
                </c:pt>
                <c:pt idx="3478">
                  <c:v>9.4130000000000003</c:v>
                </c:pt>
                <c:pt idx="3479">
                  <c:v>7.2160000000000002</c:v>
                </c:pt>
                <c:pt idx="3480">
                  <c:v>16.867000000000001</c:v>
                </c:pt>
                <c:pt idx="3481">
                  <c:v>19.396999999999998</c:v>
                </c:pt>
                <c:pt idx="3482">
                  <c:v>16.600000000000001</c:v>
                </c:pt>
                <c:pt idx="3483">
                  <c:v>9.65</c:v>
                </c:pt>
                <c:pt idx="3484">
                  <c:v>12.553000000000001</c:v>
                </c:pt>
                <c:pt idx="3485">
                  <c:v>11.364000000000001</c:v>
                </c:pt>
                <c:pt idx="3486">
                  <c:v>14.414</c:v>
                </c:pt>
                <c:pt idx="3487">
                  <c:v>20.318000000000001</c:v>
                </c:pt>
                <c:pt idx="3488">
                  <c:v>13.638</c:v>
                </c:pt>
                <c:pt idx="3489">
                  <c:v>8.4510000000000005</c:v>
                </c:pt>
                <c:pt idx="3490">
                  <c:v>8.4870000000000001</c:v>
                </c:pt>
                <c:pt idx="3491">
                  <c:v>8.4209999999999994</c:v>
                </c:pt>
                <c:pt idx="3492">
                  <c:v>10.603</c:v>
                </c:pt>
                <c:pt idx="3493">
                  <c:v>8.9339999999999993</c:v>
                </c:pt>
                <c:pt idx="3494">
                  <c:v>8.7829999999999995</c:v>
                </c:pt>
                <c:pt idx="3495">
                  <c:v>7.9009999999999998</c:v>
                </c:pt>
                <c:pt idx="3496">
                  <c:v>9.3170000000000002</c:v>
                </c:pt>
                <c:pt idx="3497">
                  <c:v>8.7789999999999999</c:v>
                </c:pt>
                <c:pt idx="3498">
                  <c:v>12.332000000000001</c:v>
                </c:pt>
                <c:pt idx="3499">
                  <c:v>14.516</c:v>
                </c:pt>
                <c:pt idx="3500">
                  <c:v>8.6029999999999998</c:v>
                </c:pt>
                <c:pt idx="3501">
                  <c:v>10.222</c:v>
                </c:pt>
                <c:pt idx="3502">
                  <c:v>8.8840000000000003</c:v>
                </c:pt>
                <c:pt idx="3503">
                  <c:v>7.9969999999999999</c:v>
                </c:pt>
                <c:pt idx="3504">
                  <c:v>13.628</c:v>
                </c:pt>
                <c:pt idx="3505">
                  <c:v>18.077000000000002</c:v>
                </c:pt>
                <c:pt idx="3506">
                  <c:v>11.297000000000001</c:v>
                </c:pt>
                <c:pt idx="3507">
                  <c:v>7.31</c:v>
                </c:pt>
                <c:pt idx="3508">
                  <c:v>6.9409999999999998</c:v>
                </c:pt>
                <c:pt idx="3509">
                  <c:v>6.3879999999999999</c:v>
                </c:pt>
                <c:pt idx="3510">
                  <c:v>10.012</c:v>
                </c:pt>
                <c:pt idx="3511">
                  <c:v>7.0940000000000003</c:v>
                </c:pt>
                <c:pt idx="3512">
                  <c:v>8.5329999999999995</c:v>
                </c:pt>
                <c:pt idx="3513">
                  <c:v>11.577999999999999</c:v>
                </c:pt>
                <c:pt idx="3514">
                  <c:v>7.9930000000000003</c:v>
                </c:pt>
                <c:pt idx="3515">
                  <c:v>8.4789999999999992</c:v>
                </c:pt>
                <c:pt idx="3516">
                  <c:v>9.0790000000000006</c:v>
                </c:pt>
                <c:pt idx="3517">
                  <c:v>13.811</c:v>
                </c:pt>
                <c:pt idx="3518">
                  <c:v>12.782</c:v>
                </c:pt>
                <c:pt idx="3519">
                  <c:v>10.954000000000001</c:v>
                </c:pt>
                <c:pt idx="3520">
                  <c:v>10.971</c:v>
                </c:pt>
                <c:pt idx="3521">
                  <c:v>13.632</c:v>
                </c:pt>
                <c:pt idx="3522">
                  <c:v>10.769</c:v>
                </c:pt>
                <c:pt idx="3523">
                  <c:v>11.135</c:v>
                </c:pt>
                <c:pt idx="3524">
                  <c:v>9.2949999999999999</c:v>
                </c:pt>
                <c:pt idx="3525">
                  <c:v>7.7160000000000002</c:v>
                </c:pt>
                <c:pt idx="3526">
                  <c:v>8.3279999999999994</c:v>
                </c:pt>
                <c:pt idx="3527">
                  <c:v>8.9190000000000005</c:v>
                </c:pt>
                <c:pt idx="3528">
                  <c:v>13.44</c:v>
                </c:pt>
                <c:pt idx="3529">
                  <c:v>11.816000000000001</c:v>
                </c:pt>
                <c:pt idx="3530">
                  <c:v>8.6029999999999998</c:v>
                </c:pt>
                <c:pt idx="3531">
                  <c:v>10.46</c:v>
                </c:pt>
                <c:pt idx="3532">
                  <c:v>10.334</c:v>
                </c:pt>
                <c:pt idx="3533">
                  <c:v>11.278</c:v>
                </c:pt>
                <c:pt idx="3534">
                  <c:v>9.7720000000000002</c:v>
                </c:pt>
                <c:pt idx="3535">
                  <c:v>9.34</c:v>
                </c:pt>
                <c:pt idx="3536">
                  <c:v>9.6359999999999992</c:v>
                </c:pt>
                <c:pt idx="3537">
                  <c:v>12.055999999999999</c:v>
                </c:pt>
                <c:pt idx="3538">
                  <c:v>12.301</c:v>
                </c:pt>
                <c:pt idx="3539">
                  <c:v>12.185</c:v>
                </c:pt>
                <c:pt idx="3540">
                  <c:v>12.086</c:v>
                </c:pt>
                <c:pt idx="3541">
                  <c:v>9.1180000000000003</c:v>
                </c:pt>
                <c:pt idx="3542">
                  <c:v>14.616</c:v>
                </c:pt>
                <c:pt idx="3543">
                  <c:v>12.358000000000001</c:v>
                </c:pt>
                <c:pt idx="3544">
                  <c:v>10.019</c:v>
                </c:pt>
                <c:pt idx="3545">
                  <c:v>10.744999999999999</c:v>
                </c:pt>
                <c:pt idx="3546">
                  <c:v>9.0090000000000003</c:v>
                </c:pt>
                <c:pt idx="3547">
                  <c:v>10.073</c:v>
                </c:pt>
                <c:pt idx="3548">
                  <c:v>15.166</c:v>
                </c:pt>
                <c:pt idx="3549">
                  <c:v>13.763</c:v>
                </c:pt>
                <c:pt idx="3550">
                  <c:v>18.425000000000001</c:v>
                </c:pt>
                <c:pt idx="3551">
                  <c:v>14.244</c:v>
                </c:pt>
                <c:pt idx="3552">
                  <c:v>13.382999999999999</c:v>
                </c:pt>
                <c:pt idx="3553">
                  <c:v>10.112</c:v>
                </c:pt>
                <c:pt idx="3554">
                  <c:v>9.7690000000000001</c:v>
                </c:pt>
                <c:pt idx="3555">
                  <c:v>7.3639999999999999</c:v>
                </c:pt>
                <c:pt idx="3556">
                  <c:v>8.4849999999999994</c:v>
                </c:pt>
                <c:pt idx="3557">
                  <c:v>10.077999999999999</c:v>
                </c:pt>
                <c:pt idx="3558">
                  <c:v>9.1180000000000003</c:v>
                </c:pt>
                <c:pt idx="3559">
                  <c:v>11.909000000000001</c:v>
                </c:pt>
                <c:pt idx="3560">
                  <c:v>12.090999999999999</c:v>
                </c:pt>
                <c:pt idx="3561">
                  <c:v>10.192</c:v>
                </c:pt>
                <c:pt idx="3562">
                  <c:v>14.398</c:v>
                </c:pt>
                <c:pt idx="3563">
                  <c:v>17.45</c:v>
                </c:pt>
                <c:pt idx="3564">
                  <c:v>10.157999999999999</c:v>
                </c:pt>
                <c:pt idx="3565">
                  <c:v>9.6910000000000007</c:v>
                </c:pt>
                <c:pt idx="3566">
                  <c:v>13.353999999999999</c:v>
                </c:pt>
                <c:pt idx="3567">
                  <c:v>8.4450000000000003</c:v>
                </c:pt>
                <c:pt idx="3568">
                  <c:v>7.3520000000000003</c:v>
                </c:pt>
                <c:pt idx="3569">
                  <c:v>11.991</c:v>
                </c:pt>
                <c:pt idx="3570">
                  <c:v>17.398</c:v>
                </c:pt>
                <c:pt idx="3571">
                  <c:v>8.4700000000000006</c:v>
                </c:pt>
                <c:pt idx="3572">
                  <c:v>8.5760000000000005</c:v>
                </c:pt>
                <c:pt idx="3573">
                  <c:v>10.138999999999999</c:v>
                </c:pt>
                <c:pt idx="3574">
                  <c:v>8.3249999999999993</c:v>
                </c:pt>
                <c:pt idx="3575">
                  <c:v>9.1270000000000007</c:v>
                </c:pt>
                <c:pt idx="3576">
                  <c:v>12.108000000000001</c:v>
                </c:pt>
                <c:pt idx="3577">
                  <c:v>11.923</c:v>
                </c:pt>
                <c:pt idx="3578">
                  <c:v>11.577</c:v>
                </c:pt>
                <c:pt idx="3579">
                  <c:v>10.929</c:v>
                </c:pt>
                <c:pt idx="3580">
                  <c:v>11.914</c:v>
                </c:pt>
                <c:pt idx="3581">
                  <c:v>13.895</c:v>
                </c:pt>
                <c:pt idx="3582">
                  <c:v>8.5429999999999993</c:v>
                </c:pt>
                <c:pt idx="3583">
                  <c:v>11.167999999999999</c:v>
                </c:pt>
                <c:pt idx="3584">
                  <c:v>10.79</c:v>
                </c:pt>
                <c:pt idx="3585">
                  <c:v>10.897</c:v>
                </c:pt>
                <c:pt idx="3586">
                  <c:v>12.228999999999999</c:v>
                </c:pt>
                <c:pt idx="3587">
                  <c:v>13.263999999999999</c:v>
                </c:pt>
                <c:pt idx="3588">
                  <c:v>11.913</c:v>
                </c:pt>
                <c:pt idx="3589">
                  <c:v>12.706</c:v>
                </c:pt>
                <c:pt idx="3590">
                  <c:v>13.837</c:v>
                </c:pt>
                <c:pt idx="3591">
                  <c:v>12.11</c:v>
                </c:pt>
                <c:pt idx="3592">
                  <c:v>11.906000000000001</c:v>
                </c:pt>
                <c:pt idx="3593">
                  <c:v>14.132999999999999</c:v>
                </c:pt>
                <c:pt idx="3594">
                  <c:v>11.808</c:v>
                </c:pt>
                <c:pt idx="3595">
                  <c:v>14.689</c:v>
                </c:pt>
                <c:pt idx="3596">
                  <c:v>14.374000000000001</c:v>
                </c:pt>
                <c:pt idx="3597">
                  <c:v>13.329000000000001</c:v>
                </c:pt>
                <c:pt idx="3598">
                  <c:v>15.515000000000001</c:v>
                </c:pt>
                <c:pt idx="3599">
                  <c:v>14.669</c:v>
                </c:pt>
                <c:pt idx="3600">
                  <c:v>10.131</c:v>
                </c:pt>
                <c:pt idx="3601">
                  <c:v>10.212</c:v>
                </c:pt>
                <c:pt idx="3602">
                  <c:v>12.609</c:v>
                </c:pt>
                <c:pt idx="3603">
                  <c:v>15.334</c:v>
                </c:pt>
                <c:pt idx="3604">
                  <c:v>10.888</c:v>
                </c:pt>
                <c:pt idx="3605">
                  <c:v>8.4589999999999996</c:v>
                </c:pt>
                <c:pt idx="3606">
                  <c:v>8.4139999999999997</c:v>
                </c:pt>
                <c:pt idx="3607">
                  <c:v>9.89</c:v>
                </c:pt>
                <c:pt idx="3608">
                  <c:v>11.647</c:v>
                </c:pt>
                <c:pt idx="3609">
                  <c:v>18.734000000000002</c:v>
                </c:pt>
                <c:pt idx="3610">
                  <c:v>10.227</c:v>
                </c:pt>
                <c:pt idx="3611">
                  <c:v>14.811</c:v>
                </c:pt>
                <c:pt idx="3612">
                  <c:v>14.323</c:v>
                </c:pt>
                <c:pt idx="3613">
                  <c:v>13.1</c:v>
                </c:pt>
                <c:pt idx="3614">
                  <c:v>15.138</c:v>
                </c:pt>
                <c:pt idx="3615">
                  <c:v>15.696</c:v>
                </c:pt>
                <c:pt idx="3616">
                  <c:v>13.352</c:v>
                </c:pt>
                <c:pt idx="3617">
                  <c:v>13.744</c:v>
                </c:pt>
                <c:pt idx="3618">
                  <c:v>12.8</c:v>
                </c:pt>
                <c:pt idx="3619">
                  <c:v>13.813000000000001</c:v>
                </c:pt>
                <c:pt idx="3620">
                  <c:v>14.835000000000001</c:v>
                </c:pt>
                <c:pt idx="3621">
                  <c:v>15.04</c:v>
                </c:pt>
                <c:pt idx="3622">
                  <c:v>14.855</c:v>
                </c:pt>
                <c:pt idx="3623">
                  <c:v>14.585000000000001</c:v>
                </c:pt>
                <c:pt idx="3624">
                  <c:v>12.548</c:v>
                </c:pt>
                <c:pt idx="3625">
                  <c:v>14.859</c:v>
                </c:pt>
                <c:pt idx="3626">
                  <c:v>18.041</c:v>
                </c:pt>
                <c:pt idx="3627">
                  <c:v>16.997</c:v>
                </c:pt>
                <c:pt idx="3628">
                  <c:v>13.347</c:v>
                </c:pt>
                <c:pt idx="3629">
                  <c:v>11.64</c:v>
                </c:pt>
                <c:pt idx="3630">
                  <c:v>13.366</c:v>
                </c:pt>
                <c:pt idx="3631">
                  <c:v>11.083</c:v>
                </c:pt>
                <c:pt idx="3632">
                  <c:v>9.7579999999999991</c:v>
                </c:pt>
                <c:pt idx="3633">
                  <c:v>10.250999999999999</c:v>
                </c:pt>
                <c:pt idx="3634">
                  <c:v>8.2159999999999993</c:v>
                </c:pt>
                <c:pt idx="3635">
                  <c:v>8.5579999999999998</c:v>
                </c:pt>
                <c:pt idx="3636">
                  <c:v>12.968</c:v>
                </c:pt>
                <c:pt idx="3637">
                  <c:v>10.77</c:v>
                </c:pt>
                <c:pt idx="3638">
                  <c:v>14.042</c:v>
                </c:pt>
                <c:pt idx="3639">
                  <c:v>12.281000000000001</c:v>
                </c:pt>
                <c:pt idx="3640">
                  <c:v>11.776999999999999</c:v>
                </c:pt>
                <c:pt idx="3641">
                  <c:v>12.420999999999999</c:v>
                </c:pt>
                <c:pt idx="3642">
                  <c:v>16.172000000000001</c:v>
                </c:pt>
                <c:pt idx="3643">
                  <c:v>13.827999999999999</c:v>
                </c:pt>
                <c:pt idx="3644">
                  <c:v>11.481</c:v>
                </c:pt>
                <c:pt idx="3645">
                  <c:v>9.5990000000000002</c:v>
                </c:pt>
                <c:pt idx="3646">
                  <c:v>11.523999999999999</c:v>
                </c:pt>
                <c:pt idx="3647">
                  <c:v>16.077999999999999</c:v>
                </c:pt>
                <c:pt idx="3648">
                  <c:v>11.727</c:v>
                </c:pt>
                <c:pt idx="3649">
                  <c:v>10.743</c:v>
                </c:pt>
                <c:pt idx="3650">
                  <c:v>11.066000000000001</c:v>
                </c:pt>
                <c:pt idx="3651">
                  <c:v>10.976000000000001</c:v>
                </c:pt>
                <c:pt idx="3652">
                  <c:v>10.308999999999999</c:v>
                </c:pt>
                <c:pt idx="3653">
                  <c:v>11.88</c:v>
                </c:pt>
                <c:pt idx="3654">
                  <c:v>12.273</c:v>
                </c:pt>
                <c:pt idx="3655">
                  <c:v>11.407</c:v>
                </c:pt>
                <c:pt idx="3656">
                  <c:v>11.685</c:v>
                </c:pt>
                <c:pt idx="3657">
                  <c:v>13.208</c:v>
                </c:pt>
                <c:pt idx="3658">
                  <c:v>10.896000000000001</c:v>
                </c:pt>
                <c:pt idx="3659">
                  <c:v>9.1859999999999999</c:v>
                </c:pt>
                <c:pt idx="3660">
                  <c:v>11.803000000000001</c:v>
                </c:pt>
                <c:pt idx="3661">
                  <c:v>11.867000000000001</c:v>
                </c:pt>
                <c:pt idx="3662">
                  <c:v>12.301</c:v>
                </c:pt>
                <c:pt idx="3663">
                  <c:v>10.734999999999999</c:v>
                </c:pt>
                <c:pt idx="3664">
                  <c:v>11.297000000000001</c:v>
                </c:pt>
                <c:pt idx="3665">
                  <c:v>12.63</c:v>
                </c:pt>
                <c:pt idx="3666">
                  <c:v>14.222</c:v>
                </c:pt>
                <c:pt idx="3667">
                  <c:v>13.901999999999999</c:v>
                </c:pt>
                <c:pt idx="3668">
                  <c:v>11.539</c:v>
                </c:pt>
                <c:pt idx="3669">
                  <c:v>6.8289999999999997</c:v>
                </c:pt>
                <c:pt idx="3670">
                  <c:v>7.492</c:v>
                </c:pt>
                <c:pt idx="3671">
                  <c:v>13.914999999999999</c:v>
                </c:pt>
                <c:pt idx="3672">
                  <c:v>8.484</c:v>
                </c:pt>
                <c:pt idx="3673">
                  <c:v>10.316000000000001</c:v>
                </c:pt>
                <c:pt idx="3674">
                  <c:v>12.743</c:v>
                </c:pt>
                <c:pt idx="3675">
                  <c:v>12.323</c:v>
                </c:pt>
                <c:pt idx="3676">
                  <c:v>13.760999999999999</c:v>
                </c:pt>
                <c:pt idx="3677">
                  <c:v>11.212999999999999</c:v>
                </c:pt>
                <c:pt idx="3678">
                  <c:v>12.311999999999999</c:v>
                </c:pt>
                <c:pt idx="3679">
                  <c:v>11.101000000000001</c:v>
                </c:pt>
                <c:pt idx="3680">
                  <c:v>9.3960000000000008</c:v>
                </c:pt>
                <c:pt idx="3681">
                  <c:v>7.2140000000000004</c:v>
                </c:pt>
                <c:pt idx="3682">
                  <c:v>11.571999999999999</c:v>
                </c:pt>
                <c:pt idx="3683">
                  <c:v>7.8639999999999999</c:v>
                </c:pt>
                <c:pt idx="3684">
                  <c:v>12.5</c:v>
                </c:pt>
                <c:pt idx="3685">
                  <c:v>9.9190000000000005</c:v>
                </c:pt>
                <c:pt idx="3686">
                  <c:v>17.475999999999999</c:v>
                </c:pt>
                <c:pt idx="3687">
                  <c:v>13.161</c:v>
                </c:pt>
                <c:pt idx="3688">
                  <c:v>13.333</c:v>
                </c:pt>
                <c:pt idx="3689">
                  <c:v>8.4369999999999994</c:v>
                </c:pt>
                <c:pt idx="3690">
                  <c:v>12.081</c:v>
                </c:pt>
                <c:pt idx="3691">
                  <c:v>10.451000000000001</c:v>
                </c:pt>
                <c:pt idx="3692">
                  <c:v>10.148</c:v>
                </c:pt>
                <c:pt idx="3693">
                  <c:v>9.4870000000000001</c:v>
                </c:pt>
                <c:pt idx="3694">
                  <c:v>10.657999999999999</c:v>
                </c:pt>
                <c:pt idx="3695">
                  <c:v>12.097</c:v>
                </c:pt>
                <c:pt idx="3696">
                  <c:v>9.7420000000000009</c:v>
                </c:pt>
                <c:pt idx="3697">
                  <c:v>9.8870000000000005</c:v>
                </c:pt>
                <c:pt idx="3698">
                  <c:v>9.8889999999999993</c:v>
                </c:pt>
                <c:pt idx="3699">
                  <c:v>10.974</c:v>
                </c:pt>
                <c:pt idx="3700">
                  <c:v>10.359</c:v>
                </c:pt>
                <c:pt idx="3701">
                  <c:v>12.488</c:v>
                </c:pt>
                <c:pt idx="3702">
                  <c:v>12.58</c:v>
                </c:pt>
                <c:pt idx="3703">
                  <c:v>15.048</c:v>
                </c:pt>
                <c:pt idx="3704">
                  <c:v>15.194000000000001</c:v>
                </c:pt>
                <c:pt idx="3705">
                  <c:v>13.257</c:v>
                </c:pt>
                <c:pt idx="3706">
                  <c:v>12.638</c:v>
                </c:pt>
                <c:pt idx="3707">
                  <c:v>15.166</c:v>
                </c:pt>
                <c:pt idx="3708">
                  <c:v>12.564</c:v>
                </c:pt>
                <c:pt idx="3709">
                  <c:v>11.89</c:v>
                </c:pt>
                <c:pt idx="3710">
                  <c:v>12.459</c:v>
                </c:pt>
                <c:pt idx="3711">
                  <c:v>7.9530000000000003</c:v>
                </c:pt>
                <c:pt idx="3712">
                  <c:v>8.2080000000000002</c:v>
                </c:pt>
                <c:pt idx="3713">
                  <c:v>11.063000000000001</c:v>
                </c:pt>
                <c:pt idx="3714">
                  <c:v>12.067</c:v>
                </c:pt>
                <c:pt idx="3715">
                  <c:v>11.48</c:v>
                </c:pt>
                <c:pt idx="3716">
                  <c:v>8.0519999999999996</c:v>
                </c:pt>
                <c:pt idx="3717">
                  <c:v>9.2240000000000002</c:v>
                </c:pt>
                <c:pt idx="3718">
                  <c:v>6.5039999999999996</c:v>
                </c:pt>
                <c:pt idx="3719">
                  <c:v>7.5</c:v>
                </c:pt>
                <c:pt idx="3720">
                  <c:v>9.4979999999999993</c:v>
                </c:pt>
                <c:pt idx="3721">
                  <c:v>7.8159999999999998</c:v>
                </c:pt>
                <c:pt idx="3722">
                  <c:v>7.7990000000000004</c:v>
                </c:pt>
                <c:pt idx="3723">
                  <c:v>9.266</c:v>
                </c:pt>
                <c:pt idx="3724">
                  <c:v>7.5880000000000001</c:v>
                </c:pt>
                <c:pt idx="3725">
                  <c:v>10.423999999999999</c:v>
                </c:pt>
                <c:pt idx="3726">
                  <c:v>6.3390000000000004</c:v>
                </c:pt>
                <c:pt idx="3727">
                  <c:v>12.547000000000001</c:v>
                </c:pt>
                <c:pt idx="3728">
                  <c:v>16.657</c:v>
                </c:pt>
                <c:pt idx="3729">
                  <c:v>14.138</c:v>
                </c:pt>
                <c:pt idx="3730">
                  <c:v>8.4610000000000003</c:v>
                </c:pt>
                <c:pt idx="3731">
                  <c:v>9.5210000000000008</c:v>
                </c:pt>
                <c:pt idx="3732">
                  <c:v>12.807</c:v>
                </c:pt>
                <c:pt idx="3733">
                  <c:v>9.9749999999999996</c:v>
                </c:pt>
                <c:pt idx="3734">
                  <c:v>7.5410000000000004</c:v>
                </c:pt>
                <c:pt idx="3735">
                  <c:v>6.4550000000000001</c:v>
                </c:pt>
                <c:pt idx="3736">
                  <c:v>7.7850000000000001</c:v>
                </c:pt>
                <c:pt idx="3737">
                  <c:v>7.7450000000000001</c:v>
                </c:pt>
                <c:pt idx="3738">
                  <c:v>11</c:v>
                </c:pt>
                <c:pt idx="3739">
                  <c:v>8.3829999999999991</c:v>
                </c:pt>
                <c:pt idx="3740">
                  <c:v>12.19</c:v>
                </c:pt>
                <c:pt idx="3741">
                  <c:v>7.8419999999999996</c:v>
                </c:pt>
                <c:pt idx="3742">
                  <c:v>6.5919999999999996</c:v>
                </c:pt>
                <c:pt idx="3743">
                  <c:v>6.6440000000000001</c:v>
                </c:pt>
                <c:pt idx="3744">
                  <c:v>9.4380000000000006</c:v>
                </c:pt>
                <c:pt idx="3745">
                  <c:v>6.3559999999999999</c:v>
                </c:pt>
                <c:pt idx="3746">
                  <c:v>8.42</c:v>
                </c:pt>
                <c:pt idx="3747">
                  <c:v>13.319000000000001</c:v>
                </c:pt>
                <c:pt idx="3748">
                  <c:v>10.85</c:v>
                </c:pt>
                <c:pt idx="3749">
                  <c:v>7.8339999999999996</c:v>
                </c:pt>
                <c:pt idx="3750">
                  <c:v>8.2590000000000003</c:v>
                </c:pt>
                <c:pt idx="3751">
                  <c:v>13.638999999999999</c:v>
                </c:pt>
                <c:pt idx="3752">
                  <c:v>9.3160000000000007</c:v>
                </c:pt>
                <c:pt idx="3753">
                  <c:v>10.210000000000001</c:v>
                </c:pt>
                <c:pt idx="3754">
                  <c:v>11.57</c:v>
                </c:pt>
                <c:pt idx="3755">
                  <c:v>10.493</c:v>
                </c:pt>
                <c:pt idx="3756">
                  <c:v>10.367000000000001</c:v>
                </c:pt>
                <c:pt idx="3757">
                  <c:v>10.323</c:v>
                </c:pt>
                <c:pt idx="3758">
                  <c:v>9.4450000000000003</c:v>
                </c:pt>
                <c:pt idx="3759">
                  <c:v>11.706</c:v>
                </c:pt>
                <c:pt idx="3760">
                  <c:v>14.327999999999999</c:v>
                </c:pt>
                <c:pt idx="3761">
                  <c:v>13.01</c:v>
                </c:pt>
                <c:pt idx="3762">
                  <c:v>9.74</c:v>
                </c:pt>
                <c:pt idx="3763">
                  <c:v>8.032</c:v>
                </c:pt>
                <c:pt idx="3764">
                  <c:v>7.4980000000000002</c:v>
                </c:pt>
                <c:pt idx="3765">
                  <c:v>10.271000000000001</c:v>
                </c:pt>
                <c:pt idx="3766">
                  <c:v>10.948</c:v>
                </c:pt>
                <c:pt idx="3767">
                  <c:v>15.201000000000001</c:v>
                </c:pt>
                <c:pt idx="3768">
                  <c:v>7.7830000000000004</c:v>
                </c:pt>
                <c:pt idx="3769">
                  <c:v>11.709</c:v>
                </c:pt>
                <c:pt idx="3770">
                  <c:v>9.2379999999999995</c:v>
                </c:pt>
                <c:pt idx="3771">
                  <c:v>7.2380000000000004</c:v>
                </c:pt>
                <c:pt idx="3772">
                  <c:v>11.411</c:v>
                </c:pt>
                <c:pt idx="3773">
                  <c:v>8.2769999999999992</c:v>
                </c:pt>
                <c:pt idx="3774">
                  <c:v>10.618</c:v>
                </c:pt>
                <c:pt idx="3775">
                  <c:v>11.962</c:v>
                </c:pt>
                <c:pt idx="3776">
                  <c:v>15.339</c:v>
                </c:pt>
                <c:pt idx="3777">
                  <c:v>15.141</c:v>
                </c:pt>
                <c:pt idx="3778">
                  <c:v>11.867000000000001</c:v>
                </c:pt>
                <c:pt idx="3779">
                  <c:v>13.191000000000001</c:v>
                </c:pt>
                <c:pt idx="3780">
                  <c:v>8.9239999999999995</c:v>
                </c:pt>
                <c:pt idx="3781">
                  <c:v>10.231999999999999</c:v>
                </c:pt>
                <c:pt idx="3782">
                  <c:v>9.2100000000000009</c:v>
                </c:pt>
                <c:pt idx="3783">
                  <c:v>8.24</c:v>
                </c:pt>
                <c:pt idx="3784">
                  <c:v>4.806</c:v>
                </c:pt>
                <c:pt idx="3785">
                  <c:v>6.851</c:v>
                </c:pt>
                <c:pt idx="3786">
                  <c:v>7.2560000000000002</c:v>
                </c:pt>
                <c:pt idx="3787">
                  <c:v>7.9640000000000004</c:v>
                </c:pt>
                <c:pt idx="3788">
                  <c:v>9.923</c:v>
                </c:pt>
                <c:pt idx="3789">
                  <c:v>10.35</c:v>
                </c:pt>
                <c:pt idx="3790">
                  <c:v>11.443</c:v>
                </c:pt>
                <c:pt idx="3791">
                  <c:v>10.949</c:v>
                </c:pt>
                <c:pt idx="3792">
                  <c:v>11.122</c:v>
                </c:pt>
                <c:pt idx="3793">
                  <c:v>10.193</c:v>
                </c:pt>
                <c:pt idx="3794">
                  <c:v>7.3289999999999997</c:v>
                </c:pt>
                <c:pt idx="3795">
                  <c:v>8.1419999999999995</c:v>
                </c:pt>
                <c:pt idx="3796">
                  <c:v>7.2060000000000004</c:v>
                </c:pt>
                <c:pt idx="3797">
                  <c:v>11.967000000000001</c:v>
                </c:pt>
                <c:pt idx="3798">
                  <c:v>13.545</c:v>
                </c:pt>
                <c:pt idx="3799">
                  <c:v>12.749000000000001</c:v>
                </c:pt>
                <c:pt idx="3800">
                  <c:v>8.1880000000000006</c:v>
                </c:pt>
                <c:pt idx="3801">
                  <c:v>9.4190000000000005</c:v>
                </c:pt>
                <c:pt idx="3802">
                  <c:v>7.6529999999999996</c:v>
                </c:pt>
                <c:pt idx="3803">
                  <c:v>12.151</c:v>
                </c:pt>
                <c:pt idx="3804">
                  <c:v>9.7959999999999994</c:v>
                </c:pt>
                <c:pt idx="3805">
                  <c:v>8.6029999999999998</c:v>
                </c:pt>
                <c:pt idx="3806">
                  <c:v>9.3610000000000007</c:v>
                </c:pt>
                <c:pt idx="3807">
                  <c:v>8.0250000000000004</c:v>
                </c:pt>
                <c:pt idx="3808">
                  <c:v>12.776999999999999</c:v>
                </c:pt>
                <c:pt idx="3809">
                  <c:v>10.031000000000001</c:v>
                </c:pt>
                <c:pt idx="3810">
                  <c:v>8.1769999999999996</c:v>
                </c:pt>
                <c:pt idx="3811">
                  <c:v>12.81</c:v>
                </c:pt>
                <c:pt idx="3812">
                  <c:v>8.2769999999999992</c:v>
                </c:pt>
                <c:pt idx="3813">
                  <c:v>6.9880000000000004</c:v>
                </c:pt>
                <c:pt idx="3814">
                  <c:v>8.0410000000000004</c:v>
                </c:pt>
                <c:pt idx="3815">
                  <c:v>13.868</c:v>
                </c:pt>
                <c:pt idx="3816">
                  <c:v>26.559000000000001</c:v>
                </c:pt>
                <c:pt idx="3817">
                  <c:v>8.202</c:v>
                </c:pt>
                <c:pt idx="3818">
                  <c:v>7.5469999999999997</c:v>
                </c:pt>
                <c:pt idx="3819">
                  <c:v>9.7970000000000006</c:v>
                </c:pt>
                <c:pt idx="3820">
                  <c:v>9.2230000000000008</c:v>
                </c:pt>
                <c:pt idx="3821">
                  <c:v>11.179</c:v>
                </c:pt>
                <c:pt idx="3822">
                  <c:v>8.8309999999999995</c:v>
                </c:pt>
                <c:pt idx="3823">
                  <c:v>9.6880000000000006</c:v>
                </c:pt>
                <c:pt idx="3824">
                  <c:v>7.5030000000000001</c:v>
                </c:pt>
                <c:pt idx="3825">
                  <c:v>9.3689999999999998</c:v>
                </c:pt>
                <c:pt idx="3826">
                  <c:v>2.9550000000000001</c:v>
                </c:pt>
                <c:pt idx="3827">
                  <c:v>8.6549999999999994</c:v>
                </c:pt>
                <c:pt idx="3828">
                  <c:v>11.755000000000001</c:v>
                </c:pt>
                <c:pt idx="3829">
                  <c:v>16.783999999999999</c:v>
                </c:pt>
                <c:pt idx="3830">
                  <c:v>9.91</c:v>
                </c:pt>
                <c:pt idx="3831">
                  <c:v>8.3539999999999992</c:v>
                </c:pt>
                <c:pt idx="3832">
                  <c:v>7.835</c:v>
                </c:pt>
                <c:pt idx="3833">
                  <c:v>7.3710000000000004</c:v>
                </c:pt>
                <c:pt idx="3834">
                  <c:v>9.1579999999999995</c:v>
                </c:pt>
                <c:pt idx="3835">
                  <c:v>6.55</c:v>
                </c:pt>
                <c:pt idx="3836">
                  <c:v>12.161</c:v>
                </c:pt>
                <c:pt idx="3837">
                  <c:v>9.8569999999999993</c:v>
                </c:pt>
                <c:pt idx="3838">
                  <c:v>8.359</c:v>
                </c:pt>
                <c:pt idx="3839">
                  <c:v>8.2959999999999994</c:v>
                </c:pt>
                <c:pt idx="3840">
                  <c:v>8.9120000000000008</c:v>
                </c:pt>
                <c:pt idx="3841">
                  <c:v>8.4960000000000004</c:v>
                </c:pt>
                <c:pt idx="3842">
                  <c:v>10.568</c:v>
                </c:pt>
                <c:pt idx="3843">
                  <c:v>10.951000000000001</c:v>
                </c:pt>
                <c:pt idx="3844">
                  <c:v>10.193</c:v>
                </c:pt>
                <c:pt idx="3845">
                  <c:v>4.6970000000000001</c:v>
                </c:pt>
                <c:pt idx="3846">
                  <c:v>6.6760000000000002</c:v>
                </c:pt>
                <c:pt idx="3847">
                  <c:v>8.1620000000000008</c:v>
                </c:pt>
                <c:pt idx="3848">
                  <c:v>8.8249999999999993</c:v>
                </c:pt>
                <c:pt idx="3849">
                  <c:v>9.5229999999999997</c:v>
                </c:pt>
                <c:pt idx="3850">
                  <c:v>13.714</c:v>
                </c:pt>
                <c:pt idx="3851">
                  <c:v>8.4659999999999993</c:v>
                </c:pt>
                <c:pt idx="3852">
                  <c:v>6.95</c:v>
                </c:pt>
                <c:pt idx="3853">
                  <c:v>11.535</c:v>
                </c:pt>
                <c:pt idx="3854">
                  <c:v>16.905000000000001</c:v>
                </c:pt>
                <c:pt idx="3855">
                  <c:v>13.664999999999999</c:v>
                </c:pt>
                <c:pt idx="3856">
                  <c:v>16.581</c:v>
                </c:pt>
                <c:pt idx="3857">
                  <c:v>12.286</c:v>
                </c:pt>
                <c:pt idx="3858">
                  <c:v>12.763999999999999</c:v>
                </c:pt>
                <c:pt idx="3859">
                  <c:v>12.228</c:v>
                </c:pt>
                <c:pt idx="3860">
                  <c:v>9.1630000000000003</c:v>
                </c:pt>
                <c:pt idx="3861">
                  <c:v>8.0960000000000001</c:v>
                </c:pt>
                <c:pt idx="3862">
                  <c:v>10.804</c:v>
                </c:pt>
                <c:pt idx="3863">
                  <c:v>6.931</c:v>
                </c:pt>
                <c:pt idx="3864">
                  <c:v>6.8140000000000001</c:v>
                </c:pt>
                <c:pt idx="3865">
                  <c:v>6.266</c:v>
                </c:pt>
                <c:pt idx="3866">
                  <c:v>6.0679999999999996</c:v>
                </c:pt>
                <c:pt idx="3867">
                  <c:v>11.367000000000001</c:v>
                </c:pt>
                <c:pt idx="3868">
                  <c:v>15.186</c:v>
                </c:pt>
                <c:pt idx="3869">
                  <c:v>14.723000000000001</c:v>
                </c:pt>
                <c:pt idx="3870">
                  <c:v>10.571</c:v>
                </c:pt>
                <c:pt idx="3871">
                  <c:v>19.954000000000001</c:v>
                </c:pt>
                <c:pt idx="3872">
                  <c:v>18.027999999999999</c:v>
                </c:pt>
                <c:pt idx="3873">
                  <c:v>11.443</c:v>
                </c:pt>
                <c:pt idx="3874">
                  <c:v>3.5369999999999999</c:v>
                </c:pt>
                <c:pt idx="3875">
                  <c:v>12.254</c:v>
                </c:pt>
                <c:pt idx="3876">
                  <c:v>20.193999999999999</c:v>
                </c:pt>
                <c:pt idx="3877">
                  <c:v>13.337999999999999</c:v>
                </c:pt>
                <c:pt idx="3878">
                  <c:v>6.1180000000000003</c:v>
                </c:pt>
                <c:pt idx="3879">
                  <c:v>9.5969999999999995</c:v>
                </c:pt>
                <c:pt idx="3880">
                  <c:v>10.191000000000001</c:v>
                </c:pt>
                <c:pt idx="3881">
                  <c:v>10.195</c:v>
                </c:pt>
                <c:pt idx="3882">
                  <c:v>8.5269999999999992</c:v>
                </c:pt>
                <c:pt idx="3883">
                  <c:v>17.937999999999999</c:v>
                </c:pt>
                <c:pt idx="3884">
                  <c:v>28.695</c:v>
                </c:pt>
                <c:pt idx="3885">
                  <c:v>32.899000000000001</c:v>
                </c:pt>
                <c:pt idx="3886">
                  <c:v>30.466000000000001</c:v>
                </c:pt>
                <c:pt idx="3887">
                  <c:v>24.789000000000001</c:v>
                </c:pt>
                <c:pt idx="3888">
                  <c:v>22.63</c:v>
                </c:pt>
                <c:pt idx="3889">
                  <c:v>24.294</c:v>
                </c:pt>
                <c:pt idx="3890">
                  <c:v>14.823</c:v>
                </c:pt>
                <c:pt idx="3891">
                  <c:v>10.429</c:v>
                </c:pt>
                <c:pt idx="3892">
                  <c:v>10.026999999999999</c:v>
                </c:pt>
                <c:pt idx="3893">
                  <c:v>7.8540000000000001</c:v>
                </c:pt>
                <c:pt idx="3894">
                  <c:v>4.83</c:v>
                </c:pt>
                <c:pt idx="3895">
                  <c:v>6.1689999999999996</c:v>
                </c:pt>
                <c:pt idx="3896">
                  <c:v>13.055999999999999</c:v>
                </c:pt>
                <c:pt idx="3897">
                  <c:v>22.22</c:v>
                </c:pt>
                <c:pt idx="3898">
                  <c:v>27.308</c:v>
                </c:pt>
                <c:pt idx="3899">
                  <c:v>27.04</c:v>
                </c:pt>
                <c:pt idx="3900">
                  <c:v>19.405000000000001</c:v>
                </c:pt>
                <c:pt idx="3901">
                  <c:v>6.82</c:v>
                </c:pt>
                <c:pt idx="3902">
                  <c:v>6.7969999999999997</c:v>
                </c:pt>
                <c:pt idx="3903">
                  <c:v>16.398</c:v>
                </c:pt>
                <c:pt idx="3904">
                  <c:v>17.295999999999999</c:v>
                </c:pt>
                <c:pt idx="3905">
                  <c:v>8.0869999999999997</c:v>
                </c:pt>
                <c:pt idx="3906">
                  <c:v>11.183</c:v>
                </c:pt>
                <c:pt idx="3907">
                  <c:v>9.2409999999999997</c:v>
                </c:pt>
                <c:pt idx="3908">
                  <c:v>8.6199999999999992</c:v>
                </c:pt>
                <c:pt idx="3909">
                  <c:v>10.804</c:v>
                </c:pt>
                <c:pt idx="3910">
                  <c:v>9.0359999999999996</c:v>
                </c:pt>
                <c:pt idx="3911">
                  <c:v>11.583</c:v>
                </c:pt>
                <c:pt idx="3912">
                  <c:v>11.712</c:v>
                </c:pt>
                <c:pt idx="3913">
                  <c:v>11.022</c:v>
                </c:pt>
                <c:pt idx="3914">
                  <c:v>9.76</c:v>
                </c:pt>
                <c:pt idx="3915">
                  <c:v>7.569</c:v>
                </c:pt>
                <c:pt idx="3916">
                  <c:v>9.8629999999999995</c:v>
                </c:pt>
                <c:pt idx="3917">
                  <c:v>8.1129999999999995</c:v>
                </c:pt>
                <c:pt idx="3918">
                  <c:v>11.856</c:v>
                </c:pt>
                <c:pt idx="3919">
                  <c:v>16.170999999999999</c:v>
                </c:pt>
                <c:pt idx="3920">
                  <c:v>11.95</c:v>
                </c:pt>
                <c:pt idx="3921">
                  <c:v>12.718</c:v>
                </c:pt>
                <c:pt idx="3922">
                  <c:v>10.23</c:v>
                </c:pt>
                <c:pt idx="3923">
                  <c:v>8.6379999999999999</c:v>
                </c:pt>
                <c:pt idx="3924">
                  <c:v>11.86</c:v>
                </c:pt>
                <c:pt idx="3925">
                  <c:v>10.667999999999999</c:v>
                </c:pt>
                <c:pt idx="3926">
                  <c:v>15.976000000000001</c:v>
                </c:pt>
                <c:pt idx="3927">
                  <c:v>12.698</c:v>
                </c:pt>
                <c:pt idx="3928">
                  <c:v>13.19</c:v>
                </c:pt>
                <c:pt idx="3929">
                  <c:v>9.6809999999999992</c:v>
                </c:pt>
                <c:pt idx="3930">
                  <c:v>11.065</c:v>
                </c:pt>
                <c:pt idx="3931">
                  <c:v>7.6210000000000004</c:v>
                </c:pt>
                <c:pt idx="3932">
                  <c:v>10.459</c:v>
                </c:pt>
                <c:pt idx="3933">
                  <c:v>9.5820000000000007</c:v>
                </c:pt>
                <c:pt idx="3934">
                  <c:v>10.39</c:v>
                </c:pt>
                <c:pt idx="3935">
                  <c:v>7.7969999999999997</c:v>
                </c:pt>
                <c:pt idx="3936">
                  <c:v>10.231999999999999</c:v>
                </c:pt>
                <c:pt idx="3937">
                  <c:v>17.457999999999998</c:v>
                </c:pt>
                <c:pt idx="3938">
                  <c:v>12.759</c:v>
                </c:pt>
                <c:pt idx="3939">
                  <c:v>12.666</c:v>
                </c:pt>
                <c:pt idx="3940">
                  <c:v>12.005000000000001</c:v>
                </c:pt>
                <c:pt idx="3941">
                  <c:v>12.496</c:v>
                </c:pt>
                <c:pt idx="3942">
                  <c:v>12.712999999999999</c:v>
                </c:pt>
                <c:pt idx="3943">
                  <c:v>8.8290000000000006</c:v>
                </c:pt>
                <c:pt idx="3944">
                  <c:v>8.3819999999999997</c:v>
                </c:pt>
                <c:pt idx="3945">
                  <c:v>11.275</c:v>
                </c:pt>
                <c:pt idx="3946">
                  <c:v>8.6479999999999997</c:v>
                </c:pt>
                <c:pt idx="3947">
                  <c:v>9.3559999999999999</c:v>
                </c:pt>
                <c:pt idx="3948">
                  <c:v>11.336</c:v>
                </c:pt>
                <c:pt idx="3949">
                  <c:v>12.01</c:v>
                </c:pt>
                <c:pt idx="3950">
                  <c:v>12.138999999999999</c:v>
                </c:pt>
                <c:pt idx="3951">
                  <c:v>14.042</c:v>
                </c:pt>
                <c:pt idx="3952">
                  <c:v>17.346</c:v>
                </c:pt>
                <c:pt idx="3953">
                  <c:v>12.077999999999999</c:v>
                </c:pt>
                <c:pt idx="3954">
                  <c:v>8.4550000000000001</c:v>
                </c:pt>
                <c:pt idx="3955">
                  <c:v>7.8650000000000002</c:v>
                </c:pt>
                <c:pt idx="3956">
                  <c:v>8.9570000000000007</c:v>
                </c:pt>
                <c:pt idx="3957">
                  <c:v>14.188000000000001</c:v>
                </c:pt>
                <c:pt idx="3958">
                  <c:v>11.404999999999999</c:v>
                </c:pt>
                <c:pt idx="3959">
                  <c:v>12.366</c:v>
                </c:pt>
                <c:pt idx="3960">
                  <c:v>11.331</c:v>
                </c:pt>
                <c:pt idx="3961">
                  <c:v>11.867000000000001</c:v>
                </c:pt>
                <c:pt idx="3962">
                  <c:v>10.641999999999999</c:v>
                </c:pt>
                <c:pt idx="3963">
                  <c:v>10.727</c:v>
                </c:pt>
                <c:pt idx="3964">
                  <c:v>12.564</c:v>
                </c:pt>
                <c:pt idx="3965">
                  <c:v>12.287000000000001</c:v>
                </c:pt>
                <c:pt idx="3966">
                  <c:v>12.904999999999999</c:v>
                </c:pt>
                <c:pt idx="3967">
                  <c:v>12.81</c:v>
                </c:pt>
                <c:pt idx="3968">
                  <c:v>12.284000000000001</c:v>
                </c:pt>
                <c:pt idx="3969">
                  <c:v>13.311999999999999</c:v>
                </c:pt>
                <c:pt idx="3970">
                  <c:v>14.472</c:v>
                </c:pt>
                <c:pt idx="3971">
                  <c:v>10.122999999999999</c:v>
                </c:pt>
                <c:pt idx="3972">
                  <c:v>11.188000000000001</c:v>
                </c:pt>
                <c:pt idx="3973">
                  <c:v>13.057</c:v>
                </c:pt>
                <c:pt idx="3974">
                  <c:v>13.656000000000001</c:v>
                </c:pt>
                <c:pt idx="3975">
                  <c:v>14.231999999999999</c:v>
                </c:pt>
                <c:pt idx="3976">
                  <c:v>12.807</c:v>
                </c:pt>
                <c:pt idx="3977">
                  <c:v>9.5180000000000007</c:v>
                </c:pt>
                <c:pt idx="3978">
                  <c:v>12.827999999999999</c:v>
                </c:pt>
                <c:pt idx="3979">
                  <c:v>16.311</c:v>
                </c:pt>
                <c:pt idx="3980">
                  <c:v>15.108000000000001</c:v>
                </c:pt>
                <c:pt idx="3981">
                  <c:v>13.558</c:v>
                </c:pt>
                <c:pt idx="3982">
                  <c:v>11.282999999999999</c:v>
                </c:pt>
                <c:pt idx="3983">
                  <c:v>12.792999999999999</c:v>
                </c:pt>
                <c:pt idx="3984">
                  <c:v>18.315000000000001</c:v>
                </c:pt>
                <c:pt idx="3985">
                  <c:v>15.395</c:v>
                </c:pt>
                <c:pt idx="3986">
                  <c:v>16.640999999999998</c:v>
                </c:pt>
                <c:pt idx="3987">
                  <c:v>12.452</c:v>
                </c:pt>
                <c:pt idx="3988">
                  <c:v>14.013</c:v>
                </c:pt>
                <c:pt idx="3989">
                  <c:v>17.747</c:v>
                </c:pt>
                <c:pt idx="3990">
                  <c:v>15.071999999999999</c:v>
                </c:pt>
                <c:pt idx="3991">
                  <c:v>11.406000000000001</c:v>
                </c:pt>
                <c:pt idx="3992">
                  <c:v>11.167999999999999</c:v>
                </c:pt>
                <c:pt idx="3993">
                  <c:v>11.722</c:v>
                </c:pt>
                <c:pt idx="3994">
                  <c:v>11.701000000000001</c:v>
                </c:pt>
                <c:pt idx="3995">
                  <c:v>10.510999999999999</c:v>
                </c:pt>
                <c:pt idx="3996">
                  <c:v>11.333</c:v>
                </c:pt>
                <c:pt idx="3997">
                  <c:v>13.797000000000001</c:v>
                </c:pt>
                <c:pt idx="3998">
                  <c:v>14.695</c:v>
                </c:pt>
                <c:pt idx="3999">
                  <c:v>12.957000000000001</c:v>
                </c:pt>
                <c:pt idx="4000">
                  <c:v>12.648</c:v>
                </c:pt>
                <c:pt idx="4001">
                  <c:v>13.108000000000001</c:v>
                </c:pt>
                <c:pt idx="4002">
                  <c:v>14.456</c:v>
                </c:pt>
                <c:pt idx="4003">
                  <c:v>12.01</c:v>
                </c:pt>
                <c:pt idx="4004">
                  <c:v>11.557</c:v>
                </c:pt>
                <c:pt idx="4005">
                  <c:v>13.061</c:v>
                </c:pt>
                <c:pt idx="4006">
                  <c:v>10.688000000000001</c:v>
                </c:pt>
                <c:pt idx="4007">
                  <c:v>12.577</c:v>
                </c:pt>
                <c:pt idx="4008">
                  <c:v>13.467000000000001</c:v>
                </c:pt>
                <c:pt idx="4009">
                  <c:v>16.606000000000002</c:v>
                </c:pt>
                <c:pt idx="4010">
                  <c:v>14.124000000000001</c:v>
                </c:pt>
                <c:pt idx="4011">
                  <c:v>11.504</c:v>
                </c:pt>
                <c:pt idx="4012">
                  <c:v>10.856</c:v>
                </c:pt>
                <c:pt idx="4013">
                  <c:v>11.96</c:v>
                </c:pt>
                <c:pt idx="4014">
                  <c:v>9.52</c:v>
                </c:pt>
                <c:pt idx="4015">
                  <c:v>10.007</c:v>
                </c:pt>
                <c:pt idx="4016">
                  <c:v>9.1289999999999996</c:v>
                </c:pt>
                <c:pt idx="4017">
                  <c:v>10.483000000000001</c:v>
                </c:pt>
                <c:pt idx="4018">
                  <c:v>11.215999999999999</c:v>
                </c:pt>
                <c:pt idx="4019">
                  <c:v>14.444000000000001</c:v>
                </c:pt>
                <c:pt idx="4020">
                  <c:v>9.1150000000000002</c:v>
                </c:pt>
                <c:pt idx="4021">
                  <c:v>7.9779999999999998</c:v>
                </c:pt>
                <c:pt idx="4022">
                  <c:v>10.103999999999999</c:v>
                </c:pt>
                <c:pt idx="4023">
                  <c:v>12.523</c:v>
                </c:pt>
                <c:pt idx="4024">
                  <c:v>10.872999999999999</c:v>
                </c:pt>
                <c:pt idx="4025">
                  <c:v>9.5079999999999991</c:v>
                </c:pt>
                <c:pt idx="4026">
                  <c:v>8.1319999999999997</c:v>
                </c:pt>
                <c:pt idx="4027">
                  <c:v>9.7059999999999995</c:v>
                </c:pt>
                <c:pt idx="4028">
                  <c:v>11.747999999999999</c:v>
                </c:pt>
                <c:pt idx="4029">
                  <c:v>12.353</c:v>
                </c:pt>
                <c:pt idx="4030">
                  <c:v>15.856</c:v>
                </c:pt>
                <c:pt idx="4031">
                  <c:v>10.728999999999999</c:v>
                </c:pt>
                <c:pt idx="4032">
                  <c:v>9.9380000000000006</c:v>
                </c:pt>
                <c:pt idx="4033">
                  <c:v>9.8040000000000003</c:v>
                </c:pt>
                <c:pt idx="4034">
                  <c:v>11.936</c:v>
                </c:pt>
                <c:pt idx="4035">
                  <c:v>10.118</c:v>
                </c:pt>
                <c:pt idx="4036">
                  <c:v>14.305999999999999</c:v>
                </c:pt>
                <c:pt idx="4037">
                  <c:v>9.9079999999999995</c:v>
                </c:pt>
                <c:pt idx="4038">
                  <c:v>11.831</c:v>
                </c:pt>
                <c:pt idx="4039">
                  <c:v>16.878</c:v>
                </c:pt>
                <c:pt idx="4040">
                  <c:v>12.366</c:v>
                </c:pt>
                <c:pt idx="4041">
                  <c:v>7.3019999999999996</c:v>
                </c:pt>
                <c:pt idx="4042">
                  <c:v>6.8730000000000002</c:v>
                </c:pt>
                <c:pt idx="4043">
                  <c:v>5.5270000000000001</c:v>
                </c:pt>
                <c:pt idx="4044">
                  <c:v>8.9239999999999995</c:v>
                </c:pt>
                <c:pt idx="4045">
                  <c:v>11</c:v>
                </c:pt>
                <c:pt idx="4046">
                  <c:v>11.478</c:v>
                </c:pt>
                <c:pt idx="4047">
                  <c:v>7.758</c:v>
                </c:pt>
                <c:pt idx="4048">
                  <c:v>9.1150000000000002</c:v>
                </c:pt>
                <c:pt idx="4049">
                  <c:v>8.93</c:v>
                </c:pt>
                <c:pt idx="4050">
                  <c:v>7.1070000000000002</c:v>
                </c:pt>
                <c:pt idx="4051">
                  <c:v>9.5389999999999997</c:v>
                </c:pt>
                <c:pt idx="4052">
                  <c:v>5.8559999999999999</c:v>
                </c:pt>
                <c:pt idx="4053">
                  <c:v>10.53</c:v>
                </c:pt>
                <c:pt idx="4054">
                  <c:v>10.55</c:v>
                </c:pt>
                <c:pt idx="4055">
                  <c:v>14.327</c:v>
                </c:pt>
                <c:pt idx="4056">
                  <c:v>14.426</c:v>
                </c:pt>
                <c:pt idx="4057">
                  <c:v>12.808</c:v>
                </c:pt>
                <c:pt idx="4058">
                  <c:v>10.938000000000001</c:v>
                </c:pt>
                <c:pt idx="4059">
                  <c:v>15.182</c:v>
                </c:pt>
                <c:pt idx="4060">
                  <c:v>12.278</c:v>
                </c:pt>
                <c:pt idx="4061">
                  <c:v>9.1560000000000006</c:v>
                </c:pt>
                <c:pt idx="4062">
                  <c:v>9.9670000000000005</c:v>
                </c:pt>
                <c:pt idx="4063">
                  <c:v>9.4390000000000001</c:v>
                </c:pt>
                <c:pt idx="4064">
                  <c:v>9.0760000000000005</c:v>
                </c:pt>
                <c:pt idx="4065">
                  <c:v>6.8730000000000002</c:v>
                </c:pt>
                <c:pt idx="4066">
                  <c:v>12.119</c:v>
                </c:pt>
                <c:pt idx="4067">
                  <c:v>11.252000000000001</c:v>
                </c:pt>
                <c:pt idx="4068">
                  <c:v>8.2520000000000007</c:v>
                </c:pt>
                <c:pt idx="4069">
                  <c:v>10.694000000000001</c:v>
                </c:pt>
                <c:pt idx="4070">
                  <c:v>13.802</c:v>
                </c:pt>
                <c:pt idx="4071">
                  <c:v>10.032</c:v>
                </c:pt>
                <c:pt idx="4072">
                  <c:v>9.798</c:v>
                </c:pt>
                <c:pt idx="4073">
                  <c:v>10.608000000000001</c:v>
                </c:pt>
                <c:pt idx="4074">
                  <c:v>12.090999999999999</c:v>
                </c:pt>
                <c:pt idx="4075">
                  <c:v>9.6780000000000008</c:v>
                </c:pt>
                <c:pt idx="4076">
                  <c:v>13.250999999999999</c:v>
                </c:pt>
                <c:pt idx="4077">
                  <c:v>10.938000000000001</c:v>
                </c:pt>
                <c:pt idx="4078">
                  <c:v>10.414</c:v>
                </c:pt>
                <c:pt idx="4079">
                  <c:v>14.967000000000001</c:v>
                </c:pt>
                <c:pt idx="4080">
                  <c:v>11.664</c:v>
                </c:pt>
                <c:pt idx="4081">
                  <c:v>12.635999999999999</c:v>
                </c:pt>
                <c:pt idx="4082">
                  <c:v>13.366</c:v>
                </c:pt>
                <c:pt idx="4083">
                  <c:v>12.384</c:v>
                </c:pt>
                <c:pt idx="4084">
                  <c:v>11.051</c:v>
                </c:pt>
                <c:pt idx="4085">
                  <c:v>8.3390000000000004</c:v>
                </c:pt>
                <c:pt idx="4086">
                  <c:v>10.467000000000001</c:v>
                </c:pt>
                <c:pt idx="4087">
                  <c:v>14.121</c:v>
                </c:pt>
                <c:pt idx="4088">
                  <c:v>12.02</c:v>
                </c:pt>
                <c:pt idx="4089">
                  <c:v>9.3149999999999995</c:v>
                </c:pt>
                <c:pt idx="4090">
                  <c:v>8.4320000000000004</c:v>
                </c:pt>
                <c:pt idx="4091">
                  <c:v>9.6609999999999996</c:v>
                </c:pt>
                <c:pt idx="4092">
                  <c:v>9.26</c:v>
                </c:pt>
                <c:pt idx="4093">
                  <c:v>7.5549999999999997</c:v>
                </c:pt>
                <c:pt idx="4094">
                  <c:v>12.631</c:v>
                </c:pt>
                <c:pt idx="4095">
                  <c:v>15.599</c:v>
                </c:pt>
                <c:pt idx="4096">
                  <c:v>15.356999999999999</c:v>
                </c:pt>
                <c:pt idx="4097">
                  <c:v>13.178000000000001</c:v>
                </c:pt>
                <c:pt idx="4098">
                  <c:v>8.2949999999999999</c:v>
                </c:pt>
                <c:pt idx="4099">
                  <c:v>9.6750000000000007</c:v>
                </c:pt>
                <c:pt idx="4100">
                  <c:v>10.112</c:v>
                </c:pt>
                <c:pt idx="4101">
                  <c:v>10.486000000000001</c:v>
                </c:pt>
                <c:pt idx="4102">
                  <c:v>7.7009999999999996</c:v>
                </c:pt>
                <c:pt idx="4103">
                  <c:v>7.2969999999999997</c:v>
                </c:pt>
                <c:pt idx="4104">
                  <c:v>7.7039999999999997</c:v>
                </c:pt>
                <c:pt idx="4105">
                  <c:v>8.7119999999999997</c:v>
                </c:pt>
                <c:pt idx="4106">
                  <c:v>8.3629999999999995</c:v>
                </c:pt>
                <c:pt idx="4107">
                  <c:v>13.179</c:v>
                </c:pt>
                <c:pt idx="4108">
                  <c:v>15.122</c:v>
                </c:pt>
                <c:pt idx="4109">
                  <c:v>11.843999999999999</c:v>
                </c:pt>
                <c:pt idx="4110">
                  <c:v>9.4120000000000008</c:v>
                </c:pt>
                <c:pt idx="4111">
                  <c:v>9.7230000000000008</c:v>
                </c:pt>
                <c:pt idx="4112">
                  <c:v>8.2089999999999996</c:v>
                </c:pt>
                <c:pt idx="4113">
                  <c:v>13.191000000000001</c:v>
                </c:pt>
                <c:pt idx="4114">
                  <c:v>9.7070000000000007</c:v>
                </c:pt>
                <c:pt idx="4115">
                  <c:v>8.0169999999999995</c:v>
                </c:pt>
                <c:pt idx="4116">
                  <c:v>7.9349999999999996</c:v>
                </c:pt>
                <c:pt idx="4117">
                  <c:v>10.502000000000001</c:v>
                </c:pt>
                <c:pt idx="4118">
                  <c:v>10.429</c:v>
                </c:pt>
                <c:pt idx="4119">
                  <c:v>8.4990000000000006</c:v>
                </c:pt>
                <c:pt idx="4120">
                  <c:v>6.1390000000000002</c:v>
                </c:pt>
                <c:pt idx="4121">
                  <c:v>9.7140000000000004</c:v>
                </c:pt>
                <c:pt idx="4122">
                  <c:v>9.1850000000000005</c:v>
                </c:pt>
                <c:pt idx="4123">
                  <c:v>11.124000000000001</c:v>
                </c:pt>
                <c:pt idx="4124">
                  <c:v>10.211</c:v>
                </c:pt>
                <c:pt idx="4125">
                  <c:v>6.34</c:v>
                </c:pt>
                <c:pt idx="4126">
                  <c:v>7.5339999999999998</c:v>
                </c:pt>
                <c:pt idx="4127">
                  <c:v>9.4420000000000002</c:v>
                </c:pt>
                <c:pt idx="4128">
                  <c:v>8.984</c:v>
                </c:pt>
                <c:pt idx="4129">
                  <c:v>7.3630000000000004</c:v>
                </c:pt>
                <c:pt idx="4130">
                  <c:v>10.54</c:v>
                </c:pt>
                <c:pt idx="4131">
                  <c:v>12.391999999999999</c:v>
                </c:pt>
                <c:pt idx="4132">
                  <c:v>11.313000000000001</c:v>
                </c:pt>
                <c:pt idx="4133">
                  <c:v>9.3979999999999997</c:v>
                </c:pt>
                <c:pt idx="4134">
                  <c:v>7.2809999999999997</c:v>
                </c:pt>
                <c:pt idx="4135">
                  <c:v>8.952</c:v>
                </c:pt>
                <c:pt idx="4136">
                  <c:v>9.3529999999999998</c:v>
                </c:pt>
                <c:pt idx="4137">
                  <c:v>11.241</c:v>
                </c:pt>
                <c:pt idx="4138">
                  <c:v>12.976000000000001</c:v>
                </c:pt>
                <c:pt idx="4139">
                  <c:v>13.992000000000001</c:v>
                </c:pt>
                <c:pt idx="4140">
                  <c:v>14.164999999999999</c:v>
                </c:pt>
                <c:pt idx="4141">
                  <c:v>12.705</c:v>
                </c:pt>
                <c:pt idx="4142">
                  <c:v>10.648999999999999</c:v>
                </c:pt>
                <c:pt idx="4143">
                  <c:v>12.294</c:v>
                </c:pt>
                <c:pt idx="4144">
                  <c:v>16.219000000000001</c:v>
                </c:pt>
                <c:pt idx="4145">
                  <c:v>11.253</c:v>
                </c:pt>
                <c:pt idx="4146">
                  <c:v>11.074</c:v>
                </c:pt>
                <c:pt idx="4147">
                  <c:v>8.1020000000000003</c:v>
                </c:pt>
                <c:pt idx="4148">
                  <c:v>8.7140000000000004</c:v>
                </c:pt>
                <c:pt idx="4149">
                  <c:v>8.0519999999999996</c:v>
                </c:pt>
                <c:pt idx="4150">
                  <c:v>7.9589999999999996</c:v>
                </c:pt>
                <c:pt idx="4151">
                  <c:v>7.7229999999999999</c:v>
                </c:pt>
                <c:pt idx="4152">
                  <c:v>11.124000000000001</c:v>
                </c:pt>
                <c:pt idx="4153">
                  <c:v>11.612</c:v>
                </c:pt>
                <c:pt idx="4154">
                  <c:v>11.68</c:v>
                </c:pt>
                <c:pt idx="4155">
                  <c:v>13.948</c:v>
                </c:pt>
                <c:pt idx="4156">
                  <c:v>10.500999999999999</c:v>
                </c:pt>
                <c:pt idx="4157">
                  <c:v>7.149</c:v>
                </c:pt>
                <c:pt idx="4158">
                  <c:v>8.827</c:v>
                </c:pt>
                <c:pt idx="4159">
                  <c:v>10.404</c:v>
                </c:pt>
                <c:pt idx="4160">
                  <c:v>13.861000000000001</c:v>
                </c:pt>
                <c:pt idx="4161">
                  <c:v>11.101000000000001</c:v>
                </c:pt>
                <c:pt idx="4162">
                  <c:v>11.598000000000001</c:v>
                </c:pt>
                <c:pt idx="4163">
                  <c:v>9.6999999999999993</c:v>
                </c:pt>
                <c:pt idx="4164">
                  <c:v>10.515000000000001</c:v>
                </c:pt>
                <c:pt idx="4165">
                  <c:v>11.670999999999999</c:v>
                </c:pt>
                <c:pt idx="4166">
                  <c:v>8.3979999999999997</c:v>
                </c:pt>
                <c:pt idx="4167">
                  <c:v>8.5739999999999998</c:v>
                </c:pt>
                <c:pt idx="4168">
                  <c:v>10.815</c:v>
                </c:pt>
                <c:pt idx="4169">
                  <c:v>9.0169999999999995</c:v>
                </c:pt>
                <c:pt idx="4170">
                  <c:v>7.4660000000000002</c:v>
                </c:pt>
                <c:pt idx="4171">
                  <c:v>7.992</c:v>
                </c:pt>
                <c:pt idx="4172">
                  <c:v>8.5079999999999991</c:v>
                </c:pt>
                <c:pt idx="4173">
                  <c:v>9.532</c:v>
                </c:pt>
                <c:pt idx="4174">
                  <c:v>8.5370000000000008</c:v>
                </c:pt>
                <c:pt idx="4175">
                  <c:v>10.182</c:v>
                </c:pt>
                <c:pt idx="4176">
                  <c:v>6.8230000000000004</c:v>
                </c:pt>
                <c:pt idx="4177">
                  <c:v>7.3570000000000002</c:v>
                </c:pt>
                <c:pt idx="4178">
                  <c:v>9.3650000000000002</c:v>
                </c:pt>
                <c:pt idx="4179">
                  <c:v>12.218999999999999</c:v>
                </c:pt>
                <c:pt idx="4180">
                  <c:v>17.3</c:v>
                </c:pt>
                <c:pt idx="4181">
                  <c:v>19.529</c:v>
                </c:pt>
                <c:pt idx="4182">
                  <c:v>6.8840000000000003</c:v>
                </c:pt>
                <c:pt idx="4183">
                  <c:v>8.6539999999999999</c:v>
                </c:pt>
                <c:pt idx="4184">
                  <c:v>11.43</c:v>
                </c:pt>
                <c:pt idx="4185">
                  <c:v>11.218</c:v>
                </c:pt>
                <c:pt idx="4186">
                  <c:v>11.945</c:v>
                </c:pt>
                <c:pt idx="4187">
                  <c:v>6.9189999999999996</c:v>
                </c:pt>
                <c:pt idx="4188">
                  <c:v>8.2569999999999997</c:v>
                </c:pt>
                <c:pt idx="4189">
                  <c:v>11.305999999999999</c:v>
                </c:pt>
                <c:pt idx="4190">
                  <c:v>10.868</c:v>
                </c:pt>
                <c:pt idx="4191">
                  <c:v>7.8239999999999998</c:v>
                </c:pt>
                <c:pt idx="4192">
                  <c:v>11.739000000000001</c:v>
                </c:pt>
                <c:pt idx="4193">
                  <c:v>11.135999999999999</c:v>
                </c:pt>
                <c:pt idx="4194">
                  <c:v>10.452999999999999</c:v>
                </c:pt>
                <c:pt idx="4195">
                  <c:v>10.750999999999999</c:v>
                </c:pt>
                <c:pt idx="4196">
                  <c:v>12.55</c:v>
                </c:pt>
                <c:pt idx="4197">
                  <c:v>8.8960000000000008</c:v>
                </c:pt>
                <c:pt idx="4198">
                  <c:v>9.5920000000000005</c:v>
                </c:pt>
                <c:pt idx="4199">
                  <c:v>5.3440000000000003</c:v>
                </c:pt>
                <c:pt idx="4200">
                  <c:v>8.7739999999999991</c:v>
                </c:pt>
                <c:pt idx="4201">
                  <c:v>9.1509999999999998</c:v>
                </c:pt>
                <c:pt idx="4202">
                  <c:v>7.0119999999999996</c:v>
                </c:pt>
                <c:pt idx="4203">
                  <c:v>11.183</c:v>
                </c:pt>
                <c:pt idx="4204">
                  <c:v>14.581</c:v>
                </c:pt>
                <c:pt idx="4205">
                  <c:v>10.036</c:v>
                </c:pt>
                <c:pt idx="4206">
                  <c:v>11.255000000000001</c:v>
                </c:pt>
                <c:pt idx="4207">
                  <c:v>10.917</c:v>
                </c:pt>
                <c:pt idx="4208">
                  <c:v>11.199</c:v>
                </c:pt>
                <c:pt idx="4209">
                  <c:v>7.7560000000000002</c:v>
                </c:pt>
                <c:pt idx="4210">
                  <c:v>10.021000000000001</c:v>
                </c:pt>
                <c:pt idx="4211">
                  <c:v>14.292999999999999</c:v>
                </c:pt>
                <c:pt idx="4212">
                  <c:v>12.137</c:v>
                </c:pt>
                <c:pt idx="4213">
                  <c:v>12.766999999999999</c:v>
                </c:pt>
                <c:pt idx="4214">
                  <c:v>9.4830000000000005</c:v>
                </c:pt>
                <c:pt idx="4215">
                  <c:v>6.6710000000000003</c:v>
                </c:pt>
                <c:pt idx="4216">
                  <c:v>7.7619999999999996</c:v>
                </c:pt>
                <c:pt idx="4217">
                  <c:v>7.5060000000000002</c:v>
                </c:pt>
                <c:pt idx="4218">
                  <c:v>11.762</c:v>
                </c:pt>
                <c:pt idx="4219">
                  <c:v>13.843</c:v>
                </c:pt>
                <c:pt idx="4220">
                  <c:v>10.787000000000001</c:v>
                </c:pt>
                <c:pt idx="4221">
                  <c:v>8.5719999999999992</c:v>
                </c:pt>
                <c:pt idx="4222">
                  <c:v>10.371</c:v>
                </c:pt>
                <c:pt idx="4223">
                  <c:v>9.2829999999999995</c:v>
                </c:pt>
                <c:pt idx="4224">
                  <c:v>9.4190000000000005</c:v>
                </c:pt>
                <c:pt idx="4225">
                  <c:v>9.75</c:v>
                </c:pt>
                <c:pt idx="4226">
                  <c:v>8.52</c:v>
                </c:pt>
                <c:pt idx="4227">
                  <c:v>7.94</c:v>
                </c:pt>
                <c:pt idx="4228">
                  <c:v>7.76</c:v>
                </c:pt>
                <c:pt idx="4229">
                  <c:v>7.13</c:v>
                </c:pt>
                <c:pt idx="4230">
                  <c:v>8.2880000000000003</c:v>
                </c:pt>
                <c:pt idx="4231">
                  <c:v>9.6959999999999997</c:v>
                </c:pt>
                <c:pt idx="4232">
                  <c:v>7.8280000000000003</c:v>
                </c:pt>
                <c:pt idx="4233">
                  <c:v>6.2069999999999999</c:v>
                </c:pt>
                <c:pt idx="4234">
                  <c:v>8.5670000000000002</c:v>
                </c:pt>
                <c:pt idx="4235">
                  <c:v>8.9369999999999994</c:v>
                </c:pt>
                <c:pt idx="4236">
                  <c:v>9.2360000000000007</c:v>
                </c:pt>
                <c:pt idx="4237">
                  <c:v>10.016</c:v>
                </c:pt>
                <c:pt idx="4238">
                  <c:v>7.508</c:v>
                </c:pt>
                <c:pt idx="4239">
                  <c:v>11.013999999999999</c:v>
                </c:pt>
                <c:pt idx="4240">
                  <c:v>7.51</c:v>
                </c:pt>
                <c:pt idx="4241">
                  <c:v>7.7370000000000001</c:v>
                </c:pt>
                <c:pt idx="4242">
                  <c:v>10.46</c:v>
                </c:pt>
                <c:pt idx="4243">
                  <c:v>8.1189999999999998</c:v>
                </c:pt>
                <c:pt idx="4244">
                  <c:v>7.0030000000000001</c:v>
                </c:pt>
                <c:pt idx="4245">
                  <c:v>8.0540000000000003</c:v>
                </c:pt>
                <c:pt idx="4246">
                  <c:v>14.536</c:v>
                </c:pt>
                <c:pt idx="4247">
                  <c:v>8.6940000000000008</c:v>
                </c:pt>
                <c:pt idx="4248">
                  <c:v>7.1559999999999997</c:v>
                </c:pt>
                <c:pt idx="4249">
                  <c:v>7.6790000000000003</c:v>
                </c:pt>
                <c:pt idx="4250">
                  <c:v>9.67</c:v>
                </c:pt>
                <c:pt idx="4251">
                  <c:v>8.077</c:v>
                </c:pt>
                <c:pt idx="4252">
                  <c:v>7.694</c:v>
                </c:pt>
                <c:pt idx="4253">
                  <c:v>11.699</c:v>
                </c:pt>
                <c:pt idx="4254">
                  <c:v>13.397</c:v>
                </c:pt>
                <c:pt idx="4255">
                  <c:v>15.023999999999999</c:v>
                </c:pt>
                <c:pt idx="4256">
                  <c:v>14.234999999999999</c:v>
                </c:pt>
                <c:pt idx="4257">
                  <c:v>14.608000000000001</c:v>
                </c:pt>
                <c:pt idx="4258">
                  <c:v>12.263</c:v>
                </c:pt>
                <c:pt idx="4259">
                  <c:v>14.254</c:v>
                </c:pt>
                <c:pt idx="4260">
                  <c:v>15.162000000000001</c:v>
                </c:pt>
                <c:pt idx="4261">
                  <c:v>12.273</c:v>
                </c:pt>
                <c:pt idx="4262">
                  <c:v>10.199</c:v>
                </c:pt>
                <c:pt idx="4263">
                  <c:v>13.484999999999999</c:v>
                </c:pt>
                <c:pt idx="4264">
                  <c:v>13.231999999999999</c:v>
                </c:pt>
                <c:pt idx="4265">
                  <c:v>10.968</c:v>
                </c:pt>
                <c:pt idx="4266">
                  <c:v>11.29</c:v>
                </c:pt>
                <c:pt idx="4267">
                  <c:v>8.6649999999999991</c:v>
                </c:pt>
                <c:pt idx="4268">
                  <c:v>7.452</c:v>
                </c:pt>
                <c:pt idx="4269">
                  <c:v>11.647</c:v>
                </c:pt>
                <c:pt idx="4270">
                  <c:v>13.816000000000001</c:v>
                </c:pt>
                <c:pt idx="4271">
                  <c:v>12.835000000000001</c:v>
                </c:pt>
                <c:pt idx="4272">
                  <c:v>13.308</c:v>
                </c:pt>
                <c:pt idx="4273">
                  <c:v>11.132</c:v>
                </c:pt>
                <c:pt idx="4274">
                  <c:v>10.210000000000001</c:v>
                </c:pt>
                <c:pt idx="4275">
                  <c:v>16.114999999999998</c:v>
                </c:pt>
                <c:pt idx="4276">
                  <c:v>15.432</c:v>
                </c:pt>
                <c:pt idx="4277">
                  <c:v>11.256</c:v>
                </c:pt>
                <c:pt idx="4278">
                  <c:v>10.555</c:v>
                </c:pt>
                <c:pt idx="4279">
                  <c:v>10.167999999999999</c:v>
                </c:pt>
                <c:pt idx="4280">
                  <c:v>15.483000000000001</c:v>
                </c:pt>
                <c:pt idx="4281">
                  <c:v>7.383</c:v>
                </c:pt>
                <c:pt idx="4282">
                  <c:v>7.6529999999999996</c:v>
                </c:pt>
                <c:pt idx="4283">
                  <c:v>8.1479999999999997</c:v>
                </c:pt>
                <c:pt idx="4284">
                  <c:v>8.8089999999999993</c:v>
                </c:pt>
                <c:pt idx="4285">
                  <c:v>10.542999999999999</c:v>
                </c:pt>
                <c:pt idx="4286">
                  <c:v>10.108000000000001</c:v>
                </c:pt>
                <c:pt idx="4287">
                  <c:v>11.601000000000001</c:v>
                </c:pt>
                <c:pt idx="4288">
                  <c:v>11.472</c:v>
                </c:pt>
                <c:pt idx="4289">
                  <c:v>9.3070000000000004</c:v>
                </c:pt>
                <c:pt idx="4290">
                  <c:v>7.7670000000000003</c:v>
                </c:pt>
                <c:pt idx="4291">
                  <c:v>7.7030000000000003</c:v>
                </c:pt>
                <c:pt idx="4292">
                  <c:v>10.664</c:v>
                </c:pt>
                <c:pt idx="4293">
                  <c:v>12.853999999999999</c:v>
                </c:pt>
                <c:pt idx="4294">
                  <c:v>11</c:v>
                </c:pt>
                <c:pt idx="4295">
                  <c:v>7.3929999999999998</c:v>
                </c:pt>
                <c:pt idx="4296">
                  <c:v>10.398</c:v>
                </c:pt>
                <c:pt idx="4297">
                  <c:v>8.8219999999999992</c:v>
                </c:pt>
                <c:pt idx="4298">
                  <c:v>14.404999999999999</c:v>
                </c:pt>
                <c:pt idx="4299">
                  <c:v>12.664999999999999</c:v>
                </c:pt>
                <c:pt idx="4300">
                  <c:v>13.428000000000001</c:v>
                </c:pt>
                <c:pt idx="4301">
                  <c:v>8.0660000000000007</c:v>
                </c:pt>
                <c:pt idx="4302">
                  <c:v>9.9939999999999998</c:v>
                </c:pt>
                <c:pt idx="4303">
                  <c:v>10.712</c:v>
                </c:pt>
                <c:pt idx="4304">
                  <c:v>9.56</c:v>
                </c:pt>
                <c:pt idx="4305">
                  <c:v>10.801</c:v>
                </c:pt>
                <c:pt idx="4306">
                  <c:v>13.362</c:v>
                </c:pt>
                <c:pt idx="4307">
                  <c:v>12.361000000000001</c:v>
                </c:pt>
                <c:pt idx="4308">
                  <c:v>9.8320000000000007</c:v>
                </c:pt>
                <c:pt idx="4309">
                  <c:v>13.118</c:v>
                </c:pt>
                <c:pt idx="4310">
                  <c:v>14.016999999999999</c:v>
                </c:pt>
                <c:pt idx="4311">
                  <c:v>11.529</c:v>
                </c:pt>
                <c:pt idx="4312">
                  <c:v>9.9510000000000005</c:v>
                </c:pt>
                <c:pt idx="4313">
                  <c:v>10.856999999999999</c:v>
                </c:pt>
                <c:pt idx="4314">
                  <c:v>10.667999999999999</c:v>
                </c:pt>
                <c:pt idx="4315">
                  <c:v>10.082000000000001</c:v>
                </c:pt>
                <c:pt idx="4316">
                  <c:v>11.26</c:v>
                </c:pt>
                <c:pt idx="4317">
                  <c:v>11.444000000000001</c:v>
                </c:pt>
                <c:pt idx="4318">
                  <c:v>10.714</c:v>
                </c:pt>
                <c:pt idx="4319">
                  <c:v>9.3320000000000007</c:v>
                </c:pt>
                <c:pt idx="4320">
                  <c:v>10.388</c:v>
                </c:pt>
                <c:pt idx="4321">
                  <c:v>14.976000000000001</c:v>
                </c:pt>
                <c:pt idx="4322">
                  <c:v>9.0939999999999994</c:v>
                </c:pt>
                <c:pt idx="4323">
                  <c:v>8.8230000000000004</c:v>
                </c:pt>
                <c:pt idx="4324">
                  <c:v>13.052</c:v>
                </c:pt>
                <c:pt idx="4325">
                  <c:v>11.337999999999999</c:v>
                </c:pt>
                <c:pt idx="4326">
                  <c:v>13.047000000000001</c:v>
                </c:pt>
                <c:pt idx="4327">
                  <c:v>11.122</c:v>
                </c:pt>
                <c:pt idx="4328">
                  <c:v>13.775</c:v>
                </c:pt>
                <c:pt idx="4329">
                  <c:v>11.561</c:v>
                </c:pt>
                <c:pt idx="4330">
                  <c:v>10.734</c:v>
                </c:pt>
                <c:pt idx="4331">
                  <c:v>10.984</c:v>
                </c:pt>
                <c:pt idx="4332">
                  <c:v>13.243</c:v>
                </c:pt>
                <c:pt idx="4333">
                  <c:v>12.291</c:v>
                </c:pt>
                <c:pt idx="4334">
                  <c:v>13.441000000000001</c:v>
                </c:pt>
                <c:pt idx="4335">
                  <c:v>9.5329999999999995</c:v>
                </c:pt>
                <c:pt idx="4336">
                  <c:v>12.721</c:v>
                </c:pt>
                <c:pt idx="4337">
                  <c:v>14.071999999999999</c:v>
                </c:pt>
                <c:pt idx="4338">
                  <c:v>9.8450000000000006</c:v>
                </c:pt>
                <c:pt idx="4339">
                  <c:v>12.05</c:v>
                </c:pt>
                <c:pt idx="4340">
                  <c:v>9.7929999999999993</c:v>
                </c:pt>
                <c:pt idx="4341">
                  <c:v>12.335000000000001</c:v>
                </c:pt>
                <c:pt idx="4342">
                  <c:v>12.125</c:v>
                </c:pt>
                <c:pt idx="4343">
                  <c:v>11.345000000000001</c:v>
                </c:pt>
                <c:pt idx="4344">
                  <c:v>14.122</c:v>
                </c:pt>
                <c:pt idx="4345">
                  <c:v>10.24</c:v>
                </c:pt>
                <c:pt idx="4346">
                  <c:v>10.486000000000001</c:v>
                </c:pt>
                <c:pt idx="4347">
                  <c:v>13.776</c:v>
                </c:pt>
                <c:pt idx="4348">
                  <c:v>15.368</c:v>
                </c:pt>
                <c:pt idx="4349">
                  <c:v>11.64</c:v>
                </c:pt>
                <c:pt idx="4350">
                  <c:v>10.308999999999999</c:v>
                </c:pt>
                <c:pt idx="4351">
                  <c:v>12.898999999999999</c:v>
                </c:pt>
                <c:pt idx="4352">
                  <c:v>14.446</c:v>
                </c:pt>
                <c:pt idx="4353">
                  <c:v>10.475</c:v>
                </c:pt>
                <c:pt idx="4354">
                  <c:v>10.391999999999999</c:v>
                </c:pt>
                <c:pt idx="4355">
                  <c:v>13.529</c:v>
                </c:pt>
                <c:pt idx="4356">
                  <c:v>14.09</c:v>
                </c:pt>
                <c:pt idx="4357">
                  <c:v>12.416</c:v>
                </c:pt>
                <c:pt idx="4358">
                  <c:v>11.311999999999999</c:v>
                </c:pt>
                <c:pt idx="4359">
                  <c:v>12.946</c:v>
                </c:pt>
                <c:pt idx="4360">
                  <c:v>11.430999999999999</c:v>
                </c:pt>
                <c:pt idx="4361">
                  <c:v>11.148</c:v>
                </c:pt>
                <c:pt idx="4362">
                  <c:v>11.191000000000001</c:v>
                </c:pt>
                <c:pt idx="4363">
                  <c:v>11.286</c:v>
                </c:pt>
                <c:pt idx="4364">
                  <c:v>10.48</c:v>
                </c:pt>
                <c:pt idx="4365">
                  <c:v>11.254</c:v>
                </c:pt>
                <c:pt idx="4366">
                  <c:v>12.42</c:v>
                </c:pt>
                <c:pt idx="4367">
                  <c:v>12.644</c:v>
                </c:pt>
                <c:pt idx="4368">
                  <c:v>12.284000000000001</c:v>
                </c:pt>
                <c:pt idx="4369">
                  <c:v>14.058</c:v>
                </c:pt>
                <c:pt idx="4370">
                  <c:v>6.4009999999999998</c:v>
                </c:pt>
                <c:pt idx="4371">
                  <c:v>8.0449999999999999</c:v>
                </c:pt>
                <c:pt idx="4372">
                  <c:v>10.529</c:v>
                </c:pt>
                <c:pt idx="4373">
                  <c:v>12.164</c:v>
                </c:pt>
                <c:pt idx="4374">
                  <c:v>11.465999999999999</c:v>
                </c:pt>
                <c:pt idx="4375">
                  <c:v>13.851000000000001</c:v>
                </c:pt>
                <c:pt idx="4376">
                  <c:v>12.077</c:v>
                </c:pt>
                <c:pt idx="4377">
                  <c:v>10.714</c:v>
                </c:pt>
                <c:pt idx="4378">
                  <c:v>12.406000000000001</c:v>
                </c:pt>
                <c:pt idx="4379">
                  <c:v>12.129</c:v>
                </c:pt>
                <c:pt idx="4380">
                  <c:v>11.529</c:v>
                </c:pt>
                <c:pt idx="4381">
                  <c:v>10.356</c:v>
                </c:pt>
                <c:pt idx="4382">
                  <c:v>11.441000000000001</c:v>
                </c:pt>
                <c:pt idx="4383">
                  <c:v>13.323</c:v>
                </c:pt>
                <c:pt idx="4384">
                  <c:v>13.379</c:v>
                </c:pt>
                <c:pt idx="4385">
                  <c:v>11.961</c:v>
                </c:pt>
                <c:pt idx="4386">
                  <c:v>11.119</c:v>
                </c:pt>
                <c:pt idx="4387">
                  <c:v>11.832000000000001</c:v>
                </c:pt>
                <c:pt idx="4388">
                  <c:v>16.291</c:v>
                </c:pt>
                <c:pt idx="4389">
                  <c:v>10.066000000000001</c:v>
                </c:pt>
                <c:pt idx="4390">
                  <c:v>11.603999999999999</c:v>
                </c:pt>
                <c:pt idx="4391">
                  <c:v>13.917</c:v>
                </c:pt>
                <c:pt idx="4392">
                  <c:v>13.122</c:v>
                </c:pt>
                <c:pt idx="4393">
                  <c:v>15.48</c:v>
                </c:pt>
                <c:pt idx="4394">
                  <c:v>18.068000000000001</c:v>
                </c:pt>
                <c:pt idx="4395">
                  <c:v>9.7620000000000005</c:v>
                </c:pt>
                <c:pt idx="4396">
                  <c:v>9.2279999999999998</c:v>
                </c:pt>
                <c:pt idx="4397">
                  <c:v>6.8250000000000002</c:v>
                </c:pt>
                <c:pt idx="4398">
                  <c:v>10.538</c:v>
                </c:pt>
                <c:pt idx="4399">
                  <c:v>7.66</c:v>
                </c:pt>
                <c:pt idx="4400">
                  <c:v>11.473000000000001</c:v>
                </c:pt>
                <c:pt idx="4401">
                  <c:v>11.68</c:v>
                </c:pt>
                <c:pt idx="4402">
                  <c:v>11.992000000000001</c:v>
                </c:pt>
                <c:pt idx="4403">
                  <c:v>9.2050000000000001</c:v>
                </c:pt>
                <c:pt idx="4404">
                  <c:v>12.475</c:v>
                </c:pt>
                <c:pt idx="4405">
                  <c:v>12.446</c:v>
                </c:pt>
                <c:pt idx="4406">
                  <c:v>10.45</c:v>
                </c:pt>
                <c:pt idx="4407">
                  <c:v>9.6319999999999997</c:v>
                </c:pt>
                <c:pt idx="4408">
                  <c:v>9.8460000000000001</c:v>
                </c:pt>
                <c:pt idx="4409">
                  <c:v>13.191000000000001</c:v>
                </c:pt>
                <c:pt idx="4410">
                  <c:v>13.071</c:v>
                </c:pt>
                <c:pt idx="4411">
                  <c:v>12.87</c:v>
                </c:pt>
                <c:pt idx="4412">
                  <c:v>9.2520000000000007</c:v>
                </c:pt>
                <c:pt idx="4413">
                  <c:v>9.7059999999999995</c:v>
                </c:pt>
                <c:pt idx="4414">
                  <c:v>13.374000000000001</c:v>
                </c:pt>
                <c:pt idx="4415">
                  <c:v>9.5359999999999996</c:v>
                </c:pt>
                <c:pt idx="4416">
                  <c:v>12.771000000000001</c:v>
                </c:pt>
                <c:pt idx="4417">
                  <c:v>9.3689999999999998</c:v>
                </c:pt>
                <c:pt idx="4418">
                  <c:v>7.4649999999999999</c:v>
                </c:pt>
                <c:pt idx="4419">
                  <c:v>9.7050000000000001</c:v>
                </c:pt>
                <c:pt idx="4420">
                  <c:v>11.215</c:v>
                </c:pt>
                <c:pt idx="4421">
                  <c:v>9.9169999999999998</c:v>
                </c:pt>
                <c:pt idx="4422">
                  <c:v>9.077</c:v>
                </c:pt>
                <c:pt idx="4423">
                  <c:v>7.5890000000000004</c:v>
                </c:pt>
                <c:pt idx="4424">
                  <c:v>10.013</c:v>
                </c:pt>
                <c:pt idx="4425">
                  <c:v>9.8719999999999999</c:v>
                </c:pt>
                <c:pt idx="4426">
                  <c:v>8.56</c:v>
                </c:pt>
                <c:pt idx="4427">
                  <c:v>10.523</c:v>
                </c:pt>
                <c:pt idx="4428">
                  <c:v>14.667</c:v>
                </c:pt>
                <c:pt idx="4429">
                  <c:v>10.807</c:v>
                </c:pt>
                <c:pt idx="4430">
                  <c:v>9.9619999999999997</c:v>
                </c:pt>
                <c:pt idx="4431">
                  <c:v>12.205</c:v>
                </c:pt>
                <c:pt idx="4432">
                  <c:v>11.343999999999999</c:v>
                </c:pt>
                <c:pt idx="4433">
                  <c:v>12.003</c:v>
                </c:pt>
                <c:pt idx="4434">
                  <c:v>12.678000000000001</c:v>
                </c:pt>
                <c:pt idx="4435">
                  <c:v>8.4860000000000007</c:v>
                </c:pt>
                <c:pt idx="4436">
                  <c:v>8.891</c:v>
                </c:pt>
                <c:pt idx="4437">
                  <c:v>10.621</c:v>
                </c:pt>
                <c:pt idx="4438">
                  <c:v>9.6310000000000002</c:v>
                </c:pt>
                <c:pt idx="4439">
                  <c:v>7.3330000000000002</c:v>
                </c:pt>
                <c:pt idx="4440">
                  <c:v>7.8310000000000004</c:v>
                </c:pt>
                <c:pt idx="4441">
                  <c:v>11.504</c:v>
                </c:pt>
                <c:pt idx="4442">
                  <c:v>9.5549999999999997</c:v>
                </c:pt>
                <c:pt idx="4443">
                  <c:v>8.9</c:v>
                </c:pt>
                <c:pt idx="4444">
                  <c:v>13.685</c:v>
                </c:pt>
                <c:pt idx="4445">
                  <c:v>11.292</c:v>
                </c:pt>
                <c:pt idx="4446">
                  <c:v>11.724</c:v>
                </c:pt>
                <c:pt idx="4447">
                  <c:v>6.65</c:v>
                </c:pt>
                <c:pt idx="4448">
                  <c:v>11.305999999999999</c:v>
                </c:pt>
                <c:pt idx="4449">
                  <c:v>9.0489999999999995</c:v>
                </c:pt>
                <c:pt idx="4450">
                  <c:v>8.9920000000000009</c:v>
                </c:pt>
                <c:pt idx="4451">
                  <c:v>8.4390000000000001</c:v>
                </c:pt>
                <c:pt idx="4452">
                  <c:v>12.704000000000001</c:v>
                </c:pt>
                <c:pt idx="4453">
                  <c:v>10.298999999999999</c:v>
                </c:pt>
                <c:pt idx="4454">
                  <c:v>6.86</c:v>
                </c:pt>
                <c:pt idx="4455">
                  <c:v>9.2870000000000008</c:v>
                </c:pt>
                <c:pt idx="4456">
                  <c:v>10.848000000000001</c:v>
                </c:pt>
                <c:pt idx="4457">
                  <c:v>9.1859999999999999</c:v>
                </c:pt>
                <c:pt idx="4458">
                  <c:v>9.4410000000000007</c:v>
                </c:pt>
                <c:pt idx="4459">
                  <c:v>9.266</c:v>
                </c:pt>
                <c:pt idx="4460">
                  <c:v>9.4930000000000003</c:v>
                </c:pt>
                <c:pt idx="4461">
                  <c:v>23.925999999999998</c:v>
                </c:pt>
                <c:pt idx="4462">
                  <c:v>17.358000000000001</c:v>
                </c:pt>
                <c:pt idx="4463">
                  <c:v>12.503</c:v>
                </c:pt>
                <c:pt idx="4464">
                  <c:v>9.27</c:v>
                </c:pt>
                <c:pt idx="4465">
                  <c:v>10.368</c:v>
                </c:pt>
                <c:pt idx="4466">
                  <c:v>14.170999999999999</c:v>
                </c:pt>
                <c:pt idx="4467">
                  <c:v>12.048</c:v>
                </c:pt>
                <c:pt idx="4468">
                  <c:v>9.6289999999999996</c:v>
                </c:pt>
                <c:pt idx="4469">
                  <c:v>7.6619999999999999</c:v>
                </c:pt>
                <c:pt idx="4470">
                  <c:v>14.048999999999999</c:v>
                </c:pt>
                <c:pt idx="4471">
                  <c:v>13.917999999999999</c:v>
                </c:pt>
                <c:pt idx="4472">
                  <c:v>9.4450000000000003</c:v>
                </c:pt>
                <c:pt idx="4473">
                  <c:v>9.0009999999999994</c:v>
                </c:pt>
                <c:pt idx="4474">
                  <c:v>11.348000000000001</c:v>
                </c:pt>
                <c:pt idx="4475">
                  <c:v>15.616</c:v>
                </c:pt>
                <c:pt idx="4476">
                  <c:v>10.795</c:v>
                </c:pt>
                <c:pt idx="4477">
                  <c:v>7.5460000000000003</c:v>
                </c:pt>
                <c:pt idx="4478">
                  <c:v>9.3859999999999992</c:v>
                </c:pt>
                <c:pt idx="4479">
                  <c:v>7.9820000000000002</c:v>
                </c:pt>
                <c:pt idx="4480">
                  <c:v>7.4370000000000003</c:v>
                </c:pt>
                <c:pt idx="4481">
                  <c:v>10.269</c:v>
                </c:pt>
                <c:pt idx="4482">
                  <c:v>10.42</c:v>
                </c:pt>
                <c:pt idx="4483">
                  <c:v>11.763999999999999</c:v>
                </c:pt>
                <c:pt idx="4484">
                  <c:v>8.3409999999999993</c:v>
                </c:pt>
                <c:pt idx="4485">
                  <c:v>7.2679999999999998</c:v>
                </c:pt>
                <c:pt idx="4486">
                  <c:v>7.609</c:v>
                </c:pt>
                <c:pt idx="4487">
                  <c:v>9.0410000000000004</c:v>
                </c:pt>
                <c:pt idx="4488">
                  <c:v>9.8949999999999996</c:v>
                </c:pt>
                <c:pt idx="4489">
                  <c:v>11.971</c:v>
                </c:pt>
                <c:pt idx="4490">
                  <c:v>8.0410000000000004</c:v>
                </c:pt>
                <c:pt idx="4491">
                  <c:v>6.9359999999999999</c:v>
                </c:pt>
                <c:pt idx="4492">
                  <c:v>7.6269999999999998</c:v>
                </c:pt>
                <c:pt idx="4493">
                  <c:v>8.7159999999999993</c:v>
                </c:pt>
                <c:pt idx="4494">
                  <c:v>9.609</c:v>
                </c:pt>
                <c:pt idx="4495">
                  <c:v>9.6359999999999992</c:v>
                </c:pt>
                <c:pt idx="4496">
                  <c:v>14.731999999999999</c:v>
                </c:pt>
                <c:pt idx="4497">
                  <c:v>10.744999999999999</c:v>
                </c:pt>
                <c:pt idx="4498">
                  <c:v>9.3979999999999997</c:v>
                </c:pt>
                <c:pt idx="4499">
                  <c:v>10.795999999999999</c:v>
                </c:pt>
                <c:pt idx="4500">
                  <c:v>10.077999999999999</c:v>
                </c:pt>
                <c:pt idx="4501">
                  <c:v>7.24</c:v>
                </c:pt>
                <c:pt idx="4502">
                  <c:v>9.01</c:v>
                </c:pt>
                <c:pt idx="4503">
                  <c:v>12.090999999999999</c:v>
                </c:pt>
                <c:pt idx="4504">
                  <c:v>7.4029999999999996</c:v>
                </c:pt>
                <c:pt idx="4505">
                  <c:v>11.548</c:v>
                </c:pt>
                <c:pt idx="4506">
                  <c:v>11.643000000000001</c:v>
                </c:pt>
                <c:pt idx="4507">
                  <c:v>7.556</c:v>
                </c:pt>
                <c:pt idx="4508">
                  <c:v>9.01</c:v>
                </c:pt>
                <c:pt idx="4509">
                  <c:v>9.5190000000000001</c:v>
                </c:pt>
                <c:pt idx="4510">
                  <c:v>5.843</c:v>
                </c:pt>
                <c:pt idx="4511">
                  <c:v>7.1040000000000001</c:v>
                </c:pt>
                <c:pt idx="4512">
                  <c:v>8.2949999999999999</c:v>
                </c:pt>
                <c:pt idx="4513">
                  <c:v>8.4280000000000008</c:v>
                </c:pt>
                <c:pt idx="4514">
                  <c:v>8.86</c:v>
                </c:pt>
                <c:pt idx="4515">
                  <c:v>8.9700000000000006</c:v>
                </c:pt>
                <c:pt idx="4516">
                  <c:v>9.4619999999999997</c:v>
                </c:pt>
                <c:pt idx="4517">
                  <c:v>8.9619999999999997</c:v>
                </c:pt>
                <c:pt idx="4518">
                  <c:v>8.4749999999999996</c:v>
                </c:pt>
                <c:pt idx="4519">
                  <c:v>11.976000000000001</c:v>
                </c:pt>
                <c:pt idx="4520">
                  <c:v>8.7840000000000007</c:v>
                </c:pt>
                <c:pt idx="4521">
                  <c:v>7.5140000000000002</c:v>
                </c:pt>
                <c:pt idx="4522">
                  <c:v>7.8239999999999998</c:v>
                </c:pt>
                <c:pt idx="4523">
                  <c:v>8.9930000000000003</c:v>
                </c:pt>
                <c:pt idx="4524">
                  <c:v>12.08</c:v>
                </c:pt>
                <c:pt idx="4525">
                  <c:v>13.689</c:v>
                </c:pt>
                <c:pt idx="4526">
                  <c:v>8.3719999999999999</c:v>
                </c:pt>
                <c:pt idx="4527">
                  <c:v>7.78</c:v>
                </c:pt>
                <c:pt idx="4528">
                  <c:v>14.494999999999999</c:v>
                </c:pt>
                <c:pt idx="4529">
                  <c:v>13.994999999999999</c:v>
                </c:pt>
                <c:pt idx="4530">
                  <c:v>9.8640000000000008</c:v>
                </c:pt>
                <c:pt idx="4531">
                  <c:v>8.3350000000000009</c:v>
                </c:pt>
                <c:pt idx="4532">
                  <c:v>8.7880000000000003</c:v>
                </c:pt>
                <c:pt idx="4533">
                  <c:v>7.0540000000000003</c:v>
                </c:pt>
                <c:pt idx="4534">
                  <c:v>7.8029999999999999</c:v>
                </c:pt>
                <c:pt idx="4535">
                  <c:v>11.632</c:v>
                </c:pt>
                <c:pt idx="4536">
                  <c:v>6.9160000000000004</c:v>
                </c:pt>
                <c:pt idx="4537">
                  <c:v>12.835000000000001</c:v>
                </c:pt>
                <c:pt idx="4538">
                  <c:v>9.5410000000000004</c:v>
                </c:pt>
                <c:pt idx="4539">
                  <c:v>10.771000000000001</c:v>
                </c:pt>
                <c:pt idx="4540">
                  <c:v>9.4939999999999998</c:v>
                </c:pt>
                <c:pt idx="4541">
                  <c:v>9.8010000000000002</c:v>
                </c:pt>
                <c:pt idx="4542">
                  <c:v>6.9210000000000003</c:v>
                </c:pt>
                <c:pt idx="4543">
                  <c:v>7.3869999999999996</c:v>
                </c:pt>
                <c:pt idx="4544">
                  <c:v>6.8259999999999996</c:v>
                </c:pt>
                <c:pt idx="4545">
                  <c:v>10.956</c:v>
                </c:pt>
                <c:pt idx="4546">
                  <c:v>9.2110000000000003</c:v>
                </c:pt>
                <c:pt idx="4547">
                  <c:v>8.5530000000000008</c:v>
                </c:pt>
                <c:pt idx="4548">
                  <c:v>11.334</c:v>
                </c:pt>
                <c:pt idx="4549">
                  <c:v>13.364000000000001</c:v>
                </c:pt>
                <c:pt idx="4550">
                  <c:v>8.6059999999999999</c:v>
                </c:pt>
                <c:pt idx="4551">
                  <c:v>7.2729999999999997</c:v>
                </c:pt>
                <c:pt idx="4552">
                  <c:v>9.7929999999999993</c:v>
                </c:pt>
                <c:pt idx="4553">
                  <c:v>8.6690000000000005</c:v>
                </c:pt>
                <c:pt idx="4554">
                  <c:v>9.093</c:v>
                </c:pt>
                <c:pt idx="4555">
                  <c:v>11.222</c:v>
                </c:pt>
                <c:pt idx="4556">
                  <c:v>8.093</c:v>
                </c:pt>
                <c:pt idx="4557">
                  <c:v>10.87</c:v>
                </c:pt>
                <c:pt idx="4558">
                  <c:v>8.218</c:v>
                </c:pt>
                <c:pt idx="4559">
                  <c:v>9.6850000000000005</c:v>
                </c:pt>
                <c:pt idx="4560">
                  <c:v>11.584</c:v>
                </c:pt>
                <c:pt idx="4561">
                  <c:v>8.7850000000000001</c:v>
                </c:pt>
                <c:pt idx="4562">
                  <c:v>11.393000000000001</c:v>
                </c:pt>
                <c:pt idx="4563">
                  <c:v>8.3439999999999994</c:v>
                </c:pt>
                <c:pt idx="4564">
                  <c:v>10.175000000000001</c:v>
                </c:pt>
                <c:pt idx="4565">
                  <c:v>9.0980000000000008</c:v>
                </c:pt>
                <c:pt idx="4566">
                  <c:v>5.77</c:v>
                </c:pt>
                <c:pt idx="4567">
                  <c:v>11.818</c:v>
                </c:pt>
                <c:pt idx="4568">
                  <c:v>11.367000000000001</c:v>
                </c:pt>
                <c:pt idx="4569">
                  <c:v>10.618</c:v>
                </c:pt>
                <c:pt idx="4570">
                  <c:v>18.062000000000001</c:v>
                </c:pt>
                <c:pt idx="4571">
                  <c:v>18.433</c:v>
                </c:pt>
                <c:pt idx="4572">
                  <c:v>8.343</c:v>
                </c:pt>
                <c:pt idx="4573">
                  <c:v>9.0489999999999995</c:v>
                </c:pt>
                <c:pt idx="4574">
                  <c:v>7.3659999999999997</c:v>
                </c:pt>
                <c:pt idx="4575">
                  <c:v>8.1839999999999993</c:v>
                </c:pt>
                <c:pt idx="4576">
                  <c:v>14.361000000000001</c:v>
                </c:pt>
                <c:pt idx="4577">
                  <c:v>17.782</c:v>
                </c:pt>
                <c:pt idx="4578">
                  <c:v>14.302</c:v>
                </c:pt>
                <c:pt idx="4579">
                  <c:v>6.6959999999999997</c:v>
                </c:pt>
                <c:pt idx="4580">
                  <c:v>10.5</c:v>
                </c:pt>
                <c:pt idx="4581">
                  <c:v>14.175000000000001</c:v>
                </c:pt>
                <c:pt idx="4582">
                  <c:v>18.196000000000002</c:v>
                </c:pt>
                <c:pt idx="4583">
                  <c:v>9.9920000000000009</c:v>
                </c:pt>
                <c:pt idx="4584">
                  <c:v>13.135999999999999</c:v>
                </c:pt>
                <c:pt idx="4585">
                  <c:v>10.79</c:v>
                </c:pt>
                <c:pt idx="4586">
                  <c:v>10.071999999999999</c:v>
                </c:pt>
                <c:pt idx="4587">
                  <c:v>7.4340000000000002</c:v>
                </c:pt>
                <c:pt idx="4588">
                  <c:v>14.048999999999999</c:v>
                </c:pt>
                <c:pt idx="4589">
                  <c:v>17.260000000000002</c:v>
                </c:pt>
                <c:pt idx="4590">
                  <c:v>25.597999999999999</c:v>
                </c:pt>
                <c:pt idx="4591">
                  <c:v>11.448</c:v>
                </c:pt>
                <c:pt idx="4592">
                  <c:v>9.2620000000000005</c:v>
                </c:pt>
                <c:pt idx="4593">
                  <c:v>9.7789999999999999</c:v>
                </c:pt>
                <c:pt idx="4594">
                  <c:v>13.178000000000001</c:v>
                </c:pt>
                <c:pt idx="4595">
                  <c:v>15.007999999999999</c:v>
                </c:pt>
                <c:pt idx="4596">
                  <c:v>10.92</c:v>
                </c:pt>
                <c:pt idx="4597">
                  <c:v>6.4459999999999997</c:v>
                </c:pt>
                <c:pt idx="4598">
                  <c:v>9.1289999999999996</c:v>
                </c:pt>
                <c:pt idx="4599">
                  <c:v>11.087</c:v>
                </c:pt>
                <c:pt idx="4600">
                  <c:v>6.7409999999999997</c:v>
                </c:pt>
                <c:pt idx="4601">
                  <c:v>8.0920000000000005</c:v>
                </c:pt>
                <c:pt idx="4602">
                  <c:v>8.6720000000000006</c:v>
                </c:pt>
                <c:pt idx="4603">
                  <c:v>6.91</c:v>
                </c:pt>
                <c:pt idx="4604">
                  <c:v>8.4740000000000002</c:v>
                </c:pt>
                <c:pt idx="4605">
                  <c:v>10.778</c:v>
                </c:pt>
                <c:pt idx="4606">
                  <c:v>8.2889999999999997</c:v>
                </c:pt>
                <c:pt idx="4607">
                  <c:v>8.3239999999999998</c:v>
                </c:pt>
                <c:pt idx="4608">
                  <c:v>8.2129999999999992</c:v>
                </c:pt>
                <c:pt idx="4609">
                  <c:v>8.3140000000000001</c:v>
                </c:pt>
                <c:pt idx="4610">
                  <c:v>8.4410000000000007</c:v>
                </c:pt>
                <c:pt idx="4611">
                  <c:v>8.3659999999999997</c:v>
                </c:pt>
                <c:pt idx="4612">
                  <c:v>7.9770000000000003</c:v>
                </c:pt>
                <c:pt idx="4613">
                  <c:v>7.7190000000000003</c:v>
                </c:pt>
                <c:pt idx="4614">
                  <c:v>11.481</c:v>
                </c:pt>
                <c:pt idx="4615">
                  <c:v>12.648999999999999</c:v>
                </c:pt>
                <c:pt idx="4616">
                  <c:v>15.13</c:v>
                </c:pt>
                <c:pt idx="4617">
                  <c:v>31.808</c:v>
                </c:pt>
                <c:pt idx="4618">
                  <c:v>27.763999999999999</c:v>
                </c:pt>
                <c:pt idx="4619">
                  <c:v>23.341000000000001</c:v>
                </c:pt>
                <c:pt idx="4620">
                  <c:v>10.895</c:v>
                </c:pt>
                <c:pt idx="4621">
                  <c:v>12.27</c:v>
                </c:pt>
                <c:pt idx="4622">
                  <c:v>13.77</c:v>
                </c:pt>
                <c:pt idx="4623">
                  <c:v>10.728</c:v>
                </c:pt>
                <c:pt idx="4624">
                  <c:v>7.1020000000000003</c:v>
                </c:pt>
                <c:pt idx="4625">
                  <c:v>7.8559999999999999</c:v>
                </c:pt>
                <c:pt idx="4626">
                  <c:v>7.2320000000000002</c:v>
                </c:pt>
                <c:pt idx="4627">
                  <c:v>9.0879999999999992</c:v>
                </c:pt>
                <c:pt idx="4628">
                  <c:v>9.4849999999999994</c:v>
                </c:pt>
                <c:pt idx="4629">
                  <c:v>9.8040000000000003</c:v>
                </c:pt>
                <c:pt idx="4630">
                  <c:v>6.8129999999999997</c:v>
                </c:pt>
                <c:pt idx="4631">
                  <c:v>8.891</c:v>
                </c:pt>
                <c:pt idx="4632">
                  <c:v>9.4809999999999999</c:v>
                </c:pt>
                <c:pt idx="4633">
                  <c:v>10.62</c:v>
                </c:pt>
                <c:pt idx="4634">
                  <c:v>12.741</c:v>
                </c:pt>
                <c:pt idx="4635">
                  <c:v>9.8729999999999993</c:v>
                </c:pt>
                <c:pt idx="4636">
                  <c:v>7.7489999999999997</c:v>
                </c:pt>
                <c:pt idx="4637">
                  <c:v>8.125</c:v>
                </c:pt>
                <c:pt idx="4638">
                  <c:v>7.86</c:v>
                </c:pt>
                <c:pt idx="4639">
                  <c:v>9.31</c:v>
                </c:pt>
                <c:pt idx="4640">
                  <c:v>8.7460000000000004</c:v>
                </c:pt>
                <c:pt idx="4641">
                  <c:v>8.1449999999999996</c:v>
                </c:pt>
                <c:pt idx="4642">
                  <c:v>7.1070000000000002</c:v>
                </c:pt>
                <c:pt idx="4643">
                  <c:v>10.061</c:v>
                </c:pt>
                <c:pt idx="4644">
                  <c:v>12.055999999999999</c:v>
                </c:pt>
                <c:pt idx="4645">
                  <c:v>11.282999999999999</c:v>
                </c:pt>
                <c:pt idx="4646">
                  <c:v>11.449</c:v>
                </c:pt>
                <c:pt idx="4647">
                  <c:v>10.997999999999999</c:v>
                </c:pt>
                <c:pt idx="4648">
                  <c:v>9.391</c:v>
                </c:pt>
                <c:pt idx="4649">
                  <c:v>10.46</c:v>
                </c:pt>
                <c:pt idx="4650">
                  <c:v>10.606999999999999</c:v>
                </c:pt>
                <c:pt idx="4651">
                  <c:v>10.813000000000001</c:v>
                </c:pt>
                <c:pt idx="4652">
                  <c:v>9.6780000000000008</c:v>
                </c:pt>
                <c:pt idx="4653">
                  <c:v>9.9290000000000003</c:v>
                </c:pt>
                <c:pt idx="4654">
                  <c:v>13.08</c:v>
                </c:pt>
                <c:pt idx="4655">
                  <c:v>14.81</c:v>
                </c:pt>
                <c:pt idx="4656">
                  <c:v>13.063000000000001</c:v>
                </c:pt>
                <c:pt idx="4657">
                  <c:v>13.457000000000001</c:v>
                </c:pt>
                <c:pt idx="4658">
                  <c:v>11.885999999999999</c:v>
                </c:pt>
                <c:pt idx="4659">
                  <c:v>7.5090000000000003</c:v>
                </c:pt>
                <c:pt idx="4660">
                  <c:v>9.0250000000000004</c:v>
                </c:pt>
                <c:pt idx="4661">
                  <c:v>10.47</c:v>
                </c:pt>
                <c:pt idx="4662">
                  <c:v>11.992000000000001</c:v>
                </c:pt>
                <c:pt idx="4663">
                  <c:v>9.9209999999999994</c:v>
                </c:pt>
                <c:pt idx="4664">
                  <c:v>9.2490000000000006</c:v>
                </c:pt>
                <c:pt idx="4665">
                  <c:v>11.753</c:v>
                </c:pt>
                <c:pt idx="4666">
                  <c:v>10.228</c:v>
                </c:pt>
                <c:pt idx="4667">
                  <c:v>10.853</c:v>
                </c:pt>
                <c:pt idx="4668">
                  <c:v>11.547000000000001</c:v>
                </c:pt>
                <c:pt idx="4669">
                  <c:v>13.285</c:v>
                </c:pt>
                <c:pt idx="4670">
                  <c:v>13.281000000000001</c:v>
                </c:pt>
                <c:pt idx="4671">
                  <c:v>11.193</c:v>
                </c:pt>
                <c:pt idx="4672">
                  <c:v>10.445</c:v>
                </c:pt>
                <c:pt idx="4673">
                  <c:v>12.420999999999999</c:v>
                </c:pt>
                <c:pt idx="4674">
                  <c:v>8.1709999999999994</c:v>
                </c:pt>
                <c:pt idx="4675">
                  <c:v>9.1419999999999995</c:v>
                </c:pt>
                <c:pt idx="4676">
                  <c:v>8.9009999999999998</c:v>
                </c:pt>
                <c:pt idx="4677">
                  <c:v>11.936</c:v>
                </c:pt>
                <c:pt idx="4678">
                  <c:v>10.186</c:v>
                </c:pt>
                <c:pt idx="4679">
                  <c:v>12.473000000000001</c:v>
                </c:pt>
                <c:pt idx="4680">
                  <c:v>12.82</c:v>
                </c:pt>
                <c:pt idx="4681">
                  <c:v>11.917</c:v>
                </c:pt>
                <c:pt idx="4682">
                  <c:v>11.68</c:v>
                </c:pt>
                <c:pt idx="4683">
                  <c:v>13.664999999999999</c:v>
                </c:pt>
                <c:pt idx="4684">
                  <c:v>12.002000000000001</c:v>
                </c:pt>
                <c:pt idx="4685">
                  <c:v>8.99</c:v>
                </c:pt>
                <c:pt idx="4686">
                  <c:v>12.196</c:v>
                </c:pt>
                <c:pt idx="4687">
                  <c:v>11.452999999999999</c:v>
                </c:pt>
                <c:pt idx="4688">
                  <c:v>11.635999999999999</c:v>
                </c:pt>
                <c:pt idx="4689">
                  <c:v>9.6869999999999994</c:v>
                </c:pt>
                <c:pt idx="4690">
                  <c:v>9.7430000000000003</c:v>
                </c:pt>
                <c:pt idx="4691">
                  <c:v>9.843</c:v>
                </c:pt>
                <c:pt idx="4692">
                  <c:v>12.141999999999999</c:v>
                </c:pt>
                <c:pt idx="4693">
                  <c:v>11.468</c:v>
                </c:pt>
                <c:pt idx="4694">
                  <c:v>10.664999999999999</c:v>
                </c:pt>
                <c:pt idx="4695">
                  <c:v>12.364000000000001</c:v>
                </c:pt>
                <c:pt idx="4696">
                  <c:v>12.505000000000001</c:v>
                </c:pt>
                <c:pt idx="4697">
                  <c:v>10.648</c:v>
                </c:pt>
                <c:pt idx="4698">
                  <c:v>10.603</c:v>
                </c:pt>
                <c:pt idx="4699">
                  <c:v>10.231</c:v>
                </c:pt>
                <c:pt idx="4700">
                  <c:v>11.145</c:v>
                </c:pt>
                <c:pt idx="4701">
                  <c:v>9.6120000000000001</c:v>
                </c:pt>
                <c:pt idx="4702">
                  <c:v>10.613</c:v>
                </c:pt>
                <c:pt idx="4703">
                  <c:v>11.254</c:v>
                </c:pt>
                <c:pt idx="4704">
                  <c:v>12.596</c:v>
                </c:pt>
                <c:pt idx="4705">
                  <c:v>10.084</c:v>
                </c:pt>
                <c:pt idx="4706">
                  <c:v>10.746</c:v>
                </c:pt>
                <c:pt idx="4707">
                  <c:v>13.933</c:v>
                </c:pt>
                <c:pt idx="4708">
                  <c:v>11.744</c:v>
                </c:pt>
                <c:pt idx="4709">
                  <c:v>12.670999999999999</c:v>
                </c:pt>
                <c:pt idx="4710">
                  <c:v>11.77</c:v>
                </c:pt>
                <c:pt idx="4711">
                  <c:v>11.112</c:v>
                </c:pt>
                <c:pt idx="4712">
                  <c:v>13.403</c:v>
                </c:pt>
                <c:pt idx="4713">
                  <c:v>13.180999999999999</c:v>
                </c:pt>
                <c:pt idx="4714">
                  <c:v>12.366</c:v>
                </c:pt>
                <c:pt idx="4715">
                  <c:v>14.348000000000001</c:v>
                </c:pt>
                <c:pt idx="4716">
                  <c:v>12.313000000000001</c:v>
                </c:pt>
                <c:pt idx="4717">
                  <c:v>11.738</c:v>
                </c:pt>
                <c:pt idx="4718">
                  <c:v>12.143000000000001</c:v>
                </c:pt>
                <c:pt idx="4719">
                  <c:v>10.664</c:v>
                </c:pt>
                <c:pt idx="4720">
                  <c:v>11.522</c:v>
                </c:pt>
                <c:pt idx="4721">
                  <c:v>11.736000000000001</c:v>
                </c:pt>
                <c:pt idx="4722">
                  <c:v>11.579000000000001</c:v>
                </c:pt>
                <c:pt idx="4723">
                  <c:v>10.558999999999999</c:v>
                </c:pt>
                <c:pt idx="4724">
                  <c:v>11.678000000000001</c:v>
                </c:pt>
                <c:pt idx="4725">
                  <c:v>11.231</c:v>
                </c:pt>
                <c:pt idx="4726">
                  <c:v>11.449</c:v>
                </c:pt>
                <c:pt idx="4727">
                  <c:v>11.865</c:v>
                </c:pt>
                <c:pt idx="4728">
                  <c:v>9.6590000000000007</c:v>
                </c:pt>
                <c:pt idx="4729">
                  <c:v>10.359</c:v>
                </c:pt>
                <c:pt idx="4730">
                  <c:v>10.433</c:v>
                </c:pt>
                <c:pt idx="4731">
                  <c:v>9.7240000000000002</c:v>
                </c:pt>
                <c:pt idx="4732">
                  <c:v>10.884</c:v>
                </c:pt>
                <c:pt idx="4733">
                  <c:v>11.532</c:v>
                </c:pt>
                <c:pt idx="4734">
                  <c:v>11.586</c:v>
                </c:pt>
                <c:pt idx="4735">
                  <c:v>10.852</c:v>
                </c:pt>
                <c:pt idx="4736">
                  <c:v>10.992000000000001</c:v>
                </c:pt>
                <c:pt idx="4737">
                  <c:v>10.816000000000001</c:v>
                </c:pt>
                <c:pt idx="4738">
                  <c:v>11.154</c:v>
                </c:pt>
                <c:pt idx="4739">
                  <c:v>8.9350000000000005</c:v>
                </c:pt>
                <c:pt idx="4740">
                  <c:v>10.065</c:v>
                </c:pt>
                <c:pt idx="4741">
                  <c:v>9.08</c:v>
                </c:pt>
                <c:pt idx="4742">
                  <c:v>8.1660000000000004</c:v>
                </c:pt>
                <c:pt idx="4743">
                  <c:v>7.6989999999999998</c:v>
                </c:pt>
                <c:pt idx="4744">
                  <c:v>7.5540000000000003</c:v>
                </c:pt>
                <c:pt idx="4745">
                  <c:v>4.242</c:v>
                </c:pt>
                <c:pt idx="4746">
                  <c:v>7.5960000000000001</c:v>
                </c:pt>
                <c:pt idx="4747">
                  <c:v>10.525</c:v>
                </c:pt>
                <c:pt idx="4748">
                  <c:v>11.173999999999999</c:v>
                </c:pt>
                <c:pt idx="4749">
                  <c:v>8.8249999999999993</c:v>
                </c:pt>
                <c:pt idx="4750">
                  <c:v>10.318</c:v>
                </c:pt>
                <c:pt idx="4751">
                  <c:v>13.255000000000001</c:v>
                </c:pt>
                <c:pt idx="4752">
                  <c:v>13.676</c:v>
                </c:pt>
                <c:pt idx="4753">
                  <c:v>11.573</c:v>
                </c:pt>
                <c:pt idx="4754">
                  <c:v>11.423</c:v>
                </c:pt>
                <c:pt idx="4755">
                  <c:v>15.612</c:v>
                </c:pt>
                <c:pt idx="4756">
                  <c:v>14.05</c:v>
                </c:pt>
                <c:pt idx="4757">
                  <c:v>10.638</c:v>
                </c:pt>
                <c:pt idx="4758">
                  <c:v>10.425000000000001</c:v>
                </c:pt>
                <c:pt idx="4759">
                  <c:v>10.273</c:v>
                </c:pt>
                <c:pt idx="4760">
                  <c:v>10.558999999999999</c:v>
                </c:pt>
                <c:pt idx="4761">
                  <c:v>12.856999999999999</c:v>
                </c:pt>
                <c:pt idx="4762">
                  <c:v>14.194000000000001</c:v>
                </c:pt>
                <c:pt idx="4763">
                  <c:v>12.601000000000001</c:v>
                </c:pt>
                <c:pt idx="4764">
                  <c:v>12.064</c:v>
                </c:pt>
                <c:pt idx="4765">
                  <c:v>10.791</c:v>
                </c:pt>
                <c:pt idx="4766">
                  <c:v>10.457000000000001</c:v>
                </c:pt>
                <c:pt idx="4767">
                  <c:v>11.231</c:v>
                </c:pt>
                <c:pt idx="4768">
                  <c:v>13.224</c:v>
                </c:pt>
                <c:pt idx="4769">
                  <c:v>10.519</c:v>
                </c:pt>
                <c:pt idx="4770">
                  <c:v>11.635</c:v>
                </c:pt>
                <c:pt idx="4771">
                  <c:v>8.8079999999999998</c:v>
                </c:pt>
                <c:pt idx="4772">
                  <c:v>12.442</c:v>
                </c:pt>
                <c:pt idx="4773">
                  <c:v>10.750999999999999</c:v>
                </c:pt>
                <c:pt idx="4774">
                  <c:v>10.912000000000001</c:v>
                </c:pt>
                <c:pt idx="4775">
                  <c:v>11.217000000000001</c:v>
                </c:pt>
                <c:pt idx="4776">
                  <c:v>9.7750000000000004</c:v>
                </c:pt>
                <c:pt idx="4777">
                  <c:v>11.298</c:v>
                </c:pt>
                <c:pt idx="4778">
                  <c:v>15.827999999999999</c:v>
                </c:pt>
                <c:pt idx="4779">
                  <c:v>13.483000000000001</c:v>
                </c:pt>
                <c:pt idx="4780">
                  <c:v>10.491</c:v>
                </c:pt>
                <c:pt idx="4781">
                  <c:v>13.178000000000001</c:v>
                </c:pt>
                <c:pt idx="4782">
                  <c:v>11.053000000000001</c:v>
                </c:pt>
                <c:pt idx="4783">
                  <c:v>14.005000000000001</c:v>
                </c:pt>
                <c:pt idx="4784">
                  <c:v>11.702</c:v>
                </c:pt>
                <c:pt idx="4785">
                  <c:v>8.6359999999999992</c:v>
                </c:pt>
                <c:pt idx="4786">
                  <c:v>9.1769999999999996</c:v>
                </c:pt>
                <c:pt idx="4787">
                  <c:v>8.1820000000000004</c:v>
                </c:pt>
                <c:pt idx="4788">
                  <c:v>11.428000000000001</c:v>
                </c:pt>
                <c:pt idx="4789">
                  <c:v>14.487</c:v>
                </c:pt>
                <c:pt idx="4790">
                  <c:v>12.927</c:v>
                </c:pt>
                <c:pt idx="4791">
                  <c:v>11.529</c:v>
                </c:pt>
                <c:pt idx="4792">
                  <c:v>9.4039999999999999</c:v>
                </c:pt>
                <c:pt idx="4793">
                  <c:v>7.1340000000000003</c:v>
                </c:pt>
                <c:pt idx="4794">
                  <c:v>10.398</c:v>
                </c:pt>
                <c:pt idx="4795">
                  <c:v>9.1</c:v>
                </c:pt>
                <c:pt idx="4796">
                  <c:v>16.917999999999999</c:v>
                </c:pt>
                <c:pt idx="4797">
                  <c:v>13.544</c:v>
                </c:pt>
                <c:pt idx="4798">
                  <c:v>14.377000000000001</c:v>
                </c:pt>
                <c:pt idx="4799">
                  <c:v>13.356999999999999</c:v>
                </c:pt>
                <c:pt idx="4800">
                  <c:v>13.539</c:v>
                </c:pt>
                <c:pt idx="4801">
                  <c:v>16.997</c:v>
                </c:pt>
                <c:pt idx="4802">
                  <c:v>15.260999999999999</c:v>
                </c:pt>
                <c:pt idx="4803">
                  <c:v>11.526</c:v>
                </c:pt>
                <c:pt idx="4804">
                  <c:v>9.7029999999999994</c:v>
                </c:pt>
                <c:pt idx="4805">
                  <c:v>9.1669999999999998</c:v>
                </c:pt>
                <c:pt idx="4806">
                  <c:v>10.612</c:v>
                </c:pt>
                <c:pt idx="4807">
                  <c:v>14.510999999999999</c:v>
                </c:pt>
                <c:pt idx="4808">
                  <c:v>8.6430000000000007</c:v>
                </c:pt>
                <c:pt idx="4809">
                  <c:v>8.2780000000000005</c:v>
                </c:pt>
                <c:pt idx="4810">
                  <c:v>12.253</c:v>
                </c:pt>
                <c:pt idx="4811">
                  <c:v>12.096</c:v>
                </c:pt>
                <c:pt idx="4812">
                  <c:v>11.888999999999999</c:v>
                </c:pt>
                <c:pt idx="4813">
                  <c:v>15.045</c:v>
                </c:pt>
                <c:pt idx="4814">
                  <c:v>10.079000000000001</c:v>
                </c:pt>
                <c:pt idx="4815">
                  <c:v>10.015000000000001</c:v>
                </c:pt>
                <c:pt idx="4816">
                  <c:v>8.7219999999999995</c:v>
                </c:pt>
                <c:pt idx="4817">
                  <c:v>8.7780000000000005</c:v>
                </c:pt>
                <c:pt idx="4818">
                  <c:v>7.4560000000000004</c:v>
                </c:pt>
                <c:pt idx="4819">
                  <c:v>9.2100000000000009</c:v>
                </c:pt>
                <c:pt idx="4820">
                  <c:v>8.2289999999999992</c:v>
                </c:pt>
                <c:pt idx="4821">
                  <c:v>10.343999999999999</c:v>
                </c:pt>
                <c:pt idx="4822">
                  <c:v>10.959</c:v>
                </c:pt>
                <c:pt idx="4823">
                  <c:v>9.6620000000000008</c:v>
                </c:pt>
                <c:pt idx="4824">
                  <c:v>9.7309999999999999</c:v>
                </c:pt>
                <c:pt idx="4825">
                  <c:v>13.847</c:v>
                </c:pt>
                <c:pt idx="4826">
                  <c:v>18.923999999999999</c:v>
                </c:pt>
                <c:pt idx="4827">
                  <c:v>15.266</c:v>
                </c:pt>
                <c:pt idx="4828">
                  <c:v>17.757999999999999</c:v>
                </c:pt>
                <c:pt idx="4829">
                  <c:v>8.8469999999999995</c:v>
                </c:pt>
                <c:pt idx="4830">
                  <c:v>7.6319999999999997</c:v>
                </c:pt>
                <c:pt idx="4831">
                  <c:v>9.0340000000000007</c:v>
                </c:pt>
                <c:pt idx="4832">
                  <c:v>9.5</c:v>
                </c:pt>
                <c:pt idx="4833">
                  <c:v>11.510999999999999</c:v>
                </c:pt>
                <c:pt idx="4834">
                  <c:v>10.531000000000001</c:v>
                </c:pt>
                <c:pt idx="4835">
                  <c:v>8.33</c:v>
                </c:pt>
                <c:pt idx="4836">
                  <c:v>11.430999999999999</c:v>
                </c:pt>
                <c:pt idx="4837">
                  <c:v>11.051</c:v>
                </c:pt>
                <c:pt idx="4838">
                  <c:v>11.882999999999999</c:v>
                </c:pt>
                <c:pt idx="4839">
                  <c:v>9.6690000000000005</c:v>
                </c:pt>
                <c:pt idx="4840">
                  <c:v>15.414999999999999</c:v>
                </c:pt>
                <c:pt idx="4841">
                  <c:v>6.8520000000000003</c:v>
                </c:pt>
                <c:pt idx="4842">
                  <c:v>11.35</c:v>
                </c:pt>
                <c:pt idx="4843">
                  <c:v>10.702999999999999</c:v>
                </c:pt>
                <c:pt idx="4844">
                  <c:v>11.381</c:v>
                </c:pt>
                <c:pt idx="4845">
                  <c:v>7.806</c:v>
                </c:pt>
                <c:pt idx="4846">
                  <c:v>10.225</c:v>
                </c:pt>
                <c:pt idx="4847">
                  <c:v>14.554</c:v>
                </c:pt>
                <c:pt idx="4848">
                  <c:v>10.83</c:v>
                </c:pt>
                <c:pt idx="4849">
                  <c:v>13.923999999999999</c:v>
                </c:pt>
                <c:pt idx="4850">
                  <c:v>10.000999999999999</c:v>
                </c:pt>
                <c:pt idx="4851">
                  <c:v>7.9850000000000003</c:v>
                </c:pt>
                <c:pt idx="4852">
                  <c:v>9.9819999999999993</c:v>
                </c:pt>
                <c:pt idx="4853">
                  <c:v>11.590999999999999</c:v>
                </c:pt>
                <c:pt idx="4854">
                  <c:v>13.058999999999999</c:v>
                </c:pt>
                <c:pt idx="4855">
                  <c:v>13.071999999999999</c:v>
                </c:pt>
                <c:pt idx="4856">
                  <c:v>10.994999999999999</c:v>
                </c:pt>
                <c:pt idx="4857">
                  <c:v>8.2319999999999993</c:v>
                </c:pt>
                <c:pt idx="4858">
                  <c:v>9.5589999999999993</c:v>
                </c:pt>
                <c:pt idx="4859">
                  <c:v>9.4190000000000005</c:v>
                </c:pt>
                <c:pt idx="4860">
                  <c:v>10.641999999999999</c:v>
                </c:pt>
                <c:pt idx="4861">
                  <c:v>6.2240000000000002</c:v>
                </c:pt>
                <c:pt idx="4862">
                  <c:v>7.3339999999999996</c:v>
                </c:pt>
                <c:pt idx="4863">
                  <c:v>10.404999999999999</c:v>
                </c:pt>
                <c:pt idx="4864">
                  <c:v>14.291</c:v>
                </c:pt>
                <c:pt idx="4865">
                  <c:v>11.173</c:v>
                </c:pt>
                <c:pt idx="4866">
                  <c:v>10.061999999999999</c:v>
                </c:pt>
                <c:pt idx="4867">
                  <c:v>8.7100000000000009</c:v>
                </c:pt>
                <c:pt idx="4868">
                  <c:v>12.962999999999999</c:v>
                </c:pt>
                <c:pt idx="4869">
                  <c:v>15.608000000000001</c:v>
                </c:pt>
                <c:pt idx="4870">
                  <c:v>11.555</c:v>
                </c:pt>
                <c:pt idx="4871">
                  <c:v>13.417</c:v>
                </c:pt>
                <c:pt idx="4872">
                  <c:v>12.885999999999999</c:v>
                </c:pt>
                <c:pt idx="4873">
                  <c:v>16.402000000000001</c:v>
                </c:pt>
                <c:pt idx="4874">
                  <c:v>14.654999999999999</c:v>
                </c:pt>
                <c:pt idx="4875">
                  <c:v>14.048999999999999</c:v>
                </c:pt>
                <c:pt idx="4876">
                  <c:v>9.7170000000000005</c:v>
                </c:pt>
                <c:pt idx="4877">
                  <c:v>13.852</c:v>
                </c:pt>
                <c:pt idx="4878">
                  <c:v>11.988</c:v>
                </c:pt>
                <c:pt idx="4879">
                  <c:v>11.249000000000001</c:v>
                </c:pt>
                <c:pt idx="4880">
                  <c:v>12.446999999999999</c:v>
                </c:pt>
                <c:pt idx="4881">
                  <c:v>15.237</c:v>
                </c:pt>
                <c:pt idx="4882">
                  <c:v>13.773</c:v>
                </c:pt>
                <c:pt idx="4883">
                  <c:v>12.593</c:v>
                </c:pt>
                <c:pt idx="4884">
                  <c:v>10.526</c:v>
                </c:pt>
                <c:pt idx="4885">
                  <c:v>7.4820000000000002</c:v>
                </c:pt>
                <c:pt idx="4886">
                  <c:v>9.0440000000000005</c:v>
                </c:pt>
                <c:pt idx="4887">
                  <c:v>13.081</c:v>
                </c:pt>
                <c:pt idx="4888">
                  <c:v>14.298999999999999</c:v>
                </c:pt>
                <c:pt idx="4889">
                  <c:v>12.115</c:v>
                </c:pt>
                <c:pt idx="4890">
                  <c:v>12.212</c:v>
                </c:pt>
                <c:pt idx="4891">
                  <c:v>14.148</c:v>
                </c:pt>
                <c:pt idx="4892">
                  <c:v>15.032</c:v>
                </c:pt>
                <c:pt idx="4893">
                  <c:v>12.664</c:v>
                </c:pt>
                <c:pt idx="4894">
                  <c:v>15.842000000000001</c:v>
                </c:pt>
                <c:pt idx="4895">
                  <c:v>10.791</c:v>
                </c:pt>
                <c:pt idx="4896">
                  <c:v>10.834</c:v>
                </c:pt>
                <c:pt idx="4897">
                  <c:v>9.5869999999999997</c:v>
                </c:pt>
                <c:pt idx="4898">
                  <c:v>10.803000000000001</c:v>
                </c:pt>
                <c:pt idx="4899">
                  <c:v>5.5650000000000004</c:v>
                </c:pt>
                <c:pt idx="4900">
                  <c:v>12.667999999999999</c:v>
                </c:pt>
                <c:pt idx="4901">
                  <c:v>9.8699999999999992</c:v>
                </c:pt>
                <c:pt idx="4902">
                  <c:v>9.0690000000000008</c:v>
                </c:pt>
                <c:pt idx="4903">
                  <c:v>10.146000000000001</c:v>
                </c:pt>
                <c:pt idx="4904">
                  <c:v>14.486000000000001</c:v>
                </c:pt>
                <c:pt idx="4905">
                  <c:v>15.292999999999999</c:v>
                </c:pt>
                <c:pt idx="4906">
                  <c:v>10.742000000000001</c:v>
                </c:pt>
                <c:pt idx="4907">
                  <c:v>16.012</c:v>
                </c:pt>
                <c:pt idx="4908">
                  <c:v>22.132999999999999</c:v>
                </c:pt>
                <c:pt idx="4909">
                  <c:v>14.206</c:v>
                </c:pt>
                <c:pt idx="4910">
                  <c:v>8.8710000000000004</c:v>
                </c:pt>
                <c:pt idx="4911">
                  <c:v>6.6109999999999998</c:v>
                </c:pt>
                <c:pt idx="4912">
                  <c:v>7.9850000000000003</c:v>
                </c:pt>
                <c:pt idx="4913">
                  <c:v>10.702</c:v>
                </c:pt>
                <c:pt idx="4914">
                  <c:v>8.9600000000000009</c:v>
                </c:pt>
                <c:pt idx="4915">
                  <c:v>13.634</c:v>
                </c:pt>
                <c:pt idx="4916">
                  <c:v>11.962</c:v>
                </c:pt>
                <c:pt idx="4917">
                  <c:v>10.875999999999999</c:v>
                </c:pt>
                <c:pt idx="4918">
                  <c:v>9.3949999999999996</c:v>
                </c:pt>
                <c:pt idx="4919">
                  <c:v>9.0660000000000007</c:v>
                </c:pt>
                <c:pt idx="4920">
                  <c:v>9.0120000000000005</c:v>
                </c:pt>
                <c:pt idx="4921">
                  <c:v>12.587999999999999</c:v>
                </c:pt>
                <c:pt idx="4922">
                  <c:v>13.061999999999999</c:v>
                </c:pt>
                <c:pt idx="4923">
                  <c:v>9.83</c:v>
                </c:pt>
                <c:pt idx="4924">
                  <c:v>10.884</c:v>
                </c:pt>
                <c:pt idx="4925">
                  <c:v>13.247</c:v>
                </c:pt>
                <c:pt idx="4926">
                  <c:v>9.0060000000000002</c:v>
                </c:pt>
                <c:pt idx="4927">
                  <c:v>10.097</c:v>
                </c:pt>
                <c:pt idx="4928">
                  <c:v>11.275</c:v>
                </c:pt>
                <c:pt idx="4929">
                  <c:v>12.401999999999999</c:v>
                </c:pt>
                <c:pt idx="4930">
                  <c:v>11.82</c:v>
                </c:pt>
                <c:pt idx="4931">
                  <c:v>9.0310000000000006</c:v>
                </c:pt>
                <c:pt idx="4932">
                  <c:v>9.7810000000000006</c:v>
                </c:pt>
                <c:pt idx="4933">
                  <c:v>12.34</c:v>
                </c:pt>
                <c:pt idx="4934">
                  <c:v>15.682</c:v>
                </c:pt>
                <c:pt idx="4935">
                  <c:v>10.663</c:v>
                </c:pt>
                <c:pt idx="4936">
                  <c:v>11.776999999999999</c:v>
                </c:pt>
                <c:pt idx="4937">
                  <c:v>14.946999999999999</c:v>
                </c:pt>
                <c:pt idx="4938">
                  <c:v>16.597999999999999</c:v>
                </c:pt>
                <c:pt idx="4939">
                  <c:v>11.657999999999999</c:v>
                </c:pt>
                <c:pt idx="4940">
                  <c:v>11.272</c:v>
                </c:pt>
                <c:pt idx="4941">
                  <c:v>11.396000000000001</c:v>
                </c:pt>
                <c:pt idx="4942">
                  <c:v>5.57</c:v>
                </c:pt>
                <c:pt idx="4943">
                  <c:v>9.9120000000000008</c:v>
                </c:pt>
                <c:pt idx="4944">
                  <c:v>11.194000000000001</c:v>
                </c:pt>
                <c:pt idx="4945">
                  <c:v>7.7939999999999996</c:v>
                </c:pt>
                <c:pt idx="4946">
                  <c:v>11.391</c:v>
                </c:pt>
                <c:pt idx="4947">
                  <c:v>12.656000000000001</c:v>
                </c:pt>
                <c:pt idx="4948">
                  <c:v>13.954000000000001</c:v>
                </c:pt>
                <c:pt idx="4949">
                  <c:v>12.363</c:v>
                </c:pt>
                <c:pt idx="4950">
                  <c:v>13.760999999999999</c:v>
                </c:pt>
                <c:pt idx="4951">
                  <c:v>12.09</c:v>
                </c:pt>
                <c:pt idx="4952">
                  <c:v>9.2479999999999993</c:v>
                </c:pt>
                <c:pt idx="4953">
                  <c:v>7.8049999999999997</c:v>
                </c:pt>
                <c:pt idx="4954">
                  <c:v>10.843</c:v>
                </c:pt>
                <c:pt idx="4955">
                  <c:v>7.7350000000000003</c:v>
                </c:pt>
                <c:pt idx="4956">
                  <c:v>7.3029999999999999</c:v>
                </c:pt>
                <c:pt idx="4957">
                  <c:v>8.6489999999999991</c:v>
                </c:pt>
                <c:pt idx="4958">
                  <c:v>10.597</c:v>
                </c:pt>
                <c:pt idx="4959">
                  <c:v>10.923999999999999</c:v>
                </c:pt>
                <c:pt idx="4960">
                  <c:v>9.891</c:v>
                </c:pt>
                <c:pt idx="4961">
                  <c:v>13.875</c:v>
                </c:pt>
                <c:pt idx="4962">
                  <c:v>10.122999999999999</c:v>
                </c:pt>
                <c:pt idx="4963">
                  <c:v>9.1690000000000005</c:v>
                </c:pt>
                <c:pt idx="4964">
                  <c:v>11.95</c:v>
                </c:pt>
                <c:pt idx="4965">
                  <c:v>14.69</c:v>
                </c:pt>
                <c:pt idx="4966">
                  <c:v>12.906000000000001</c:v>
                </c:pt>
                <c:pt idx="4967">
                  <c:v>14.093999999999999</c:v>
                </c:pt>
                <c:pt idx="4968">
                  <c:v>8.8789999999999996</c:v>
                </c:pt>
                <c:pt idx="4969">
                  <c:v>8.6709999999999994</c:v>
                </c:pt>
                <c:pt idx="4970">
                  <c:v>10.738</c:v>
                </c:pt>
                <c:pt idx="4971">
                  <c:v>8.4149999999999991</c:v>
                </c:pt>
                <c:pt idx="4972">
                  <c:v>11.475</c:v>
                </c:pt>
                <c:pt idx="4973">
                  <c:v>8.2110000000000003</c:v>
                </c:pt>
                <c:pt idx="4974">
                  <c:v>11.061999999999999</c:v>
                </c:pt>
                <c:pt idx="4975">
                  <c:v>16.512</c:v>
                </c:pt>
                <c:pt idx="4976">
                  <c:v>11.597</c:v>
                </c:pt>
                <c:pt idx="4977">
                  <c:v>10.615</c:v>
                </c:pt>
                <c:pt idx="4978">
                  <c:v>6.968</c:v>
                </c:pt>
                <c:pt idx="4979">
                  <c:v>10.959</c:v>
                </c:pt>
                <c:pt idx="4980">
                  <c:v>9.0169999999999995</c:v>
                </c:pt>
                <c:pt idx="4981">
                  <c:v>13.269</c:v>
                </c:pt>
                <c:pt idx="4982">
                  <c:v>13.035</c:v>
                </c:pt>
                <c:pt idx="4983">
                  <c:v>8.3469999999999995</c:v>
                </c:pt>
                <c:pt idx="4984">
                  <c:v>8.0990000000000002</c:v>
                </c:pt>
                <c:pt idx="4985">
                  <c:v>9.26</c:v>
                </c:pt>
                <c:pt idx="4986">
                  <c:v>15.042999999999999</c:v>
                </c:pt>
                <c:pt idx="4987">
                  <c:v>13.635</c:v>
                </c:pt>
                <c:pt idx="4988">
                  <c:v>13.385999999999999</c:v>
                </c:pt>
                <c:pt idx="4989">
                  <c:v>10.747</c:v>
                </c:pt>
                <c:pt idx="4990">
                  <c:v>9.7189999999999994</c:v>
                </c:pt>
                <c:pt idx="4991">
                  <c:v>10.478</c:v>
                </c:pt>
                <c:pt idx="4992">
                  <c:v>13.34</c:v>
                </c:pt>
                <c:pt idx="4993">
                  <c:v>15.303000000000001</c:v>
                </c:pt>
                <c:pt idx="4994">
                  <c:v>7.8140000000000001</c:v>
                </c:pt>
                <c:pt idx="4995">
                  <c:v>9.8870000000000005</c:v>
                </c:pt>
                <c:pt idx="4996">
                  <c:v>8.9589999999999996</c:v>
                </c:pt>
                <c:pt idx="4997">
                  <c:v>6.4219999999999997</c:v>
                </c:pt>
                <c:pt idx="4998">
                  <c:v>8.7720000000000002</c:v>
                </c:pt>
                <c:pt idx="4999">
                  <c:v>10.305999999999999</c:v>
                </c:pt>
                <c:pt idx="5000">
                  <c:v>8.6379999999999999</c:v>
                </c:pt>
                <c:pt idx="5001">
                  <c:v>10.478</c:v>
                </c:pt>
                <c:pt idx="5002">
                  <c:v>6.5119999999999996</c:v>
                </c:pt>
                <c:pt idx="5003">
                  <c:v>8.407</c:v>
                </c:pt>
                <c:pt idx="5004">
                  <c:v>9.452</c:v>
                </c:pt>
                <c:pt idx="5005">
                  <c:v>7.4630000000000001</c:v>
                </c:pt>
                <c:pt idx="5006">
                  <c:v>13.688000000000001</c:v>
                </c:pt>
                <c:pt idx="5007">
                  <c:v>10.688000000000001</c:v>
                </c:pt>
                <c:pt idx="5008">
                  <c:v>9.7080000000000002</c:v>
                </c:pt>
                <c:pt idx="5009">
                  <c:v>10.266</c:v>
                </c:pt>
                <c:pt idx="5010">
                  <c:v>12.654</c:v>
                </c:pt>
                <c:pt idx="5011">
                  <c:v>11.372999999999999</c:v>
                </c:pt>
                <c:pt idx="5012">
                  <c:v>10.664</c:v>
                </c:pt>
                <c:pt idx="5013">
                  <c:v>10.164999999999999</c:v>
                </c:pt>
                <c:pt idx="5014">
                  <c:v>9.8149999999999995</c:v>
                </c:pt>
                <c:pt idx="5015">
                  <c:v>9.8729999999999993</c:v>
                </c:pt>
                <c:pt idx="5016">
                  <c:v>10.586</c:v>
                </c:pt>
                <c:pt idx="5017">
                  <c:v>10.914</c:v>
                </c:pt>
                <c:pt idx="5018">
                  <c:v>8.3249999999999993</c:v>
                </c:pt>
                <c:pt idx="5019">
                  <c:v>10.1</c:v>
                </c:pt>
                <c:pt idx="5020">
                  <c:v>11.271000000000001</c:v>
                </c:pt>
                <c:pt idx="5021">
                  <c:v>11.512</c:v>
                </c:pt>
                <c:pt idx="5022">
                  <c:v>10.66</c:v>
                </c:pt>
                <c:pt idx="5023">
                  <c:v>14.551</c:v>
                </c:pt>
                <c:pt idx="5024">
                  <c:v>11.124000000000001</c:v>
                </c:pt>
                <c:pt idx="5025">
                  <c:v>12.44</c:v>
                </c:pt>
                <c:pt idx="5026">
                  <c:v>13.538</c:v>
                </c:pt>
                <c:pt idx="5027">
                  <c:v>17.131</c:v>
                </c:pt>
                <c:pt idx="5028">
                  <c:v>19.062999999999999</c:v>
                </c:pt>
                <c:pt idx="5029">
                  <c:v>10.042</c:v>
                </c:pt>
                <c:pt idx="5030">
                  <c:v>11.542999999999999</c:v>
                </c:pt>
                <c:pt idx="5031">
                  <c:v>11.208</c:v>
                </c:pt>
                <c:pt idx="5032">
                  <c:v>11.659000000000001</c:v>
                </c:pt>
                <c:pt idx="5033">
                  <c:v>9.9149999999999991</c:v>
                </c:pt>
                <c:pt idx="5034">
                  <c:v>8.0380000000000003</c:v>
                </c:pt>
                <c:pt idx="5035">
                  <c:v>9.4879999999999995</c:v>
                </c:pt>
                <c:pt idx="5036">
                  <c:v>7.9409999999999998</c:v>
                </c:pt>
                <c:pt idx="5037">
                  <c:v>11.898999999999999</c:v>
                </c:pt>
                <c:pt idx="5038">
                  <c:v>14.98</c:v>
                </c:pt>
              </c:numCache>
            </c:numRef>
          </c:yVal>
          <c:smooth val="0"/>
          <c:extLst>
            <c:ext xmlns:c16="http://schemas.microsoft.com/office/drawing/2014/chart" uri="{C3380CC4-5D6E-409C-BE32-E72D297353CC}">
              <c16:uniqueId val="{00000000-32DB-492E-AF3A-93B997EE98EA}"/>
            </c:ext>
          </c:extLst>
        </c:ser>
        <c:ser>
          <c:idx val="1"/>
          <c:order val="1"/>
          <c:tx>
            <c:v>Max Wind Speed</c:v>
          </c:tx>
          <c:spPr>
            <a:ln w="15875">
              <a:solidFill>
                <a:srgbClr val="FF0000"/>
              </a:solidFill>
            </a:ln>
          </c:spPr>
          <c:marker>
            <c:symbol val="none"/>
          </c:marker>
          <c:xVal>
            <c:numRef>
              <c:f>Daily_Prev!$A$6:$A$10000</c:f>
              <c:numCache>
                <c:formatCode>[$-409]d\-mmm\-yy;@</c:formatCode>
                <c:ptCount val="9995"/>
                <c:pt idx="0">
                  <c:v>40253</c:v>
                </c:pt>
                <c:pt idx="1">
                  <c:v>40254</c:v>
                </c:pt>
                <c:pt idx="2">
                  <c:v>40255</c:v>
                </c:pt>
                <c:pt idx="3">
                  <c:v>40256</c:v>
                </c:pt>
                <c:pt idx="4">
                  <c:v>40257</c:v>
                </c:pt>
                <c:pt idx="5">
                  <c:v>40258</c:v>
                </c:pt>
                <c:pt idx="6">
                  <c:v>40259</c:v>
                </c:pt>
                <c:pt idx="7">
                  <c:v>40260</c:v>
                </c:pt>
                <c:pt idx="8">
                  <c:v>40261</c:v>
                </c:pt>
                <c:pt idx="9">
                  <c:v>40262</c:v>
                </c:pt>
                <c:pt idx="10">
                  <c:v>40263</c:v>
                </c:pt>
                <c:pt idx="11">
                  <c:v>40264</c:v>
                </c:pt>
                <c:pt idx="12">
                  <c:v>40265</c:v>
                </c:pt>
                <c:pt idx="13">
                  <c:v>40266</c:v>
                </c:pt>
                <c:pt idx="14">
                  <c:v>40267</c:v>
                </c:pt>
                <c:pt idx="15">
                  <c:v>40268</c:v>
                </c:pt>
                <c:pt idx="16">
                  <c:v>40269</c:v>
                </c:pt>
                <c:pt idx="17">
                  <c:v>40270</c:v>
                </c:pt>
                <c:pt idx="18">
                  <c:v>40271</c:v>
                </c:pt>
                <c:pt idx="19">
                  <c:v>40272</c:v>
                </c:pt>
                <c:pt idx="20">
                  <c:v>40273</c:v>
                </c:pt>
                <c:pt idx="21">
                  <c:v>40274</c:v>
                </c:pt>
                <c:pt idx="22">
                  <c:v>40275</c:v>
                </c:pt>
                <c:pt idx="23">
                  <c:v>40276</c:v>
                </c:pt>
                <c:pt idx="24">
                  <c:v>40277</c:v>
                </c:pt>
                <c:pt idx="25">
                  <c:v>40278</c:v>
                </c:pt>
                <c:pt idx="26">
                  <c:v>40279</c:v>
                </c:pt>
                <c:pt idx="27">
                  <c:v>40280</c:v>
                </c:pt>
                <c:pt idx="28">
                  <c:v>40281</c:v>
                </c:pt>
                <c:pt idx="29">
                  <c:v>40282</c:v>
                </c:pt>
                <c:pt idx="30">
                  <c:v>40283</c:v>
                </c:pt>
                <c:pt idx="31">
                  <c:v>40284</c:v>
                </c:pt>
                <c:pt idx="32">
                  <c:v>40285</c:v>
                </c:pt>
                <c:pt idx="33">
                  <c:v>40286</c:v>
                </c:pt>
                <c:pt idx="34">
                  <c:v>40287</c:v>
                </c:pt>
                <c:pt idx="35">
                  <c:v>40288</c:v>
                </c:pt>
                <c:pt idx="36">
                  <c:v>40289</c:v>
                </c:pt>
                <c:pt idx="37">
                  <c:v>40290</c:v>
                </c:pt>
                <c:pt idx="38">
                  <c:v>40291</c:v>
                </c:pt>
                <c:pt idx="39">
                  <c:v>40292</c:v>
                </c:pt>
                <c:pt idx="40">
                  <c:v>40293</c:v>
                </c:pt>
                <c:pt idx="41">
                  <c:v>40294</c:v>
                </c:pt>
                <c:pt idx="42">
                  <c:v>40295</c:v>
                </c:pt>
                <c:pt idx="43">
                  <c:v>40296</c:v>
                </c:pt>
                <c:pt idx="44">
                  <c:v>40297</c:v>
                </c:pt>
                <c:pt idx="45">
                  <c:v>40298</c:v>
                </c:pt>
                <c:pt idx="46">
                  <c:v>40299</c:v>
                </c:pt>
                <c:pt idx="47">
                  <c:v>40300</c:v>
                </c:pt>
                <c:pt idx="48">
                  <c:v>40301</c:v>
                </c:pt>
                <c:pt idx="49">
                  <c:v>40302</c:v>
                </c:pt>
                <c:pt idx="50">
                  <c:v>40303</c:v>
                </c:pt>
                <c:pt idx="51">
                  <c:v>40304</c:v>
                </c:pt>
                <c:pt idx="52">
                  <c:v>40305</c:v>
                </c:pt>
                <c:pt idx="53">
                  <c:v>40306</c:v>
                </c:pt>
                <c:pt idx="54">
                  <c:v>40307</c:v>
                </c:pt>
                <c:pt idx="55">
                  <c:v>40308</c:v>
                </c:pt>
                <c:pt idx="56">
                  <c:v>40309</c:v>
                </c:pt>
                <c:pt idx="57">
                  <c:v>40310</c:v>
                </c:pt>
                <c:pt idx="58">
                  <c:v>40311</c:v>
                </c:pt>
                <c:pt idx="59">
                  <c:v>40312</c:v>
                </c:pt>
                <c:pt idx="60">
                  <c:v>40313</c:v>
                </c:pt>
                <c:pt idx="61">
                  <c:v>40314</c:v>
                </c:pt>
                <c:pt idx="62">
                  <c:v>40315</c:v>
                </c:pt>
                <c:pt idx="63">
                  <c:v>40316</c:v>
                </c:pt>
                <c:pt idx="64">
                  <c:v>40317</c:v>
                </c:pt>
                <c:pt idx="65">
                  <c:v>40318</c:v>
                </c:pt>
                <c:pt idx="66">
                  <c:v>40319</c:v>
                </c:pt>
                <c:pt idx="67">
                  <c:v>40320</c:v>
                </c:pt>
                <c:pt idx="68">
                  <c:v>40321</c:v>
                </c:pt>
                <c:pt idx="69">
                  <c:v>40322</c:v>
                </c:pt>
                <c:pt idx="70">
                  <c:v>40323</c:v>
                </c:pt>
                <c:pt idx="71">
                  <c:v>40324</c:v>
                </c:pt>
                <c:pt idx="72">
                  <c:v>40325</c:v>
                </c:pt>
                <c:pt idx="73">
                  <c:v>40326</c:v>
                </c:pt>
                <c:pt idx="74">
                  <c:v>40327</c:v>
                </c:pt>
                <c:pt idx="75">
                  <c:v>40328</c:v>
                </c:pt>
                <c:pt idx="76">
                  <c:v>40329</c:v>
                </c:pt>
                <c:pt idx="77">
                  <c:v>40330</c:v>
                </c:pt>
                <c:pt idx="78">
                  <c:v>40331</c:v>
                </c:pt>
                <c:pt idx="79">
                  <c:v>40332</c:v>
                </c:pt>
                <c:pt idx="80">
                  <c:v>40333</c:v>
                </c:pt>
                <c:pt idx="81">
                  <c:v>40334</c:v>
                </c:pt>
                <c:pt idx="82">
                  <c:v>40335</c:v>
                </c:pt>
                <c:pt idx="83">
                  <c:v>40336</c:v>
                </c:pt>
                <c:pt idx="84">
                  <c:v>40337</c:v>
                </c:pt>
                <c:pt idx="85">
                  <c:v>40338</c:v>
                </c:pt>
                <c:pt idx="86">
                  <c:v>40339</c:v>
                </c:pt>
                <c:pt idx="87">
                  <c:v>40340</c:v>
                </c:pt>
                <c:pt idx="88">
                  <c:v>40341</c:v>
                </c:pt>
                <c:pt idx="89">
                  <c:v>40342</c:v>
                </c:pt>
                <c:pt idx="90">
                  <c:v>40343</c:v>
                </c:pt>
                <c:pt idx="91">
                  <c:v>40344</c:v>
                </c:pt>
                <c:pt idx="92">
                  <c:v>40345</c:v>
                </c:pt>
                <c:pt idx="93">
                  <c:v>40346</c:v>
                </c:pt>
                <c:pt idx="94">
                  <c:v>40347</c:v>
                </c:pt>
                <c:pt idx="95">
                  <c:v>40348</c:v>
                </c:pt>
                <c:pt idx="96">
                  <c:v>40349</c:v>
                </c:pt>
                <c:pt idx="97">
                  <c:v>40350</c:v>
                </c:pt>
                <c:pt idx="98">
                  <c:v>40351</c:v>
                </c:pt>
                <c:pt idx="99">
                  <c:v>40352</c:v>
                </c:pt>
                <c:pt idx="100">
                  <c:v>40353</c:v>
                </c:pt>
                <c:pt idx="101">
                  <c:v>40354</c:v>
                </c:pt>
                <c:pt idx="102">
                  <c:v>40355</c:v>
                </c:pt>
                <c:pt idx="103">
                  <c:v>40356</c:v>
                </c:pt>
                <c:pt idx="104">
                  <c:v>40357</c:v>
                </c:pt>
                <c:pt idx="105">
                  <c:v>40358</c:v>
                </c:pt>
                <c:pt idx="106">
                  <c:v>40359</c:v>
                </c:pt>
                <c:pt idx="107">
                  <c:v>40360</c:v>
                </c:pt>
                <c:pt idx="108">
                  <c:v>40361</c:v>
                </c:pt>
                <c:pt idx="109">
                  <c:v>40362</c:v>
                </c:pt>
                <c:pt idx="110">
                  <c:v>40363</c:v>
                </c:pt>
                <c:pt idx="111">
                  <c:v>40364</c:v>
                </c:pt>
                <c:pt idx="112">
                  <c:v>40365</c:v>
                </c:pt>
                <c:pt idx="113">
                  <c:v>40366</c:v>
                </c:pt>
                <c:pt idx="114">
                  <c:v>40367</c:v>
                </c:pt>
                <c:pt idx="115">
                  <c:v>40368</c:v>
                </c:pt>
                <c:pt idx="116">
                  <c:v>40369</c:v>
                </c:pt>
                <c:pt idx="117">
                  <c:v>40370</c:v>
                </c:pt>
                <c:pt idx="118">
                  <c:v>40371</c:v>
                </c:pt>
                <c:pt idx="119">
                  <c:v>40372</c:v>
                </c:pt>
                <c:pt idx="120">
                  <c:v>40373</c:v>
                </c:pt>
                <c:pt idx="121">
                  <c:v>40374</c:v>
                </c:pt>
                <c:pt idx="122">
                  <c:v>40375</c:v>
                </c:pt>
                <c:pt idx="123">
                  <c:v>40376</c:v>
                </c:pt>
                <c:pt idx="124">
                  <c:v>40377</c:v>
                </c:pt>
                <c:pt idx="125">
                  <c:v>40378</c:v>
                </c:pt>
                <c:pt idx="126">
                  <c:v>40379</c:v>
                </c:pt>
                <c:pt idx="127">
                  <c:v>40380</c:v>
                </c:pt>
                <c:pt idx="128">
                  <c:v>40381</c:v>
                </c:pt>
                <c:pt idx="129">
                  <c:v>40382</c:v>
                </c:pt>
                <c:pt idx="130">
                  <c:v>40383</c:v>
                </c:pt>
                <c:pt idx="131">
                  <c:v>40384</c:v>
                </c:pt>
                <c:pt idx="132">
                  <c:v>40385</c:v>
                </c:pt>
                <c:pt idx="133">
                  <c:v>40386</c:v>
                </c:pt>
                <c:pt idx="134">
                  <c:v>40387</c:v>
                </c:pt>
                <c:pt idx="135">
                  <c:v>40388</c:v>
                </c:pt>
                <c:pt idx="136">
                  <c:v>40389</c:v>
                </c:pt>
                <c:pt idx="137">
                  <c:v>40390</c:v>
                </c:pt>
                <c:pt idx="138">
                  <c:v>40391</c:v>
                </c:pt>
                <c:pt idx="139">
                  <c:v>40392</c:v>
                </c:pt>
                <c:pt idx="140">
                  <c:v>40393</c:v>
                </c:pt>
                <c:pt idx="141">
                  <c:v>40394</c:v>
                </c:pt>
                <c:pt idx="142">
                  <c:v>40395</c:v>
                </c:pt>
                <c:pt idx="143">
                  <c:v>40396</c:v>
                </c:pt>
                <c:pt idx="144">
                  <c:v>40397</c:v>
                </c:pt>
                <c:pt idx="145">
                  <c:v>40398</c:v>
                </c:pt>
                <c:pt idx="146">
                  <c:v>40399</c:v>
                </c:pt>
                <c:pt idx="147">
                  <c:v>40400</c:v>
                </c:pt>
                <c:pt idx="148">
                  <c:v>40401</c:v>
                </c:pt>
                <c:pt idx="149">
                  <c:v>40402</c:v>
                </c:pt>
                <c:pt idx="150">
                  <c:v>40403</c:v>
                </c:pt>
                <c:pt idx="151">
                  <c:v>40404</c:v>
                </c:pt>
                <c:pt idx="152">
                  <c:v>40405</c:v>
                </c:pt>
                <c:pt idx="153">
                  <c:v>40406</c:v>
                </c:pt>
                <c:pt idx="154">
                  <c:v>40407</c:v>
                </c:pt>
                <c:pt idx="155">
                  <c:v>40408</c:v>
                </c:pt>
                <c:pt idx="156">
                  <c:v>40409</c:v>
                </c:pt>
                <c:pt idx="157">
                  <c:v>40410</c:v>
                </c:pt>
                <c:pt idx="158">
                  <c:v>40411</c:v>
                </c:pt>
                <c:pt idx="159">
                  <c:v>40412</c:v>
                </c:pt>
                <c:pt idx="160">
                  <c:v>40413</c:v>
                </c:pt>
                <c:pt idx="161">
                  <c:v>40414</c:v>
                </c:pt>
                <c:pt idx="162">
                  <c:v>40415</c:v>
                </c:pt>
                <c:pt idx="163">
                  <c:v>40416</c:v>
                </c:pt>
                <c:pt idx="164">
                  <c:v>40417</c:v>
                </c:pt>
                <c:pt idx="165">
                  <c:v>40418</c:v>
                </c:pt>
                <c:pt idx="166">
                  <c:v>40419</c:v>
                </c:pt>
                <c:pt idx="167">
                  <c:v>40420</c:v>
                </c:pt>
                <c:pt idx="168">
                  <c:v>40421</c:v>
                </c:pt>
                <c:pt idx="169">
                  <c:v>40422</c:v>
                </c:pt>
                <c:pt idx="170">
                  <c:v>40423</c:v>
                </c:pt>
                <c:pt idx="171">
                  <c:v>40424</c:v>
                </c:pt>
                <c:pt idx="172">
                  <c:v>40425</c:v>
                </c:pt>
                <c:pt idx="173">
                  <c:v>40426</c:v>
                </c:pt>
                <c:pt idx="174">
                  <c:v>40427</c:v>
                </c:pt>
                <c:pt idx="175">
                  <c:v>40428</c:v>
                </c:pt>
                <c:pt idx="176">
                  <c:v>40429</c:v>
                </c:pt>
                <c:pt idx="177">
                  <c:v>40430</c:v>
                </c:pt>
                <c:pt idx="178">
                  <c:v>40431</c:v>
                </c:pt>
                <c:pt idx="179">
                  <c:v>40432</c:v>
                </c:pt>
                <c:pt idx="180">
                  <c:v>40433</c:v>
                </c:pt>
                <c:pt idx="181">
                  <c:v>40434</c:v>
                </c:pt>
                <c:pt idx="182">
                  <c:v>40435</c:v>
                </c:pt>
                <c:pt idx="183">
                  <c:v>40436</c:v>
                </c:pt>
                <c:pt idx="184">
                  <c:v>40437</c:v>
                </c:pt>
                <c:pt idx="185">
                  <c:v>40438</c:v>
                </c:pt>
                <c:pt idx="186">
                  <c:v>40439</c:v>
                </c:pt>
                <c:pt idx="187">
                  <c:v>40440</c:v>
                </c:pt>
                <c:pt idx="188">
                  <c:v>40441</c:v>
                </c:pt>
                <c:pt idx="189">
                  <c:v>40442</c:v>
                </c:pt>
                <c:pt idx="190">
                  <c:v>40443</c:v>
                </c:pt>
                <c:pt idx="191">
                  <c:v>40444</c:v>
                </c:pt>
                <c:pt idx="192">
                  <c:v>40445</c:v>
                </c:pt>
                <c:pt idx="193">
                  <c:v>40446</c:v>
                </c:pt>
                <c:pt idx="194">
                  <c:v>40447</c:v>
                </c:pt>
                <c:pt idx="195">
                  <c:v>40448</c:v>
                </c:pt>
                <c:pt idx="196">
                  <c:v>40449</c:v>
                </c:pt>
                <c:pt idx="197">
                  <c:v>40450</c:v>
                </c:pt>
                <c:pt idx="198">
                  <c:v>40451</c:v>
                </c:pt>
                <c:pt idx="199">
                  <c:v>40452</c:v>
                </c:pt>
                <c:pt idx="200">
                  <c:v>40453</c:v>
                </c:pt>
                <c:pt idx="201">
                  <c:v>40454</c:v>
                </c:pt>
                <c:pt idx="202">
                  <c:v>40455</c:v>
                </c:pt>
                <c:pt idx="203">
                  <c:v>40456</c:v>
                </c:pt>
                <c:pt idx="204">
                  <c:v>40457</c:v>
                </c:pt>
                <c:pt idx="205">
                  <c:v>40458</c:v>
                </c:pt>
                <c:pt idx="206">
                  <c:v>40459</c:v>
                </c:pt>
                <c:pt idx="207">
                  <c:v>40460</c:v>
                </c:pt>
                <c:pt idx="208">
                  <c:v>40461</c:v>
                </c:pt>
                <c:pt idx="209">
                  <c:v>40462</c:v>
                </c:pt>
                <c:pt idx="210">
                  <c:v>40463</c:v>
                </c:pt>
                <c:pt idx="211">
                  <c:v>40464</c:v>
                </c:pt>
                <c:pt idx="212">
                  <c:v>40465</c:v>
                </c:pt>
                <c:pt idx="213">
                  <c:v>40466</c:v>
                </c:pt>
                <c:pt idx="214">
                  <c:v>40467</c:v>
                </c:pt>
                <c:pt idx="215">
                  <c:v>40468</c:v>
                </c:pt>
                <c:pt idx="216">
                  <c:v>40469</c:v>
                </c:pt>
                <c:pt idx="217">
                  <c:v>40470</c:v>
                </c:pt>
                <c:pt idx="218">
                  <c:v>40471</c:v>
                </c:pt>
                <c:pt idx="219">
                  <c:v>40472</c:v>
                </c:pt>
                <c:pt idx="220">
                  <c:v>40473</c:v>
                </c:pt>
                <c:pt idx="221">
                  <c:v>40474</c:v>
                </c:pt>
                <c:pt idx="222">
                  <c:v>40475</c:v>
                </c:pt>
                <c:pt idx="223">
                  <c:v>40476</c:v>
                </c:pt>
                <c:pt idx="224">
                  <c:v>40477</c:v>
                </c:pt>
                <c:pt idx="225">
                  <c:v>40478</c:v>
                </c:pt>
                <c:pt idx="226">
                  <c:v>40479</c:v>
                </c:pt>
                <c:pt idx="227">
                  <c:v>40480</c:v>
                </c:pt>
                <c:pt idx="228">
                  <c:v>40481</c:v>
                </c:pt>
                <c:pt idx="229">
                  <c:v>40482</c:v>
                </c:pt>
                <c:pt idx="230">
                  <c:v>40483</c:v>
                </c:pt>
                <c:pt idx="231">
                  <c:v>40484</c:v>
                </c:pt>
                <c:pt idx="232">
                  <c:v>40485</c:v>
                </c:pt>
                <c:pt idx="233">
                  <c:v>40486</c:v>
                </c:pt>
                <c:pt idx="234">
                  <c:v>40487</c:v>
                </c:pt>
                <c:pt idx="235">
                  <c:v>40488</c:v>
                </c:pt>
                <c:pt idx="236">
                  <c:v>40489</c:v>
                </c:pt>
                <c:pt idx="237">
                  <c:v>40490</c:v>
                </c:pt>
                <c:pt idx="238">
                  <c:v>40491</c:v>
                </c:pt>
                <c:pt idx="239">
                  <c:v>40492</c:v>
                </c:pt>
                <c:pt idx="240">
                  <c:v>40493</c:v>
                </c:pt>
                <c:pt idx="241">
                  <c:v>40494</c:v>
                </c:pt>
                <c:pt idx="242">
                  <c:v>40495</c:v>
                </c:pt>
                <c:pt idx="243">
                  <c:v>40496</c:v>
                </c:pt>
                <c:pt idx="244">
                  <c:v>40497</c:v>
                </c:pt>
                <c:pt idx="245">
                  <c:v>40498</c:v>
                </c:pt>
                <c:pt idx="246">
                  <c:v>40499</c:v>
                </c:pt>
                <c:pt idx="247">
                  <c:v>40500</c:v>
                </c:pt>
                <c:pt idx="248">
                  <c:v>40501</c:v>
                </c:pt>
                <c:pt idx="249">
                  <c:v>40502</c:v>
                </c:pt>
                <c:pt idx="250">
                  <c:v>40503</c:v>
                </c:pt>
                <c:pt idx="251">
                  <c:v>40504</c:v>
                </c:pt>
                <c:pt idx="252">
                  <c:v>40505</c:v>
                </c:pt>
                <c:pt idx="253">
                  <c:v>40506</c:v>
                </c:pt>
                <c:pt idx="254">
                  <c:v>40507</c:v>
                </c:pt>
                <c:pt idx="255">
                  <c:v>40508</c:v>
                </c:pt>
                <c:pt idx="256">
                  <c:v>40509</c:v>
                </c:pt>
                <c:pt idx="257">
                  <c:v>40510</c:v>
                </c:pt>
                <c:pt idx="258">
                  <c:v>40511</c:v>
                </c:pt>
                <c:pt idx="259">
                  <c:v>40512</c:v>
                </c:pt>
                <c:pt idx="260">
                  <c:v>40513</c:v>
                </c:pt>
                <c:pt idx="261">
                  <c:v>40514</c:v>
                </c:pt>
                <c:pt idx="262">
                  <c:v>40515</c:v>
                </c:pt>
                <c:pt idx="263">
                  <c:v>40516</c:v>
                </c:pt>
                <c:pt idx="264">
                  <c:v>40517</c:v>
                </c:pt>
                <c:pt idx="265">
                  <c:v>40518</c:v>
                </c:pt>
                <c:pt idx="266">
                  <c:v>40519</c:v>
                </c:pt>
                <c:pt idx="267">
                  <c:v>40520</c:v>
                </c:pt>
                <c:pt idx="268">
                  <c:v>40521</c:v>
                </c:pt>
                <c:pt idx="269">
                  <c:v>40522</c:v>
                </c:pt>
                <c:pt idx="270">
                  <c:v>40523</c:v>
                </c:pt>
                <c:pt idx="271">
                  <c:v>40524</c:v>
                </c:pt>
                <c:pt idx="272">
                  <c:v>40525</c:v>
                </c:pt>
                <c:pt idx="273">
                  <c:v>40526</c:v>
                </c:pt>
                <c:pt idx="274">
                  <c:v>40527</c:v>
                </c:pt>
                <c:pt idx="275">
                  <c:v>40528</c:v>
                </c:pt>
                <c:pt idx="276">
                  <c:v>40529</c:v>
                </c:pt>
                <c:pt idx="277">
                  <c:v>40530</c:v>
                </c:pt>
                <c:pt idx="278">
                  <c:v>40531</c:v>
                </c:pt>
                <c:pt idx="279">
                  <c:v>40532</c:v>
                </c:pt>
                <c:pt idx="280">
                  <c:v>40533</c:v>
                </c:pt>
                <c:pt idx="281">
                  <c:v>40534</c:v>
                </c:pt>
                <c:pt idx="282">
                  <c:v>40535</c:v>
                </c:pt>
                <c:pt idx="283">
                  <c:v>40536</c:v>
                </c:pt>
                <c:pt idx="284">
                  <c:v>40537</c:v>
                </c:pt>
                <c:pt idx="285">
                  <c:v>40538</c:v>
                </c:pt>
                <c:pt idx="286">
                  <c:v>40539</c:v>
                </c:pt>
                <c:pt idx="287">
                  <c:v>40540</c:v>
                </c:pt>
                <c:pt idx="288">
                  <c:v>40541</c:v>
                </c:pt>
                <c:pt idx="289">
                  <c:v>40542</c:v>
                </c:pt>
                <c:pt idx="290">
                  <c:v>40543</c:v>
                </c:pt>
                <c:pt idx="291">
                  <c:v>40544</c:v>
                </c:pt>
                <c:pt idx="292">
                  <c:v>40545</c:v>
                </c:pt>
                <c:pt idx="293">
                  <c:v>40546</c:v>
                </c:pt>
                <c:pt idx="294">
                  <c:v>40547</c:v>
                </c:pt>
                <c:pt idx="295">
                  <c:v>40548</c:v>
                </c:pt>
                <c:pt idx="296">
                  <c:v>40549</c:v>
                </c:pt>
                <c:pt idx="297">
                  <c:v>40550</c:v>
                </c:pt>
                <c:pt idx="298">
                  <c:v>40551</c:v>
                </c:pt>
                <c:pt idx="299">
                  <c:v>40552</c:v>
                </c:pt>
                <c:pt idx="300">
                  <c:v>40553</c:v>
                </c:pt>
                <c:pt idx="301">
                  <c:v>40554</c:v>
                </c:pt>
                <c:pt idx="302">
                  <c:v>40555</c:v>
                </c:pt>
                <c:pt idx="303">
                  <c:v>40556</c:v>
                </c:pt>
                <c:pt idx="304">
                  <c:v>40557</c:v>
                </c:pt>
                <c:pt idx="305">
                  <c:v>40558</c:v>
                </c:pt>
                <c:pt idx="306">
                  <c:v>40559</c:v>
                </c:pt>
                <c:pt idx="307">
                  <c:v>40560</c:v>
                </c:pt>
                <c:pt idx="308">
                  <c:v>40561</c:v>
                </c:pt>
                <c:pt idx="309">
                  <c:v>40562</c:v>
                </c:pt>
                <c:pt idx="310">
                  <c:v>40563</c:v>
                </c:pt>
                <c:pt idx="311">
                  <c:v>40564</c:v>
                </c:pt>
                <c:pt idx="312">
                  <c:v>40565</c:v>
                </c:pt>
                <c:pt idx="313">
                  <c:v>40566</c:v>
                </c:pt>
                <c:pt idx="314">
                  <c:v>40567</c:v>
                </c:pt>
                <c:pt idx="315">
                  <c:v>40568</c:v>
                </c:pt>
                <c:pt idx="316">
                  <c:v>40569</c:v>
                </c:pt>
                <c:pt idx="317">
                  <c:v>40570</c:v>
                </c:pt>
                <c:pt idx="318">
                  <c:v>40571</c:v>
                </c:pt>
                <c:pt idx="319">
                  <c:v>40572</c:v>
                </c:pt>
                <c:pt idx="320">
                  <c:v>40573</c:v>
                </c:pt>
                <c:pt idx="321">
                  <c:v>40574</c:v>
                </c:pt>
                <c:pt idx="322">
                  <c:v>40575</c:v>
                </c:pt>
                <c:pt idx="323">
                  <c:v>40576</c:v>
                </c:pt>
                <c:pt idx="324">
                  <c:v>40577</c:v>
                </c:pt>
                <c:pt idx="325">
                  <c:v>40578</c:v>
                </c:pt>
                <c:pt idx="326">
                  <c:v>40579</c:v>
                </c:pt>
                <c:pt idx="327">
                  <c:v>40580</c:v>
                </c:pt>
                <c:pt idx="328">
                  <c:v>40581</c:v>
                </c:pt>
                <c:pt idx="329">
                  <c:v>40582</c:v>
                </c:pt>
                <c:pt idx="330">
                  <c:v>40583</c:v>
                </c:pt>
                <c:pt idx="331">
                  <c:v>40584</c:v>
                </c:pt>
                <c:pt idx="332">
                  <c:v>40585</c:v>
                </c:pt>
                <c:pt idx="333">
                  <c:v>40586</c:v>
                </c:pt>
                <c:pt idx="334">
                  <c:v>40587</c:v>
                </c:pt>
                <c:pt idx="335">
                  <c:v>40588</c:v>
                </c:pt>
                <c:pt idx="336">
                  <c:v>40589</c:v>
                </c:pt>
                <c:pt idx="337">
                  <c:v>40590</c:v>
                </c:pt>
                <c:pt idx="338">
                  <c:v>40591</c:v>
                </c:pt>
                <c:pt idx="339">
                  <c:v>40592</c:v>
                </c:pt>
                <c:pt idx="340">
                  <c:v>40593</c:v>
                </c:pt>
                <c:pt idx="341">
                  <c:v>40594</c:v>
                </c:pt>
                <c:pt idx="342">
                  <c:v>40595</c:v>
                </c:pt>
                <c:pt idx="343">
                  <c:v>40596</c:v>
                </c:pt>
                <c:pt idx="344">
                  <c:v>40597</c:v>
                </c:pt>
                <c:pt idx="345">
                  <c:v>40598</c:v>
                </c:pt>
                <c:pt idx="346">
                  <c:v>40599</c:v>
                </c:pt>
                <c:pt idx="347">
                  <c:v>40600</c:v>
                </c:pt>
                <c:pt idx="348">
                  <c:v>40601</c:v>
                </c:pt>
                <c:pt idx="349">
                  <c:v>40602</c:v>
                </c:pt>
                <c:pt idx="350">
                  <c:v>40603</c:v>
                </c:pt>
                <c:pt idx="351">
                  <c:v>40604</c:v>
                </c:pt>
                <c:pt idx="352">
                  <c:v>40605</c:v>
                </c:pt>
                <c:pt idx="353">
                  <c:v>40606</c:v>
                </c:pt>
                <c:pt idx="354">
                  <c:v>40607</c:v>
                </c:pt>
                <c:pt idx="355">
                  <c:v>40608</c:v>
                </c:pt>
                <c:pt idx="356">
                  <c:v>40609</c:v>
                </c:pt>
                <c:pt idx="357">
                  <c:v>40610</c:v>
                </c:pt>
                <c:pt idx="358">
                  <c:v>40611</c:v>
                </c:pt>
                <c:pt idx="359">
                  <c:v>40612</c:v>
                </c:pt>
                <c:pt idx="360">
                  <c:v>40613</c:v>
                </c:pt>
                <c:pt idx="361">
                  <c:v>40614</c:v>
                </c:pt>
                <c:pt idx="362">
                  <c:v>40615</c:v>
                </c:pt>
                <c:pt idx="363">
                  <c:v>40616</c:v>
                </c:pt>
                <c:pt idx="364">
                  <c:v>40617</c:v>
                </c:pt>
                <c:pt idx="365">
                  <c:v>40618</c:v>
                </c:pt>
                <c:pt idx="366">
                  <c:v>40619</c:v>
                </c:pt>
                <c:pt idx="367">
                  <c:v>40620</c:v>
                </c:pt>
                <c:pt idx="368">
                  <c:v>40621</c:v>
                </c:pt>
                <c:pt idx="369">
                  <c:v>40622</c:v>
                </c:pt>
                <c:pt idx="370">
                  <c:v>40623</c:v>
                </c:pt>
                <c:pt idx="371">
                  <c:v>40624</c:v>
                </c:pt>
                <c:pt idx="372">
                  <c:v>40625</c:v>
                </c:pt>
                <c:pt idx="373">
                  <c:v>40626</c:v>
                </c:pt>
                <c:pt idx="374">
                  <c:v>40627</c:v>
                </c:pt>
                <c:pt idx="375">
                  <c:v>40628</c:v>
                </c:pt>
                <c:pt idx="376">
                  <c:v>40629</c:v>
                </c:pt>
                <c:pt idx="377">
                  <c:v>40630</c:v>
                </c:pt>
                <c:pt idx="378">
                  <c:v>40631</c:v>
                </c:pt>
                <c:pt idx="379">
                  <c:v>40632</c:v>
                </c:pt>
                <c:pt idx="380">
                  <c:v>40633</c:v>
                </c:pt>
                <c:pt idx="381">
                  <c:v>40634</c:v>
                </c:pt>
                <c:pt idx="382">
                  <c:v>40635</c:v>
                </c:pt>
                <c:pt idx="383">
                  <c:v>40636</c:v>
                </c:pt>
                <c:pt idx="384">
                  <c:v>40637</c:v>
                </c:pt>
                <c:pt idx="385">
                  <c:v>40638</c:v>
                </c:pt>
                <c:pt idx="386">
                  <c:v>40639</c:v>
                </c:pt>
                <c:pt idx="387">
                  <c:v>40640</c:v>
                </c:pt>
                <c:pt idx="388">
                  <c:v>40641</c:v>
                </c:pt>
                <c:pt idx="389">
                  <c:v>40642</c:v>
                </c:pt>
                <c:pt idx="390">
                  <c:v>40643</c:v>
                </c:pt>
                <c:pt idx="391">
                  <c:v>40644</c:v>
                </c:pt>
                <c:pt idx="392">
                  <c:v>40645</c:v>
                </c:pt>
                <c:pt idx="393">
                  <c:v>40646</c:v>
                </c:pt>
                <c:pt idx="394">
                  <c:v>40647</c:v>
                </c:pt>
                <c:pt idx="395">
                  <c:v>40648</c:v>
                </c:pt>
                <c:pt idx="396">
                  <c:v>40649</c:v>
                </c:pt>
                <c:pt idx="397">
                  <c:v>40650</c:v>
                </c:pt>
                <c:pt idx="398">
                  <c:v>40651</c:v>
                </c:pt>
                <c:pt idx="399">
                  <c:v>40652</c:v>
                </c:pt>
                <c:pt idx="400">
                  <c:v>40653</c:v>
                </c:pt>
                <c:pt idx="401">
                  <c:v>40654</c:v>
                </c:pt>
                <c:pt idx="402">
                  <c:v>40655</c:v>
                </c:pt>
                <c:pt idx="403">
                  <c:v>40656</c:v>
                </c:pt>
                <c:pt idx="404">
                  <c:v>40657</c:v>
                </c:pt>
                <c:pt idx="405">
                  <c:v>40658</c:v>
                </c:pt>
                <c:pt idx="406">
                  <c:v>40659</c:v>
                </c:pt>
                <c:pt idx="407">
                  <c:v>40660</c:v>
                </c:pt>
                <c:pt idx="408">
                  <c:v>40661</c:v>
                </c:pt>
                <c:pt idx="409">
                  <c:v>40662</c:v>
                </c:pt>
                <c:pt idx="410">
                  <c:v>40663</c:v>
                </c:pt>
                <c:pt idx="411">
                  <c:v>40664</c:v>
                </c:pt>
                <c:pt idx="412">
                  <c:v>40665</c:v>
                </c:pt>
                <c:pt idx="413">
                  <c:v>40666</c:v>
                </c:pt>
                <c:pt idx="414">
                  <c:v>40667</c:v>
                </c:pt>
                <c:pt idx="415">
                  <c:v>40668</c:v>
                </c:pt>
                <c:pt idx="416">
                  <c:v>40669</c:v>
                </c:pt>
                <c:pt idx="417">
                  <c:v>40670</c:v>
                </c:pt>
                <c:pt idx="418">
                  <c:v>40671</c:v>
                </c:pt>
                <c:pt idx="419">
                  <c:v>40672</c:v>
                </c:pt>
                <c:pt idx="420">
                  <c:v>40673</c:v>
                </c:pt>
                <c:pt idx="421">
                  <c:v>40674</c:v>
                </c:pt>
                <c:pt idx="422">
                  <c:v>40675</c:v>
                </c:pt>
                <c:pt idx="423">
                  <c:v>40676</c:v>
                </c:pt>
                <c:pt idx="424">
                  <c:v>40677</c:v>
                </c:pt>
                <c:pt idx="425">
                  <c:v>40678</c:v>
                </c:pt>
                <c:pt idx="426">
                  <c:v>40679</c:v>
                </c:pt>
                <c:pt idx="427">
                  <c:v>40680</c:v>
                </c:pt>
                <c:pt idx="428">
                  <c:v>40681</c:v>
                </c:pt>
                <c:pt idx="429">
                  <c:v>40682</c:v>
                </c:pt>
                <c:pt idx="430">
                  <c:v>40683</c:v>
                </c:pt>
                <c:pt idx="431">
                  <c:v>40684</c:v>
                </c:pt>
                <c:pt idx="432">
                  <c:v>40685</c:v>
                </c:pt>
                <c:pt idx="433">
                  <c:v>40686</c:v>
                </c:pt>
                <c:pt idx="434">
                  <c:v>40687</c:v>
                </c:pt>
                <c:pt idx="435">
                  <c:v>40688</c:v>
                </c:pt>
                <c:pt idx="436">
                  <c:v>40689</c:v>
                </c:pt>
                <c:pt idx="437">
                  <c:v>40690</c:v>
                </c:pt>
                <c:pt idx="438">
                  <c:v>40691</c:v>
                </c:pt>
                <c:pt idx="439">
                  <c:v>40692</c:v>
                </c:pt>
                <c:pt idx="440">
                  <c:v>40693</c:v>
                </c:pt>
                <c:pt idx="441">
                  <c:v>40694</c:v>
                </c:pt>
                <c:pt idx="442">
                  <c:v>40695</c:v>
                </c:pt>
                <c:pt idx="443">
                  <c:v>40696</c:v>
                </c:pt>
                <c:pt idx="444">
                  <c:v>40697</c:v>
                </c:pt>
                <c:pt idx="445">
                  <c:v>40698</c:v>
                </c:pt>
                <c:pt idx="446">
                  <c:v>40699</c:v>
                </c:pt>
                <c:pt idx="447">
                  <c:v>40700</c:v>
                </c:pt>
                <c:pt idx="448">
                  <c:v>40701</c:v>
                </c:pt>
                <c:pt idx="449">
                  <c:v>40702</c:v>
                </c:pt>
                <c:pt idx="450">
                  <c:v>40703</c:v>
                </c:pt>
                <c:pt idx="451">
                  <c:v>40704</c:v>
                </c:pt>
                <c:pt idx="452">
                  <c:v>40705</c:v>
                </c:pt>
                <c:pt idx="453">
                  <c:v>40706</c:v>
                </c:pt>
                <c:pt idx="454">
                  <c:v>40707</c:v>
                </c:pt>
                <c:pt idx="455">
                  <c:v>40708</c:v>
                </c:pt>
                <c:pt idx="456">
                  <c:v>40709</c:v>
                </c:pt>
                <c:pt idx="457">
                  <c:v>40710</c:v>
                </c:pt>
                <c:pt idx="458">
                  <c:v>40711</c:v>
                </c:pt>
                <c:pt idx="459">
                  <c:v>40712</c:v>
                </c:pt>
                <c:pt idx="460">
                  <c:v>40713</c:v>
                </c:pt>
                <c:pt idx="461">
                  <c:v>40714</c:v>
                </c:pt>
                <c:pt idx="462">
                  <c:v>40715</c:v>
                </c:pt>
                <c:pt idx="463">
                  <c:v>40716</c:v>
                </c:pt>
                <c:pt idx="464">
                  <c:v>40717</c:v>
                </c:pt>
                <c:pt idx="465">
                  <c:v>40718</c:v>
                </c:pt>
                <c:pt idx="466">
                  <c:v>40719</c:v>
                </c:pt>
                <c:pt idx="467">
                  <c:v>40720</c:v>
                </c:pt>
                <c:pt idx="468">
                  <c:v>40721</c:v>
                </c:pt>
                <c:pt idx="469">
                  <c:v>40722</c:v>
                </c:pt>
                <c:pt idx="470">
                  <c:v>40723</c:v>
                </c:pt>
                <c:pt idx="471">
                  <c:v>40724</c:v>
                </c:pt>
                <c:pt idx="472">
                  <c:v>40725</c:v>
                </c:pt>
                <c:pt idx="473">
                  <c:v>40726</c:v>
                </c:pt>
                <c:pt idx="474">
                  <c:v>40727</c:v>
                </c:pt>
                <c:pt idx="475">
                  <c:v>40728</c:v>
                </c:pt>
                <c:pt idx="476">
                  <c:v>40729</c:v>
                </c:pt>
                <c:pt idx="477">
                  <c:v>40730</c:v>
                </c:pt>
                <c:pt idx="478">
                  <c:v>40731</c:v>
                </c:pt>
                <c:pt idx="479">
                  <c:v>40732</c:v>
                </c:pt>
                <c:pt idx="480">
                  <c:v>40733</c:v>
                </c:pt>
                <c:pt idx="481">
                  <c:v>40734</c:v>
                </c:pt>
                <c:pt idx="482">
                  <c:v>40735</c:v>
                </c:pt>
                <c:pt idx="483">
                  <c:v>40736</c:v>
                </c:pt>
                <c:pt idx="484">
                  <c:v>40737</c:v>
                </c:pt>
                <c:pt idx="485">
                  <c:v>40738</c:v>
                </c:pt>
                <c:pt idx="486">
                  <c:v>40739</c:v>
                </c:pt>
                <c:pt idx="487">
                  <c:v>40740</c:v>
                </c:pt>
                <c:pt idx="488">
                  <c:v>40741</c:v>
                </c:pt>
                <c:pt idx="489">
                  <c:v>40742</c:v>
                </c:pt>
                <c:pt idx="490">
                  <c:v>40743</c:v>
                </c:pt>
                <c:pt idx="491">
                  <c:v>40744</c:v>
                </c:pt>
                <c:pt idx="492">
                  <c:v>40745</c:v>
                </c:pt>
                <c:pt idx="493">
                  <c:v>40746</c:v>
                </c:pt>
                <c:pt idx="494">
                  <c:v>40747</c:v>
                </c:pt>
                <c:pt idx="495">
                  <c:v>40748</c:v>
                </c:pt>
                <c:pt idx="496">
                  <c:v>40749</c:v>
                </c:pt>
                <c:pt idx="497">
                  <c:v>40750</c:v>
                </c:pt>
                <c:pt idx="498">
                  <c:v>40751</c:v>
                </c:pt>
                <c:pt idx="499">
                  <c:v>40752</c:v>
                </c:pt>
                <c:pt idx="500">
                  <c:v>40753</c:v>
                </c:pt>
                <c:pt idx="501">
                  <c:v>40754</c:v>
                </c:pt>
                <c:pt idx="502">
                  <c:v>40755</c:v>
                </c:pt>
                <c:pt idx="503">
                  <c:v>40756</c:v>
                </c:pt>
                <c:pt idx="504">
                  <c:v>40757</c:v>
                </c:pt>
                <c:pt idx="505">
                  <c:v>40758</c:v>
                </c:pt>
                <c:pt idx="506">
                  <c:v>40759</c:v>
                </c:pt>
                <c:pt idx="507">
                  <c:v>40760</c:v>
                </c:pt>
                <c:pt idx="508">
                  <c:v>40761</c:v>
                </c:pt>
                <c:pt idx="509">
                  <c:v>40762</c:v>
                </c:pt>
                <c:pt idx="510">
                  <c:v>40763</c:v>
                </c:pt>
                <c:pt idx="511">
                  <c:v>40764</c:v>
                </c:pt>
                <c:pt idx="512">
                  <c:v>40765</c:v>
                </c:pt>
                <c:pt idx="513">
                  <c:v>40766</c:v>
                </c:pt>
                <c:pt idx="514">
                  <c:v>40767</c:v>
                </c:pt>
                <c:pt idx="515">
                  <c:v>40768</c:v>
                </c:pt>
                <c:pt idx="516">
                  <c:v>40769</c:v>
                </c:pt>
                <c:pt idx="517">
                  <c:v>40770</c:v>
                </c:pt>
                <c:pt idx="518">
                  <c:v>40771</c:v>
                </c:pt>
                <c:pt idx="519">
                  <c:v>40772</c:v>
                </c:pt>
                <c:pt idx="520">
                  <c:v>40773</c:v>
                </c:pt>
                <c:pt idx="521">
                  <c:v>40774</c:v>
                </c:pt>
                <c:pt idx="522">
                  <c:v>40775</c:v>
                </c:pt>
                <c:pt idx="523">
                  <c:v>40776</c:v>
                </c:pt>
                <c:pt idx="524">
                  <c:v>40777</c:v>
                </c:pt>
                <c:pt idx="525">
                  <c:v>40778</c:v>
                </c:pt>
                <c:pt idx="526">
                  <c:v>40779</c:v>
                </c:pt>
                <c:pt idx="527">
                  <c:v>40780</c:v>
                </c:pt>
                <c:pt idx="528">
                  <c:v>40781</c:v>
                </c:pt>
                <c:pt idx="529">
                  <c:v>40782</c:v>
                </c:pt>
                <c:pt idx="530">
                  <c:v>40783</c:v>
                </c:pt>
                <c:pt idx="531">
                  <c:v>40784</c:v>
                </c:pt>
                <c:pt idx="532">
                  <c:v>40785</c:v>
                </c:pt>
                <c:pt idx="533">
                  <c:v>40786</c:v>
                </c:pt>
                <c:pt idx="534">
                  <c:v>40787</c:v>
                </c:pt>
                <c:pt idx="535">
                  <c:v>40788</c:v>
                </c:pt>
                <c:pt idx="536">
                  <c:v>40789</c:v>
                </c:pt>
                <c:pt idx="537">
                  <c:v>40790</c:v>
                </c:pt>
                <c:pt idx="538">
                  <c:v>40791</c:v>
                </c:pt>
                <c:pt idx="539">
                  <c:v>40792</c:v>
                </c:pt>
                <c:pt idx="540">
                  <c:v>40793</c:v>
                </c:pt>
                <c:pt idx="541">
                  <c:v>40794</c:v>
                </c:pt>
                <c:pt idx="542">
                  <c:v>40795</c:v>
                </c:pt>
                <c:pt idx="543">
                  <c:v>40796</c:v>
                </c:pt>
                <c:pt idx="544">
                  <c:v>40797</c:v>
                </c:pt>
                <c:pt idx="545">
                  <c:v>40798</c:v>
                </c:pt>
                <c:pt idx="546">
                  <c:v>40799</c:v>
                </c:pt>
                <c:pt idx="547">
                  <c:v>40800</c:v>
                </c:pt>
                <c:pt idx="548">
                  <c:v>40801</c:v>
                </c:pt>
                <c:pt idx="549">
                  <c:v>40802</c:v>
                </c:pt>
                <c:pt idx="550">
                  <c:v>40803</c:v>
                </c:pt>
                <c:pt idx="551">
                  <c:v>40804</c:v>
                </c:pt>
                <c:pt idx="552">
                  <c:v>40805</c:v>
                </c:pt>
                <c:pt idx="553">
                  <c:v>40806</c:v>
                </c:pt>
                <c:pt idx="554">
                  <c:v>40807</c:v>
                </c:pt>
                <c:pt idx="555">
                  <c:v>40808</c:v>
                </c:pt>
                <c:pt idx="556">
                  <c:v>40809</c:v>
                </c:pt>
                <c:pt idx="557">
                  <c:v>40810</c:v>
                </c:pt>
                <c:pt idx="558">
                  <c:v>40811</c:v>
                </c:pt>
                <c:pt idx="559">
                  <c:v>40812</c:v>
                </c:pt>
                <c:pt idx="560">
                  <c:v>40813</c:v>
                </c:pt>
                <c:pt idx="561">
                  <c:v>40814</c:v>
                </c:pt>
                <c:pt idx="562">
                  <c:v>40815</c:v>
                </c:pt>
                <c:pt idx="563">
                  <c:v>40816</c:v>
                </c:pt>
                <c:pt idx="564">
                  <c:v>40817</c:v>
                </c:pt>
                <c:pt idx="565">
                  <c:v>40818</c:v>
                </c:pt>
                <c:pt idx="566">
                  <c:v>40819</c:v>
                </c:pt>
                <c:pt idx="567">
                  <c:v>40820</c:v>
                </c:pt>
                <c:pt idx="568">
                  <c:v>40821</c:v>
                </c:pt>
                <c:pt idx="569">
                  <c:v>40822</c:v>
                </c:pt>
                <c:pt idx="570">
                  <c:v>40823</c:v>
                </c:pt>
                <c:pt idx="571">
                  <c:v>40824</c:v>
                </c:pt>
                <c:pt idx="572">
                  <c:v>40825</c:v>
                </c:pt>
                <c:pt idx="573">
                  <c:v>40826</c:v>
                </c:pt>
                <c:pt idx="574">
                  <c:v>40827</c:v>
                </c:pt>
                <c:pt idx="575">
                  <c:v>40828</c:v>
                </c:pt>
                <c:pt idx="576">
                  <c:v>40829</c:v>
                </c:pt>
                <c:pt idx="577">
                  <c:v>40830</c:v>
                </c:pt>
                <c:pt idx="578">
                  <c:v>40831</c:v>
                </c:pt>
                <c:pt idx="579">
                  <c:v>40832</c:v>
                </c:pt>
                <c:pt idx="580">
                  <c:v>40833</c:v>
                </c:pt>
                <c:pt idx="581">
                  <c:v>40834</c:v>
                </c:pt>
                <c:pt idx="582">
                  <c:v>40835</c:v>
                </c:pt>
                <c:pt idx="583">
                  <c:v>40836</c:v>
                </c:pt>
                <c:pt idx="584">
                  <c:v>40837</c:v>
                </c:pt>
                <c:pt idx="585">
                  <c:v>40838</c:v>
                </c:pt>
                <c:pt idx="586">
                  <c:v>40839</c:v>
                </c:pt>
                <c:pt idx="587">
                  <c:v>40840</c:v>
                </c:pt>
                <c:pt idx="588">
                  <c:v>40841</c:v>
                </c:pt>
                <c:pt idx="589">
                  <c:v>40842</c:v>
                </c:pt>
                <c:pt idx="590">
                  <c:v>40843</c:v>
                </c:pt>
                <c:pt idx="591">
                  <c:v>40844</c:v>
                </c:pt>
                <c:pt idx="592">
                  <c:v>40845</c:v>
                </c:pt>
                <c:pt idx="593">
                  <c:v>40846</c:v>
                </c:pt>
                <c:pt idx="594">
                  <c:v>40847</c:v>
                </c:pt>
                <c:pt idx="595">
                  <c:v>40848</c:v>
                </c:pt>
                <c:pt idx="596">
                  <c:v>40849</c:v>
                </c:pt>
                <c:pt idx="597">
                  <c:v>40850</c:v>
                </c:pt>
                <c:pt idx="598">
                  <c:v>40851</c:v>
                </c:pt>
                <c:pt idx="599">
                  <c:v>40852</c:v>
                </c:pt>
                <c:pt idx="600">
                  <c:v>40853</c:v>
                </c:pt>
                <c:pt idx="601">
                  <c:v>40854</c:v>
                </c:pt>
                <c:pt idx="602">
                  <c:v>40855</c:v>
                </c:pt>
                <c:pt idx="603">
                  <c:v>40856</c:v>
                </c:pt>
                <c:pt idx="604">
                  <c:v>40857</c:v>
                </c:pt>
                <c:pt idx="605">
                  <c:v>40858</c:v>
                </c:pt>
                <c:pt idx="606">
                  <c:v>40859</c:v>
                </c:pt>
                <c:pt idx="607">
                  <c:v>40860</c:v>
                </c:pt>
                <c:pt idx="608">
                  <c:v>40861</c:v>
                </c:pt>
                <c:pt idx="609">
                  <c:v>40862</c:v>
                </c:pt>
                <c:pt idx="610">
                  <c:v>40863</c:v>
                </c:pt>
                <c:pt idx="611">
                  <c:v>40864</c:v>
                </c:pt>
                <c:pt idx="612">
                  <c:v>40865</c:v>
                </c:pt>
                <c:pt idx="613">
                  <c:v>40866</c:v>
                </c:pt>
                <c:pt idx="614">
                  <c:v>40867</c:v>
                </c:pt>
                <c:pt idx="615">
                  <c:v>40868</c:v>
                </c:pt>
                <c:pt idx="616">
                  <c:v>40869</c:v>
                </c:pt>
                <c:pt idx="617">
                  <c:v>40870</c:v>
                </c:pt>
                <c:pt idx="618">
                  <c:v>40871</c:v>
                </c:pt>
                <c:pt idx="619">
                  <c:v>40872</c:v>
                </c:pt>
                <c:pt idx="620">
                  <c:v>40873</c:v>
                </c:pt>
                <c:pt idx="621">
                  <c:v>40874</c:v>
                </c:pt>
                <c:pt idx="622">
                  <c:v>40875</c:v>
                </c:pt>
                <c:pt idx="623">
                  <c:v>40876</c:v>
                </c:pt>
                <c:pt idx="624">
                  <c:v>40877</c:v>
                </c:pt>
                <c:pt idx="625">
                  <c:v>40878</c:v>
                </c:pt>
                <c:pt idx="626">
                  <c:v>40879</c:v>
                </c:pt>
                <c:pt idx="627">
                  <c:v>40880</c:v>
                </c:pt>
                <c:pt idx="628">
                  <c:v>40881</c:v>
                </c:pt>
                <c:pt idx="629">
                  <c:v>40882</c:v>
                </c:pt>
                <c:pt idx="630">
                  <c:v>40883</c:v>
                </c:pt>
                <c:pt idx="631">
                  <c:v>40884</c:v>
                </c:pt>
                <c:pt idx="632">
                  <c:v>40885</c:v>
                </c:pt>
                <c:pt idx="633">
                  <c:v>40886</c:v>
                </c:pt>
                <c:pt idx="634">
                  <c:v>40887</c:v>
                </c:pt>
                <c:pt idx="635">
                  <c:v>40888</c:v>
                </c:pt>
                <c:pt idx="636">
                  <c:v>40889</c:v>
                </c:pt>
                <c:pt idx="637">
                  <c:v>40890</c:v>
                </c:pt>
                <c:pt idx="638">
                  <c:v>40891</c:v>
                </c:pt>
                <c:pt idx="639">
                  <c:v>40892</c:v>
                </c:pt>
                <c:pt idx="640">
                  <c:v>40893</c:v>
                </c:pt>
                <c:pt idx="641">
                  <c:v>40894</c:v>
                </c:pt>
                <c:pt idx="642">
                  <c:v>40895</c:v>
                </c:pt>
                <c:pt idx="643">
                  <c:v>40896</c:v>
                </c:pt>
                <c:pt idx="644">
                  <c:v>40897</c:v>
                </c:pt>
                <c:pt idx="645">
                  <c:v>40898</c:v>
                </c:pt>
                <c:pt idx="646">
                  <c:v>40899</c:v>
                </c:pt>
                <c:pt idx="647">
                  <c:v>40900</c:v>
                </c:pt>
                <c:pt idx="648">
                  <c:v>40901</c:v>
                </c:pt>
                <c:pt idx="649">
                  <c:v>40902</c:v>
                </c:pt>
                <c:pt idx="650">
                  <c:v>40903</c:v>
                </c:pt>
                <c:pt idx="651">
                  <c:v>40904</c:v>
                </c:pt>
                <c:pt idx="652">
                  <c:v>40905</c:v>
                </c:pt>
                <c:pt idx="653">
                  <c:v>40906</c:v>
                </c:pt>
                <c:pt idx="654">
                  <c:v>40907</c:v>
                </c:pt>
                <c:pt idx="655">
                  <c:v>40908</c:v>
                </c:pt>
                <c:pt idx="656">
                  <c:v>40909</c:v>
                </c:pt>
                <c:pt idx="657">
                  <c:v>40910</c:v>
                </c:pt>
                <c:pt idx="658">
                  <c:v>40911</c:v>
                </c:pt>
                <c:pt idx="659">
                  <c:v>40912</c:v>
                </c:pt>
                <c:pt idx="660">
                  <c:v>40913</c:v>
                </c:pt>
                <c:pt idx="661">
                  <c:v>40914</c:v>
                </c:pt>
                <c:pt idx="662">
                  <c:v>40915</c:v>
                </c:pt>
                <c:pt idx="663">
                  <c:v>40916</c:v>
                </c:pt>
                <c:pt idx="664">
                  <c:v>40917</c:v>
                </c:pt>
                <c:pt idx="665">
                  <c:v>40918</c:v>
                </c:pt>
                <c:pt idx="666">
                  <c:v>40919</c:v>
                </c:pt>
                <c:pt idx="667">
                  <c:v>40920</c:v>
                </c:pt>
                <c:pt idx="668">
                  <c:v>40921</c:v>
                </c:pt>
                <c:pt idx="669">
                  <c:v>40922</c:v>
                </c:pt>
                <c:pt idx="670">
                  <c:v>40923</c:v>
                </c:pt>
                <c:pt idx="671">
                  <c:v>40924</c:v>
                </c:pt>
                <c:pt idx="672">
                  <c:v>40925</c:v>
                </c:pt>
                <c:pt idx="673">
                  <c:v>40926</c:v>
                </c:pt>
                <c:pt idx="674">
                  <c:v>40927</c:v>
                </c:pt>
                <c:pt idx="675">
                  <c:v>40928</c:v>
                </c:pt>
                <c:pt idx="676">
                  <c:v>40929</c:v>
                </c:pt>
                <c:pt idx="677">
                  <c:v>40930</c:v>
                </c:pt>
                <c:pt idx="678">
                  <c:v>40931</c:v>
                </c:pt>
                <c:pt idx="679">
                  <c:v>40932</c:v>
                </c:pt>
                <c:pt idx="680">
                  <c:v>40933</c:v>
                </c:pt>
                <c:pt idx="681">
                  <c:v>40934</c:v>
                </c:pt>
                <c:pt idx="682">
                  <c:v>40935</c:v>
                </c:pt>
                <c:pt idx="683">
                  <c:v>40936</c:v>
                </c:pt>
                <c:pt idx="684">
                  <c:v>40937</c:v>
                </c:pt>
                <c:pt idx="685">
                  <c:v>40938</c:v>
                </c:pt>
                <c:pt idx="686">
                  <c:v>40939</c:v>
                </c:pt>
                <c:pt idx="687">
                  <c:v>40940</c:v>
                </c:pt>
                <c:pt idx="688">
                  <c:v>40941</c:v>
                </c:pt>
                <c:pt idx="689">
                  <c:v>40942</c:v>
                </c:pt>
                <c:pt idx="690">
                  <c:v>40943</c:v>
                </c:pt>
                <c:pt idx="691">
                  <c:v>40944</c:v>
                </c:pt>
                <c:pt idx="692">
                  <c:v>40945</c:v>
                </c:pt>
                <c:pt idx="693">
                  <c:v>40946</c:v>
                </c:pt>
                <c:pt idx="694">
                  <c:v>40947</c:v>
                </c:pt>
                <c:pt idx="695">
                  <c:v>40948</c:v>
                </c:pt>
                <c:pt idx="696">
                  <c:v>40949</c:v>
                </c:pt>
                <c:pt idx="697">
                  <c:v>40950</c:v>
                </c:pt>
                <c:pt idx="698">
                  <c:v>40951</c:v>
                </c:pt>
                <c:pt idx="699">
                  <c:v>40952</c:v>
                </c:pt>
                <c:pt idx="700">
                  <c:v>40953</c:v>
                </c:pt>
                <c:pt idx="701">
                  <c:v>40954</c:v>
                </c:pt>
                <c:pt idx="702">
                  <c:v>40955</c:v>
                </c:pt>
                <c:pt idx="703">
                  <c:v>40956</c:v>
                </c:pt>
                <c:pt idx="704">
                  <c:v>40957</c:v>
                </c:pt>
                <c:pt idx="705">
                  <c:v>40958</c:v>
                </c:pt>
                <c:pt idx="706">
                  <c:v>40959</c:v>
                </c:pt>
                <c:pt idx="707">
                  <c:v>40960</c:v>
                </c:pt>
                <c:pt idx="708">
                  <c:v>40961</c:v>
                </c:pt>
                <c:pt idx="709">
                  <c:v>40962</c:v>
                </c:pt>
                <c:pt idx="710">
                  <c:v>40963</c:v>
                </c:pt>
                <c:pt idx="711">
                  <c:v>40964</c:v>
                </c:pt>
                <c:pt idx="712">
                  <c:v>40965</c:v>
                </c:pt>
                <c:pt idx="713">
                  <c:v>40966</c:v>
                </c:pt>
                <c:pt idx="714">
                  <c:v>40967</c:v>
                </c:pt>
                <c:pt idx="715">
                  <c:v>40968</c:v>
                </c:pt>
                <c:pt idx="716">
                  <c:v>40969</c:v>
                </c:pt>
                <c:pt idx="717">
                  <c:v>40970</c:v>
                </c:pt>
                <c:pt idx="718">
                  <c:v>40971</c:v>
                </c:pt>
                <c:pt idx="719">
                  <c:v>40972</c:v>
                </c:pt>
                <c:pt idx="720">
                  <c:v>40973</c:v>
                </c:pt>
                <c:pt idx="721">
                  <c:v>40974</c:v>
                </c:pt>
                <c:pt idx="722">
                  <c:v>40975</c:v>
                </c:pt>
                <c:pt idx="723">
                  <c:v>40976</c:v>
                </c:pt>
                <c:pt idx="724">
                  <c:v>40977</c:v>
                </c:pt>
                <c:pt idx="725">
                  <c:v>40978</c:v>
                </c:pt>
                <c:pt idx="726">
                  <c:v>40979</c:v>
                </c:pt>
                <c:pt idx="727">
                  <c:v>40980</c:v>
                </c:pt>
                <c:pt idx="728">
                  <c:v>40981</c:v>
                </c:pt>
                <c:pt idx="729">
                  <c:v>40982</c:v>
                </c:pt>
                <c:pt idx="730">
                  <c:v>40983</c:v>
                </c:pt>
                <c:pt idx="731">
                  <c:v>40984</c:v>
                </c:pt>
                <c:pt idx="732">
                  <c:v>40985</c:v>
                </c:pt>
                <c:pt idx="733">
                  <c:v>40986</c:v>
                </c:pt>
                <c:pt idx="734">
                  <c:v>40987</c:v>
                </c:pt>
                <c:pt idx="735">
                  <c:v>40988</c:v>
                </c:pt>
                <c:pt idx="736">
                  <c:v>40989</c:v>
                </c:pt>
                <c:pt idx="737">
                  <c:v>40990</c:v>
                </c:pt>
                <c:pt idx="738">
                  <c:v>40991</c:v>
                </c:pt>
                <c:pt idx="739">
                  <c:v>40992</c:v>
                </c:pt>
                <c:pt idx="740">
                  <c:v>40993</c:v>
                </c:pt>
                <c:pt idx="741">
                  <c:v>40994</c:v>
                </c:pt>
                <c:pt idx="742">
                  <c:v>40995</c:v>
                </c:pt>
                <c:pt idx="743">
                  <c:v>40996</c:v>
                </c:pt>
                <c:pt idx="744">
                  <c:v>40997</c:v>
                </c:pt>
                <c:pt idx="745">
                  <c:v>40998</c:v>
                </c:pt>
                <c:pt idx="746">
                  <c:v>40999</c:v>
                </c:pt>
                <c:pt idx="747">
                  <c:v>41000</c:v>
                </c:pt>
                <c:pt idx="748">
                  <c:v>41001</c:v>
                </c:pt>
                <c:pt idx="749">
                  <c:v>41002</c:v>
                </c:pt>
                <c:pt idx="750">
                  <c:v>41003</c:v>
                </c:pt>
                <c:pt idx="751">
                  <c:v>41004</c:v>
                </c:pt>
                <c:pt idx="752">
                  <c:v>41005</c:v>
                </c:pt>
                <c:pt idx="753">
                  <c:v>41006</c:v>
                </c:pt>
                <c:pt idx="754">
                  <c:v>41007</c:v>
                </c:pt>
                <c:pt idx="755">
                  <c:v>41008</c:v>
                </c:pt>
                <c:pt idx="756">
                  <c:v>41009</c:v>
                </c:pt>
                <c:pt idx="757">
                  <c:v>41010</c:v>
                </c:pt>
                <c:pt idx="758">
                  <c:v>41011</c:v>
                </c:pt>
                <c:pt idx="759">
                  <c:v>41012</c:v>
                </c:pt>
                <c:pt idx="760">
                  <c:v>41013</c:v>
                </c:pt>
                <c:pt idx="761">
                  <c:v>41014</c:v>
                </c:pt>
                <c:pt idx="762">
                  <c:v>41015</c:v>
                </c:pt>
                <c:pt idx="763">
                  <c:v>41016</c:v>
                </c:pt>
                <c:pt idx="764">
                  <c:v>41017</c:v>
                </c:pt>
                <c:pt idx="765">
                  <c:v>41018</c:v>
                </c:pt>
                <c:pt idx="766">
                  <c:v>41019</c:v>
                </c:pt>
                <c:pt idx="767">
                  <c:v>41020</c:v>
                </c:pt>
                <c:pt idx="768">
                  <c:v>41021</c:v>
                </c:pt>
                <c:pt idx="769">
                  <c:v>41022</c:v>
                </c:pt>
                <c:pt idx="770">
                  <c:v>41023</c:v>
                </c:pt>
                <c:pt idx="771">
                  <c:v>41024</c:v>
                </c:pt>
                <c:pt idx="772">
                  <c:v>41025</c:v>
                </c:pt>
                <c:pt idx="773">
                  <c:v>41026</c:v>
                </c:pt>
                <c:pt idx="774">
                  <c:v>41027</c:v>
                </c:pt>
                <c:pt idx="775">
                  <c:v>41028</c:v>
                </c:pt>
                <c:pt idx="776">
                  <c:v>41029</c:v>
                </c:pt>
                <c:pt idx="777">
                  <c:v>41030</c:v>
                </c:pt>
                <c:pt idx="778">
                  <c:v>41031</c:v>
                </c:pt>
                <c:pt idx="779">
                  <c:v>41032</c:v>
                </c:pt>
                <c:pt idx="780">
                  <c:v>41033</c:v>
                </c:pt>
                <c:pt idx="781">
                  <c:v>41034</c:v>
                </c:pt>
                <c:pt idx="782">
                  <c:v>41035</c:v>
                </c:pt>
                <c:pt idx="783">
                  <c:v>41036</c:v>
                </c:pt>
                <c:pt idx="784">
                  <c:v>41037</c:v>
                </c:pt>
                <c:pt idx="785">
                  <c:v>41038</c:v>
                </c:pt>
                <c:pt idx="786">
                  <c:v>41039</c:v>
                </c:pt>
                <c:pt idx="787">
                  <c:v>41040</c:v>
                </c:pt>
                <c:pt idx="788">
                  <c:v>41041</c:v>
                </c:pt>
                <c:pt idx="789">
                  <c:v>41042</c:v>
                </c:pt>
                <c:pt idx="790">
                  <c:v>41043</c:v>
                </c:pt>
                <c:pt idx="791">
                  <c:v>41044</c:v>
                </c:pt>
                <c:pt idx="792">
                  <c:v>41045</c:v>
                </c:pt>
                <c:pt idx="793">
                  <c:v>41046</c:v>
                </c:pt>
                <c:pt idx="794">
                  <c:v>41047</c:v>
                </c:pt>
                <c:pt idx="795">
                  <c:v>41048</c:v>
                </c:pt>
                <c:pt idx="796">
                  <c:v>41049</c:v>
                </c:pt>
                <c:pt idx="797">
                  <c:v>41050</c:v>
                </c:pt>
                <c:pt idx="798">
                  <c:v>41051</c:v>
                </c:pt>
                <c:pt idx="799">
                  <c:v>41052</c:v>
                </c:pt>
                <c:pt idx="800">
                  <c:v>41053</c:v>
                </c:pt>
                <c:pt idx="801">
                  <c:v>41054</c:v>
                </c:pt>
                <c:pt idx="802">
                  <c:v>41055</c:v>
                </c:pt>
                <c:pt idx="803">
                  <c:v>41056</c:v>
                </c:pt>
                <c:pt idx="804">
                  <c:v>41057</c:v>
                </c:pt>
                <c:pt idx="805">
                  <c:v>41058</c:v>
                </c:pt>
                <c:pt idx="806">
                  <c:v>41059</c:v>
                </c:pt>
                <c:pt idx="807">
                  <c:v>41060</c:v>
                </c:pt>
                <c:pt idx="808">
                  <c:v>41061</c:v>
                </c:pt>
                <c:pt idx="809">
                  <c:v>41062</c:v>
                </c:pt>
                <c:pt idx="810">
                  <c:v>41063</c:v>
                </c:pt>
                <c:pt idx="811">
                  <c:v>41064</c:v>
                </c:pt>
                <c:pt idx="812">
                  <c:v>41065</c:v>
                </c:pt>
                <c:pt idx="813">
                  <c:v>41066</c:v>
                </c:pt>
                <c:pt idx="814">
                  <c:v>41067</c:v>
                </c:pt>
                <c:pt idx="815">
                  <c:v>41068</c:v>
                </c:pt>
                <c:pt idx="816">
                  <c:v>41069</c:v>
                </c:pt>
                <c:pt idx="817">
                  <c:v>41070</c:v>
                </c:pt>
                <c:pt idx="818">
                  <c:v>41071</c:v>
                </c:pt>
                <c:pt idx="819">
                  <c:v>41072</c:v>
                </c:pt>
                <c:pt idx="820">
                  <c:v>41073</c:v>
                </c:pt>
                <c:pt idx="821">
                  <c:v>41074</c:v>
                </c:pt>
                <c:pt idx="822">
                  <c:v>41075</c:v>
                </c:pt>
                <c:pt idx="823">
                  <c:v>41076</c:v>
                </c:pt>
                <c:pt idx="824">
                  <c:v>41077</c:v>
                </c:pt>
                <c:pt idx="825">
                  <c:v>41078</c:v>
                </c:pt>
                <c:pt idx="826">
                  <c:v>41079</c:v>
                </c:pt>
                <c:pt idx="827">
                  <c:v>41080</c:v>
                </c:pt>
                <c:pt idx="828">
                  <c:v>41081</c:v>
                </c:pt>
                <c:pt idx="829">
                  <c:v>41082</c:v>
                </c:pt>
                <c:pt idx="830">
                  <c:v>41083</c:v>
                </c:pt>
                <c:pt idx="831">
                  <c:v>41084</c:v>
                </c:pt>
                <c:pt idx="832">
                  <c:v>41085</c:v>
                </c:pt>
                <c:pt idx="833">
                  <c:v>41086</c:v>
                </c:pt>
                <c:pt idx="834">
                  <c:v>41087</c:v>
                </c:pt>
                <c:pt idx="835">
                  <c:v>41088</c:v>
                </c:pt>
                <c:pt idx="836">
                  <c:v>41089</c:v>
                </c:pt>
                <c:pt idx="837">
                  <c:v>41090</c:v>
                </c:pt>
                <c:pt idx="838">
                  <c:v>41091</c:v>
                </c:pt>
                <c:pt idx="839">
                  <c:v>41092</c:v>
                </c:pt>
                <c:pt idx="840">
                  <c:v>41093</c:v>
                </c:pt>
                <c:pt idx="841">
                  <c:v>41094</c:v>
                </c:pt>
                <c:pt idx="842">
                  <c:v>41095</c:v>
                </c:pt>
                <c:pt idx="843">
                  <c:v>41096</c:v>
                </c:pt>
                <c:pt idx="844">
                  <c:v>41097</c:v>
                </c:pt>
                <c:pt idx="845">
                  <c:v>41098</c:v>
                </c:pt>
                <c:pt idx="846">
                  <c:v>41099</c:v>
                </c:pt>
                <c:pt idx="847">
                  <c:v>41100</c:v>
                </c:pt>
                <c:pt idx="848">
                  <c:v>41101</c:v>
                </c:pt>
                <c:pt idx="849">
                  <c:v>41102</c:v>
                </c:pt>
                <c:pt idx="850">
                  <c:v>41103</c:v>
                </c:pt>
                <c:pt idx="851">
                  <c:v>41104</c:v>
                </c:pt>
                <c:pt idx="852">
                  <c:v>41105</c:v>
                </c:pt>
                <c:pt idx="853">
                  <c:v>41106</c:v>
                </c:pt>
                <c:pt idx="854">
                  <c:v>41107</c:v>
                </c:pt>
                <c:pt idx="855">
                  <c:v>41108</c:v>
                </c:pt>
                <c:pt idx="856">
                  <c:v>41109</c:v>
                </c:pt>
                <c:pt idx="857">
                  <c:v>41110</c:v>
                </c:pt>
                <c:pt idx="858">
                  <c:v>41111</c:v>
                </c:pt>
                <c:pt idx="859">
                  <c:v>41112</c:v>
                </c:pt>
                <c:pt idx="860">
                  <c:v>41113</c:v>
                </c:pt>
                <c:pt idx="861">
                  <c:v>41114</c:v>
                </c:pt>
                <c:pt idx="862">
                  <c:v>41115</c:v>
                </c:pt>
                <c:pt idx="863">
                  <c:v>41116</c:v>
                </c:pt>
                <c:pt idx="864">
                  <c:v>41117</c:v>
                </c:pt>
                <c:pt idx="865">
                  <c:v>41118</c:v>
                </c:pt>
                <c:pt idx="866">
                  <c:v>41119</c:v>
                </c:pt>
                <c:pt idx="867">
                  <c:v>41120</c:v>
                </c:pt>
                <c:pt idx="868">
                  <c:v>41121</c:v>
                </c:pt>
                <c:pt idx="869">
                  <c:v>41122</c:v>
                </c:pt>
                <c:pt idx="870">
                  <c:v>41123</c:v>
                </c:pt>
                <c:pt idx="871">
                  <c:v>41124</c:v>
                </c:pt>
                <c:pt idx="872">
                  <c:v>41125</c:v>
                </c:pt>
                <c:pt idx="873">
                  <c:v>41126</c:v>
                </c:pt>
                <c:pt idx="874">
                  <c:v>41127</c:v>
                </c:pt>
                <c:pt idx="875">
                  <c:v>41128</c:v>
                </c:pt>
                <c:pt idx="876">
                  <c:v>41129</c:v>
                </c:pt>
                <c:pt idx="877">
                  <c:v>41130</c:v>
                </c:pt>
                <c:pt idx="878">
                  <c:v>41131</c:v>
                </c:pt>
                <c:pt idx="879">
                  <c:v>41132</c:v>
                </c:pt>
                <c:pt idx="880">
                  <c:v>41133</c:v>
                </c:pt>
                <c:pt idx="881">
                  <c:v>41134</c:v>
                </c:pt>
                <c:pt idx="882">
                  <c:v>41135</c:v>
                </c:pt>
                <c:pt idx="883">
                  <c:v>41136</c:v>
                </c:pt>
                <c:pt idx="884">
                  <c:v>41137</c:v>
                </c:pt>
                <c:pt idx="885">
                  <c:v>41138</c:v>
                </c:pt>
                <c:pt idx="886">
                  <c:v>41139</c:v>
                </c:pt>
                <c:pt idx="887">
                  <c:v>41140</c:v>
                </c:pt>
                <c:pt idx="888">
                  <c:v>41141</c:v>
                </c:pt>
                <c:pt idx="889">
                  <c:v>41142</c:v>
                </c:pt>
                <c:pt idx="890">
                  <c:v>41143</c:v>
                </c:pt>
                <c:pt idx="891">
                  <c:v>41144</c:v>
                </c:pt>
                <c:pt idx="892">
                  <c:v>41145</c:v>
                </c:pt>
                <c:pt idx="893">
                  <c:v>41146</c:v>
                </c:pt>
                <c:pt idx="894">
                  <c:v>41147</c:v>
                </c:pt>
                <c:pt idx="895">
                  <c:v>41148</c:v>
                </c:pt>
                <c:pt idx="896">
                  <c:v>41149</c:v>
                </c:pt>
                <c:pt idx="897">
                  <c:v>41150</c:v>
                </c:pt>
                <c:pt idx="898">
                  <c:v>41151</c:v>
                </c:pt>
                <c:pt idx="899">
                  <c:v>41152</c:v>
                </c:pt>
                <c:pt idx="900">
                  <c:v>41153</c:v>
                </c:pt>
                <c:pt idx="901">
                  <c:v>41154</c:v>
                </c:pt>
                <c:pt idx="902">
                  <c:v>41155</c:v>
                </c:pt>
                <c:pt idx="903">
                  <c:v>41156</c:v>
                </c:pt>
                <c:pt idx="904">
                  <c:v>41157</c:v>
                </c:pt>
                <c:pt idx="905">
                  <c:v>41158</c:v>
                </c:pt>
                <c:pt idx="906">
                  <c:v>41159</c:v>
                </c:pt>
                <c:pt idx="907">
                  <c:v>41160</c:v>
                </c:pt>
                <c:pt idx="908">
                  <c:v>41161</c:v>
                </c:pt>
                <c:pt idx="909">
                  <c:v>41162</c:v>
                </c:pt>
                <c:pt idx="910">
                  <c:v>41163</c:v>
                </c:pt>
                <c:pt idx="911">
                  <c:v>41164</c:v>
                </c:pt>
                <c:pt idx="912">
                  <c:v>41165</c:v>
                </c:pt>
                <c:pt idx="913">
                  <c:v>41166</c:v>
                </c:pt>
                <c:pt idx="914">
                  <c:v>41167</c:v>
                </c:pt>
                <c:pt idx="915">
                  <c:v>41168</c:v>
                </c:pt>
                <c:pt idx="916">
                  <c:v>41169</c:v>
                </c:pt>
                <c:pt idx="917">
                  <c:v>41170</c:v>
                </c:pt>
                <c:pt idx="918">
                  <c:v>41171</c:v>
                </c:pt>
                <c:pt idx="919">
                  <c:v>41172</c:v>
                </c:pt>
                <c:pt idx="920">
                  <c:v>41173</c:v>
                </c:pt>
                <c:pt idx="921">
                  <c:v>41174</c:v>
                </c:pt>
                <c:pt idx="922">
                  <c:v>41175</c:v>
                </c:pt>
                <c:pt idx="923">
                  <c:v>41176</c:v>
                </c:pt>
                <c:pt idx="924">
                  <c:v>41177</c:v>
                </c:pt>
                <c:pt idx="925">
                  <c:v>41178</c:v>
                </c:pt>
                <c:pt idx="926">
                  <c:v>41179</c:v>
                </c:pt>
                <c:pt idx="927">
                  <c:v>41180</c:v>
                </c:pt>
                <c:pt idx="928">
                  <c:v>41181</c:v>
                </c:pt>
                <c:pt idx="929">
                  <c:v>41182</c:v>
                </c:pt>
                <c:pt idx="930">
                  <c:v>41183</c:v>
                </c:pt>
                <c:pt idx="931">
                  <c:v>41184</c:v>
                </c:pt>
                <c:pt idx="932">
                  <c:v>41185</c:v>
                </c:pt>
                <c:pt idx="933">
                  <c:v>41186</c:v>
                </c:pt>
                <c:pt idx="934">
                  <c:v>41187</c:v>
                </c:pt>
                <c:pt idx="935">
                  <c:v>41188</c:v>
                </c:pt>
                <c:pt idx="936">
                  <c:v>41189</c:v>
                </c:pt>
                <c:pt idx="937">
                  <c:v>41190</c:v>
                </c:pt>
                <c:pt idx="938">
                  <c:v>41191</c:v>
                </c:pt>
                <c:pt idx="939">
                  <c:v>41192</c:v>
                </c:pt>
                <c:pt idx="940">
                  <c:v>41193</c:v>
                </c:pt>
                <c:pt idx="941">
                  <c:v>41194</c:v>
                </c:pt>
                <c:pt idx="942">
                  <c:v>41195</c:v>
                </c:pt>
                <c:pt idx="943">
                  <c:v>41196</c:v>
                </c:pt>
                <c:pt idx="944">
                  <c:v>41197</c:v>
                </c:pt>
                <c:pt idx="945">
                  <c:v>41198</c:v>
                </c:pt>
                <c:pt idx="946">
                  <c:v>41199</c:v>
                </c:pt>
                <c:pt idx="947">
                  <c:v>41200</c:v>
                </c:pt>
                <c:pt idx="948">
                  <c:v>41201</c:v>
                </c:pt>
                <c:pt idx="949">
                  <c:v>41202</c:v>
                </c:pt>
                <c:pt idx="950">
                  <c:v>41203</c:v>
                </c:pt>
                <c:pt idx="951">
                  <c:v>41204</c:v>
                </c:pt>
                <c:pt idx="952">
                  <c:v>41205</c:v>
                </c:pt>
                <c:pt idx="953">
                  <c:v>41206</c:v>
                </c:pt>
                <c:pt idx="954">
                  <c:v>41207</c:v>
                </c:pt>
                <c:pt idx="955">
                  <c:v>41208</c:v>
                </c:pt>
                <c:pt idx="956">
                  <c:v>41209</c:v>
                </c:pt>
                <c:pt idx="957">
                  <c:v>41210</c:v>
                </c:pt>
                <c:pt idx="958">
                  <c:v>41211</c:v>
                </c:pt>
                <c:pt idx="959">
                  <c:v>41212</c:v>
                </c:pt>
                <c:pt idx="960">
                  <c:v>41213</c:v>
                </c:pt>
                <c:pt idx="961">
                  <c:v>41214</c:v>
                </c:pt>
                <c:pt idx="962">
                  <c:v>41215</c:v>
                </c:pt>
                <c:pt idx="963">
                  <c:v>41216</c:v>
                </c:pt>
                <c:pt idx="964">
                  <c:v>41217</c:v>
                </c:pt>
                <c:pt idx="965">
                  <c:v>41218</c:v>
                </c:pt>
                <c:pt idx="966">
                  <c:v>41219</c:v>
                </c:pt>
                <c:pt idx="967">
                  <c:v>41220</c:v>
                </c:pt>
                <c:pt idx="968">
                  <c:v>41221</c:v>
                </c:pt>
                <c:pt idx="969">
                  <c:v>41222</c:v>
                </c:pt>
                <c:pt idx="970">
                  <c:v>41223</c:v>
                </c:pt>
                <c:pt idx="971">
                  <c:v>41224</c:v>
                </c:pt>
                <c:pt idx="972">
                  <c:v>41225</c:v>
                </c:pt>
                <c:pt idx="973">
                  <c:v>41226</c:v>
                </c:pt>
                <c:pt idx="974">
                  <c:v>41227</c:v>
                </c:pt>
                <c:pt idx="975">
                  <c:v>41228</c:v>
                </c:pt>
                <c:pt idx="976">
                  <c:v>41229</c:v>
                </c:pt>
                <c:pt idx="977">
                  <c:v>41230</c:v>
                </c:pt>
                <c:pt idx="978">
                  <c:v>41231</c:v>
                </c:pt>
                <c:pt idx="979">
                  <c:v>41232</c:v>
                </c:pt>
                <c:pt idx="980">
                  <c:v>41233</c:v>
                </c:pt>
                <c:pt idx="981">
                  <c:v>41234</c:v>
                </c:pt>
                <c:pt idx="982">
                  <c:v>41235</c:v>
                </c:pt>
                <c:pt idx="983">
                  <c:v>41236</c:v>
                </c:pt>
                <c:pt idx="984">
                  <c:v>41237</c:v>
                </c:pt>
                <c:pt idx="985">
                  <c:v>41238</c:v>
                </c:pt>
                <c:pt idx="986">
                  <c:v>41239</c:v>
                </c:pt>
                <c:pt idx="987">
                  <c:v>41240</c:v>
                </c:pt>
                <c:pt idx="988">
                  <c:v>41241</c:v>
                </c:pt>
                <c:pt idx="989">
                  <c:v>41242</c:v>
                </c:pt>
                <c:pt idx="990">
                  <c:v>41243</c:v>
                </c:pt>
                <c:pt idx="991">
                  <c:v>41244</c:v>
                </c:pt>
                <c:pt idx="992">
                  <c:v>41245</c:v>
                </c:pt>
                <c:pt idx="993">
                  <c:v>41246</c:v>
                </c:pt>
                <c:pt idx="994">
                  <c:v>41247</c:v>
                </c:pt>
                <c:pt idx="995">
                  <c:v>41248</c:v>
                </c:pt>
                <c:pt idx="996">
                  <c:v>41249</c:v>
                </c:pt>
                <c:pt idx="997">
                  <c:v>41250</c:v>
                </c:pt>
                <c:pt idx="998">
                  <c:v>41251</c:v>
                </c:pt>
                <c:pt idx="999">
                  <c:v>41252</c:v>
                </c:pt>
                <c:pt idx="1000">
                  <c:v>41253</c:v>
                </c:pt>
                <c:pt idx="1001">
                  <c:v>41254</c:v>
                </c:pt>
                <c:pt idx="1002">
                  <c:v>41255</c:v>
                </c:pt>
                <c:pt idx="1003">
                  <c:v>41256</c:v>
                </c:pt>
                <c:pt idx="1004">
                  <c:v>41257</c:v>
                </c:pt>
                <c:pt idx="1005">
                  <c:v>41258</c:v>
                </c:pt>
                <c:pt idx="1006">
                  <c:v>41259</c:v>
                </c:pt>
                <c:pt idx="1007">
                  <c:v>41260</c:v>
                </c:pt>
                <c:pt idx="1008">
                  <c:v>41261</c:v>
                </c:pt>
                <c:pt idx="1009">
                  <c:v>41262</c:v>
                </c:pt>
                <c:pt idx="1010">
                  <c:v>41263</c:v>
                </c:pt>
                <c:pt idx="1011">
                  <c:v>41264</c:v>
                </c:pt>
                <c:pt idx="1012">
                  <c:v>41265</c:v>
                </c:pt>
                <c:pt idx="1013">
                  <c:v>41266</c:v>
                </c:pt>
                <c:pt idx="1014">
                  <c:v>41267</c:v>
                </c:pt>
                <c:pt idx="1015">
                  <c:v>41268</c:v>
                </c:pt>
                <c:pt idx="1016">
                  <c:v>41269</c:v>
                </c:pt>
                <c:pt idx="1017">
                  <c:v>41270</c:v>
                </c:pt>
                <c:pt idx="1018">
                  <c:v>41271</c:v>
                </c:pt>
                <c:pt idx="1019">
                  <c:v>41272</c:v>
                </c:pt>
                <c:pt idx="1020">
                  <c:v>41273</c:v>
                </c:pt>
                <c:pt idx="1021">
                  <c:v>41274</c:v>
                </c:pt>
                <c:pt idx="1022">
                  <c:v>41275</c:v>
                </c:pt>
                <c:pt idx="1023">
                  <c:v>41276</c:v>
                </c:pt>
                <c:pt idx="1024">
                  <c:v>41277</c:v>
                </c:pt>
                <c:pt idx="1025">
                  <c:v>41278</c:v>
                </c:pt>
                <c:pt idx="1026">
                  <c:v>41279</c:v>
                </c:pt>
                <c:pt idx="1027">
                  <c:v>41280</c:v>
                </c:pt>
                <c:pt idx="1028">
                  <c:v>41281</c:v>
                </c:pt>
                <c:pt idx="1029">
                  <c:v>41282</c:v>
                </c:pt>
                <c:pt idx="1030">
                  <c:v>41283</c:v>
                </c:pt>
                <c:pt idx="1031">
                  <c:v>41284</c:v>
                </c:pt>
                <c:pt idx="1032">
                  <c:v>41285</c:v>
                </c:pt>
                <c:pt idx="1033">
                  <c:v>41286</c:v>
                </c:pt>
                <c:pt idx="1034">
                  <c:v>41287</c:v>
                </c:pt>
                <c:pt idx="1035">
                  <c:v>41288</c:v>
                </c:pt>
                <c:pt idx="1036">
                  <c:v>41289</c:v>
                </c:pt>
                <c:pt idx="1037">
                  <c:v>41290</c:v>
                </c:pt>
                <c:pt idx="1038">
                  <c:v>41291</c:v>
                </c:pt>
                <c:pt idx="1039">
                  <c:v>41292</c:v>
                </c:pt>
                <c:pt idx="1040">
                  <c:v>41293</c:v>
                </c:pt>
                <c:pt idx="1041">
                  <c:v>41294</c:v>
                </c:pt>
                <c:pt idx="1042">
                  <c:v>41295</c:v>
                </c:pt>
                <c:pt idx="1043">
                  <c:v>41296</c:v>
                </c:pt>
                <c:pt idx="1044">
                  <c:v>41297</c:v>
                </c:pt>
                <c:pt idx="1045">
                  <c:v>41298</c:v>
                </c:pt>
                <c:pt idx="1046">
                  <c:v>41299</c:v>
                </c:pt>
                <c:pt idx="1047">
                  <c:v>41300</c:v>
                </c:pt>
                <c:pt idx="1048">
                  <c:v>41301</c:v>
                </c:pt>
                <c:pt idx="1049">
                  <c:v>41302</c:v>
                </c:pt>
                <c:pt idx="1050">
                  <c:v>41303</c:v>
                </c:pt>
                <c:pt idx="1051">
                  <c:v>41304</c:v>
                </c:pt>
                <c:pt idx="1052">
                  <c:v>41305</c:v>
                </c:pt>
                <c:pt idx="1053">
                  <c:v>41306</c:v>
                </c:pt>
                <c:pt idx="1054">
                  <c:v>41307</c:v>
                </c:pt>
                <c:pt idx="1055">
                  <c:v>41308</c:v>
                </c:pt>
                <c:pt idx="1056">
                  <c:v>41309</c:v>
                </c:pt>
                <c:pt idx="1057">
                  <c:v>41310</c:v>
                </c:pt>
                <c:pt idx="1058">
                  <c:v>41311</c:v>
                </c:pt>
                <c:pt idx="1059">
                  <c:v>41312</c:v>
                </c:pt>
                <c:pt idx="1060">
                  <c:v>41313</c:v>
                </c:pt>
                <c:pt idx="1061">
                  <c:v>41314</c:v>
                </c:pt>
                <c:pt idx="1062">
                  <c:v>41315</c:v>
                </c:pt>
                <c:pt idx="1063">
                  <c:v>41316</c:v>
                </c:pt>
                <c:pt idx="1064">
                  <c:v>41317</c:v>
                </c:pt>
                <c:pt idx="1065">
                  <c:v>41318</c:v>
                </c:pt>
                <c:pt idx="1066">
                  <c:v>41319</c:v>
                </c:pt>
                <c:pt idx="1067">
                  <c:v>41320</c:v>
                </c:pt>
                <c:pt idx="1068">
                  <c:v>41321</c:v>
                </c:pt>
                <c:pt idx="1069">
                  <c:v>41322</c:v>
                </c:pt>
                <c:pt idx="1070">
                  <c:v>41323</c:v>
                </c:pt>
                <c:pt idx="1071">
                  <c:v>41324</c:v>
                </c:pt>
                <c:pt idx="1072">
                  <c:v>41325</c:v>
                </c:pt>
                <c:pt idx="1073">
                  <c:v>41326</c:v>
                </c:pt>
                <c:pt idx="1074">
                  <c:v>41327</c:v>
                </c:pt>
                <c:pt idx="1075">
                  <c:v>41328</c:v>
                </c:pt>
                <c:pt idx="1076">
                  <c:v>41329</c:v>
                </c:pt>
                <c:pt idx="1077">
                  <c:v>41330</c:v>
                </c:pt>
                <c:pt idx="1078">
                  <c:v>41331</c:v>
                </c:pt>
                <c:pt idx="1079">
                  <c:v>41332</c:v>
                </c:pt>
                <c:pt idx="1080">
                  <c:v>41333</c:v>
                </c:pt>
                <c:pt idx="1081">
                  <c:v>41334</c:v>
                </c:pt>
                <c:pt idx="1082">
                  <c:v>41335</c:v>
                </c:pt>
                <c:pt idx="1083">
                  <c:v>41336</c:v>
                </c:pt>
                <c:pt idx="1084">
                  <c:v>41337</c:v>
                </c:pt>
                <c:pt idx="1085">
                  <c:v>41338</c:v>
                </c:pt>
                <c:pt idx="1086">
                  <c:v>41339</c:v>
                </c:pt>
                <c:pt idx="1087">
                  <c:v>41340</c:v>
                </c:pt>
                <c:pt idx="1088">
                  <c:v>41341</c:v>
                </c:pt>
                <c:pt idx="1089">
                  <c:v>41342</c:v>
                </c:pt>
                <c:pt idx="1090">
                  <c:v>41343</c:v>
                </c:pt>
                <c:pt idx="1091">
                  <c:v>41344</c:v>
                </c:pt>
                <c:pt idx="1092">
                  <c:v>41345</c:v>
                </c:pt>
                <c:pt idx="1093">
                  <c:v>41346</c:v>
                </c:pt>
                <c:pt idx="1094">
                  <c:v>41347</c:v>
                </c:pt>
                <c:pt idx="1095">
                  <c:v>41348</c:v>
                </c:pt>
                <c:pt idx="1096">
                  <c:v>41349</c:v>
                </c:pt>
                <c:pt idx="1097">
                  <c:v>41350</c:v>
                </c:pt>
                <c:pt idx="1098">
                  <c:v>41351</c:v>
                </c:pt>
                <c:pt idx="1099">
                  <c:v>41352</c:v>
                </c:pt>
                <c:pt idx="1100">
                  <c:v>41353</c:v>
                </c:pt>
                <c:pt idx="1101">
                  <c:v>41354</c:v>
                </c:pt>
                <c:pt idx="1102">
                  <c:v>41355</c:v>
                </c:pt>
                <c:pt idx="1103">
                  <c:v>41356</c:v>
                </c:pt>
                <c:pt idx="1104">
                  <c:v>41357</c:v>
                </c:pt>
                <c:pt idx="1105">
                  <c:v>41358</c:v>
                </c:pt>
                <c:pt idx="1106">
                  <c:v>41359</c:v>
                </c:pt>
                <c:pt idx="1107">
                  <c:v>41360</c:v>
                </c:pt>
                <c:pt idx="1108">
                  <c:v>41361</c:v>
                </c:pt>
                <c:pt idx="1109">
                  <c:v>41362</c:v>
                </c:pt>
                <c:pt idx="1110">
                  <c:v>41363</c:v>
                </c:pt>
                <c:pt idx="1111">
                  <c:v>41364</c:v>
                </c:pt>
                <c:pt idx="1112">
                  <c:v>41365</c:v>
                </c:pt>
                <c:pt idx="1113">
                  <c:v>41366</c:v>
                </c:pt>
                <c:pt idx="1114">
                  <c:v>41367</c:v>
                </c:pt>
                <c:pt idx="1115">
                  <c:v>41368</c:v>
                </c:pt>
                <c:pt idx="1116">
                  <c:v>41369</c:v>
                </c:pt>
                <c:pt idx="1117">
                  <c:v>41370</c:v>
                </c:pt>
                <c:pt idx="1118">
                  <c:v>41371</c:v>
                </c:pt>
                <c:pt idx="1119">
                  <c:v>41372</c:v>
                </c:pt>
                <c:pt idx="1120">
                  <c:v>41373</c:v>
                </c:pt>
                <c:pt idx="1121">
                  <c:v>41374</c:v>
                </c:pt>
                <c:pt idx="1122">
                  <c:v>41375</c:v>
                </c:pt>
                <c:pt idx="1123">
                  <c:v>41376</c:v>
                </c:pt>
                <c:pt idx="1124">
                  <c:v>41377</c:v>
                </c:pt>
                <c:pt idx="1125">
                  <c:v>41378</c:v>
                </c:pt>
                <c:pt idx="1126">
                  <c:v>41379</c:v>
                </c:pt>
                <c:pt idx="1127">
                  <c:v>41380</c:v>
                </c:pt>
                <c:pt idx="1128">
                  <c:v>41381</c:v>
                </c:pt>
                <c:pt idx="1129">
                  <c:v>41382</c:v>
                </c:pt>
                <c:pt idx="1130">
                  <c:v>41383</c:v>
                </c:pt>
                <c:pt idx="1131">
                  <c:v>41384</c:v>
                </c:pt>
                <c:pt idx="1132">
                  <c:v>41385</c:v>
                </c:pt>
                <c:pt idx="1133">
                  <c:v>41386</c:v>
                </c:pt>
                <c:pt idx="1134">
                  <c:v>41387</c:v>
                </c:pt>
                <c:pt idx="1135">
                  <c:v>41388</c:v>
                </c:pt>
                <c:pt idx="1136">
                  <c:v>41389</c:v>
                </c:pt>
                <c:pt idx="1137">
                  <c:v>41390</c:v>
                </c:pt>
                <c:pt idx="1138">
                  <c:v>41391</c:v>
                </c:pt>
                <c:pt idx="1139">
                  <c:v>41392</c:v>
                </c:pt>
                <c:pt idx="1140">
                  <c:v>41393</c:v>
                </c:pt>
                <c:pt idx="1141">
                  <c:v>41394</c:v>
                </c:pt>
                <c:pt idx="1142">
                  <c:v>41395</c:v>
                </c:pt>
                <c:pt idx="1143">
                  <c:v>41396</c:v>
                </c:pt>
                <c:pt idx="1144">
                  <c:v>41397</c:v>
                </c:pt>
                <c:pt idx="1145">
                  <c:v>41398</c:v>
                </c:pt>
                <c:pt idx="1146">
                  <c:v>41399</c:v>
                </c:pt>
                <c:pt idx="1147">
                  <c:v>41400</c:v>
                </c:pt>
                <c:pt idx="1148">
                  <c:v>41401</c:v>
                </c:pt>
                <c:pt idx="1149">
                  <c:v>41402</c:v>
                </c:pt>
                <c:pt idx="1150">
                  <c:v>41403</c:v>
                </c:pt>
                <c:pt idx="1151">
                  <c:v>41404</c:v>
                </c:pt>
                <c:pt idx="1152">
                  <c:v>41405</c:v>
                </c:pt>
                <c:pt idx="1153">
                  <c:v>41406</c:v>
                </c:pt>
                <c:pt idx="1154">
                  <c:v>41407</c:v>
                </c:pt>
                <c:pt idx="1155">
                  <c:v>41408</c:v>
                </c:pt>
                <c:pt idx="1156">
                  <c:v>41409</c:v>
                </c:pt>
                <c:pt idx="1157">
                  <c:v>41410</c:v>
                </c:pt>
                <c:pt idx="1158">
                  <c:v>41411</c:v>
                </c:pt>
                <c:pt idx="1159">
                  <c:v>41412</c:v>
                </c:pt>
                <c:pt idx="1160">
                  <c:v>41413</c:v>
                </c:pt>
                <c:pt idx="1161">
                  <c:v>41414</c:v>
                </c:pt>
                <c:pt idx="1162">
                  <c:v>41415</c:v>
                </c:pt>
                <c:pt idx="1163">
                  <c:v>41416</c:v>
                </c:pt>
                <c:pt idx="1164">
                  <c:v>41417</c:v>
                </c:pt>
                <c:pt idx="1165">
                  <c:v>41418</c:v>
                </c:pt>
                <c:pt idx="1166">
                  <c:v>41419</c:v>
                </c:pt>
                <c:pt idx="1167">
                  <c:v>41420</c:v>
                </c:pt>
                <c:pt idx="1168">
                  <c:v>41421</c:v>
                </c:pt>
                <c:pt idx="1169">
                  <c:v>41422</c:v>
                </c:pt>
                <c:pt idx="1170">
                  <c:v>41423</c:v>
                </c:pt>
                <c:pt idx="1171">
                  <c:v>41424</c:v>
                </c:pt>
                <c:pt idx="1172">
                  <c:v>41425</c:v>
                </c:pt>
                <c:pt idx="1173">
                  <c:v>41426</c:v>
                </c:pt>
                <c:pt idx="1174">
                  <c:v>41427</c:v>
                </c:pt>
                <c:pt idx="1175">
                  <c:v>41428</c:v>
                </c:pt>
                <c:pt idx="1176">
                  <c:v>41429</c:v>
                </c:pt>
                <c:pt idx="1177">
                  <c:v>41430</c:v>
                </c:pt>
                <c:pt idx="1178">
                  <c:v>41431</c:v>
                </c:pt>
                <c:pt idx="1179">
                  <c:v>41432</c:v>
                </c:pt>
                <c:pt idx="1180">
                  <c:v>41433</c:v>
                </c:pt>
                <c:pt idx="1181">
                  <c:v>41434</c:v>
                </c:pt>
                <c:pt idx="1182">
                  <c:v>41435</c:v>
                </c:pt>
                <c:pt idx="1183">
                  <c:v>41436</c:v>
                </c:pt>
                <c:pt idx="1184">
                  <c:v>41437</c:v>
                </c:pt>
                <c:pt idx="1185">
                  <c:v>41438</c:v>
                </c:pt>
                <c:pt idx="1186">
                  <c:v>41439</c:v>
                </c:pt>
                <c:pt idx="1187">
                  <c:v>41440</c:v>
                </c:pt>
                <c:pt idx="1188">
                  <c:v>41441</c:v>
                </c:pt>
                <c:pt idx="1189">
                  <c:v>41442</c:v>
                </c:pt>
                <c:pt idx="1190">
                  <c:v>41443</c:v>
                </c:pt>
                <c:pt idx="1191">
                  <c:v>41444</c:v>
                </c:pt>
                <c:pt idx="1192">
                  <c:v>41445</c:v>
                </c:pt>
                <c:pt idx="1193">
                  <c:v>41446</c:v>
                </c:pt>
                <c:pt idx="1194">
                  <c:v>41447</c:v>
                </c:pt>
                <c:pt idx="1195">
                  <c:v>41448</c:v>
                </c:pt>
                <c:pt idx="1196">
                  <c:v>41449</c:v>
                </c:pt>
                <c:pt idx="1197">
                  <c:v>41450</c:v>
                </c:pt>
                <c:pt idx="1198">
                  <c:v>41451</c:v>
                </c:pt>
                <c:pt idx="1199">
                  <c:v>41452</c:v>
                </c:pt>
                <c:pt idx="1200">
                  <c:v>41453</c:v>
                </c:pt>
                <c:pt idx="1201">
                  <c:v>41454</c:v>
                </c:pt>
                <c:pt idx="1202">
                  <c:v>41455</c:v>
                </c:pt>
                <c:pt idx="1203">
                  <c:v>41456</c:v>
                </c:pt>
                <c:pt idx="1204">
                  <c:v>41457</c:v>
                </c:pt>
                <c:pt idx="1205">
                  <c:v>41458</c:v>
                </c:pt>
                <c:pt idx="1206">
                  <c:v>41459</c:v>
                </c:pt>
                <c:pt idx="1207">
                  <c:v>41460</c:v>
                </c:pt>
                <c:pt idx="1208">
                  <c:v>41461</c:v>
                </c:pt>
                <c:pt idx="1209">
                  <c:v>41462</c:v>
                </c:pt>
                <c:pt idx="1210">
                  <c:v>41463</c:v>
                </c:pt>
                <c:pt idx="1211">
                  <c:v>41464</c:v>
                </c:pt>
                <c:pt idx="1212">
                  <c:v>41465</c:v>
                </c:pt>
                <c:pt idx="1213">
                  <c:v>41466</c:v>
                </c:pt>
                <c:pt idx="1214">
                  <c:v>41467</c:v>
                </c:pt>
                <c:pt idx="1215">
                  <c:v>41468</c:v>
                </c:pt>
                <c:pt idx="1216">
                  <c:v>41469</c:v>
                </c:pt>
                <c:pt idx="1217">
                  <c:v>41470</c:v>
                </c:pt>
                <c:pt idx="1218">
                  <c:v>41471</c:v>
                </c:pt>
                <c:pt idx="1219">
                  <c:v>41472</c:v>
                </c:pt>
                <c:pt idx="1220">
                  <c:v>41473</c:v>
                </c:pt>
                <c:pt idx="1221">
                  <c:v>41474</c:v>
                </c:pt>
                <c:pt idx="1222">
                  <c:v>41475</c:v>
                </c:pt>
                <c:pt idx="1223">
                  <c:v>41476</c:v>
                </c:pt>
                <c:pt idx="1224">
                  <c:v>41477</c:v>
                </c:pt>
                <c:pt idx="1225">
                  <c:v>41478</c:v>
                </c:pt>
                <c:pt idx="1226">
                  <c:v>41479</c:v>
                </c:pt>
                <c:pt idx="1227">
                  <c:v>41480</c:v>
                </c:pt>
                <c:pt idx="1228">
                  <c:v>41481</c:v>
                </c:pt>
                <c:pt idx="1229">
                  <c:v>41482</c:v>
                </c:pt>
                <c:pt idx="1230">
                  <c:v>41483</c:v>
                </c:pt>
                <c:pt idx="1231">
                  <c:v>41484</c:v>
                </c:pt>
                <c:pt idx="1232">
                  <c:v>41485</c:v>
                </c:pt>
                <c:pt idx="1233">
                  <c:v>41486</c:v>
                </c:pt>
                <c:pt idx="1234">
                  <c:v>41487</c:v>
                </c:pt>
                <c:pt idx="1235">
                  <c:v>41488</c:v>
                </c:pt>
                <c:pt idx="1236">
                  <c:v>41489</c:v>
                </c:pt>
                <c:pt idx="1237">
                  <c:v>41490</c:v>
                </c:pt>
                <c:pt idx="1238">
                  <c:v>41491</c:v>
                </c:pt>
                <c:pt idx="1239">
                  <c:v>41492</c:v>
                </c:pt>
                <c:pt idx="1240">
                  <c:v>41493</c:v>
                </c:pt>
                <c:pt idx="1241">
                  <c:v>41494</c:v>
                </c:pt>
                <c:pt idx="1242">
                  <c:v>41495</c:v>
                </c:pt>
                <c:pt idx="1243">
                  <c:v>41496</c:v>
                </c:pt>
                <c:pt idx="1244">
                  <c:v>41497</c:v>
                </c:pt>
                <c:pt idx="1245">
                  <c:v>41498</c:v>
                </c:pt>
                <c:pt idx="1246">
                  <c:v>41499</c:v>
                </c:pt>
                <c:pt idx="1247">
                  <c:v>41500</c:v>
                </c:pt>
                <c:pt idx="1248">
                  <c:v>41501</c:v>
                </c:pt>
                <c:pt idx="1249">
                  <c:v>41502</c:v>
                </c:pt>
                <c:pt idx="1250">
                  <c:v>41503</c:v>
                </c:pt>
                <c:pt idx="1251">
                  <c:v>41504</c:v>
                </c:pt>
                <c:pt idx="1252">
                  <c:v>41505</c:v>
                </c:pt>
                <c:pt idx="1253">
                  <c:v>41506</c:v>
                </c:pt>
                <c:pt idx="1254">
                  <c:v>41507</c:v>
                </c:pt>
                <c:pt idx="1255">
                  <c:v>41508</c:v>
                </c:pt>
                <c:pt idx="1256">
                  <c:v>41509</c:v>
                </c:pt>
                <c:pt idx="1257">
                  <c:v>41510</c:v>
                </c:pt>
                <c:pt idx="1258">
                  <c:v>41511</c:v>
                </c:pt>
                <c:pt idx="1259">
                  <c:v>41512</c:v>
                </c:pt>
                <c:pt idx="1260">
                  <c:v>41513</c:v>
                </c:pt>
                <c:pt idx="1261">
                  <c:v>41514</c:v>
                </c:pt>
                <c:pt idx="1262">
                  <c:v>41515</c:v>
                </c:pt>
                <c:pt idx="1263">
                  <c:v>41516</c:v>
                </c:pt>
                <c:pt idx="1264">
                  <c:v>41517</c:v>
                </c:pt>
                <c:pt idx="1265">
                  <c:v>41518</c:v>
                </c:pt>
                <c:pt idx="1266">
                  <c:v>41519</c:v>
                </c:pt>
                <c:pt idx="1267">
                  <c:v>41520</c:v>
                </c:pt>
                <c:pt idx="1268">
                  <c:v>41521</c:v>
                </c:pt>
                <c:pt idx="1269">
                  <c:v>41522</c:v>
                </c:pt>
                <c:pt idx="1270">
                  <c:v>41523</c:v>
                </c:pt>
                <c:pt idx="1271">
                  <c:v>41524</c:v>
                </c:pt>
                <c:pt idx="1272">
                  <c:v>41525</c:v>
                </c:pt>
                <c:pt idx="1273">
                  <c:v>41526</c:v>
                </c:pt>
                <c:pt idx="1274">
                  <c:v>41527</c:v>
                </c:pt>
                <c:pt idx="1275">
                  <c:v>41528</c:v>
                </c:pt>
                <c:pt idx="1276">
                  <c:v>41529</c:v>
                </c:pt>
                <c:pt idx="1277">
                  <c:v>41530</c:v>
                </c:pt>
                <c:pt idx="1278">
                  <c:v>41531</c:v>
                </c:pt>
                <c:pt idx="1279">
                  <c:v>41532</c:v>
                </c:pt>
                <c:pt idx="1280">
                  <c:v>41533</c:v>
                </c:pt>
                <c:pt idx="1281">
                  <c:v>41534</c:v>
                </c:pt>
                <c:pt idx="1282">
                  <c:v>41535</c:v>
                </c:pt>
                <c:pt idx="1283">
                  <c:v>41536</c:v>
                </c:pt>
                <c:pt idx="1284">
                  <c:v>41537</c:v>
                </c:pt>
                <c:pt idx="1285">
                  <c:v>41538</c:v>
                </c:pt>
                <c:pt idx="1286">
                  <c:v>41539</c:v>
                </c:pt>
                <c:pt idx="1287">
                  <c:v>41540</c:v>
                </c:pt>
                <c:pt idx="1288">
                  <c:v>41541</c:v>
                </c:pt>
                <c:pt idx="1289">
                  <c:v>41542</c:v>
                </c:pt>
                <c:pt idx="1290">
                  <c:v>41543</c:v>
                </c:pt>
                <c:pt idx="1291">
                  <c:v>41544</c:v>
                </c:pt>
                <c:pt idx="1292">
                  <c:v>41545</c:v>
                </c:pt>
                <c:pt idx="1293">
                  <c:v>41546</c:v>
                </c:pt>
                <c:pt idx="1294">
                  <c:v>41547</c:v>
                </c:pt>
                <c:pt idx="1295">
                  <c:v>41548</c:v>
                </c:pt>
                <c:pt idx="1296">
                  <c:v>41549</c:v>
                </c:pt>
                <c:pt idx="1297">
                  <c:v>41550</c:v>
                </c:pt>
                <c:pt idx="1298">
                  <c:v>41551</c:v>
                </c:pt>
                <c:pt idx="1299">
                  <c:v>41552</c:v>
                </c:pt>
                <c:pt idx="1300">
                  <c:v>41553</c:v>
                </c:pt>
                <c:pt idx="1301">
                  <c:v>41554</c:v>
                </c:pt>
                <c:pt idx="1302">
                  <c:v>41555</c:v>
                </c:pt>
                <c:pt idx="1303">
                  <c:v>41556</c:v>
                </c:pt>
                <c:pt idx="1304">
                  <c:v>41557</c:v>
                </c:pt>
                <c:pt idx="1305">
                  <c:v>41558</c:v>
                </c:pt>
                <c:pt idx="1306">
                  <c:v>41559</c:v>
                </c:pt>
                <c:pt idx="1307">
                  <c:v>41560</c:v>
                </c:pt>
                <c:pt idx="1308">
                  <c:v>41561</c:v>
                </c:pt>
                <c:pt idx="1309">
                  <c:v>41562</c:v>
                </c:pt>
                <c:pt idx="1310">
                  <c:v>41563</c:v>
                </c:pt>
                <c:pt idx="1311">
                  <c:v>41564</c:v>
                </c:pt>
                <c:pt idx="1312">
                  <c:v>41565</c:v>
                </c:pt>
                <c:pt idx="1313">
                  <c:v>41566</c:v>
                </c:pt>
                <c:pt idx="1314">
                  <c:v>41567</c:v>
                </c:pt>
                <c:pt idx="1315">
                  <c:v>41568</c:v>
                </c:pt>
                <c:pt idx="1316">
                  <c:v>41569</c:v>
                </c:pt>
                <c:pt idx="1317">
                  <c:v>41570</c:v>
                </c:pt>
                <c:pt idx="1318">
                  <c:v>41571</c:v>
                </c:pt>
                <c:pt idx="1319">
                  <c:v>41572</c:v>
                </c:pt>
                <c:pt idx="1320">
                  <c:v>41573</c:v>
                </c:pt>
                <c:pt idx="1321">
                  <c:v>41574</c:v>
                </c:pt>
                <c:pt idx="1322">
                  <c:v>41575</c:v>
                </c:pt>
                <c:pt idx="1323">
                  <c:v>41576</c:v>
                </c:pt>
                <c:pt idx="1324">
                  <c:v>41577</c:v>
                </c:pt>
                <c:pt idx="1325">
                  <c:v>41578</c:v>
                </c:pt>
                <c:pt idx="1326">
                  <c:v>41579</c:v>
                </c:pt>
                <c:pt idx="1327">
                  <c:v>41580</c:v>
                </c:pt>
                <c:pt idx="1328">
                  <c:v>41581</c:v>
                </c:pt>
                <c:pt idx="1329">
                  <c:v>41582</c:v>
                </c:pt>
                <c:pt idx="1330">
                  <c:v>41583</c:v>
                </c:pt>
                <c:pt idx="1331">
                  <c:v>41584</c:v>
                </c:pt>
                <c:pt idx="1332">
                  <c:v>41585</c:v>
                </c:pt>
                <c:pt idx="1333">
                  <c:v>41586</c:v>
                </c:pt>
                <c:pt idx="1334">
                  <c:v>41587</c:v>
                </c:pt>
                <c:pt idx="1335">
                  <c:v>41588</c:v>
                </c:pt>
                <c:pt idx="1336">
                  <c:v>41589</c:v>
                </c:pt>
                <c:pt idx="1337">
                  <c:v>41590</c:v>
                </c:pt>
                <c:pt idx="1338">
                  <c:v>41591</c:v>
                </c:pt>
                <c:pt idx="1339">
                  <c:v>41592</c:v>
                </c:pt>
                <c:pt idx="1340">
                  <c:v>41593</c:v>
                </c:pt>
                <c:pt idx="1341">
                  <c:v>41594</c:v>
                </c:pt>
                <c:pt idx="1342">
                  <c:v>41595</c:v>
                </c:pt>
                <c:pt idx="1343">
                  <c:v>41596</c:v>
                </c:pt>
                <c:pt idx="1344">
                  <c:v>41597</c:v>
                </c:pt>
                <c:pt idx="1345">
                  <c:v>41598</c:v>
                </c:pt>
                <c:pt idx="1346">
                  <c:v>41599</c:v>
                </c:pt>
                <c:pt idx="1347">
                  <c:v>41600</c:v>
                </c:pt>
                <c:pt idx="1348">
                  <c:v>41601</c:v>
                </c:pt>
                <c:pt idx="1349">
                  <c:v>41602</c:v>
                </c:pt>
                <c:pt idx="1350">
                  <c:v>41603</c:v>
                </c:pt>
                <c:pt idx="1351">
                  <c:v>41604</c:v>
                </c:pt>
                <c:pt idx="1352">
                  <c:v>41605</c:v>
                </c:pt>
                <c:pt idx="1353">
                  <c:v>41606</c:v>
                </c:pt>
                <c:pt idx="1354">
                  <c:v>41607</c:v>
                </c:pt>
                <c:pt idx="1355">
                  <c:v>41608</c:v>
                </c:pt>
                <c:pt idx="1356">
                  <c:v>41609</c:v>
                </c:pt>
                <c:pt idx="1357">
                  <c:v>41610</c:v>
                </c:pt>
                <c:pt idx="1358">
                  <c:v>41611</c:v>
                </c:pt>
                <c:pt idx="1359">
                  <c:v>41612</c:v>
                </c:pt>
                <c:pt idx="1360">
                  <c:v>41613</c:v>
                </c:pt>
                <c:pt idx="1361">
                  <c:v>41614</c:v>
                </c:pt>
                <c:pt idx="1362">
                  <c:v>41615</c:v>
                </c:pt>
                <c:pt idx="1363">
                  <c:v>41616</c:v>
                </c:pt>
                <c:pt idx="1364">
                  <c:v>41617</c:v>
                </c:pt>
                <c:pt idx="1365">
                  <c:v>41618</c:v>
                </c:pt>
                <c:pt idx="1366">
                  <c:v>41619</c:v>
                </c:pt>
                <c:pt idx="1367">
                  <c:v>41620</c:v>
                </c:pt>
                <c:pt idx="1368">
                  <c:v>41621</c:v>
                </c:pt>
                <c:pt idx="1369">
                  <c:v>41622</c:v>
                </c:pt>
                <c:pt idx="1370">
                  <c:v>41623</c:v>
                </c:pt>
                <c:pt idx="1371">
                  <c:v>41624</c:v>
                </c:pt>
                <c:pt idx="1372">
                  <c:v>41625</c:v>
                </c:pt>
                <c:pt idx="1373">
                  <c:v>41626</c:v>
                </c:pt>
                <c:pt idx="1374">
                  <c:v>41627</c:v>
                </c:pt>
                <c:pt idx="1375">
                  <c:v>41628</c:v>
                </c:pt>
                <c:pt idx="1376">
                  <c:v>41629</c:v>
                </c:pt>
                <c:pt idx="1377">
                  <c:v>41630</c:v>
                </c:pt>
                <c:pt idx="1378">
                  <c:v>41631</c:v>
                </c:pt>
                <c:pt idx="1379">
                  <c:v>41632</c:v>
                </c:pt>
                <c:pt idx="1380">
                  <c:v>41633</c:v>
                </c:pt>
                <c:pt idx="1381">
                  <c:v>41634</c:v>
                </c:pt>
                <c:pt idx="1382">
                  <c:v>41635</c:v>
                </c:pt>
                <c:pt idx="1383">
                  <c:v>41636</c:v>
                </c:pt>
                <c:pt idx="1384">
                  <c:v>41637</c:v>
                </c:pt>
                <c:pt idx="1385">
                  <c:v>41638</c:v>
                </c:pt>
                <c:pt idx="1386">
                  <c:v>41639</c:v>
                </c:pt>
                <c:pt idx="1387">
                  <c:v>41640</c:v>
                </c:pt>
                <c:pt idx="1388">
                  <c:v>41641</c:v>
                </c:pt>
                <c:pt idx="1389">
                  <c:v>41642</c:v>
                </c:pt>
                <c:pt idx="1390">
                  <c:v>41643</c:v>
                </c:pt>
                <c:pt idx="1391">
                  <c:v>41644</c:v>
                </c:pt>
                <c:pt idx="1392">
                  <c:v>41645</c:v>
                </c:pt>
                <c:pt idx="1393">
                  <c:v>41646</c:v>
                </c:pt>
                <c:pt idx="1394">
                  <c:v>41647</c:v>
                </c:pt>
                <c:pt idx="1395">
                  <c:v>41648</c:v>
                </c:pt>
                <c:pt idx="1396">
                  <c:v>41649</c:v>
                </c:pt>
                <c:pt idx="1397">
                  <c:v>41650</c:v>
                </c:pt>
                <c:pt idx="1398">
                  <c:v>41651</c:v>
                </c:pt>
                <c:pt idx="1399">
                  <c:v>41652</c:v>
                </c:pt>
                <c:pt idx="1400">
                  <c:v>41653</c:v>
                </c:pt>
                <c:pt idx="1401">
                  <c:v>41654</c:v>
                </c:pt>
                <c:pt idx="1402">
                  <c:v>41655</c:v>
                </c:pt>
                <c:pt idx="1403">
                  <c:v>41656</c:v>
                </c:pt>
                <c:pt idx="1404">
                  <c:v>41657</c:v>
                </c:pt>
                <c:pt idx="1405">
                  <c:v>41658</c:v>
                </c:pt>
                <c:pt idx="1406">
                  <c:v>41659</c:v>
                </c:pt>
                <c:pt idx="1407">
                  <c:v>41660</c:v>
                </c:pt>
                <c:pt idx="1408">
                  <c:v>41661</c:v>
                </c:pt>
                <c:pt idx="1409">
                  <c:v>41662</c:v>
                </c:pt>
                <c:pt idx="1410">
                  <c:v>41663</c:v>
                </c:pt>
                <c:pt idx="1411">
                  <c:v>41664</c:v>
                </c:pt>
                <c:pt idx="1412">
                  <c:v>41665</c:v>
                </c:pt>
                <c:pt idx="1413">
                  <c:v>41666</c:v>
                </c:pt>
                <c:pt idx="1414">
                  <c:v>41667</c:v>
                </c:pt>
                <c:pt idx="1415">
                  <c:v>41668</c:v>
                </c:pt>
                <c:pt idx="1416">
                  <c:v>41669</c:v>
                </c:pt>
                <c:pt idx="1417">
                  <c:v>41670</c:v>
                </c:pt>
                <c:pt idx="1418">
                  <c:v>41671</c:v>
                </c:pt>
                <c:pt idx="1419">
                  <c:v>41672</c:v>
                </c:pt>
                <c:pt idx="1420">
                  <c:v>41673</c:v>
                </c:pt>
                <c:pt idx="1421">
                  <c:v>41674</c:v>
                </c:pt>
                <c:pt idx="1422">
                  <c:v>41675</c:v>
                </c:pt>
                <c:pt idx="1423">
                  <c:v>41676</c:v>
                </c:pt>
                <c:pt idx="1424">
                  <c:v>41677</c:v>
                </c:pt>
                <c:pt idx="1425">
                  <c:v>41678</c:v>
                </c:pt>
                <c:pt idx="1426">
                  <c:v>41679</c:v>
                </c:pt>
                <c:pt idx="1427">
                  <c:v>41680</c:v>
                </c:pt>
                <c:pt idx="1428">
                  <c:v>41681</c:v>
                </c:pt>
                <c:pt idx="1429">
                  <c:v>41682</c:v>
                </c:pt>
                <c:pt idx="1430">
                  <c:v>41683</c:v>
                </c:pt>
                <c:pt idx="1431">
                  <c:v>41684</c:v>
                </c:pt>
                <c:pt idx="1432">
                  <c:v>41685</c:v>
                </c:pt>
                <c:pt idx="1433">
                  <c:v>41686</c:v>
                </c:pt>
                <c:pt idx="1434">
                  <c:v>41687</c:v>
                </c:pt>
                <c:pt idx="1435">
                  <c:v>41688</c:v>
                </c:pt>
                <c:pt idx="1436">
                  <c:v>41689</c:v>
                </c:pt>
                <c:pt idx="1437">
                  <c:v>41690</c:v>
                </c:pt>
                <c:pt idx="1438">
                  <c:v>41691</c:v>
                </c:pt>
                <c:pt idx="1439">
                  <c:v>41692</c:v>
                </c:pt>
                <c:pt idx="1440">
                  <c:v>41693</c:v>
                </c:pt>
                <c:pt idx="1441">
                  <c:v>41694</c:v>
                </c:pt>
                <c:pt idx="1442">
                  <c:v>41695</c:v>
                </c:pt>
                <c:pt idx="1443">
                  <c:v>41696</c:v>
                </c:pt>
                <c:pt idx="1444">
                  <c:v>41697</c:v>
                </c:pt>
                <c:pt idx="1445">
                  <c:v>41698</c:v>
                </c:pt>
                <c:pt idx="1446">
                  <c:v>41699</c:v>
                </c:pt>
                <c:pt idx="1447">
                  <c:v>41700</c:v>
                </c:pt>
                <c:pt idx="1448">
                  <c:v>41701</c:v>
                </c:pt>
                <c:pt idx="1449">
                  <c:v>41702</c:v>
                </c:pt>
                <c:pt idx="1450">
                  <c:v>41703</c:v>
                </c:pt>
                <c:pt idx="1451">
                  <c:v>41704</c:v>
                </c:pt>
                <c:pt idx="1452">
                  <c:v>41705</c:v>
                </c:pt>
                <c:pt idx="1453">
                  <c:v>41706</c:v>
                </c:pt>
                <c:pt idx="1454">
                  <c:v>41707</c:v>
                </c:pt>
                <c:pt idx="1455">
                  <c:v>41708</c:v>
                </c:pt>
                <c:pt idx="1456">
                  <c:v>41709</c:v>
                </c:pt>
                <c:pt idx="1457">
                  <c:v>41710</c:v>
                </c:pt>
                <c:pt idx="1458">
                  <c:v>41711</c:v>
                </c:pt>
                <c:pt idx="1459">
                  <c:v>41712</c:v>
                </c:pt>
                <c:pt idx="1460">
                  <c:v>41713</c:v>
                </c:pt>
                <c:pt idx="1461">
                  <c:v>41714</c:v>
                </c:pt>
                <c:pt idx="1462">
                  <c:v>41715</c:v>
                </c:pt>
                <c:pt idx="1463">
                  <c:v>41716</c:v>
                </c:pt>
                <c:pt idx="1464">
                  <c:v>41717</c:v>
                </c:pt>
                <c:pt idx="1465">
                  <c:v>41718</c:v>
                </c:pt>
                <c:pt idx="1466">
                  <c:v>41719</c:v>
                </c:pt>
                <c:pt idx="1467">
                  <c:v>41720</c:v>
                </c:pt>
                <c:pt idx="1468">
                  <c:v>41721</c:v>
                </c:pt>
                <c:pt idx="1469">
                  <c:v>41722</c:v>
                </c:pt>
                <c:pt idx="1470">
                  <c:v>41723</c:v>
                </c:pt>
                <c:pt idx="1471">
                  <c:v>41724</c:v>
                </c:pt>
                <c:pt idx="1472">
                  <c:v>41725</c:v>
                </c:pt>
                <c:pt idx="1473">
                  <c:v>41726</c:v>
                </c:pt>
                <c:pt idx="1474">
                  <c:v>41727</c:v>
                </c:pt>
                <c:pt idx="1475">
                  <c:v>41728</c:v>
                </c:pt>
                <c:pt idx="1476">
                  <c:v>41729</c:v>
                </c:pt>
                <c:pt idx="1477">
                  <c:v>41730</c:v>
                </c:pt>
                <c:pt idx="1478">
                  <c:v>41731</c:v>
                </c:pt>
                <c:pt idx="1479">
                  <c:v>41732</c:v>
                </c:pt>
                <c:pt idx="1480">
                  <c:v>41733</c:v>
                </c:pt>
                <c:pt idx="1481">
                  <c:v>41734</c:v>
                </c:pt>
                <c:pt idx="1482">
                  <c:v>41735</c:v>
                </c:pt>
                <c:pt idx="1483">
                  <c:v>41736</c:v>
                </c:pt>
                <c:pt idx="1484">
                  <c:v>41737</c:v>
                </c:pt>
                <c:pt idx="1485">
                  <c:v>41738</c:v>
                </c:pt>
                <c:pt idx="1486">
                  <c:v>41739</c:v>
                </c:pt>
                <c:pt idx="1487">
                  <c:v>41740</c:v>
                </c:pt>
                <c:pt idx="1488">
                  <c:v>41741</c:v>
                </c:pt>
                <c:pt idx="1489">
                  <c:v>41742</c:v>
                </c:pt>
                <c:pt idx="1490">
                  <c:v>41743</c:v>
                </c:pt>
                <c:pt idx="1491">
                  <c:v>41744</c:v>
                </c:pt>
                <c:pt idx="1492">
                  <c:v>41745</c:v>
                </c:pt>
                <c:pt idx="1493">
                  <c:v>41746</c:v>
                </c:pt>
                <c:pt idx="1494">
                  <c:v>41747</c:v>
                </c:pt>
                <c:pt idx="1495">
                  <c:v>41748</c:v>
                </c:pt>
                <c:pt idx="1496">
                  <c:v>41749</c:v>
                </c:pt>
                <c:pt idx="1497">
                  <c:v>41750</c:v>
                </c:pt>
                <c:pt idx="1498">
                  <c:v>41751</c:v>
                </c:pt>
                <c:pt idx="1499">
                  <c:v>41752</c:v>
                </c:pt>
                <c:pt idx="1500">
                  <c:v>41753</c:v>
                </c:pt>
                <c:pt idx="1501">
                  <c:v>41754</c:v>
                </c:pt>
                <c:pt idx="1502">
                  <c:v>41755</c:v>
                </c:pt>
                <c:pt idx="1503">
                  <c:v>41756</c:v>
                </c:pt>
                <c:pt idx="1504">
                  <c:v>41757</c:v>
                </c:pt>
                <c:pt idx="1505">
                  <c:v>41758</c:v>
                </c:pt>
                <c:pt idx="1506">
                  <c:v>41759</c:v>
                </c:pt>
                <c:pt idx="1507">
                  <c:v>41760</c:v>
                </c:pt>
                <c:pt idx="1508">
                  <c:v>41761</c:v>
                </c:pt>
                <c:pt idx="1509">
                  <c:v>41762</c:v>
                </c:pt>
                <c:pt idx="1510">
                  <c:v>41763</c:v>
                </c:pt>
                <c:pt idx="1511">
                  <c:v>41764</c:v>
                </c:pt>
                <c:pt idx="1512">
                  <c:v>41765</c:v>
                </c:pt>
                <c:pt idx="1513">
                  <c:v>41766</c:v>
                </c:pt>
                <c:pt idx="1514">
                  <c:v>41767</c:v>
                </c:pt>
                <c:pt idx="1515">
                  <c:v>41768</c:v>
                </c:pt>
                <c:pt idx="1516">
                  <c:v>41769</c:v>
                </c:pt>
                <c:pt idx="1517">
                  <c:v>41770</c:v>
                </c:pt>
                <c:pt idx="1518">
                  <c:v>41771</c:v>
                </c:pt>
                <c:pt idx="1519">
                  <c:v>41772</c:v>
                </c:pt>
                <c:pt idx="1520">
                  <c:v>41773</c:v>
                </c:pt>
                <c:pt idx="1521">
                  <c:v>41774</c:v>
                </c:pt>
                <c:pt idx="1522">
                  <c:v>41775</c:v>
                </c:pt>
                <c:pt idx="1523">
                  <c:v>41776</c:v>
                </c:pt>
                <c:pt idx="1524">
                  <c:v>41777</c:v>
                </c:pt>
                <c:pt idx="1525">
                  <c:v>41778</c:v>
                </c:pt>
                <c:pt idx="1526">
                  <c:v>41779</c:v>
                </c:pt>
                <c:pt idx="1527">
                  <c:v>41780</c:v>
                </c:pt>
                <c:pt idx="1528">
                  <c:v>41781</c:v>
                </c:pt>
                <c:pt idx="1529">
                  <c:v>41782</c:v>
                </c:pt>
                <c:pt idx="1530">
                  <c:v>41783</c:v>
                </c:pt>
                <c:pt idx="1531">
                  <c:v>41784</c:v>
                </c:pt>
                <c:pt idx="1532">
                  <c:v>41785</c:v>
                </c:pt>
                <c:pt idx="1533">
                  <c:v>41786</c:v>
                </c:pt>
                <c:pt idx="1534">
                  <c:v>41787</c:v>
                </c:pt>
                <c:pt idx="1535">
                  <c:v>41788</c:v>
                </c:pt>
                <c:pt idx="1536">
                  <c:v>41789</c:v>
                </c:pt>
                <c:pt idx="1537">
                  <c:v>41790</c:v>
                </c:pt>
                <c:pt idx="1538">
                  <c:v>41791</c:v>
                </c:pt>
                <c:pt idx="1539">
                  <c:v>41792</c:v>
                </c:pt>
                <c:pt idx="1540">
                  <c:v>41793</c:v>
                </c:pt>
                <c:pt idx="1541">
                  <c:v>41794</c:v>
                </c:pt>
                <c:pt idx="1542">
                  <c:v>41795</c:v>
                </c:pt>
                <c:pt idx="1543">
                  <c:v>41796</c:v>
                </c:pt>
                <c:pt idx="1544">
                  <c:v>41797</c:v>
                </c:pt>
                <c:pt idx="1545">
                  <c:v>41798</c:v>
                </c:pt>
                <c:pt idx="1546">
                  <c:v>41799</c:v>
                </c:pt>
                <c:pt idx="1547">
                  <c:v>41800</c:v>
                </c:pt>
                <c:pt idx="1548">
                  <c:v>41801</c:v>
                </c:pt>
                <c:pt idx="1549">
                  <c:v>41802</c:v>
                </c:pt>
                <c:pt idx="1550">
                  <c:v>41803</c:v>
                </c:pt>
                <c:pt idx="1551">
                  <c:v>41804</c:v>
                </c:pt>
                <c:pt idx="1552">
                  <c:v>41805</c:v>
                </c:pt>
                <c:pt idx="1553">
                  <c:v>41806</c:v>
                </c:pt>
                <c:pt idx="1554">
                  <c:v>41807</c:v>
                </c:pt>
                <c:pt idx="1555">
                  <c:v>41808</c:v>
                </c:pt>
                <c:pt idx="1556">
                  <c:v>41809</c:v>
                </c:pt>
                <c:pt idx="1557">
                  <c:v>41810</c:v>
                </c:pt>
                <c:pt idx="1558">
                  <c:v>41811</c:v>
                </c:pt>
                <c:pt idx="1559">
                  <c:v>41812</c:v>
                </c:pt>
                <c:pt idx="1560">
                  <c:v>41813</c:v>
                </c:pt>
                <c:pt idx="1561">
                  <c:v>41814</c:v>
                </c:pt>
                <c:pt idx="1562">
                  <c:v>41815</c:v>
                </c:pt>
                <c:pt idx="1563">
                  <c:v>41816</c:v>
                </c:pt>
                <c:pt idx="1564">
                  <c:v>41817</c:v>
                </c:pt>
                <c:pt idx="1565">
                  <c:v>41818</c:v>
                </c:pt>
                <c:pt idx="1566">
                  <c:v>41819</c:v>
                </c:pt>
                <c:pt idx="1567">
                  <c:v>41820</c:v>
                </c:pt>
                <c:pt idx="1568">
                  <c:v>41821</c:v>
                </c:pt>
                <c:pt idx="1569">
                  <c:v>41822</c:v>
                </c:pt>
                <c:pt idx="1570">
                  <c:v>41823</c:v>
                </c:pt>
                <c:pt idx="1571">
                  <c:v>41824</c:v>
                </c:pt>
                <c:pt idx="1572">
                  <c:v>41825</c:v>
                </c:pt>
                <c:pt idx="1573">
                  <c:v>41826</c:v>
                </c:pt>
                <c:pt idx="1574">
                  <c:v>41827</c:v>
                </c:pt>
                <c:pt idx="1575">
                  <c:v>41828</c:v>
                </c:pt>
                <c:pt idx="1576">
                  <c:v>41829</c:v>
                </c:pt>
                <c:pt idx="1577">
                  <c:v>41830</c:v>
                </c:pt>
                <c:pt idx="1578">
                  <c:v>41831</c:v>
                </c:pt>
                <c:pt idx="1579">
                  <c:v>41832</c:v>
                </c:pt>
                <c:pt idx="1580">
                  <c:v>41833</c:v>
                </c:pt>
                <c:pt idx="1581">
                  <c:v>41834</c:v>
                </c:pt>
                <c:pt idx="1582">
                  <c:v>41835</c:v>
                </c:pt>
                <c:pt idx="1583">
                  <c:v>41836</c:v>
                </c:pt>
                <c:pt idx="1584">
                  <c:v>41837</c:v>
                </c:pt>
                <c:pt idx="1585">
                  <c:v>41838</c:v>
                </c:pt>
                <c:pt idx="1586">
                  <c:v>41839</c:v>
                </c:pt>
                <c:pt idx="1587">
                  <c:v>41840</c:v>
                </c:pt>
                <c:pt idx="1588">
                  <c:v>41841</c:v>
                </c:pt>
                <c:pt idx="1589">
                  <c:v>41842</c:v>
                </c:pt>
                <c:pt idx="1590">
                  <c:v>41843</c:v>
                </c:pt>
                <c:pt idx="1591">
                  <c:v>41844</c:v>
                </c:pt>
                <c:pt idx="1592">
                  <c:v>41845</c:v>
                </c:pt>
                <c:pt idx="1593">
                  <c:v>41846</c:v>
                </c:pt>
                <c:pt idx="1594">
                  <c:v>41847</c:v>
                </c:pt>
                <c:pt idx="1595">
                  <c:v>41848</c:v>
                </c:pt>
                <c:pt idx="1596">
                  <c:v>41849</c:v>
                </c:pt>
                <c:pt idx="1597">
                  <c:v>41850</c:v>
                </c:pt>
                <c:pt idx="1598">
                  <c:v>41851</c:v>
                </c:pt>
                <c:pt idx="1599">
                  <c:v>41852</c:v>
                </c:pt>
                <c:pt idx="1600">
                  <c:v>41853</c:v>
                </c:pt>
                <c:pt idx="1601">
                  <c:v>41854</c:v>
                </c:pt>
                <c:pt idx="1602">
                  <c:v>41855</c:v>
                </c:pt>
                <c:pt idx="1603">
                  <c:v>41856</c:v>
                </c:pt>
                <c:pt idx="1604">
                  <c:v>41857</c:v>
                </c:pt>
                <c:pt idx="1605">
                  <c:v>41858</c:v>
                </c:pt>
                <c:pt idx="1606">
                  <c:v>41859</c:v>
                </c:pt>
                <c:pt idx="1607">
                  <c:v>41860</c:v>
                </c:pt>
                <c:pt idx="1608">
                  <c:v>41861</c:v>
                </c:pt>
                <c:pt idx="1609">
                  <c:v>41862</c:v>
                </c:pt>
                <c:pt idx="1610">
                  <c:v>41863</c:v>
                </c:pt>
                <c:pt idx="1611">
                  <c:v>41864</c:v>
                </c:pt>
                <c:pt idx="1612">
                  <c:v>41865</c:v>
                </c:pt>
                <c:pt idx="1613">
                  <c:v>41866</c:v>
                </c:pt>
                <c:pt idx="1614">
                  <c:v>41867</c:v>
                </c:pt>
                <c:pt idx="1615">
                  <c:v>41868</c:v>
                </c:pt>
                <c:pt idx="1616">
                  <c:v>41869</c:v>
                </c:pt>
                <c:pt idx="1617">
                  <c:v>41870</c:v>
                </c:pt>
                <c:pt idx="1618">
                  <c:v>41871</c:v>
                </c:pt>
                <c:pt idx="1619">
                  <c:v>41872</c:v>
                </c:pt>
                <c:pt idx="1620">
                  <c:v>41873</c:v>
                </c:pt>
                <c:pt idx="1621">
                  <c:v>41874</c:v>
                </c:pt>
                <c:pt idx="1622">
                  <c:v>41875</c:v>
                </c:pt>
                <c:pt idx="1623">
                  <c:v>41876</c:v>
                </c:pt>
                <c:pt idx="1624">
                  <c:v>41877</c:v>
                </c:pt>
                <c:pt idx="1625">
                  <c:v>41878</c:v>
                </c:pt>
                <c:pt idx="1626">
                  <c:v>41879</c:v>
                </c:pt>
                <c:pt idx="1627">
                  <c:v>41880</c:v>
                </c:pt>
                <c:pt idx="1628">
                  <c:v>41881</c:v>
                </c:pt>
                <c:pt idx="1629">
                  <c:v>41882</c:v>
                </c:pt>
                <c:pt idx="1630">
                  <c:v>41883</c:v>
                </c:pt>
                <c:pt idx="1631">
                  <c:v>41884</c:v>
                </c:pt>
                <c:pt idx="1632">
                  <c:v>41885</c:v>
                </c:pt>
                <c:pt idx="1633">
                  <c:v>41886</c:v>
                </c:pt>
                <c:pt idx="1634">
                  <c:v>41887</c:v>
                </c:pt>
                <c:pt idx="1635">
                  <c:v>41888</c:v>
                </c:pt>
                <c:pt idx="1636">
                  <c:v>41889</c:v>
                </c:pt>
                <c:pt idx="1637">
                  <c:v>41890</c:v>
                </c:pt>
                <c:pt idx="1638">
                  <c:v>41891</c:v>
                </c:pt>
                <c:pt idx="1639">
                  <c:v>41892</c:v>
                </c:pt>
                <c:pt idx="1640">
                  <c:v>41893</c:v>
                </c:pt>
                <c:pt idx="1641">
                  <c:v>41894</c:v>
                </c:pt>
                <c:pt idx="1642">
                  <c:v>41895</c:v>
                </c:pt>
                <c:pt idx="1643">
                  <c:v>41896</c:v>
                </c:pt>
                <c:pt idx="1644">
                  <c:v>41897</c:v>
                </c:pt>
                <c:pt idx="1645">
                  <c:v>41898</c:v>
                </c:pt>
                <c:pt idx="1646">
                  <c:v>41899</c:v>
                </c:pt>
                <c:pt idx="1647">
                  <c:v>41900</c:v>
                </c:pt>
                <c:pt idx="1648">
                  <c:v>41901</c:v>
                </c:pt>
                <c:pt idx="1649">
                  <c:v>41902</c:v>
                </c:pt>
                <c:pt idx="1650">
                  <c:v>41903</c:v>
                </c:pt>
                <c:pt idx="1651">
                  <c:v>41904</c:v>
                </c:pt>
                <c:pt idx="1652">
                  <c:v>41905</c:v>
                </c:pt>
                <c:pt idx="1653">
                  <c:v>41906</c:v>
                </c:pt>
                <c:pt idx="1654">
                  <c:v>41907</c:v>
                </c:pt>
                <c:pt idx="1655">
                  <c:v>41908</c:v>
                </c:pt>
                <c:pt idx="1656">
                  <c:v>41909</c:v>
                </c:pt>
                <c:pt idx="1657">
                  <c:v>41910</c:v>
                </c:pt>
                <c:pt idx="1658">
                  <c:v>41911</c:v>
                </c:pt>
                <c:pt idx="1659">
                  <c:v>41912</c:v>
                </c:pt>
                <c:pt idx="1660">
                  <c:v>41913</c:v>
                </c:pt>
                <c:pt idx="1661">
                  <c:v>41914</c:v>
                </c:pt>
                <c:pt idx="1662">
                  <c:v>41915</c:v>
                </c:pt>
                <c:pt idx="1663">
                  <c:v>41916</c:v>
                </c:pt>
                <c:pt idx="1664">
                  <c:v>41917</c:v>
                </c:pt>
                <c:pt idx="1665">
                  <c:v>41918</c:v>
                </c:pt>
                <c:pt idx="1666">
                  <c:v>41919</c:v>
                </c:pt>
                <c:pt idx="1667">
                  <c:v>41920</c:v>
                </c:pt>
                <c:pt idx="1668">
                  <c:v>41921</c:v>
                </c:pt>
                <c:pt idx="1669">
                  <c:v>41922</c:v>
                </c:pt>
                <c:pt idx="1670">
                  <c:v>41923</c:v>
                </c:pt>
                <c:pt idx="1671">
                  <c:v>41924</c:v>
                </c:pt>
                <c:pt idx="1672">
                  <c:v>41925</c:v>
                </c:pt>
                <c:pt idx="1673">
                  <c:v>41926</c:v>
                </c:pt>
                <c:pt idx="1674">
                  <c:v>41927</c:v>
                </c:pt>
                <c:pt idx="1675">
                  <c:v>41928</c:v>
                </c:pt>
                <c:pt idx="1676">
                  <c:v>41929</c:v>
                </c:pt>
                <c:pt idx="1677">
                  <c:v>41930</c:v>
                </c:pt>
                <c:pt idx="1678">
                  <c:v>41931</c:v>
                </c:pt>
                <c:pt idx="1679">
                  <c:v>41932</c:v>
                </c:pt>
                <c:pt idx="1680">
                  <c:v>41933</c:v>
                </c:pt>
                <c:pt idx="1681">
                  <c:v>41934</c:v>
                </c:pt>
                <c:pt idx="1682">
                  <c:v>41935</c:v>
                </c:pt>
                <c:pt idx="1683">
                  <c:v>41936</c:v>
                </c:pt>
                <c:pt idx="1684">
                  <c:v>41937</c:v>
                </c:pt>
                <c:pt idx="1685">
                  <c:v>41938</c:v>
                </c:pt>
                <c:pt idx="1686">
                  <c:v>41939</c:v>
                </c:pt>
                <c:pt idx="1687">
                  <c:v>41940</c:v>
                </c:pt>
                <c:pt idx="1688">
                  <c:v>41941</c:v>
                </c:pt>
                <c:pt idx="1689">
                  <c:v>41942</c:v>
                </c:pt>
                <c:pt idx="1690">
                  <c:v>41943</c:v>
                </c:pt>
                <c:pt idx="1691">
                  <c:v>41944</c:v>
                </c:pt>
                <c:pt idx="1692">
                  <c:v>41945</c:v>
                </c:pt>
                <c:pt idx="1693">
                  <c:v>41946</c:v>
                </c:pt>
                <c:pt idx="1694">
                  <c:v>41947</c:v>
                </c:pt>
                <c:pt idx="1695">
                  <c:v>41948</c:v>
                </c:pt>
                <c:pt idx="1696">
                  <c:v>41949</c:v>
                </c:pt>
                <c:pt idx="1697">
                  <c:v>41950</c:v>
                </c:pt>
                <c:pt idx="1698">
                  <c:v>41951</c:v>
                </c:pt>
                <c:pt idx="1699">
                  <c:v>41952</c:v>
                </c:pt>
                <c:pt idx="1700">
                  <c:v>41953</c:v>
                </c:pt>
                <c:pt idx="1701">
                  <c:v>41954</c:v>
                </c:pt>
                <c:pt idx="1702">
                  <c:v>41955</c:v>
                </c:pt>
                <c:pt idx="1703">
                  <c:v>41956</c:v>
                </c:pt>
                <c:pt idx="1704">
                  <c:v>41957</c:v>
                </c:pt>
                <c:pt idx="1705">
                  <c:v>41958</c:v>
                </c:pt>
                <c:pt idx="1706">
                  <c:v>41959</c:v>
                </c:pt>
                <c:pt idx="1707">
                  <c:v>41960</c:v>
                </c:pt>
                <c:pt idx="1708">
                  <c:v>41961</c:v>
                </c:pt>
                <c:pt idx="1709">
                  <c:v>41962</c:v>
                </c:pt>
                <c:pt idx="1710">
                  <c:v>41963</c:v>
                </c:pt>
                <c:pt idx="1711">
                  <c:v>41964</c:v>
                </c:pt>
                <c:pt idx="1712">
                  <c:v>41965</c:v>
                </c:pt>
                <c:pt idx="1713">
                  <c:v>41966</c:v>
                </c:pt>
                <c:pt idx="1714">
                  <c:v>41967</c:v>
                </c:pt>
                <c:pt idx="1715">
                  <c:v>41968</c:v>
                </c:pt>
                <c:pt idx="1716">
                  <c:v>41969</c:v>
                </c:pt>
                <c:pt idx="1717">
                  <c:v>41970</c:v>
                </c:pt>
                <c:pt idx="1718">
                  <c:v>41971</c:v>
                </c:pt>
                <c:pt idx="1719">
                  <c:v>41972</c:v>
                </c:pt>
                <c:pt idx="1720">
                  <c:v>41973</c:v>
                </c:pt>
                <c:pt idx="1721">
                  <c:v>41974</c:v>
                </c:pt>
                <c:pt idx="1722">
                  <c:v>41975</c:v>
                </c:pt>
                <c:pt idx="1723">
                  <c:v>41976</c:v>
                </c:pt>
                <c:pt idx="1724">
                  <c:v>41977</c:v>
                </c:pt>
                <c:pt idx="1725">
                  <c:v>41978</c:v>
                </c:pt>
                <c:pt idx="1726">
                  <c:v>41979</c:v>
                </c:pt>
                <c:pt idx="1727">
                  <c:v>41980</c:v>
                </c:pt>
                <c:pt idx="1728">
                  <c:v>41981</c:v>
                </c:pt>
                <c:pt idx="1729">
                  <c:v>41982</c:v>
                </c:pt>
                <c:pt idx="1730">
                  <c:v>41983</c:v>
                </c:pt>
                <c:pt idx="1731">
                  <c:v>41984</c:v>
                </c:pt>
                <c:pt idx="1732">
                  <c:v>41985</c:v>
                </c:pt>
                <c:pt idx="1733">
                  <c:v>41986</c:v>
                </c:pt>
                <c:pt idx="1734">
                  <c:v>41987</c:v>
                </c:pt>
                <c:pt idx="1735">
                  <c:v>41988</c:v>
                </c:pt>
                <c:pt idx="1736">
                  <c:v>41989</c:v>
                </c:pt>
                <c:pt idx="1737">
                  <c:v>41990</c:v>
                </c:pt>
                <c:pt idx="1738">
                  <c:v>41991</c:v>
                </c:pt>
                <c:pt idx="1739">
                  <c:v>41992</c:v>
                </c:pt>
                <c:pt idx="1740">
                  <c:v>41993</c:v>
                </c:pt>
                <c:pt idx="1741">
                  <c:v>41994</c:v>
                </c:pt>
                <c:pt idx="1742">
                  <c:v>41995</c:v>
                </c:pt>
                <c:pt idx="1743">
                  <c:v>41996</c:v>
                </c:pt>
                <c:pt idx="1744">
                  <c:v>41997</c:v>
                </c:pt>
                <c:pt idx="1745">
                  <c:v>41998</c:v>
                </c:pt>
                <c:pt idx="1746">
                  <c:v>41999</c:v>
                </c:pt>
                <c:pt idx="1747">
                  <c:v>42000</c:v>
                </c:pt>
                <c:pt idx="1748">
                  <c:v>42001</c:v>
                </c:pt>
                <c:pt idx="1749">
                  <c:v>42002</c:v>
                </c:pt>
                <c:pt idx="1750">
                  <c:v>42003</c:v>
                </c:pt>
                <c:pt idx="1751">
                  <c:v>42004</c:v>
                </c:pt>
                <c:pt idx="1752">
                  <c:v>42005</c:v>
                </c:pt>
                <c:pt idx="1753">
                  <c:v>42006</c:v>
                </c:pt>
                <c:pt idx="1754">
                  <c:v>42007</c:v>
                </c:pt>
                <c:pt idx="1755">
                  <c:v>42008</c:v>
                </c:pt>
                <c:pt idx="1756">
                  <c:v>42009</c:v>
                </c:pt>
                <c:pt idx="1757">
                  <c:v>42010</c:v>
                </c:pt>
                <c:pt idx="1758">
                  <c:v>42011</c:v>
                </c:pt>
                <c:pt idx="1759">
                  <c:v>42012</c:v>
                </c:pt>
                <c:pt idx="1760">
                  <c:v>42013</c:v>
                </c:pt>
                <c:pt idx="1761">
                  <c:v>42014</c:v>
                </c:pt>
                <c:pt idx="1762">
                  <c:v>42015</c:v>
                </c:pt>
                <c:pt idx="1763">
                  <c:v>42016</c:v>
                </c:pt>
                <c:pt idx="1764">
                  <c:v>42017</c:v>
                </c:pt>
                <c:pt idx="1765">
                  <c:v>42018</c:v>
                </c:pt>
                <c:pt idx="1766">
                  <c:v>42019</c:v>
                </c:pt>
                <c:pt idx="1767">
                  <c:v>42020</c:v>
                </c:pt>
                <c:pt idx="1768">
                  <c:v>42021</c:v>
                </c:pt>
                <c:pt idx="1769">
                  <c:v>42022</c:v>
                </c:pt>
                <c:pt idx="1770">
                  <c:v>42023</c:v>
                </c:pt>
                <c:pt idx="1771">
                  <c:v>42024</c:v>
                </c:pt>
                <c:pt idx="1772">
                  <c:v>42025</c:v>
                </c:pt>
                <c:pt idx="1773">
                  <c:v>42026</c:v>
                </c:pt>
                <c:pt idx="1774">
                  <c:v>42027</c:v>
                </c:pt>
                <c:pt idx="1775">
                  <c:v>42028</c:v>
                </c:pt>
                <c:pt idx="1776">
                  <c:v>42029</c:v>
                </c:pt>
                <c:pt idx="1777">
                  <c:v>42030</c:v>
                </c:pt>
                <c:pt idx="1778">
                  <c:v>42031</c:v>
                </c:pt>
                <c:pt idx="1779">
                  <c:v>42032</c:v>
                </c:pt>
                <c:pt idx="1780">
                  <c:v>42033</c:v>
                </c:pt>
                <c:pt idx="1781">
                  <c:v>42034</c:v>
                </c:pt>
                <c:pt idx="1782">
                  <c:v>42035</c:v>
                </c:pt>
                <c:pt idx="1783">
                  <c:v>42036</c:v>
                </c:pt>
                <c:pt idx="1784">
                  <c:v>42037</c:v>
                </c:pt>
                <c:pt idx="1785">
                  <c:v>42038</c:v>
                </c:pt>
                <c:pt idx="1786">
                  <c:v>42039</c:v>
                </c:pt>
                <c:pt idx="1787">
                  <c:v>42040</c:v>
                </c:pt>
                <c:pt idx="1788">
                  <c:v>42041</c:v>
                </c:pt>
                <c:pt idx="1789">
                  <c:v>42042</c:v>
                </c:pt>
                <c:pt idx="1790">
                  <c:v>42043</c:v>
                </c:pt>
                <c:pt idx="1791">
                  <c:v>42044</c:v>
                </c:pt>
                <c:pt idx="1792">
                  <c:v>42045</c:v>
                </c:pt>
                <c:pt idx="1793">
                  <c:v>42046</c:v>
                </c:pt>
                <c:pt idx="1794">
                  <c:v>42047</c:v>
                </c:pt>
                <c:pt idx="1795">
                  <c:v>42048</c:v>
                </c:pt>
                <c:pt idx="1796">
                  <c:v>42049</c:v>
                </c:pt>
                <c:pt idx="1797">
                  <c:v>42050</c:v>
                </c:pt>
                <c:pt idx="1798">
                  <c:v>42051</c:v>
                </c:pt>
                <c:pt idx="1799">
                  <c:v>42052</c:v>
                </c:pt>
                <c:pt idx="1800">
                  <c:v>42053</c:v>
                </c:pt>
                <c:pt idx="1801">
                  <c:v>42054</c:v>
                </c:pt>
                <c:pt idx="1802">
                  <c:v>42055</c:v>
                </c:pt>
                <c:pt idx="1803">
                  <c:v>42056</c:v>
                </c:pt>
                <c:pt idx="1804">
                  <c:v>42057</c:v>
                </c:pt>
                <c:pt idx="1805">
                  <c:v>42058</c:v>
                </c:pt>
                <c:pt idx="1806">
                  <c:v>42059</c:v>
                </c:pt>
                <c:pt idx="1807">
                  <c:v>42060</c:v>
                </c:pt>
                <c:pt idx="1808">
                  <c:v>42061</c:v>
                </c:pt>
                <c:pt idx="1809">
                  <c:v>42062</c:v>
                </c:pt>
                <c:pt idx="1810">
                  <c:v>42063</c:v>
                </c:pt>
                <c:pt idx="1811">
                  <c:v>42064</c:v>
                </c:pt>
                <c:pt idx="1812">
                  <c:v>42065</c:v>
                </c:pt>
                <c:pt idx="1813">
                  <c:v>42066</c:v>
                </c:pt>
                <c:pt idx="1814">
                  <c:v>42067</c:v>
                </c:pt>
                <c:pt idx="1815">
                  <c:v>42068</c:v>
                </c:pt>
                <c:pt idx="1816">
                  <c:v>42069</c:v>
                </c:pt>
                <c:pt idx="1817">
                  <c:v>42070</c:v>
                </c:pt>
                <c:pt idx="1818">
                  <c:v>42071</c:v>
                </c:pt>
                <c:pt idx="1819">
                  <c:v>42072</c:v>
                </c:pt>
                <c:pt idx="1820">
                  <c:v>42073</c:v>
                </c:pt>
                <c:pt idx="1821">
                  <c:v>42074</c:v>
                </c:pt>
                <c:pt idx="1822">
                  <c:v>42075</c:v>
                </c:pt>
                <c:pt idx="1823">
                  <c:v>42076</c:v>
                </c:pt>
                <c:pt idx="1824">
                  <c:v>42077</c:v>
                </c:pt>
                <c:pt idx="1825">
                  <c:v>42078</c:v>
                </c:pt>
                <c:pt idx="1826">
                  <c:v>42079</c:v>
                </c:pt>
                <c:pt idx="1827">
                  <c:v>42080</c:v>
                </c:pt>
                <c:pt idx="1828">
                  <c:v>42081</c:v>
                </c:pt>
                <c:pt idx="1829">
                  <c:v>42082</c:v>
                </c:pt>
                <c:pt idx="1830">
                  <c:v>42083</c:v>
                </c:pt>
                <c:pt idx="1831">
                  <c:v>42084</c:v>
                </c:pt>
                <c:pt idx="1832">
                  <c:v>42085</c:v>
                </c:pt>
                <c:pt idx="1833">
                  <c:v>42086</c:v>
                </c:pt>
                <c:pt idx="1834">
                  <c:v>42087</c:v>
                </c:pt>
                <c:pt idx="1835">
                  <c:v>42088</c:v>
                </c:pt>
                <c:pt idx="1836">
                  <c:v>42089</c:v>
                </c:pt>
                <c:pt idx="1837">
                  <c:v>42090</c:v>
                </c:pt>
                <c:pt idx="1838">
                  <c:v>42091</c:v>
                </c:pt>
                <c:pt idx="1839">
                  <c:v>42092</c:v>
                </c:pt>
                <c:pt idx="1840">
                  <c:v>42093</c:v>
                </c:pt>
                <c:pt idx="1841">
                  <c:v>42094</c:v>
                </c:pt>
                <c:pt idx="1842">
                  <c:v>42095</c:v>
                </c:pt>
                <c:pt idx="1843">
                  <c:v>42096</c:v>
                </c:pt>
                <c:pt idx="1844">
                  <c:v>42097</c:v>
                </c:pt>
                <c:pt idx="1845">
                  <c:v>42098</c:v>
                </c:pt>
                <c:pt idx="1846">
                  <c:v>42099</c:v>
                </c:pt>
                <c:pt idx="1847">
                  <c:v>42100</c:v>
                </c:pt>
                <c:pt idx="1848">
                  <c:v>42101</c:v>
                </c:pt>
                <c:pt idx="1849">
                  <c:v>42102</c:v>
                </c:pt>
                <c:pt idx="1850">
                  <c:v>42103</c:v>
                </c:pt>
                <c:pt idx="1851">
                  <c:v>42104</c:v>
                </c:pt>
                <c:pt idx="1852">
                  <c:v>42105</c:v>
                </c:pt>
                <c:pt idx="1853">
                  <c:v>42106</c:v>
                </c:pt>
                <c:pt idx="1854">
                  <c:v>42107</c:v>
                </c:pt>
                <c:pt idx="1855">
                  <c:v>42108</c:v>
                </c:pt>
                <c:pt idx="1856">
                  <c:v>42109</c:v>
                </c:pt>
                <c:pt idx="1857">
                  <c:v>42110</c:v>
                </c:pt>
                <c:pt idx="1858">
                  <c:v>42111</c:v>
                </c:pt>
                <c:pt idx="1859">
                  <c:v>42112</c:v>
                </c:pt>
                <c:pt idx="1860">
                  <c:v>42113</c:v>
                </c:pt>
                <c:pt idx="1861">
                  <c:v>42114</c:v>
                </c:pt>
                <c:pt idx="1862">
                  <c:v>42115</c:v>
                </c:pt>
                <c:pt idx="1863">
                  <c:v>42116</c:v>
                </c:pt>
                <c:pt idx="1864">
                  <c:v>42117</c:v>
                </c:pt>
                <c:pt idx="1865">
                  <c:v>42118</c:v>
                </c:pt>
                <c:pt idx="1866">
                  <c:v>42119</c:v>
                </c:pt>
                <c:pt idx="1867">
                  <c:v>42120</c:v>
                </c:pt>
                <c:pt idx="1868">
                  <c:v>42121</c:v>
                </c:pt>
                <c:pt idx="1869">
                  <c:v>42122</c:v>
                </c:pt>
                <c:pt idx="1870">
                  <c:v>42123</c:v>
                </c:pt>
                <c:pt idx="1871">
                  <c:v>42124</c:v>
                </c:pt>
                <c:pt idx="1872">
                  <c:v>42125</c:v>
                </c:pt>
                <c:pt idx="1873">
                  <c:v>42126</c:v>
                </c:pt>
                <c:pt idx="1874">
                  <c:v>42127</c:v>
                </c:pt>
                <c:pt idx="1875">
                  <c:v>42128</c:v>
                </c:pt>
                <c:pt idx="1876">
                  <c:v>42129</c:v>
                </c:pt>
                <c:pt idx="1877">
                  <c:v>42130</c:v>
                </c:pt>
                <c:pt idx="1878">
                  <c:v>42131</c:v>
                </c:pt>
                <c:pt idx="1879">
                  <c:v>42132</c:v>
                </c:pt>
                <c:pt idx="1880">
                  <c:v>42133</c:v>
                </c:pt>
                <c:pt idx="1881">
                  <c:v>42134</c:v>
                </c:pt>
                <c:pt idx="1882">
                  <c:v>42135</c:v>
                </c:pt>
                <c:pt idx="1883">
                  <c:v>42136</c:v>
                </c:pt>
                <c:pt idx="1884">
                  <c:v>42137</c:v>
                </c:pt>
                <c:pt idx="1885">
                  <c:v>42138</c:v>
                </c:pt>
                <c:pt idx="1886">
                  <c:v>42139</c:v>
                </c:pt>
                <c:pt idx="1887">
                  <c:v>42140</c:v>
                </c:pt>
                <c:pt idx="1888">
                  <c:v>42141</c:v>
                </c:pt>
                <c:pt idx="1889">
                  <c:v>42142</c:v>
                </c:pt>
                <c:pt idx="1890">
                  <c:v>42143</c:v>
                </c:pt>
                <c:pt idx="1891">
                  <c:v>42144</c:v>
                </c:pt>
                <c:pt idx="1892">
                  <c:v>42145</c:v>
                </c:pt>
                <c:pt idx="1893">
                  <c:v>42146</c:v>
                </c:pt>
                <c:pt idx="1894">
                  <c:v>42147</c:v>
                </c:pt>
                <c:pt idx="1895">
                  <c:v>42148</c:v>
                </c:pt>
                <c:pt idx="1896">
                  <c:v>42149</c:v>
                </c:pt>
                <c:pt idx="1897">
                  <c:v>42150</c:v>
                </c:pt>
                <c:pt idx="1898">
                  <c:v>42151</c:v>
                </c:pt>
                <c:pt idx="1899">
                  <c:v>42152</c:v>
                </c:pt>
                <c:pt idx="1900">
                  <c:v>42153</c:v>
                </c:pt>
                <c:pt idx="1901">
                  <c:v>42154</c:v>
                </c:pt>
                <c:pt idx="1902">
                  <c:v>42155</c:v>
                </c:pt>
                <c:pt idx="1903">
                  <c:v>42156</c:v>
                </c:pt>
                <c:pt idx="1904">
                  <c:v>42157</c:v>
                </c:pt>
                <c:pt idx="1905">
                  <c:v>42158</c:v>
                </c:pt>
                <c:pt idx="1906">
                  <c:v>42159</c:v>
                </c:pt>
                <c:pt idx="1907">
                  <c:v>42160</c:v>
                </c:pt>
                <c:pt idx="1908">
                  <c:v>42161</c:v>
                </c:pt>
                <c:pt idx="1909">
                  <c:v>42162</c:v>
                </c:pt>
                <c:pt idx="1910">
                  <c:v>42163</c:v>
                </c:pt>
                <c:pt idx="1911">
                  <c:v>42164</c:v>
                </c:pt>
                <c:pt idx="1912">
                  <c:v>42165</c:v>
                </c:pt>
                <c:pt idx="1913">
                  <c:v>42166</c:v>
                </c:pt>
                <c:pt idx="1914">
                  <c:v>42167</c:v>
                </c:pt>
                <c:pt idx="1915">
                  <c:v>42168</c:v>
                </c:pt>
                <c:pt idx="1916">
                  <c:v>42169</c:v>
                </c:pt>
                <c:pt idx="1917">
                  <c:v>42170</c:v>
                </c:pt>
                <c:pt idx="1918">
                  <c:v>42171</c:v>
                </c:pt>
                <c:pt idx="1919">
                  <c:v>42172</c:v>
                </c:pt>
                <c:pt idx="1920">
                  <c:v>42173</c:v>
                </c:pt>
                <c:pt idx="1921">
                  <c:v>42174</c:v>
                </c:pt>
                <c:pt idx="1922">
                  <c:v>42175</c:v>
                </c:pt>
                <c:pt idx="1923">
                  <c:v>42176</c:v>
                </c:pt>
                <c:pt idx="1924">
                  <c:v>42177</c:v>
                </c:pt>
                <c:pt idx="1925">
                  <c:v>42178</c:v>
                </c:pt>
                <c:pt idx="1926">
                  <c:v>42179</c:v>
                </c:pt>
                <c:pt idx="1927">
                  <c:v>42180</c:v>
                </c:pt>
                <c:pt idx="1928">
                  <c:v>42181</c:v>
                </c:pt>
                <c:pt idx="1929">
                  <c:v>42182</c:v>
                </c:pt>
                <c:pt idx="1930">
                  <c:v>42183</c:v>
                </c:pt>
                <c:pt idx="1931">
                  <c:v>42184</c:v>
                </c:pt>
                <c:pt idx="1932">
                  <c:v>42185</c:v>
                </c:pt>
                <c:pt idx="1933">
                  <c:v>42186</c:v>
                </c:pt>
                <c:pt idx="1934">
                  <c:v>42187</c:v>
                </c:pt>
                <c:pt idx="1935">
                  <c:v>42188</c:v>
                </c:pt>
                <c:pt idx="1936">
                  <c:v>42189</c:v>
                </c:pt>
                <c:pt idx="1937">
                  <c:v>42190</c:v>
                </c:pt>
                <c:pt idx="1938">
                  <c:v>42191</c:v>
                </c:pt>
                <c:pt idx="1939">
                  <c:v>42192</c:v>
                </c:pt>
                <c:pt idx="1940">
                  <c:v>42193</c:v>
                </c:pt>
                <c:pt idx="1941">
                  <c:v>42194</c:v>
                </c:pt>
                <c:pt idx="1942">
                  <c:v>42195</c:v>
                </c:pt>
                <c:pt idx="1943">
                  <c:v>42196</c:v>
                </c:pt>
                <c:pt idx="1944">
                  <c:v>42197</c:v>
                </c:pt>
                <c:pt idx="1945">
                  <c:v>42198</c:v>
                </c:pt>
                <c:pt idx="1946">
                  <c:v>42199</c:v>
                </c:pt>
                <c:pt idx="1947">
                  <c:v>42200</c:v>
                </c:pt>
                <c:pt idx="1948">
                  <c:v>42201</c:v>
                </c:pt>
                <c:pt idx="1949">
                  <c:v>42202</c:v>
                </c:pt>
                <c:pt idx="1950">
                  <c:v>42203</c:v>
                </c:pt>
                <c:pt idx="1951">
                  <c:v>42204</c:v>
                </c:pt>
                <c:pt idx="1952">
                  <c:v>42205</c:v>
                </c:pt>
                <c:pt idx="1953">
                  <c:v>42206</c:v>
                </c:pt>
                <c:pt idx="1954">
                  <c:v>42207</c:v>
                </c:pt>
                <c:pt idx="1955">
                  <c:v>42208</c:v>
                </c:pt>
                <c:pt idx="1956">
                  <c:v>42209</c:v>
                </c:pt>
                <c:pt idx="1957">
                  <c:v>42210</c:v>
                </c:pt>
                <c:pt idx="1958">
                  <c:v>42211</c:v>
                </c:pt>
                <c:pt idx="1959">
                  <c:v>42212</c:v>
                </c:pt>
                <c:pt idx="1960">
                  <c:v>42213</c:v>
                </c:pt>
                <c:pt idx="1961">
                  <c:v>42214</c:v>
                </c:pt>
                <c:pt idx="1962">
                  <c:v>42215</c:v>
                </c:pt>
                <c:pt idx="1963">
                  <c:v>42216</c:v>
                </c:pt>
                <c:pt idx="1964">
                  <c:v>42217</c:v>
                </c:pt>
                <c:pt idx="1965">
                  <c:v>42218</c:v>
                </c:pt>
                <c:pt idx="1966">
                  <c:v>42219</c:v>
                </c:pt>
                <c:pt idx="1967">
                  <c:v>42220</c:v>
                </c:pt>
                <c:pt idx="1968">
                  <c:v>42221</c:v>
                </c:pt>
                <c:pt idx="1969">
                  <c:v>42222</c:v>
                </c:pt>
                <c:pt idx="1970">
                  <c:v>42223</c:v>
                </c:pt>
                <c:pt idx="1971">
                  <c:v>42224</c:v>
                </c:pt>
                <c:pt idx="1972">
                  <c:v>42225</c:v>
                </c:pt>
                <c:pt idx="1973">
                  <c:v>42226</c:v>
                </c:pt>
                <c:pt idx="1974">
                  <c:v>42227</c:v>
                </c:pt>
                <c:pt idx="1975">
                  <c:v>42228</c:v>
                </c:pt>
                <c:pt idx="1976">
                  <c:v>42229</c:v>
                </c:pt>
                <c:pt idx="1977">
                  <c:v>42230</c:v>
                </c:pt>
                <c:pt idx="1978">
                  <c:v>42231</c:v>
                </c:pt>
                <c:pt idx="1979">
                  <c:v>42232</c:v>
                </c:pt>
                <c:pt idx="1980">
                  <c:v>42233</c:v>
                </c:pt>
                <c:pt idx="1981">
                  <c:v>42234</c:v>
                </c:pt>
                <c:pt idx="1982">
                  <c:v>42235</c:v>
                </c:pt>
                <c:pt idx="1983">
                  <c:v>42236</c:v>
                </c:pt>
                <c:pt idx="1984">
                  <c:v>42237</c:v>
                </c:pt>
                <c:pt idx="1985">
                  <c:v>42238</c:v>
                </c:pt>
                <c:pt idx="1986">
                  <c:v>42239</c:v>
                </c:pt>
                <c:pt idx="1987">
                  <c:v>42240</c:v>
                </c:pt>
                <c:pt idx="1988">
                  <c:v>42241</c:v>
                </c:pt>
                <c:pt idx="1989">
                  <c:v>42242</c:v>
                </c:pt>
                <c:pt idx="1990">
                  <c:v>42243</c:v>
                </c:pt>
                <c:pt idx="1991">
                  <c:v>42244</c:v>
                </c:pt>
                <c:pt idx="1992">
                  <c:v>42245</c:v>
                </c:pt>
                <c:pt idx="1993">
                  <c:v>42246</c:v>
                </c:pt>
                <c:pt idx="1994">
                  <c:v>42247</c:v>
                </c:pt>
                <c:pt idx="1995">
                  <c:v>42248</c:v>
                </c:pt>
                <c:pt idx="1996">
                  <c:v>42249</c:v>
                </c:pt>
                <c:pt idx="1997">
                  <c:v>42250</c:v>
                </c:pt>
                <c:pt idx="1998">
                  <c:v>42251</c:v>
                </c:pt>
                <c:pt idx="1999">
                  <c:v>42252</c:v>
                </c:pt>
                <c:pt idx="2000">
                  <c:v>42253</c:v>
                </c:pt>
                <c:pt idx="2001">
                  <c:v>42254</c:v>
                </c:pt>
                <c:pt idx="2002">
                  <c:v>42255</c:v>
                </c:pt>
                <c:pt idx="2003">
                  <c:v>42256</c:v>
                </c:pt>
                <c:pt idx="2004">
                  <c:v>42257</c:v>
                </c:pt>
                <c:pt idx="2005">
                  <c:v>42258</c:v>
                </c:pt>
                <c:pt idx="2006">
                  <c:v>42259</c:v>
                </c:pt>
                <c:pt idx="2007">
                  <c:v>42260</c:v>
                </c:pt>
                <c:pt idx="2008">
                  <c:v>42261</c:v>
                </c:pt>
                <c:pt idx="2009">
                  <c:v>42262</c:v>
                </c:pt>
                <c:pt idx="2010">
                  <c:v>42263</c:v>
                </c:pt>
                <c:pt idx="2011">
                  <c:v>42264</c:v>
                </c:pt>
                <c:pt idx="2012">
                  <c:v>42265</c:v>
                </c:pt>
                <c:pt idx="2013">
                  <c:v>42266</c:v>
                </c:pt>
                <c:pt idx="2014">
                  <c:v>42267</c:v>
                </c:pt>
                <c:pt idx="2015">
                  <c:v>42268</c:v>
                </c:pt>
                <c:pt idx="2016">
                  <c:v>42269</c:v>
                </c:pt>
                <c:pt idx="2017">
                  <c:v>42270</c:v>
                </c:pt>
                <c:pt idx="2018">
                  <c:v>42271</c:v>
                </c:pt>
                <c:pt idx="2019">
                  <c:v>42272</c:v>
                </c:pt>
                <c:pt idx="2020">
                  <c:v>42273</c:v>
                </c:pt>
                <c:pt idx="2021">
                  <c:v>42274</c:v>
                </c:pt>
                <c:pt idx="2022">
                  <c:v>42275</c:v>
                </c:pt>
                <c:pt idx="2023">
                  <c:v>42276</c:v>
                </c:pt>
                <c:pt idx="2024">
                  <c:v>42277</c:v>
                </c:pt>
                <c:pt idx="2025">
                  <c:v>42278</c:v>
                </c:pt>
                <c:pt idx="2026">
                  <c:v>42279</c:v>
                </c:pt>
                <c:pt idx="2027">
                  <c:v>42280</c:v>
                </c:pt>
                <c:pt idx="2028">
                  <c:v>42281</c:v>
                </c:pt>
                <c:pt idx="2029">
                  <c:v>42282</c:v>
                </c:pt>
                <c:pt idx="2030">
                  <c:v>42283</c:v>
                </c:pt>
                <c:pt idx="2031">
                  <c:v>42284</c:v>
                </c:pt>
                <c:pt idx="2032">
                  <c:v>42285</c:v>
                </c:pt>
                <c:pt idx="2033">
                  <c:v>42286</c:v>
                </c:pt>
                <c:pt idx="2034">
                  <c:v>42287</c:v>
                </c:pt>
                <c:pt idx="2035">
                  <c:v>42288</c:v>
                </c:pt>
                <c:pt idx="2036">
                  <c:v>42289</c:v>
                </c:pt>
                <c:pt idx="2037">
                  <c:v>42290</c:v>
                </c:pt>
                <c:pt idx="2038">
                  <c:v>42291</c:v>
                </c:pt>
                <c:pt idx="2039">
                  <c:v>42292</c:v>
                </c:pt>
                <c:pt idx="2040">
                  <c:v>42293</c:v>
                </c:pt>
                <c:pt idx="2041">
                  <c:v>42294</c:v>
                </c:pt>
                <c:pt idx="2042">
                  <c:v>42295</c:v>
                </c:pt>
                <c:pt idx="2043">
                  <c:v>42296</c:v>
                </c:pt>
                <c:pt idx="2044">
                  <c:v>42297</c:v>
                </c:pt>
                <c:pt idx="2045">
                  <c:v>42298</c:v>
                </c:pt>
                <c:pt idx="2046">
                  <c:v>42299</c:v>
                </c:pt>
                <c:pt idx="2047">
                  <c:v>42300</c:v>
                </c:pt>
                <c:pt idx="2048">
                  <c:v>42301</c:v>
                </c:pt>
                <c:pt idx="2049">
                  <c:v>42302</c:v>
                </c:pt>
                <c:pt idx="2050">
                  <c:v>42303</c:v>
                </c:pt>
                <c:pt idx="2051">
                  <c:v>42304</c:v>
                </c:pt>
                <c:pt idx="2052">
                  <c:v>42305</c:v>
                </c:pt>
                <c:pt idx="2053">
                  <c:v>42306</c:v>
                </c:pt>
                <c:pt idx="2054">
                  <c:v>42307</c:v>
                </c:pt>
                <c:pt idx="2055">
                  <c:v>42308</c:v>
                </c:pt>
                <c:pt idx="2056">
                  <c:v>42309</c:v>
                </c:pt>
                <c:pt idx="2057">
                  <c:v>42310</c:v>
                </c:pt>
                <c:pt idx="2058">
                  <c:v>42311</c:v>
                </c:pt>
                <c:pt idx="2059">
                  <c:v>42312</c:v>
                </c:pt>
                <c:pt idx="2060">
                  <c:v>42313</c:v>
                </c:pt>
                <c:pt idx="2061">
                  <c:v>42314</c:v>
                </c:pt>
                <c:pt idx="2062">
                  <c:v>42315</c:v>
                </c:pt>
                <c:pt idx="2063">
                  <c:v>42316</c:v>
                </c:pt>
                <c:pt idx="2064">
                  <c:v>42317</c:v>
                </c:pt>
                <c:pt idx="2065">
                  <c:v>42318</c:v>
                </c:pt>
                <c:pt idx="2066">
                  <c:v>42319</c:v>
                </c:pt>
                <c:pt idx="2067">
                  <c:v>42320</c:v>
                </c:pt>
                <c:pt idx="2068">
                  <c:v>42321</c:v>
                </c:pt>
                <c:pt idx="2069">
                  <c:v>42322</c:v>
                </c:pt>
                <c:pt idx="2070">
                  <c:v>42323</c:v>
                </c:pt>
                <c:pt idx="2071">
                  <c:v>42324</c:v>
                </c:pt>
                <c:pt idx="2072">
                  <c:v>42325</c:v>
                </c:pt>
                <c:pt idx="2073">
                  <c:v>42326</c:v>
                </c:pt>
                <c:pt idx="2074">
                  <c:v>42327</c:v>
                </c:pt>
                <c:pt idx="2075">
                  <c:v>42328</c:v>
                </c:pt>
                <c:pt idx="2076">
                  <c:v>42329</c:v>
                </c:pt>
                <c:pt idx="2077">
                  <c:v>42330</c:v>
                </c:pt>
                <c:pt idx="2078">
                  <c:v>42331</c:v>
                </c:pt>
                <c:pt idx="2079">
                  <c:v>42332</c:v>
                </c:pt>
                <c:pt idx="2080">
                  <c:v>42333</c:v>
                </c:pt>
                <c:pt idx="2081">
                  <c:v>42334</c:v>
                </c:pt>
                <c:pt idx="2082">
                  <c:v>42335</c:v>
                </c:pt>
                <c:pt idx="2083">
                  <c:v>42336</c:v>
                </c:pt>
                <c:pt idx="2084">
                  <c:v>42337</c:v>
                </c:pt>
                <c:pt idx="2085">
                  <c:v>42338</c:v>
                </c:pt>
                <c:pt idx="2086">
                  <c:v>42339</c:v>
                </c:pt>
                <c:pt idx="2087">
                  <c:v>42340</c:v>
                </c:pt>
                <c:pt idx="2088">
                  <c:v>42341</c:v>
                </c:pt>
                <c:pt idx="2089">
                  <c:v>42342</c:v>
                </c:pt>
                <c:pt idx="2090">
                  <c:v>42343</c:v>
                </c:pt>
                <c:pt idx="2091">
                  <c:v>42344</c:v>
                </c:pt>
                <c:pt idx="2092">
                  <c:v>42345</c:v>
                </c:pt>
                <c:pt idx="2093">
                  <c:v>42346</c:v>
                </c:pt>
                <c:pt idx="2094">
                  <c:v>42347</c:v>
                </c:pt>
                <c:pt idx="2095">
                  <c:v>42348</c:v>
                </c:pt>
                <c:pt idx="2096">
                  <c:v>42349</c:v>
                </c:pt>
                <c:pt idx="2097">
                  <c:v>42350</c:v>
                </c:pt>
                <c:pt idx="2098">
                  <c:v>42351</c:v>
                </c:pt>
                <c:pt idx="2099">
                  <c:v>42352</c:v>
                </c:pt>
                <c:pt idx="2100">
                  <c:v>42353</c:v>
                </c:pt>
                <c:pt idx="2101">
                  <c:v>42354</c:v>
                </c:pt>
                <c:pt idx="2102">
                  <c:v>42355</c:v>
                </c:pt>
                <c:pt idx="2103">
                  <c:v>42356</c:v>
                </c:pt>
                <c:pt idx="2104">
                  <c:v>42357</c:v>
                </c:pt>
                <c:pt idx="2105">
                  <c:v>42358</c:v>
                </c:pt>
                <c:pt idx="2106">
                  <c:v>42359</c:v>
                </c:pt>
                <c:pt idx="2107">
                  <c:v>42360</c:v>
                </c:pt>
                <c:pt idx="2108">
                  <c:v>42361</c:v>
                </c:pt>
                <c:pt idx="2109">
                  <c:v>42362</c:v>
                </c:pt>
                <c:pt idx="2110">
                  <c:v>42363</c:v>
                </c:pt>
                <c:pt idx="2111">
                  <c:v>42364</c:v>
                </c:pt>
                <c:pt idx="2112">
                  <c:v>42365</c:v>
                </c:pt>
                <c:pt idx="2113">
                  <c:v>42366</c:v>
                </c:pt>
                <c:pt idx="2114">
                  <c:v>42367</c:v>
                </c:pt>
                <c:pt idx="2115">
                  <c:v>42368</c:v>
                </c:pt>
                <c:pt idx="2116">
                  <c:v>42369</c:v>
                </c:pt>
                <c:pt idx="2117">
                  <c:v>42370</c:v>
                </c:pt>
                <c:pt idx="2118">
                  <c:v>42371</c:v>
                </c:pt>
                <c:pt idx="2119">
                  <c:v>42372</c:v>
                </c:pt>
                <c:pt idx="2120">
                  <c:v>42373</c:v>
                </c:pt>
                <c:pt idx="2121">
                  <c:v>42374</c:v>
                </c:pt>
                <c:pt idx="2122">
                  <c:v>42375</c:v>
                </c:pt>
                <c:pt idx="2123">
                  <c:v>42376</c:v>
                </c:pt>
                <c:pt idx="2124">
                  <c:v>42377</c:v>
                </c:pt>
                <c:pt idx="2125">
                  <c:v>42378</c:v>
                </c:pt>
                <c:pt idx="2126">
                  <c:v>42379</c:v>
                </c:pt>
                <c:pt idx="2127">
                  <c:v>42380</c:v>
                </c:pt>
                <c:pt idx="2128">
                  <c:v>42381</c:v>
                </c:pt>
                <c:pt idx="2129">
                  <c:v>42382</c:v>
                </c:pt>
                <c:pt idx="2130">
                  <c:v>42383</c:v>
                </c:pt>
                <c:pt idx="2131">
                  <c:v>42384</c:v>
                </c:pt>
                <c:pt idx="2132">
                  <c:v>42385</c:v>
                </c:pt>
                <c:pt idx="2133">
                  <c:v>42386</c:v>
                </c:pt>
                <c:pt idx="2134">
                  <c:v>42387</c:v>
                </c:pt>
                <c:pt idx="2135">
                  <c:v>42388</c:v>
                </c:pt>
                <c:pt idx="2136">
                  <c:v>42389</c:v>
                </c:pt>
                <c:pt idx="2137">
                  <c:v>42390</c:v>
                </c:pt>
                <c:pt idx="2138">
                  <c:v>42391</c:v>
                </c:pt>
                <c:pt idx="2139">
                  <c:v>42392</c:v>
                </c:pt>
                <c:pt idx="2140">
                  <c:v>42393</c:v>
                </c:pt>
                <c:pt idx="2141">
                  <c:v>42394</c:v>
                </c:pt>
                <c:pt idx="2142">
                  <c:v>42395</c:v>
                </c:pt>
                <c:pt idx="2143">
                  <c:v>42396</c:v>
                </c:pt>
                <c:pt idx="2144">
                  <c:v>42397</c:v>
                </c:pt>
                <c:pt idx="2145">
                  <c:v>42398</c:v>
                </c:pt>
                <c:pt idx="2146">
                  <c:v>42399</c:v>
                </c:pt>
                <c:pt idx="2147">
                  <c:v>42400</c:v>
                </c:pt>
                <c:pt idx="2148">
                  <c:v>42401</c:v>
                </c:pt>
                <c:pt idx="2149">
                  <c:v>42402</c:v>
                </c:pt>
                <c:pt idx="2150">
                  <c:v>42403</c:v>
                </c:pt>
                <c:pt idx="2151">
                  <c:v>42404</c:v>
                </c:pt>
                <c:pt idx="2152">
                  <c:v>42405</c:v>
                </c:pt>
                <c:pt idx="2153">
                  <c:v>42406</c:v>
                </c:pt>
                <c:pt idx="2154">
                  <c:v>42407</c:v>
                </c:pt>
                <c:pt idx="2155">
                  <c:v>42408</c:v>
                </c:pt>
                <c:pt idx="2156">
                  <c:v>42409</c:v>
                </c:pt>
                <c:pt idx="2157">
                  <c:v>42410</c:v>
                </c:pt>
                <c:pt idx="2158">
                  <c:v>42411</c:v>
                </c:pt>
                <c:pt idx="2159">
                  <c:v>42412</c:v>
                </c:pt>
                <c:pt idx="2160">
                  <c:v>42413</c:v>
                </c:pt>
                <c:pt idx="2161">
                  <c:v>42414</c:v>
                </c:pt>
                <c:pt idx="2162">
                  <c:v>42415</c:v>
                </c:pt>
                <c:pt idx="2163">
                  <c:v>42416</c:v>
                </c:pt>
                <c:pt idx="2164">
                  <c:v>42417</c:v>
                </c:pt>
                <c:pt idx="2165">
                  <c:v>42418</c:v>
                </c:pt>
                <c:pt idx="2166">
                  <c:v>42419</c:v>
                </c:pt>
                <c:pt idx="2167">
                  <c:v>42420</c:v>
                </c:pt>
                <c:pt idx="2168">
                  <c:v>42421</c:v>
                </c:pt>
                <c:pt idx="2169">
                  <c:v>42422</c:v>
                </c:pt>
                <c:pt idx="2170">
                  <c:v>42423</c:v>
                </c:pt>
                <c:pt idx="2171">
                  <c:v>42424</c:v>
                </c:pt>
                <c:pt idx="2172">
                  <c:v>42425</c:v>
                </c:pt>
                <c:pt idx="2173">
                  <c:v>42426</c:v>
                </c:pt>
                <c:pt idx="2174">
                  <c:v>42427</c:v>
                </c:pt>
                <c:pt idx="2175">
                  <c:v>42428</c:v>
                </c:pt>
                <c:pt idx="2176">
                  <c:v>42429</c:v>
                </c:pt>
                <c:pt idx="2177">
                  <c:v>42430</c:v>
                </c:pt>
                <c:pt idx="2178">
                  <c:v>42431</c:v>
                </c:pt>
                <c:pt idx="2179">
                  <c:v>42432</c:v>
                </c:pt>
                <c:pt idx="2180">
                  <c:v>42433</c:v>
                </c:pt>
                <c:pt idx="2181">
                  <c:v>42434</c:v>
                </c:pt>
                <c:pt idx="2182">
                  <c:v>42435</c:v>
                </c:pt>
                <c:pt idx="2183">
                  <c:v>42436</c:v>
                </c:pt>
                <c:pt idx="2184">
                  <c:v>42437</c:v>
                </c:pt>
                <c:pt idx="2185">
                  <c:v>42438</c:v>
                </c:pt>
                <c:pt idx="2186">
                  <c:v>42439</c:v>
                </c:pt>
                <c:pt idx="2187">
                  <c:v>42440</c:v>
                </c:pt>
                <c:pt idx="2188">
                  <c:v>42441</c:v>
                </c:pt>
                <c:pt idx="2189">
                  <c:v>42442</c:v>
                </c:pt>
                <c:pt idx="2190">
                  <c:v>42443</c:v>
                </c:pt>
                <c:pt idx="2191">
                  <c:v>42444</c:v>
                </c:pt>
                <c:pt idx="2192">
                  <c:v>42445</c:v>
                </c:pt>
                <c:pt idx="2193">
                  <c:v>42446</c:v>
                </c:pt>
                <c:pt idx="2194">
                  <c:v>42447</c:v>
                </c:pt>
                <c:pt idx="2195">
                  <c:v>42448</c:v>
                </c:pt>
                <c:pt idx="2196">
                  <c:v>42449</c:v>
                </c:pt>
                <c:pt idx="2197">
                  <c:v>42450</c:v>
                </c:pt>
                <c:pt idx="2198">
                  <c:v>42451</c:v>
                </c:pt>
                <c:pt idx="2199">
                  <c:v>42452</c:v>
                </c:pt>
                <c:pt idx="2200">
                  <c:v>42453</c:v>
                </c:pt>
                <c:pt idx="2201">
                  <c:v>42454</c:v>
                </c:pt>
                <c:pt idx="2202">
                  <c:v>42455</c:v>
                </c:pt>
                <c:pt idx="2203">
                  <c:v>42456</c:v>
                </c:pt>
                <c:pt idx="2204">
                  <c:v>42457</c:v>
                </c:pt>
                <c:pt idx="2205">
                  <c:v>42458</c:v>
                </c:pt>
                <c:pt idx="2206">
                  <c:v>42459</c:v>
                </c:pt>
                <c:pt idx="2207">
                  <c:v>42460</c:v>
                </c:pt>
                <c:pt idx="2208">
                  <c:v>42461</c:v>
                </c:pt>
                <c:pt idx="2209">
                  <c:v>42462</c:v>
                </c:pt>
                <c:pt idx="2210">
                  <c:v>42463</c:v>
                </c:pt>
                <c:pt idx="2211">
                  <c:v>42464</c:v>
                </c:pt>
                <c:pt idx="2212">
                  <c:v>42465</c:v>
                </c:pt>
                <c:pt idx="2213">
                  <c:v>42466</c:v>
                </c:pt>
                <c:pt idx="2214">
                  <c:v>42467</c:v>
                </c:pt>
                <c:pt idx="2215">
                  <c:v>42468</c:v>
                </c:pt>
                <c:pt idx="2216">
                  <c:v>42469</c:v>
                </c:pt>
                <c:pt idx="2217">
                  <c:v>42470</c:v>
                </c:pt>
                <c:pt idx="2218">
                  <c:v>42471</c:v>
                </c:pt>
                <c:pt idx="2219">
                  <c:v>42472</c:v>
                </c:pt>
                <c:pt idx="2220">
                  <c:v>42473</c:v>
                </c:pt>
                <c:pt idx="2221">
                  <c:v>42474</c:v>
                </c:pt>
                <c:pt idx="2222">
                  <c:v>42475</c:v>
                </c:pt>
                <c:pt idx="2223">
                  <c:v>42476</c:v>
                </c:pt>
                <c:pt idx="2224">
                  <c:v>42477</c:v>
                </c:pt>
                <c:pt idx="2225">
                  <c:v>42478</c:v>
                </c:pt>
                <c:pt idx="2226">
                  <c:v>42479</c:v>
                </c:pt>
                <c:pt idx="2227">
                  <c:v>42480</c:v>
                </c:pt>
                <c:pt idx="2228">
                  <c:v>42481</c:v>
                </c:pt>
                <c:pt idx="2229">
                  <c:v>42482</c:v>
                </c:pt>
                <c:pt idx="2230">
                  <c:v>42483</c:v>
                </c:pt>
                <c:pt idx="2231">
                  <c:v>42484</c:v>
                </c:pt>
                <c:pt idx="2232">
                  <c:v>42485</c:v>
                </c:pt>
                <c:pt idx="2233">
                  <c:v>42486</c:v>
                </c:pt>
                <c:pt idx="2234">
                  <c:v>42487</c:v>
                </c:pt>
                <c:pt idx="2235">
                  <c:v>42488</c:v>
                </c:pt>
                <c:pt idx="2236">
                  <c:v>42489</c:v>
                </c:pt>
                <c:pt idx="2237">
                  <c:v>42490</c:v>
                </c:pt>
                <c:pt idx="2238">
                  <c:v>42491</c:v>
                </c:pt>
                <c:pt idx="2239">
                  <c:v>42492</c:v>
                </c:pt>
                <c:pt idx="2240">
                  <c:v>42493</c:v>
                </c:pt>
                <c:pt idx="2241">
                  <c:v>42494</c:v>
                </c:pt>
                <c:pt idx="2242">
                  <c:v>42495</c:v>
                </c:pt>
                <c:pt idx="2243">
                  <c:v>42496</c:v>
                </c:pt>
                <c:pt idx="2244">
                  <c:v>42497</c:v>
                </c:pt>
                <c:pt idx="2245">
                  <c:v>42498</c:v>
                </c:pt>
                <c:pt idx="2246">
                  <c:v>42499</c:v>
                </c:pt>
                <c:pt idx="2247">
                  <c:v>42500</c:v>
                </c:pt>
                <c:pt idx="2248">
                  <c:v>42501</c:v>
                </c:pt>
                <c:pt idx="2249">
                  <c:v>42502</c:v>
                </c:pt>
                <c:pt idx="2250">
                  <c:v>42503</c:v>
                </c:pt>
                <c:pt idx="2251">
                  <c:v>42504</c:v>
                </c:pt>
                <c:pt idx="2252">
                  <c:v>42505</c:v>
                </c:pt>
                <c:pt idx="2253">
                  <c:v>42506</c:v>
                </c:pt>
                <c:pt idx="2254">
                  <c:v>42507</c:v>
                </c:pt>
                <c:pt idx="2255">
                  <c:v>42508</c:v>
                </c:pt>
                <c:pt idx="2256">
                  <c:v>42509</c:v>
                </c:pt>
                <c:pt idx="2257">
                  <c:v>42510</c:v>
                </c:pt>
                <c:pt idx="2258">
                  <c:v>42511</c:v>
                </c:pt>
                <c:pt idx="2259">
                  <c:v>42512</c:v>
                </c:pt>
                <c:pt idx="2260">
                  <c:v>42513</c:v>
                </c:pt>
                <c:pt idx="2261">
                  <c:v>42514</c:v>
                </c:pt>
                <c:pt idx="2262">
                  <c:v>42515</c:v>
                </c:pt>
                <c:pt idx="2263">
                  <c:v>42516</c:v>
                </c:pt>
                <c:pt idx="2264">
                  <c:v>42517</c:v>
                </c:pt>
                <c:pt idx="2265">
                  <c:v>42518</c:v>
                </c:pt>
                <c:pt idx="2266">
                  <c:v>42519</c:v>
                </c:pt>
                <c:pt idx="2267">
                  <c:v>42520</c:v>
                </c:pt>
                <c:pt idx="2268">
                  <c:v>42521</c:v>
                </c:pt>
                <c:pt idx="2269">
                  <c:v>42522</c:v>
                </c:pt>
                <c:pt idx="2270">
                  <c:v>42523</c:v>
                </c:pt>
                <c:pt idx="2271">
                  <c:v>42524</c:v>
                </c:pt>
                <c:pt idx="2272">
                  <c:v>42525</c:v>
                </c:pt>
                <c:pt idx="2273">
                  <c:v>42526</c:v>
                </c:pt>
                <c:pt idx="2274">
                  <c:v>42527</c:v>
                </c:pt>
                <c:pt idx="2275">
                  <c:v>42528</c:v>
                </c:pt>
                <c:pt idx="2276">
                  <c:v>42529</c:v>
                </c:pt>
                <c:pt idx="2277">
                  <c:v>42530</c:v>
                </c:pt>
                <c:pt idx="2278">
                  <c:v>42531</c:v>
                </c:pt>
                <c:pt idx="2279">
                  <c:v>42532</c:v>
                </c:pt>
                <c:pt idx="2280">
                  <c:v>42533</c:v>
                </c:pt>
                <c:pt idx="2281">
                  <c:v>42534</c:v>
                </c:pt>
                <c:pt idx="2282">
                  <c:v>42535</c:v>
                </c:pt>
                <c:pt idx="2283">
                  <c:v>42536</c:v>
                </c:pt>
                <c:pt idx="2284">
                  <c:v>42537</c:v>
                </c:pt>
                <c:pt idx="2285">
                  <c:v>42538</c:v>
                </c:pt>
                <c:pt idx="2286">
                  <c:v>42539</c:v>
                </c:pt>
                <c:pt idx="2287">
                  <c:v>42540</c:v>
                </c:pt>
                <c:pt idx="2288">
                  <c:v>42541</c:v>
                </c:pt>
                <c:pt idx="2289">
                  <c:v>42542</c:v>
                </c:pt>
                <c:pt idx="2290">
                  <c:v>42543</c:v>
                </c:pt>
                <c:pt idx="2291">
                  <c:v>42544</c:v>
                </c:pt>
                <c:pt idx="2292">
                  <c:v>42545</c:v>
                </c:pt>
                <c:pt idx="2293">
                  <c:v>42546</c:v>
                </c:pt>
                <c:pt idx="2294">
                  <c:v>42547</c:v>
                </c:pt>
                <c:pt idx="2295">
                  <c:v>42548</c:v>
                </c:pt>
                <c:pt idx="2296">
                  <c:v>42549</c:v>
                </c:pt>
                <c:pt idx="2297">
                  <c:v>42550</c:v>
                </c:pt>
                <c:pt idx="2298">
                  <c:v>42551</c:v>
                </c:pt>
                <c:pt idx="2299">
                  <c:v>42552</c:v>
                </c:pt>
                <c:pt idx="2300">
                  <c:v>42553</c:v>
                </c:pt>
                <c:pt idx="2301">
                  <c:v>42554</c:v>
                </c:pt>
                <c:pt idx="2302">
                  <c:v>42555</c:v>
                </c:pt>
                <c:pt idx="2303">
                  <c:v>42556</c:v>
                </c:pt>
                <c:pt idx="2304">
                  <c:v>42557</c:v>
                </c:pt>
                <c:pt idx="2305">
                  <c:v>42558</c:v>
                </c:pt>
                <c:pt idx="2306">
                  <c:v>42559</c:v>
                </c:pt>
                <c:pt idx="2307">
                  <c:v>42560</c:v>
                </c:pt>
                <c:pt idx="2308">
                  <c:v>42561</c:v>
                </c:pt>
                <c:pt idx="2309">
                  <c:v>42562</c:v>
                </c:pt>
                <c:pt idx="2310">
                  <c:v>42563</c:v>
                </c:pt>
                <c:pt idx="2311">
                  <c:v>42564</c:v>
                </c:pt>
                <c:pt idx="2312">
                  <c:v>42565</c:v>
                </c:pt>
                <c:pt idx="2313">
                  <c:v>42566</c:v>
                </c:pt>
                <c:pt idx="2314">
                  <c:v>42567</c:v>
                </c:pt>
                <c:pt idx="2315">
                  <c:v>42568</c:v>
                </c:pt>
                <c:pt idx="2316">
                  <c:v>42569</c:v>
                </c:pt>
                <c:pt idx="2317">
                  <c:v>42570</c:v>
                </c:pt>
                <c:pt idx="2318">
                  <c:v>42571</c:v>
                </c:pt>
                <c:pt idx="2319">
                  <c:v>42572</c:v>
                </c:pt>
                <c:pt idx="2320">
                  <c:v>42573</c:v>
                </c:pt>
                <c:pt idx="2321">
                  <c:v>42574</c:v>
                </c:pt>
                <c:pt idx="2322">
                  <c:v>42575</c:v>
                </c:pt>
                <c:pt idx="2323">
                  <c:v>42576</c:v>
                </c:pt>
                <c:pt idx="2324">
                  <c:v>42577</c:v>
                </c:pt>
                <c:pt idx="2325">
                  <c:v>42578</c:v>
                </c:pt>
                <c:pt idx="2326">
                  <c:v>42579</c:v>
                </c:pt>
                <c:pt idx="2327">
                  <c:v>42580</c:v>
                </c:pt>
                <c:pt idx="2328">
                  <c:v>42581</c:v>
                </c:pt>
                <c:pt idx="2329">
                  <c:v>42582</c:v>
                </c:pt>
                <c:pt idx="2330">
                  <c:v>42583</c:v>
                </c:pt>
                <c:pt idx="2331">
                  <c:v>42584</c:v>
                </c:pt>
                <c:pt idx="2332">
                  <c:v>42585</c:v>
                </c:pt>
                <c:pt idx="2333">
                  <c:v>42586</c:v>
                </c:pt>
                <c:pt idx="2334">
                  <c:v>42587</c:v>
                </c:pt>
                <c:pt idx="2335">
                  <c:v>42588</c:v>
                </c:pt>
                <c:pt idx="2336">
                  <c:v>42589</c:v>
                </c:pt>
                <c:pt idx="2337">
                  <c:v>42590</c:v>
                </c:pt>
                <c:pt idx="2338">
                  <c:v>42591</c:v>
                </c:pt>
                <c:pt idx="2339">
                  <c:v>42592</c:v>
                </c:pt>
                <c:pt idx="2340">
                  <c:v>42593</c:v>
                </c:pt>
                <c:pt idx="2341">
                  <c:v>42594</c:v>
                </c:pt>
                <c:pt idx="2342">
                  <c:v>42595</c:v>
                </c:pt>
                <c:pt idx="2343">
                  <c:v>42596</c:v>
                </c:pt>
                <c:pt idx="2344">
                  <c:v>42597</c:v>
                </c:pt>
                <c:pt idx="2345">
                  <c:v>42598</c:v>
                </c:pt>
                <c:pt idx="2346">
                  <c:v>42599</c:v>
                </c:pt>
                <c:pt idx="2347">
                  <c:v>42600</c:v>
                </c:pt>
                <c:pt idx="2348">
                  <c:v>42601</c:v>
                </c:pt>
                <c:pt idx="2349">
                  <c:v>42602</c:v>
                </c:pt>
                <c:pt idx="2350">
                  <c:v>42603</c:v>
                </c:pt>
                <c:pt idx="2351">
                  <c:v>42604</c:v>
                </c:pt>
                <c:pt idx="2352">
                  <c:v>42605</c:v>
                </c:pt>
                <c:pt idx="2353">
                  <c:v>42606</c:v>
                </c:pt>
                <c:pt idx="2354">
                  <c:v>42607</c:v>
                </c:pt>
                <c:pt idx="2355">
                  <c:v>42608</c:v>
                </c:pt>
                <c:pt idx="2356">
                  <c:v>42609</c:v>
                </c:pt>
                <c:pt idx="2357">
                  <c:v>42610</c:v>
                </c:pt>
                <c:pt idx="2358">
                  <c:v>42611</c:v>
                </c:pt>
                <c:pt idx="2359">
                  <c:v>42612</c:v>
                </c:pt>
                <c:pt idx="2360">
                  <c:v>42613</c:v>
                </c:pt>
                <c:pt idx="2361">
                  <c:v>42614</c:v>
                </c:pt>
                <c:pt idx="2362">
                  <c:v>42615</c:v>
                </c:pt>
                <c:pt idx="2363">
                  <c:v>42616</c:v>
                </c:pt>
                <c:pt idx="2364">
                  <c:v>42617</c:v>
                </c:pt>
                <c:pt idx="2365">
                  <c:v>42618</c:v>
                </c:pt>
                <c:pt idx="2366">
                  <c:v>42619</c:v>
                </c:pt>
                <c:pt idx="2367">
                  <c:v>42620</c:v>
                </c:pt>
                <c:pt idx="2368">
                  <c:v>42621</c:v>
                </c:pt>
                <c:pt idx="2369">
                  <c:v>42622</c:v>
                </c:pt>
                <c:pt idx="2370">
                  <c:v>42623</c:v>
                </c:pt>
                <c:pt idx="2371">
                  <c:v>42624</c:v>
                </c:pt>
                <c:pt idx="2372">
                  <c:v>42625</c:v>
                </c:pt>
                <c:pt idx="2373">
                  <c:v>42626</c:v>
                </c:pt>
                <c:pt idx="2374">
                  <c:v>42627</c:v>
                </c:pt>
                <c:pt idx="2375">
                  <c:v>42628</c:v>
                </c:pt>
                <c:pt idx="2376">
                  <c:v>42629</c:v>
                </c:pt>
                <c:pt idx="2377">
                  <c:v>42630</c:v>
                </c:pt>
                <c:pt idx="2378">
                  <c:v>42631</c:v>
                </c:pt>
                <c:pt idx="2379">
                  <c:v>42632</c:v>
                </c:pt>
                <c:pt idx="2380">
                  <c:v>42633</c:v>
                </c:pt>
                <c:pt idx="2381">
                  <c:v>42634</c:v>
                </c:pt>
                <c:pt idx="2382">
                  <c:v>42635</c:v>
                </c:pt>
                <c:pt idx="2383">
                  <c:v>42636</c:v>
                </c:pt>
                <c:pt idx="2384">
                  <c:v>42637</c:v>
                </c:pt>
                <c:pt idx="2385">
                  <c:v>42638</c:v>
                </c:pt>
                <c:pt idx="2386">
                  <c:v>42639</c:v>
                </c:pt>
                <c:pt idx="2387">
                  <c:v>42640</c:v>
                </c:pt>
                <c:pt idx="2388">
                  <c:v>42641</c:v>
                </c:pt>
                <c:pt idx="2389">
                  <c:v>42642</c:v>
                </c:pt>
                <c:pt idx="2390">
                  <c:v>42643</c:v>
                </c:pt>
                <c:pt idx="2391">
                  <c:v>42644</c:v>
                </c:pt>
                <c:pt idx="2392">
                  <c:v>42645</c:v>
                </c:pt>
                <c:pt idx="2393">
                  <c:v>42646</c:v>
                </c:pt>
                <c:pt idx="2394">
                  <c:v>42647</c:v>
                </c:pt>
                <c:pt idx="2395">
                  <c:v>42648</c:v>
                </c:pt>
                <c:pt idx="2396">
                  <c:v>42649</c:v>
                </c:pt>
                <c:pt idx="2397">
                  <c:v>42650</c:v>
                </c:pt>
                <c:pt idx="2398">
                  <c:v>42651</c:v>
                </c:pt>
                <c:pt idx="2399">
                  <c:v>42652</c:v>
                </c:pt>
                <c:pt idx="2400">
                  <c:v>42653</c:v>
                </c:pt>
                <c:pt idx="2401">
                  <c:v>42654</c:v>
                </c:pt>
                <c:pt idx="2402">
                  <c:v>42655</c:v>
                </c:pt>
                <c:pt idx="2403">
                  <c:v>42656</c:v>
                </c:pt>
                <c:pt idx="2404">
                  <c:v>42657</c:v>
                </c:pt>
                <c:pt idx="2405">
                  <c:v>42658</c:v>
                </c:pt>
                <c:pt idx="2406">
                  <c:v>42659</c:v>
                </c:pt>
                <c:pt idx="2407">
                  <c:v>42660</c:v>
                </c:pt>
                <c:pt idx="2408">
                  <c:v>42661</c:v>
                </c:pt>
                <c:pt idx="2409">
                  <c:v>42662</c:v>
                </c:pt>
                <c:pt idx="2410">
                  <c:v>42663</c:v>
                </c:pt>
                <c:pt idx="2411">
                  <c:v>42664</c:v>
                </c:pt>
                <c:pt idx="2412">
                  <c:v>42665</c:v>
                </c:pt>
                <c:pt idx="2413">
                  <c:v>42666</c:v>
                </c:pt>
                <c:pt idx="2414">
                  <c:v>42667</c:v>
                </c:pt>
                <c:pt idx="2415">
                  <c:v>42668</c:v>
                </c:pt>
                <c:pt idx="2416">
                  <c:v>42669</c:v>
                </c:pt>
                <c:pt idx="2417">
                  <c:v>42670</c:v>
                </c:pt>
                <c:pt idx="2418">
                  <c:v>42671</c:v>
                </c:pt>
                <c:pt idx="2419">
                  <c:v>42672</c:v>
                </c:pt>
                <c:pt idx="2420">
                  <c:v>42673</c:v>
                </c:pt>
                <c:pt idx="2421">
                  <c:v>42674</c:v>
                </c:pt>
                <c:pt idx="2422">
                  <c:v>42675</c:v>
                </c:pt>
                <c:pt idx="2423">
                  <c:v>42676</c:v>
                </c:pt>
                <c:pt idx="2424">
                  <c:v>42677</c:v>
                </c:pt>
                <c:pt idx="2425">
                  <c:v>42678</c:v>
                </c:pt>
                <c:pt idx="2426">
                  <c:v>42679</c:v>
                </c:pt>
                <c:pt idx="2427">
                  <c:v>42680</c:v>
                </c:pt>
                <c:pt idx="2428">
                  <c:v>42681</c:v>
                </c:pt>
                <c:pt idx="2429">
                  <c:v>42682</c:v>
                </c:pt>
                <c:pt idx="2430">
                  <c:v>42683</c:v>
                </c:pt>
                <c:pt idx="2431">
                  <c:v>42684</c:v>
                </c:pt>
                <c:pt idx="2432">
                  <c:v>42685</c:v>
                </c:pt>
                <c:pt idx="2433">
                  <c:v>42686</c:v>
                </c:pt>
                <c:pt idx="2434">
                  <c:v>42687</c:v>
                </c:pt>
                <c:pt idx="2435">
                  <c:v>42688</c:v>
                </c:pt>
                <c:pt idx="2436">
                  <c:v>42689</c:v>
                </c:pt>
                <c:pt idx="2437">
                  <c:v>42690</c:v>
                </c:pt>
                <c:pt idx="2438">
                  <c:v>42691</c:v>
                </c:pt>
                <c:pt idx="2439">
                  <c:v>42692</c:v>
                </c:pt>
                <c:pt idx="2440">
                  <c:v>42693</c:v>
                </c:pt>
                <c:pt idx="2441">
                  <c:v>42694</c:v>
                </c:pt>
                <c:pt idx="2442">
                  <c:v>42695</c:v>
                </c:pt>
                <c:pt idx="2443">
                  <c:v>42696</c:v>
                </c:pt>
                <c:pt idx="2444">
                  <c:v>42697</c:v>
                </c:pt>
                <c:pt idx="2445">
                  <c:v>42698</c:v>
                </c:pt>
                <c:pt idx="2446">
                  <c:v>42699</c:v>
                </c:pt>
                <c:pt idx="2447">
                  <c:v>42700</c:v>
                </c:pt>
                <c:pt idx="2448">
                  <c:v>42701</c:v>
                </c:pt>
                <c:pt idx="2449">
                  <c:v>42702</c:v>
                </c:pt>
                <c:pt idx="2450">
                  <c:v>42703</c:v>
                </c:pt>
                <c:pt idx="2451">
                  <c:v>42704</c:v>
                </c:pt>
                <c:pt idx="2452">
                  <c:v>42705</c:v>
                </c:pt>
                <c:pt idx="2453">
                  <c:v>42706</c:v>
                </c:pt>
                <c:pt idx="2454">
                  <c:v>42707</c:v>
                </c:pt>
                <c:pt idx="2455">
                  <c:v>42708</c:v>
                </c:pt>
                <c:pt idx="2456">
                  <c:v>42709</c:v>
                </c:pt>
                <c:pt idx="2457">
                  <c:v>42710</c:v>
                </c:pt>
                <c:pt idx="2458">
                  <c:v>42711</c:v>
                </c:pt>
                <c:pt idx="2459">
                  <c:v>42712</c:v>
                </c:pt>
                <c:pt idx="2460">
                  <c:v>42713</c:v>
                </c:pt>
                <c:pt idx="2461">
                  <c:v>42714</c:v>
                </c:pt>
                <c:pt idx="2462">
                  <c:v>42715</c:v>
                </c:pt>
                <c:pt idx="2463">
                  <c:v>42716</c:v>
                </c:pt>
                <c:pt idx="2464">
                  <c:v>42717</c:v>
                </c:pt>
                <c:pt idx="2465">
                  <c:v>42718</c:v>
                </c:pt>
                <c:pt idx="2466">
                  <c:v>42719</c:v>
                </c:pt>
                <c:pt idx="2467">
                  <c:v>42720</c:v>
                </c:pt>
                <c:pt idx="2468">
                  <c:v>42721</c:v>
                </c:pt>
                <c:pt idx="2469">
                  <c:v>42722</c:v>
                </c:pt>
                <c:pt idx="2470">
                  <c:v>42723</c:v>
                </c:pt>
                <c:pt idx="2471">
                  <c:v>42724</c:v>
                </c:pt>
                <c:pt idx="2472">
                  <c:v>42725</c:v>
                </c:pt>
                <c:pt idx="2473">
                  <c:v>42726</c:v>
                </c:pt>
                <c:pt idx="2474">
                  <c:v>42727</c:v>
                </c:pt>
                <c:pt idx="2475">
                  <c:v>42728</c:v>
                </c:pt>
                <c:pt idx="2476">
                  <c:v>42729</c:v>
                </c:pt>
                <c:pt idx="2477">
                  <c:v>42730</c:v>
                </c:pt>
                <c:pt idx="2478">
                  <c:v>42731</c:v>
                </c:pt>
                <c:pt idx="2479">
                  <c:v>42732</c:v>
                </c:pt>
                <c:pt idx="2480">
                  <c:v>42733</c:v>
                </c:pt>
                <c:pt idx="2481">
                  <c:v>42734</c:v>
                </c:pt>
                <c:pt idx="2482">
                  <c:v>42735</c:v>
                </c:pt>
                <c:pt idx="2483">
                  <c:v>42736</c:v>
                </c:pt>
                <c:pt idx="2484">
                  <c:v>42737</c:v>
                </c:pt>
                <c:pt idx="2485">
                  <c:v>42738</c:v>
                </c:pt>
                <c:pt idx="2486">
                  <c:v>42739</c:v>
                </c:pt>
                <c:pt idx="2487">
                  <c:v>42740</c:v>
                </c:pt>
                <c:pt idx="2488">
                  <c:v>42741</c:v>
                </c:pt>
                <c:pt idx="2489">
                  <c:v>42742</c:v>
                </c:pt>
                <c:pt idx="2490">
                  <c:v>42743</c:v>
                </c:pt>
                <c:pt idx="2491">
                  <c:v>42744</c:v>
                </c:pt>
                <c:pt idx="2492">
                  <c:v>42745</c:v>
                </c:pt>
                <c:pt idx="2493">
                  <c:v>42746</c:v>
                </c:pt>
                <c:pt idx="2494">
                  <c:v>42747</c:v>
                </c:pt>
                <c:pt idx="2495">
                  <c:v>42748</c:v>
                </c:pt>
                <c:pt idx="2496">
                  <c:v>42749</c:v>
                </c:pt>
                <c:pt idx="2497">
                  <c:v>42750</c:v>
                </c:pt>
                <c:pt idx="2498">
                  <c:v>42751</c:v>
                </c:pt>
                <c:pt idx="2499">
                  <c:v>42752</c:v>
                </c:pt>
                <c:pt idx="2500">
                  <c:v>42753</c:v>
                </c:pt>
                <c:pt idx="2501">
                  <c:v>42754</c:v>
                </c:pt>
                <c:pt idx="2502">
                  <c:v>42755</c:v>
                </c:pt>
                <c:pt idx="2503">
                  <c:v>42756</c:v>
                </c:pt>
                <c:pt idx="2504">
                  <c:v>42757</c:v>
                </c:pt>
                <c:pt idx="2505">
                  <c:v>42758</c:v>
                </c:pt>
                <c:pt idx="2506">
                  <c:v>42759</c:v>
                </c:pt>
                <c:pt idx="2507">
                  <c:v>42760</c:v>
                </c:pt>
                <c:pt idx="2508">
                  <c:v>42761</c:v>
                </c:pt>
                <c:pt idx="2509">
                  <c:v>42762</c:v>
                </c:pt>
                <c:pt idx="2510">
                  <c:v>42763</c:v>
                </c:pt>
                <c:pt idx="2511">
                  <c:v>42764</c:v>
                </c:pt>
                <c:pt idx="2512">
                  <c:v>42765</c:v>
                </c:pt>
                <c:pt idx="2513">
                  <c:v>42766</c:v>
                </c:pt>
                <c:pt idx="2514">
                  <c:v>42767</c:v>
                </c:pt>
                <c:pt idx="2515">
                  <c:v>42768</c:v>
                </c:pt>
                <c:pt idx="2516">
                  <c:v>42769</c:v>
                </c:pt>
                <c:pt idx="2517">
                  <c:v>42770</c:v>
                </c:pt>
                <c:pt idx="2518">
                  <c:v>42771</c:v>
                </c:pt>
                <c:pt idx="2519">
                  <c:v>42772</c:v>
                </c:pt>
                <c:pt idx="2520">
                  <c:v>42773</c:v>
                </c:pt>
                <c:pt idx="2521">
                  <c:v>42774</c:v>
                </c:pt>
                <c:pt idx="2522">
                  <c:v>42775</c:v>
                </c:pt>
                <c:pt idx="2523">
                  <c:v>42776</c:v>
                </c:pt>
                <c:pt idx="2524">
                  <c:v>42777</c:v>
                </c:pt>
                <c:pt idx="2525">
                  <c:v>42778</c:v>
                </c:pt>
                <c:pt idx="2526">
                  <c:v>42779</c:v>
                </c:pt>
                <c:pt idx="2527">
                  <c:v>42780</c:v>
                </c:pt>
                <c:pt idx="2528">
                  <c:v>42781</c:v>
                </c:pt>
                <c:pt idx="2529">
                  <c:v>42782</c:v>
                </c:pt>
                <c:pt idx="2530">
                  <c:v>42783</c:v>
                </c:pt>
                <c:pt idx="2531">
                  <c:v>42784</c:v>
                </c:pt>
                <c:pt idx="2532">
                  <c:v>42785</c:v>
                </c:pt>
                <c:pt idx="2533">
                  <c:v>42786</c:v>
                </c:pt>
                <c:pt idx="2534">
                  <c:v>42787</c:v>
                </c:pt>
                <c:pt idx="2535">
                  <c:v>42788</c:v>
                </c:pt>
                <c:pt idx="2536">
                  <c:v>42789</c:v>
                </c:pt>
                <c:pt idx="2537">
                  <c:v>42790</c:v>
                </c:pt>
                <c:pt idx="2538">
                  <c:v>42791</c:v>
                </c:pt>
                <c:pt idx="2539">
                  <c:v>42792</c:v>
                </c:pt>
                <c:pt idx="2540">
                  <c:v>42793</c:v>
                </c:pt>
                <c:pt idx="2541">
                  <c:v>42794</c:v>
                </c:pt>
                <c:pt idx="2542">
                  <c:v>42795</c:v>
                </c:pt>
                <c:pt idx="2543">
                  <c:v>42796</c:v>
                </c:pt>
                <c:pt idx="2544">
                  <c:v>42797</c:v>
                </c:pt>
                <c:pt idx="2545">
                  <c:v>42798</c:v>
                </c:pt>
                <c:pt idx="2546">
                  <c:v>42799</c:v>
                </c:pt>
                <c:pt idx="2547">
                  <c:v>42800</c:v>
                </c:pt>
                <c:pt idx="2548">
                  <c:v>42801</c:v>
                </c:pt>
                <c:pt idx="2549">
                  <c:v>42802</c:v>
                </c:pt>
                <c:pt idx="2550">
                  <c:v>42803</c:v>
                </c:pt>
                <c:pt idx="2551">
                  <c:v>42804</c:v>
                </c:pt>
                <c:pt idx="2552">
                  <c:v>42805</c:v>
                </c:pt>
                <c:pt idx="2553">
                  <c:v>42806</c:v>
                </c:pt>
                <c:pt idx="2554">
                  <c:v>42807</c:v>
                </c:pt>
                <c:pt idx="2555">
                  <c:v>42808</c:v>
                </c:pt>
                <c:pt idx="2556">
                  <c:v>42809</c:v>
                </c:pt>
                <c:pt idx="2557">
                  <c:v>42810</c:v>
                </c:pt>
                <c:pt idx="2558">
                  <c:v>42811</c:v>
                </c:pt>
                <c:pt idx="2559">
                  <c:v>42812</c:v>
                </c:pt>
                <c:pt idx="2560">
                  <c:v>42813</c:v>
                </c:pt>
                <c:pt idx="2561">
                  <c:v>42814</c:v>
                </c:pt>
                <c:pt idx="2562">
                  <c:v>42815</c:v>
                </c:pt>
                <c:pt idx="2563">
                  <c:v>42816</c:v>
                </c:pt>
                <c:pt idx="2564">
                  <c:v>42817</c:v>
                </c:pt>
                <c:pt idx="2565">
                  <c:v>42818</c:v>
                </c:pt>
                <c:pt idx="2566">
                  <c:v>42819</c:v>
                </c:pt>
                <c:pt idx="2567">
                  <c:v>42820</c:v>
                </c:pt>
                <c:pt idx="2568">
                  <c:v>42821</c:v>
                </c:pt>
                <c:pt idx="2569">
                  <c:v>42822</c:v>
                </c:pt>
                <c:pt idx="2570">
                  <c:v>42823</c:v>
                </c:pt>
                <c:pt idx="2571">
                  <c:v>42824</c:v>
                </c:pt>
                <c:pt idx="2572">
                  <c:v>42825</c:v>
                </c:pt>
                <c:pt idx="2573">
                  <c:v>42826</c:v>
                </c:pt>
                <c:pt idx="2574">
                  <c:v>42827</c:v>
                </c:pt>
                <c:pt idx="2575">
                  <c:v>42828</c:v>
                </c:pt>
                <c:pt idx="2576">
                  <c:v>42829</c:v>
                </c:pt>
                <c:pt idx="2577">
                  <c:v>42830</c:v>
                </c:pt>
                <c:pt idx="2578">
                  <c:v>42831</c:v>
                </c:pt>
                <c:pt idx="2579">
                  <c:v>42832</c:v>
                </c:pt>
                <c:pt idx="2580">
                  <c:v>42833</c:v>
                </c:pt>
                <c:pt idx="2581">
                  <c:v>42834</c:v>
                </c:pt>
                <c:pt idx="2582">
                  <c:v>42835</c:v>
                </c:pt>
                <c:pt idx="2583">
                  <c:v>42836</c:v>
                </c:pt>
                <c:pt idx="2584">
                  <c:v>42837</c:v>
                </c:pt>
                <c:pt idx="2585">
                  <c:v>42838</c:v>
                </c:pt>
                <c:pt idx="2586">
                  <c:v>42839</c:v>
                </c:pt>
                <c:pt idx="2587">
                  <c:v>42840</c:v>
                </c:pt>
                <c:pt idx="2588">
                  <c:v>42841</c:v>
                </c:pt>
                <c:pt idx="2589">
                  <c:v>42842</c:v>
                </c:pt>
                <c:pt idx="2590">
                  <c:v>42843</c:v>
                </c:pt>
                <c:pt idx="2591">
                  <c:v>42844</c:v>
                </c:pt>
                <c:pt idx="2592">
                  <c:v>42845</c:v>
                </c:pt>
                <c:pt idx="2593">
                  <c:v>42846</c:v>
                </c:pt>
                <c:pt idx="2594">
                  <c:v>42847</c:v>
                </c:pt>
                <c:pt idx="2595">
                  <c:v>42848</c:v>
                </c:pt>
                <c:pt idx="2596">
                  <c:v>42849</c:v>
                </c:pt>
                <c:pt idx="2597">
                  <c:v>42850</c:v>
                </c:pt>
                <c:pt idx="2598">
                  <c:v>42851</c:v>
                </c:pt>
                <c:pt idx="2599">
                  <c:v>42852</c:v>
                </c:pt>
                <c:pt idx="2600">
                  <c:v>42853</c:v>
                </c:pt>
                <c:pt idx="2601">
                  <c:v>42854</c:v>
                </c:pt>
                <c:pt idx="2602">
                  <c:v>42855</c:v>
                </c:pt>
                <c:pt idx="2603">
                  <c:v>42856</c:v>
                </c:pt>
                <c:pt idx="2604">
                  <c:v>42857</c:v>
                </c:pt>
                <c:pt idx="2605">
                  <c:v>42858</c:v>
                </c:pt>
                <c:pt idx="2606">
                  <c:v>42859</c:v>
                </c:pt>
                <c:pt idx="2607">
                  <c:v>42860</c:v>
                </c:pt>
                <c:pt idx="2608">
                  <c:v>42861</c:v>
                </c:pt>
                <c:pt idx="2609">
                  <c:v>42862</c:v>
                </c:pt>
                <c:pt idx="2610">
                  <c:v>42863</c:v>
                </c:pt>
                <c:pt idx="2611">
                  <c:v>42864</c:v>
                </c:pt>
                <c:pt idx="2612">
                  <c:v>42865</c:v>
                </c:pt>
                <c:pt idx="2613">
                  <c:v>42866</c:v>
                </c:pt>
                <c:pt idx="2614">
                  <c:v>42867</c:v>
                </c:pt>
                <c:pt idx="2615">
                  <c:v>42868</c:v>
                </c:pt>
                <c:pt idx="2616">
                  <c:v>42869</c:v>
                </c:pt>
                <c:pt idx="2617">
                  <c:v>42870</c:v>
                </c:pt>
                <c:pt idx="2618">
                  <c:v>42871</c:v>
                </c:pt>
                <c:pt idx="2619">
                  <c:v>42872</c:v>
                </c:pt>
                <c:pt idx="2620">
                  <c:v>42873</c:v>
                </c:pt>
                <c:pt idx="2621">
                  <c:v>42874</c:v>
                </c:pt>
                <c:pt idx="2622">
                  <c:v>42875</c:v>
                </c:pt>
                <c:pt idx="2623">
                  <c:v>42876</c:v>
                </c:pt>
                <c:pt idx="2624">
                  <c:v>42877</c:v>
                </c:pt>
                <c:pt idx="2625">
                  <c:v>42878</c:v>
                </c:pt>
                <c:pt idx="2626">
                  <c:v>42879</c:v>
                </c:pt>
                <c:pt idx="2627">
                  <c:v>42880</c:v>
                </c:pt>
                <c:pt idx="2628">
                  <c:v>42881</c:v>
                </c:pt>
                <c:pt idx="2629">
                  <c:v>42882</c:v>
                </c:pt>
                <c:pt idx="2630">
                  <c:v>42883</c:v>
                </c:pt>
                <c:pt idx="2631">
                  <c:v>42884</c:v>
                </c:pt>
                <c:pt idx="2632">
                  <c:v>42885</c:v>
                </c:pt>
                <c:pt idx="2633">
                  <c:v>42886</c:v>
                </c:pt>
                <c:pt idx="2634">
                  <c:v>42887</c:v>
                </c:pt>
                <c:pt idx="2635">
                  <c:v>42888</c:v>
                </c:pt>
                <c:pt idx="2636">
                  <c:v>42889</c:v>
                </c:pt>
                <c:pt idx="2637">
                  <c:v>42890</c:v>
                </c:pt>
                <c:pt idx="2638">
                  <c:v>42891</c:v>
                </c:pt>
                <c:pt idx="2639">
                  <c:v>42892</c:v>
                </c:pt>
                <c:pt idx="2640">
                  <c:v>42893</c:v>
                </c:pt>
                <c:pt idx="2641">
                  <c:v>42894</c:v>
                </c:pt>
                <c:pt idx="2642">
                  <c:v>42895</c:v>
                </c:pt>
                <c:pt idx="2643">
                  <c:v>42896</c:v>
                </c:pt>
                <c:pt idx="2644">
                  <c:v>42897</c:v>
                </c:pt>
                <c:pt idx="2645">
                  <c:v>42898</c:v>
                </c:pt>
                <c:pt idx="2646">
                  <c:v>42899</c:v>
                </c:pt>
                <c:pt idx="2647">
                  <c:v>42900</c:v>
                </c:pt>
                <c:pt idx="2648">
                  <c:v>42901</c:v>
                </c:pt>
                <c:pt idx="2649">
                  <c:v>42902</c:v>
                </c:pt>
                <c:pt idx="2650">
                  <c:v>42903</c:v>
                </c:pt>
                <c:pt idx="2651">
                  <c:v>42904</c:v>
                </c:pt>
                <c:pt idx="2652">
                  <c:v>42905</c:v>
                </c:pt>
                <c:pt idx="2653">
                  <c:v>42906</c:v>
                </c:pt>
                <c:pt idx="2654">
                  <c:v>42907</c:v>
                </c:pt>
                <c:pt idx="2655">
                  <c:v>42908</c:v>
                </c:pt>
                <c:pt idx="2656">
                  <c:v>42909</c:v>
                </c:pt>
                <c:pt idx="2657">
                  <c:v>42910</c:v>
                </c:pt>
                <c:pt idx="2658">
                  <c:v>42911</c:v>
                </c:pt>
                <c:pt idx="2659">
                  <c:v>42912</c:v>
                </c:pt>
                <c:pt idx="2660">
                  <c:v>42913</c:v>
                </c:pt>
                <c:pt idx="2661">
                  <c:v>42914</c:v>
                </c:pt>
                <c:pt idx="2662">
                  <c:v>42915</c:v>
                </c:pt>
                <c:pt idx="2663">
                  <c:v>42916</c:v>
                </c:pt>
                <c:pt idx="2664">
                  <c:v>42917</c:v>
                </c:pt>
                <c:pt idx="2665">
                  <c:v>42918</c:v>
                </c:pt>
                <c:pt idx="2666">
                  <c:v>42919</c:v>
                </c:pt>
                <c:pt idx="2667">
                  <c:v>42920</c:v>
                </c:pt>
                <c:pt idx="2668">
                  <c:v>42921</c:v>
                </c:pt>
                <c:pt idx="2669">
                  <c:v>42922</c:v>
                </c:pt>
                <c:pt idx="2670">
                  <c:v>42923</c:v>
                </c:pt>
                <c:pt idx="2671">
                  <c:v>42924</c:v>
                </c:pt>
                <c:pt idx="2672">
                  <c:v>42925</c:v>
                </c:pt>
                <c:pt idx="2673">
                  <c:v>42926</c:v>
                </c:pt>
                <c:pt idx="2674">
                  <c:v>42927</c:v>
                </c:pt>
                <c:pt idx="2675">
                  <c:v>42928</c:v>
                </c:pt>
                <c:pt idx="2676">
                  <c:v>42929</c:v>
                </c:pt>
                <c:pt idx="2677">
                  <c:v>42930</c:v>
                </c:pt>
                <c:pt idx="2678">
                  <c:v>42931</c:v>
                </c:pt>
                <c:pt idx="2679">
                  <c:v>42932</c:v>
                </c:pt>
                <c:pt idx="2680">
                  <c:v>42933</c:v>
                </c:pt>
                <c:pt idx="2681">
                  <c:v>42934</c:v>
                </c:pt>
                <c:pt idx="2682">
                  <c:v>42935</c:v>
                </c:pt>
                <c:pt idx="2683">
                  <c:v>42936</c:v>
                </c:pt>
                <c:pt idx="2684">
                  <c:v>42937</c:v>
                </c:pt>
                <c:pt idx="2685">
                  <c:v>42938</c:v>
                </c:pt>
                <c:pt idx="2686">
                  <c:v>42939</c:v>
                </c:pt>
                <c:pt idx="2687">
                  <c:v>42940</c:v>
                </c:pt>
                <c:pt idx="2688">
                  <c:v>42941</c:v>
                </c:pt>
                <c:pt idx="2689">
                  <c:v>42942</c:v>
                </c:pt>
                <c:pt idx="2690">
                  <c:v>42943</c:v>
                </c:pt>
                <c:pt idx="2691">
                  <c:v>42944</c:v>
                </c:pt>
                <c:pt idx="2692">
                  <c:v>42945</c:v>
                </c:pt>
                <c:pt idx="2693">
                  <c:v>42946</c:v>
                </c:pt>
                <c:pt idx="2694">
                  <c:v>42947</c:v>
                </c:pt>
                <c:pt idx="2695">
                  <c:v>42948</c:v>
                </c:pt>
                <c:pt idx="2696">
                  <c:v>42949</c:v>
                </c:pt>
                <c:pt idx="2697">
                  <c:v>42950</c:v>
                </c:pt>
                <c:pt idx="2698">
                  <c:v>42951</c:v>
                </c:pt>
                <c:pt idx="2699">
                  <c:v>42952</c:v>
                </c:pt>
                <c:pt idx="2700">
                  <c:v>42953</c:v>
                </c:pt>
                <c:pt idx="2701">
                  <c:v>42954</c:v>
                </c:pt>
                <c:pt idx="2702">
                  <c:v>42955</c:v>
                </c:pt>
                <c:pt idx="2703">
                  <c:v>42956</c:v>
                </c:pt>
                <c:pt idx="2704">
                  <c:v>42957</c:v>
                </c:pt>
                <c:pt idx="2705">
                  <c:v>42958</c:v>
                </c:pt>
                <c:pt idx="2706">
                  <c:v>42959</c:v>
                </c:pt>
                <c:pt idx="2707">
                  <c:v>42960</c:v>
                </c:pt>
                <c:pt idx="2708">
                  <c:v>42961</c:v>
                </c:pt>
                <c:pt idx="2709">
                  <c:v>42962</c:v>
                </c:pt>
                <c:pt idx="2710">
                  <c:v>42963</c:v>
                </c:pt>
                <c:pt idx="2711">
                  <c:v>42964</c:v>
                </c:pt>
                <c:pt idx="2712">
                  <c:v>42965</c:v>
                </c:pt>
                <c:pt idx="2713">
                  <c:v>42966</c:v>
                </c:pt>
                <c:pt idx="2714">
                  <c:v>42967</c:v>
                </c:pt>
                <c:pt idx="2715">
                  <c:v>42968</c:v>
                </c:pt>
                <c:pt idx="2716">
                  <c:v>42969</c:v>
                </c:pt>
                <c:pt idx="2717">
                  <c:v>42970</c:v>
                </c:pt>
                <c:pt idx="2718">
                  <c:v>42971</c:v>
                </c:pt>
                <c:pt idx="2719">
                  <c:v>42972</c:v>
                </c:pt>
                <c:pt idx="2720">
                  <c:v>42973</c:v>
                </c:pt>
                <c:pt idx="2721">
                  <c:v>42974</c:v>
                </c:pt>
                <c:pt idx="2722">
                  <c:v>42975</c:v>
                </c:pt>
                <c:pt idx="2723">
                  <c:v>42976</c:v>
                </c:pt>
                <c:pt idx="2724">
                  <c:v>42977</c:v>
                </c:pt>
                <c:pt idx="2725">
                  <c:v>42978</c:v>
                </c:pt>
                <c:pt idx="2726">
                  <c:v>42979</c:v>
                </c:pt>
                <c:pt idx="2727">
                  <c:v>42980</c:v>
                </c:pt>
                <c:pt idx="2728">
                  <c:v>42981</c:v>
                </c:pt>
                <c:pt idx="2729">
                  <c:v>42982</c:v>
                </c:pt>
                <c:pt idx="2730">
                  <c:v>42983</c:v>
                </c:pt>
                <c:pt idx="2731">
                  <c:v>42984</c:v>
                </c:pt>
                <c:pt idx="2732">
                  <c:v>42985</c:v>
                </c:pt>
                <c:pt idx="2733">
                  <c:v>42986</c:v>
                </c:pt>
                <c:pt idx="2734">
                  <c:v>42987</c:v>
                </c:pt>
                <c:pt idx="2735">
                  <c:v>42988</c:v>
                </c:pt>
                <c:pt idx="2736">
                  <c:v>42989</c:v>
                </c:pt>
                <c:pt idx="2737">
                  <c:v>42990</c:v>
                </c:pt>
                <c:pt idx="2738">
                  <c:v>42991</c:v>
                </c:pt>
                <c:pt idx="2739">
                  <c:v>42992</c:v>
                </c:pt>
                <c:pt idx="2740">
                  <c:v>42993</c:v>
                </c:pt>
                <c:pt idx="2741">
                  <c:v>42994</c:v>
                </c:pt>
                <c:pt idx="2742">
                  <c:v>42995</c:v>
                </c:pt>
                <c:pt idx="2743">
                  <c:v>42996</c:v>
                </c:pt>
                <c:pt idx="2744">
                  <c:v>42997</c:v>
                </c:pt>
                <c:pt idx="2745">
                  <c:v>42998</c:v>
                </c:pt>
                <c:pt idx="2746">
                  <c:v>42999</c:v>
                </c:pt>
                <c:pt idx="2747">
                  <c:v>43000</c:v>
                </c:pt>
                <c:pt idx="2748">
                  <c:v>43001</c:v>
                </c:pt>
                <c:pt idx="2749">
                  <c:v>43002</c:v>
                </c:pt>
                <c:pt idx="2750">
                  <c:v>43003</c:v>
                </c:pt>
                <c:pt idx="2751">
                  <c:v>43004</c:v>
                </c:pt>
                <c:pt idx="2752">
                  <c:v>43005</c:v>
                </c:pt>
                <c:pt idx="2753">
                  <c:v>43006</c:v>
                </c:pt>
                <c:pt idx="2754">
                  <c:v>43007</c:v>
                </c:pt>
                <c:pt idx="2755">
                  <c:v>43008</c:v>
                </c:pt>
                <c:pt idx="2756">
                  <c:v>43009</c:v>
                </c:pt>
                <c:pt idx="2757">
                  <c:v>43010</c:v>
                </c:pt>
                <c:pt idx="2758">
                  <c:v>43011</c:v>
                </c:pt>
                <c:pt idx="2759">
                  <c:v>43012</c:v>
                </c:pt>
                <c:pt idx="2760">
                  <c:v>43013</c:v>
                </c:pt>
                <c:pt idx="2761">
                  <c:v>43014</c:v>
                </c:pt>
                <c:pt idx="2762">
                  <c:v>43015</c:v>
                </c:pt>
                <c:pt idx="2763">
                  <c:v>43016</c:v>
                </c:pt>
                <c:pt idx="2764">
                  <c:v>43017</c:v>
                </c:pt>
                <c:pt idx="2765">
                  <c:v>43018</c:v>
                </c:pt>
                <c:pt idx="2766">
                  <c:v>43019</c:v>
                </c:pt>
                <c:pt idx="2767">
                  <c:v>43020</c:v>
                </c:pt>
                <c:pt idx="2768">
                  <c:v>43021</c:v>
                </c:pt>
                <c:pt idx="2769">
                  <c:v>43022</c:v>
                </c:pt>
                <c:pt idx="2770">
                  <c:v>43023</c:v>
                </c:pt>
                <c:pt idx="2771">
                  <c:v>43024</c:v>
                </c:pt>
                <c:pt idx="2772">
                  <c:v>43025</c:v>
                </c:pt>
                <c:pt idx="2773">
                  <c:v>43026</c:v>
                </c:pt>
                <c:pt idx="2774">
                  <c:v>43027</c:v>
                </c:pt>
                <c:pt idx="2775">
                  <c:v>43028</c:v>
                </c:pt>
                <c:pt idx="2776">
                  <c:v>43029</c:v>
                </c:pt>
                <c:pt idx="2777">
                  <c:v>43030</c:v>
                </c:pt>
                <c:pt idx="2778">
                  <c:v>43031</c:v>
                </c:pt>
                <c:pt idx="2779">
                  <c:v>43032</c:v>
                </c:pt>
                <c:pt idx="2780">
                  <c:v>43033</c:v>
                </c:pt>
                <c:pt idx="2781">
                  <c:v>43034</c:v>
                </c:pt>
                <c:pt idx="2782">
                  <c:v>43035</c:v>
                </c:pt>
                <c:pt idx="2783">
                  <c:v>43036</c:v>
                </c:pt>
                <c:pt idx="2784">
                  <c:v>43037</c:v>
                </c:pt>
                <c:pt idx="2785">
                  <c:v>43038</c:v>
                </c:pt>
                <c:pt idx="2786">
                  <c:v>43039</c:v>
                </c:pt>
                <c:pt idx="2787">
                  <c:v>43040</c:v>
                </c:pt>
                <c:pt idx="2788">
                  <c:v>43041</c:v>
                </c:pt>
                <c:pt idx="2789">
                  <c:v>43042</c:v>
                </c:pt>
                <c:pt idx="2790">
                  <c:v>43043</c:v>
                </c:pt>
                <c:pt idx="2791">
                  <c:v>43044</c:v>
                </c:pt>
                <c:pt idx="2792">
                  <c:v>43045</c:v>
                </c:pt>
                <c:pt idx="2793">
                  <c:v>43046</c:v>
                </c:pt>
                <c:pt idx="2794">
                  <c:v>43047</c:v>
                </c:pt>
                <c:pt idx="2795">
                  <c:v>43048</c:v>
                </c:pt>
                <c:pt idx="2796">
                  <c:v>43049</c:v>
                </c:pt>
                <c:pt idx="2797">
                  <c:v>43050</c:v>
                </c:pt>
                <c:pt idx="2798">
                  <c:v>43051</c:v>
                </c:pt>
                <c:pt idx="2799">
                  <c:v>43052</c:v>
                </c:pt>
                <c:pt idx="2800">
                  <c:v>43053</c:v>
                </c:pt>
                <c:pt idx="2801">
                  <c:v>43054</c:v>
                </c:pt>
                <c:pt idx="2802">
                  <c:v>43055</c:v>
                </c:pt>
                <c:pt idx="2803">
                  <c:v>43056</c:v>
                </c:pt>
                <c:pt idx="2804">
                  <c:v>43057</c:v>
                </c:pt>
                <c:pt idx="2805">
                  <c:v>43058</c:v>
                </c:pt>
                <c:pt idx="2806">
                  <c:v>43059</c:v>
                </c:pt>
                <c:pt idx="2807">
                  <c:v>43060</c:v>
                </c:pt>
                <c:pt idx="2808">
                  <c:v>43061</c:v>
                </c:pt>
                <c:pt idx="2809">
                  <c:v>43062</c:v>
                </c:pt>
                <c:pt idx="2810">
                  <c:v>43063</c:v>
                </c:pt>
                <c:pt idx="2811">
                  <c:v>43064</c:v>
                </c:pt>
                <c:pt idx="2812">
                  <c:v>43065</c:v>
                </c:pt>
                <c:pt idx="2813">
                  <c:v>43066</c:v>
                </c:pt>
                <c:pt idx="2814">
                  <c:v>43067</c:v>
                </c:pt>
                <c:pt idx="2815">
                  <c:v>43068</c:v>
                </c:pt>
                <c:pt idx="2816">
                  <c:v>43069</c:v>
                </c:pt>
                <c:pt idx="2817">
                  <c:v>43070</c:v>
                </c:pt>
                <c:pt idx="2818">
                  <c:v>43071</c:v>
                </c:pt>
                <c:pt idx="2819">
                  <c:v>43072</c:v>
                </c:pt>
                <c:pt idx="2820">
                  <c:v>43073</c:v>
                </c:pt>
                <c:pt idx="2821">
                  <c:v>43074</c:v>
                </c:pt>
                <c:pt idx="2822">
                  <c:v>43075</c:v>
                </c:pt>
                <c:pt idx="2823">
                  <c:v>43076</c:v>
                </c:pt>
                <c:pt idx="2824">
                  <c:v>43077</c:v>
                </c:pt>
                <c:pt idx="2825">
                  <c:v>43078</c:v>
                </c:pt>
                <c:pt idx="2826">
                  <c:v>43079</c:v>
                </c:pt>
                <c:pt idx="2827">
                  <c:v>43080</c:v>
                </c:pt>
                <c:pt idx="2828">
                  <c:v>43081</c:v>
                </c:pt>
                <c:pt idx="2829">
                  <c:v>43082</c:v>
                </c:pt>
                <c:pt idx="2830">
                  <c:v>43083</c:v>
                </c:pt>
                <c:pt idx="2831">
                  <c:v>43084</c:v>
                </c:pt>
                <c:pt idx="2832">
                  <c:v>43085</c:v>
                </c:pt>
                <c:pt idx="2833">
                  <c:v>43086</c:v>
                </c:pt>
                <c:pt idx="2834">
                  <c:v>43087</c:v>
                </c:pt>
                <c:pt idx="2835">
                  <c:v>43088</c:v>
                </c:pt>
                <c:pt idx="2836">
                  <c:v>43089</c:v>
                </c:pt>
                <c:pt idx="2837">
                  <c:v>43090</c:v>
                </c:pt>
                <c:pt idx="2838">
                  <c:v>43091</c:v>
                </c:pt>
                <c:pt idx="2839">
                  <c:v>43092</c:v>
                </c:pt>
                <c:pt idx="2840">
                  <c:v>43093</c:v>
                </c:pt>
                <c:pt idx="2841">
                  <c:v>43094</c:v>
                </c:pt>
                <c:pt idx="2842">
                  <c:v>43095</c:v>
                </c:pt>
                <c:pt idx="2843">
                  <c:v>43096</c:v>
                </c:pt>
                <c:pt idx="2844">
                  <c:v>43097</c:v>
                </c:pt>
                <c:pt idx="2845">
                  <c:v>43098</c:v>
                </c:pt>
                <c:pt idx="2846">
                  <c:v>43099</c:v>
                </c:pt>
                <c:pt idx="2847">
                  <c:v>43100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Daily_Prev!$H$6:$H$10000</c:f>
              <c:numCache>
                <c:formatCode>0.0</c:formatCode>
                <c:ptCount val="9995"/>
                <c:pt idx="0">
                  <c:v>32.03</c:v>
                </c:pt>
                <c:pt idx="1">
                  <c:v>33.130000000000003</c:v>
                </c:pt>
                <c:pt idx="2">
                  <c:v>33.659999999999997</c:v>
                </c:pt>
                <c:pt idx="3">
                  <c:v>37.36</c:v>
                </c:pt>
                <c:pt idx="4">
                  <c:v>29.67</c:v>
                </c:pt>
                <c:pt idx="5">
                  <c:v>33.090000000000003</c:v>
                </c:pt>
                <c:pt idx="6">
                  <c:v>49.36</c:v>
                </c:pt>
                <c:pt idx="7">
                  <c:v>34.049999999999997</c:v>
                </c:pt>
                <c:pt idx="8">
                  <c:v>42.55</c:v>
                </c:pt>
                <c:pt idx="9">
                  <c:v>40.15</c:v>
                </c:pt>
                <c:pt idx="10">
                  <c:v>35.42</c:v>
                </c:pt>
                <c:pt idx="11">
                  <c:v>36.130000000000003</c:v>
                </c:pt>
                <c:pt idx="12">
                  <c:v>29.99</c:v>
                </c:pt>
                <c:pt idx="13">
                  <c:v>42.94</c:v>
                </c:pt>
                <c:pt idx="14">
                  <c:v>34.96</c:v>
                </c:pt>
                <c:pt idx="15">
                  <c:v>38.950000000000003</c:v>
                </c:pt>
                <c:pt idx="16">
                  <c:v>32.53</c:v>
                </c:pt>
                <c:pt idx="17">
                  <c:v>28.01</c:v>
                </c:pt>
                <c:pt idx="18">
                  <c:v>32.53</c:v>
                </c:pt>
                <c:pt idx="19">
                  <c:v>26.28</c:v>
                </c:pt>
                <c:pt idx="20">
                  <c:v>31.19</c:v>
                </c:pt>
                <c:pt idx="21">
                  <c:v>30.8</c:v>
                </c:pt>
                <c:pt idx="22">
                  <c:v>31.82</c:v>
                </c:pt>
                <c:pt idx="23">
                  <c:v>28.79</c:v>
                </c:pt>
                <c:pt idx="24">
                  <c:v>36.590000000000003</c:v>
                </c:pt>
                <c:pt idx="25">
                  <c:v>39.619999999999997</c:v>
                </c:pt>
                <c:pt idx="26">
                  <c:v>36.090000000000003</c:v>
                </c:pt>
                <c:pt idx="27">
                  <c:v>32.880000000000003</c:v>
                </c:pt>
                <c:pt idx="28">
                  <c:v>30.66</c:v>
                </c:pt>
                <c:pt idx="29">
                  <c:v>32.74</c:v>
                </c:pt>
                <c:pt idx="30">
                  <c:v>33.200000000000003</c:v>
                </c:pt>
                <c:pt idx="31">
                  <c:v>41.74</c:v>
                </c:pt>
                <c:pt idx="32">
                  <c:v>20.46</c:v>
                </c:pt>
                <c:pt idx="33">
                  <c:v>28.22</c:v>
                </c:pt>
                <c:pt idx="34">
                  <c:v>30.8</c:v>
                </c:pt>
                <c:pt idx="35">
                  <c:v>28.33</c:v>
                </c:pt>
                <c:pt idx="36">
                  <c:v>21.59</c:v>
                </c:pt>
                <c:pt idx="37">
                  <c:v>31.33</c:v>
                </c:pt>
                <c:pt idx="38">
                  <c:v>26.39</c:v>
                </c:pt>
                <c:pt idx="39">
                  <c:v>29.81</c:v>
                </c:pt>
                <c:pt idx="40">
                  <c:v>35</c:v>
                </c:pt>
                <c:pt idx="41">
                  <c:v>36.229999999999997</c:v>
                </c:pt>
                <c:pt idx="42">
                  <c:v>30.76</c:v>
                </c:pt>
                <c:pt idx="43">
                  <c:v>33.020000000000003</c:v>
                </c:pt>
                <c:pt idx="44">
                  <c:v>20.71</c:v>
                </c:pt>
                <c:pt idx="45">
                  <c:v>22.54</c:v>
                </c:pt>
                <c:pt idx="46">
                  <c:v>25.23</c:v>
                </c:pt>
                <c:pt idx="47">
                  <c:v>25.58</c:v>
                </c:pt>
                <c:pt idx="48">
                  <c:v>41.21</c:v>
                </c:pt>
                <c:pt idx="49">
                  <c:v>48.16</c:v>
                </c:pt>
                <c:pt idx="50">
                  <c:v>24.94</c:v>
                </c:pt>
                <c:pt idx="51">
                  <c:v>34.15</c:v>
                </c:pt>
                <c:pt idx="52">
                  <c:v>31.47</c:v>
                </c:pt>
                <c:pt idx="53">
                  <c:v>30.45</c:v>
                </c:pt>
                <c:pt idx="54">
                  <c:v>30.52</c:v>
                </c:pt>
                <c:pt idx="55">
                  <c:v>31.43</c:v>
                </c:pt>
                <c:pt idx="56">
                  <c:v>35.28</c:v>
                </c:pt>
                <c:pt idx="57">
                  <c:v>22.65</c:v>
                </c:pt>
                <c:pt idx="58">
                  <c:v>31.29</c:v>
                </c:pt>
                <c:pt idx="59">
                  <c:v>35.03</c:v>
                </c:pt>
                <c:pt idx="60">
                  <c:v>32.35</c:v>
                </c:pt>
                <c:pt idx="61">
                  <c:v>28.01</c:v>
                </c:pt>
                <c:pt idx="62">
                  <c:v>18.350000000000001</c:v>
                </c:pt>
                <c:pt idx="63">
                  <c:v>25.08</c:v>
                </c:pt>
                <c:pt idx="64">
                  <c:v>42.55</c:v>
                </c:pt>
                <c:pt idx="65">
                  <c:v>36.76</c:v>
                </c:pt>
                <c:pt idx="66">
                  <c:v>37.5</c:v>
                </c:pt>
                <c:pt idx="67">
                  <c:v>24.91</c:v>
                </c:pt>
                <c:pt idx="68">
                  <c:v>27.69</c:v>
                </c:pt>
                <c:pt idx="69">
                  <c:v>34.54</c:v>
                </c:pt>
                <c:pt idx="70">
                  <c:v>33.520000000000003</c:v>
                </c:pt>
                <c:pt idx="71">
                  <c:v>45.69</c:v>
                </c:pt>
                <c:pt idx="72">
                  <c:v>46.39</c:v>
                </c:pt>
                <c:pt idx="73">
                  <c:v>38.28</c:v>
                </c:pt>
                <c:pt idx="74">
                  <c:v>35.07</c:v>
                </c:pt>
                <c:pt idx="75">
                  <c:v>20.25</c:v>
                </c:pt>
                <c:pt idx="76">
                  <c:v>19.3</c:v>
                </c:pt>
                <c:pt idx="77">
                  <c:v>19.3</c:v>
                </c:pt>
                <c:pt idx="78">
                  <c:v>24.87</c:v>
                </c:pt>
                <c:pt idx="79">
                  <c:v>36.659999999999997</c:v>
                </c:pt>
                <c:pt idx="80">
                  <c:v>36.9</c:v>
                </c:pt>
                <c:pt idx="81">
                  <c:v>25.75</c:v>
                </c:pt>
                <c:pt idx="82">
                  <c:v>34.82</c:v>
                </c:pt>
                <c:pt idx="83">
                  <c:v>49.71</c:v>
                </c:pt>
                <c:pt idx="84">
                  <c:v>18.45</c:v>
                </c:pt>
                <c:pt idx="85">
                  <c:v>20.43</c:v>
                </c:pt>
                <c:pt idx="86">
                  <c:v>29.92</c:v>
                </c:pt>
                <c:pt idx="87">
                  <c:v>20.6</c:v>
                </c:pt>
                <c:pt idx="88">
                  <c:v>26.74</c:v>
                </c:pt>
                <c:pt idx="89">
                  <c:v>30.66</c:v>
                </c:pt>
                <c:pt idx="90">
                  <c:v>27.73</c:v>
                </c:pt>
                <c:pt idx="91">
                  <c:v>30.66</c:v>
                </c:pt>
                <c:pt idx="92">
                  <c:v>24.55</c:v>
                </c:pt>
                <c:pt idx="93">
                  <c:v>28.54</c:v>
                </c:pt>
                <c:pt idx="94">
                  <c:v>36.94</c:v>
                </c:pt>
                <c:pt idx="95">
                  <c:v>51.9</c:v>
                </c:pt>
                <c:pt idx="96">
                  <c:v>21.94</c:v>
                </c:pt>
                <c:pt idx="97">
                  <c:v>32.42</c:v>
                </c:pt>
                <c:pt idx="98">
                  <c:v>21.38</c:v>
                </c:pt>
                <c:pt idx="99">
                  <c:v>32.74</c:v>
                </c:pt>
                <c:pt idx="100">
                  <c:v>26.95</c:v>
                </c:pt>
                <c:pt idx="101">
                  <c:v>30.02</c:v>
                </c:pt>
                <c:pt idx="102">
                  <c:v>39.94</c:v>
                </c:pt>
                <c:pt idx="103">
                  <c:v>26.42</c:v>
                </c:pt>
                <c:pt idx="104">
                  <c:v>21.91</c:v>
                </c:pt>
                <c:pt idx="105">
                  <c:v>28.54</c:v>
                </c:pt>
                <c:pt idx="106">
                  <c:v>42.9</c:v>
                </c:pt>
                <c:pt idx="107">
                  <c:v>26.95</c:v>
                </c:pt>
                <c:pt idx="108">
                  <c:v>33.549999999999997</c:v>
                </c:pt>
                <c:pt idx="109">
                  <c:v>24.73</c:v>
                </c:pt>
                <c:pt idx="110">
                  <c:v>31.72</c:v>
                </c:pt>
                <c:pt idx="111">
                  <c:v>40.08</c:v>
                </c:pt>
                <c:pt idx="112">
                  <c:v>38.1</c:v>
                </c:pt>
                <c:pt idx="113">
                  <c:v>38.24</c:v>
                </c:pt>
                <c:pt idx="114">
                  <c:v>20</c:v>
                </c:pt>
                <c:pt idx="115">
                  <c:v>23.32</c:v>
                </c:pt>
                <c:pt idx="116">
                  <c:v>29.6</c:v>
                </c:pt>
                <c:pt idx="117">
                  <c:v>34.29</c:v>
                </c:pt>
                <c:pt idx="118">
                  <c:v>36.69</c:v>
                </c:pt>
                <c:pt idx="119">
                  <c:v>32.85</c:v>
                </c:pt>
                <c:pt idx="120">
                  <c:v>33.270000000000003</c:v>
                </c:pt>
                <c:pt idx="121">
                  <c:v>49</c:v>
                </c:pt>
                <c:pt idx="122">
                  <c:v>44.84</c:v>
                </c:pt>
                <c:pt idx="123">
                  <c:v>33.869999999999997</c:v>
                </c:pt>
                <c:pt idx="124">
                  <c:v>22.19</c:v>
                </c:pt>
                <c:pt idx="125">
                  <c:v>24.17</c:v>
                </c:pt>
                <c:pt idx="126">
                  <c:v>20.25</c:v>
                </c:pt>
                <c:pt idx="127">
                  <c:v>23</c:v>
                </c:pt>
                <c:pt idx="128">
                  <c:v>30.66</c:v>
                </c:pt>
                <c:pt idx="129">
                  <c:v>20.29</c:v>
                </c:pt>
                <c:pt idx="130">
                  <c:v>23.07</c:v>
                </c:pt>
                <c:pt idx="131">
                  <c:v>26.32</c:v>
                </c:pt>
                <c:pt idx="132">
                  <c:v>19.399999999999999</c:v>
                </c:pt>
                <c:pt idx="133">
                  <c:v>31.82</c:v>
                </c:pt>
                <c:pt idx="134">
                  <c:v>17.68</c:v>
                </c:pt>
                <c:pt idx="135">
                  <c:v>32.28</c:v>
                </c:pt>
                <c:pt idx="136">
                  <c:v>29.6</c:v>
                </c:pt>
                <c:pt idx="137">
                  <c:v>25.9</c:v>
                </c:pt>
                <c:pt idx="138">
                  <c:v>30.66</c:v>
                </c:pt>
                <c:pt idx="139">
                  <c:v>22.23</c:v>
                </c:pt>
                <c:pt idx="140">
                  <c:v>22.3</c:v>
                </c:pt>
                <c:pt idx="141">
                  <c:v>31.68</c:v>
                </c:pt>
                <c:pt idx="142">
                  <c:v>22.65</c:v>
                </c:pt>
                <c:pt idx="143">
                  <c:v>21.59</c:v>
                </c:pt>
                <c:pt idx="144">
                  <c:v>29.53</c:v>
                </c:pt>
                <c:pt idx="145">
                  <c:v>21.59</c:v>
                </c:pt>
                <c:pt idx="146">
                  <c:v>34.47</c:v>
                </c:pt>
                <c:pt idx="147">
                  <c:v>23</c:v>
                </c:pt>
                <c:pt idx="148">
                  <c:v>24.1</c:v>
                </c:pt>
                <c:pt idx="149">
                  <c:v>39.229999999999997</c:v>
                </c:pt>
                <c:pt idx="150">
                  <c:v>28.01</c:v>
                </c:pt>
                <c:pt idx="151">
                  <c:v>23.28</c:v>
                </c:pt>
                <c:pt idx="152">
                  <c:v>19.86</c:v>
                </c:pt>
                <c:pt idx="153">
                  <c:v>38.31</c:v>
                </c:pt>
                <c:pt idx="154">
                  <c:v>31.29</c:v>
                </c:pt>
                <c:pt idx="155">
                  <c:v>24.91</c:v>
                </c:pt>
                <c:pt idx="156">
                  <c:v>23.21</c:v>
                </c:pt>
                <c:pt idx="157">
                  <c:v>25.86</c:v>
                </c:pt>
                <c:pt idx="158">
                  <c:v>24.27</c:v>
                </c:pt>
                <c:pt idx="159">
                  <c:v>25.15</c:v>
                </c:pt>
                <c:pt idx="160">
                  <c:v>33.409999999999997</c:v>
                </c:pt>
                <c:pt idx="161">
                  <c:v>35.32</c:v>
                </c:pt>
                <c:pt idx="162">
                  <c:v>19.3</c:v>
                </c:pt>
                <c:pt idx="163">
                  <c:v>28.79</c:v>
                </c:pt>
                <c:pt idx="164">
                  <c:v>37.36</c:v>
                </c:pt>
                <c:pt idx="165">
                  <c:v>41.49</c:v>
                </c:pt>
                <c:pt idx="166">
                  <c:v>21.34</c:v>
                </c:pt>
                <c:pt idx="167">
                  <c:v>44.1</c:v>
                </c:pt>
                <c:pt idx="168">
                  <c:v>38.49</c:v>
                </c:pt>
                <c:pt idx="169">
                  <c:v>43.99</c:v>
                </c:pt>
                <c:pt idx="170">
                  <c:v>45.19</c:v>
                </c:pt>
                <c:pt idx="171">
                  <c:v>39.130000000000003</c:v>
                </c:pt>
                <c:pt idx="172">
                  <c:v>32.39</c:v>
                </c:pt>
                <c:pt idx="173">
                  <c:v>28.89</c:v>
                </c:pt>
                <c:pt idx="174">
                  <c:v>27.62</c:v>
                </c:pt>
                <c:pt idx="175">
                  <c:v>27.31</c:v>
                </c:pt>
                <c:pt idx="176">
                  <c:v>29.14</c:v>
                </c:pt>
                <c:pt idx="177">
                  <c:v>19.3</c:v>
                </c:pt>
                <c:pt idx="178">
                  <c:v>34.15</c:v>
                </c:pt>
                <c:pt idx="179">
                  <c:v>24.17</c:v>
                </c:pt>
                <c:pt idx="180">
                  <c:v>24.84</c:v>
                </c:pt>
                <c:pt idx="181">
                  <c:v>25.54</c:v>
                </c:pt>
                <c:pt idx="182">
                  <c:v>33.729999999999997</c:v>
                </c:pt>
                <c:pt idx="183">
                  <c:v>22.97</c:v>
                </c:pt>
                <c:pt idx="184">
                  <c:v>39.83</c:v>
                </c:pt>
                <c:pt idx="185">
                  <c:v>28.72</c:v>
                </c:pt>
                <c:pt idx="186">
                  <c:v>31.96</c:v>
                </c:pt>
                <c:pt idx="187">
                  <c:v>38.880000000000003</c:v>
                </c:pt>
                <c:pt idx="188">
                  <c:v>40.18</c:v>
                </c:pt>
                <c:pt idx="189">
                  <c:v>33.549999999999997</c:v>
                </c:pt>
                <c:pt idx="190">
                  <c:v>27.1</c:v>
                </c:pt>
                <c:pt idx="191">
                  <c:v>39.9</c:v>
                </c:pt>
                <c:pt idx="192">
                  <c:v>45.51</c:v>
                </c:pt>
                <c:pt idx="193">
                  <c:v>42.79</c:v>
                </c:pt>
                <c:pt idx="194">
                  <c:v>44.21</c:v>
                </c:pt>
                <c:pt idx="195">
                  <c:v>37.54</c:v>
                </c:pt>
                <c:pt idx="196">
                  <c:v>43.08</c:v>
                </c:pt>
                <c:pt idx="197">
                  <c:v>42.65</c:v>
                </c:pt>
                <c:pt idx="198">
                  <c:v>34.72</c:v>
                </c:pt>
                <c:pt idx="199">
                  <c:v>19.190000000000001</c:v>
                </c:pt>
                <c:pt idx="200">
                  <c:v>27.34</c:v>
                </c:pt>
                <c:pt idx="201">
                  <c:v>42.76</c:v>
                </c:pt>
                <c:pt idx="202">
                  <c:v>34.79</c:v>
                </c:pt>
                <c:pt idx="203">
                  <c:v>31.75</c:v>
                </c:pt>
                <c:pt idx="204">
                  <c:v>21.13</c:v>
                </c:pt>
                <c:pt idx="205">
                  <c:v>46.6</c:v>
                </c:pt>
                <c:pt idx="206">
                  <c:v>34.86</c:v>
                </c:pt>
                <c:pt idx="207">
                  <c:v>49.78</c:v>
                </c:pt>
                <c:pt idx="208">
                  <c:v>36.369999999999997</c:v>
                </c:pt>
                <c:pt idx="209">
                  <c:v>30.02</c:v>
                </c:pt>
                <c:pt idx="210">
                  <c:v>35.1</c:v>
                </c:pt>
                <c:pt idx="211">
                  <c:v>39.799999999999997</c:v>
                </c:pt>
                <c:pt idx="212">
                  <c:v>33.409999999999997</c:v>
                </c:pt>
                <c:pt idx="213">
                  <c:v>27.84</c:v>
                </c:pt>
                <c:pt idx="214">
                  <c:v>26.71</c:v>
                </c:pt>
                <c:pt idx="215">
                  <c:v>25.08</c:v>
                </c:pt>
                <c:pt idx="216">
                  <c:v>25.58</c:v>
                </c:pt>
                <c:pt idx="217">
                  <c:v>33.869999999999997</c:v>
                </c:pt>
                <c:pt idx="218">
                  <c:v>32.14</c:v>
                </c:pt>
                <c:pt idx="219">
                  <c:v>26</c:v>
                </c:pt>
                <c:pt idx="220">
                  <c:v>22.44</c:v>
                </c:pt>
                <c:pt idx="221">
                  <c:v>22.65</c:v>
                </c:pt>
                <c:pt idx="222">
                  <c:v>24.63</c:v>
                </c:pt>
                <c:pt idx="223">
                  <c:v>28.01</c:v>
                </c:pt>
                <c:pt idx="224">
                  <c:v>33.590000000000003</c:v>
                </c:pt>
                <c:pt idx="225">
                  <c:v>19.47</c:v>
                </c:pt>
                <c:pt idx="226">
                  <c:v>20.82</c:v>
                </c:pt>
                <c:pt idx="227">
                  <c:v>20.82</c:v>
                </c:pt>
                <c:pt idx="228">
                  <c:v>42.09</c:v>
                </c:pt>
                <c:pt idx="229">
                  <c:v>35.81</c:v>
                </c:pt>
                <c:pt idx="230">
                  <c:v>29.81</c:v>
                </c:pt>
                <c:pt idx="231">
                  <c:v>32.1</c:v>
                </c:pt>
                <c:pt idx="232">
                  <c:v>44.45</c:v>
                </c:pt>
                <c:pt idx="233">
                  <c:v>52.07</c:v>
                </c:pt>
                <c:pt idx="234">
                  <c:v>45.26</c:v>
                </c:pt>
                <c:pt idx="235">
                  <c:v>32</c:v>
                </c:pt>
                <c:pt idx="236">
                  <c:v>37.4</c:v>
                </c:pt>
                <c:pt idx="237">
                  <c:v>34.86</c:v>
                </c:pt>
                <c:pt idx="238">
                  <c:v>41.7</c:v>
                </c:pt>
                <c:pt idx="239">
                  <c:v>32.1</c:v>
                </c:pt>
                <c:pt idx="240">
                  <c:v>33.06</c:v>
                </c:pt>
                <c:pt idx="241">
                  <c:v>36.97</c:v>
                </c:pt>
                <c:pt idx="242">
                  <c:v>37.08</c:v>
                </c:pt>
                <c:pt idx="243">
                  <c:v>38.21</c:v>
                </c:pt>
                <c:pt idx="244">
                  <c:v>21.66</c:v>
                </c:pt>
                <c:pt idx="245">
                  <c:v>25.51</c:v>
                </c:pt>
                <c:pt idx="246">
                  <c:v>24.7</c:v>
                </c:pt>
                <c:pt idx="247">
                  <c:v>26.35</c:v>
                </c:pt>
                <c:pt idx="248">
                  <c:v>23.88</c:v>
                </c:pt>
                <c:pt idx="249">
                  <c:v>19.37</c:v>
                </c:pt>
                <c:pt idx="250">
                  <c:v>27.66</c:v>
                </c:pt>
                <c:pt idx="251">
                  <c:v>25.61</c:v>
                </c:pt>
                <c:pt idx="252">
                  <c:v>39.049999999999997</c:v>
                </c:pt>
                <c:pt idx="253">
                  <c:v>24.94</c:v>
                </c:pt>
                <c:pt idx="254">
                  <c:v>23.78</c:v>
                </c:pt>
                <c:pt idx="255">
                  <c:v>22.61</c:v>
                </c:pt>
                <c:pt idx="256">
                  <c:v>24.45</c:v>
                </c:pt>
                <c:pt idx="257">
                  <c:v>31.79</c:v>
                </c:pt>
                <c:pt idx="258">
                  <c:v>29.92</c:v>
                </c:pt>
                <c:pt idx="259">
                  <c:v>16.190000000000001</c:v>
                </c:pt>
                <c:pt idx="260">
                  <c:v>19.690000000000001</c:v>
                </c:pt>
                <c:pt idx="261">
                  <c:v>31.58</c:v>
                </c:pt>
                <c:pt idx="262">
                  <c:v>31.26</c:v>
                </c:pt>
                <c:pt idx="263">
                  <c:v>23.92</c:v>
                </c:pt>
                <c:pt idx="264">
                  <c:v>31.33</c:v>
                </c:pt>
                <c:pt idx="265">
                  <c:v>36.799999999999997</c:v>
                </c:pt>
                <c:pt idx="266">
                  <c:v>43.01</c:v>
                </c:pt>
                <c:pt idx="267">
                  <c:v>38.17</c:v>
                </c:pt>
                <c:pt idx="268">
                  <c:v>39.369999999999997</c:v>
                </c:pt>
                <c:pt idx="269">
                  <c:v>44.7</c:v>
                </c:pt>
                <c:pt idx="270">
                  <c:v>38.46</c:v>
                </c:pt>
                <c:pt idx="271">
                  <c:v>43.61</c:v>
                </c:pt>
                <c:pt idx="272">
                  <c:v>31.08</c:v>
                </c:pt>
                <c:pt idx="273">
                  <c:v>38.56</c:v>
                </c:pt>
                <c:pt idx="274">
                  <c:v>44.81</c:v>
                </c:pt>
                <c:pt idx="275">
                  <c:v>30.98</c:v>
                </c:pt>
                <c:pt idx="276">
                  <c:v>39.65</c:v>
                </c:pt>
                <c:pt idx="277">
                  <c:v>32.39</c:v>
                </c:pt>
                <c:pt idx="278">
                  <c:v>24.38</c:v>
                </c:pt>
                <c:pt idx="279">
                  <c:v>28.33</c:v>
                </c:pt>
                <c:pt idx="280">
                  <c:v>32.67</c:v>
                </c:pt>
                <c:pt idx="281">
                  <c:v>39.729999999999997</c:v>
                </c:pt>
                <c:pt idx="282">
                  <c:v>39.58</c:v>
                </c:pt>
                <c:pt idx="283">
                  <c:v>32.6</c:v>
                </c:pt>
                <c:pt idx="284">
                  <c:v>32.28</c:v>
                </c:pt>
                <c:pt idx="285">
                  <c:v>33.270000000000003</c:v>
                </c:pt>
                <c:pt idx="286">
                  <c:v>43.25</c:v>
                </c:pt>
                <c:pt idx="287">
                  <c:v>31.08</c:v>
                </c:pt>
                <c:pt idx="288">
                  <c:v>31.29</c:v>
                </c:pt>
                <c:pt idx="289">
                  <c:v>18.559999999999999</c:v>
                </c:pt>
                <c:pt idx="290">
                  <c:v>19.399999999999999</c:v>
                </c:pt>
                <c:pt idx="291">
                  <c:v>29.42</c:v>
                </c:pt>
                <c:pt idx="292">
                  <c:v>39.619999999999997</c:v>
                </c:pt>
                <c:pt idx="293">
                  <c:v>29</c:v>
                </c:pt>
                <c:pt idx="294">
                  <c:v>41.91</c:v>
                </c:pt>
                <c:pt idx="295">
                  <c:v>25.15</c:v>
                </c:pt>
                <c:pt idx="296">
                  <c:v>37.11</c:v>
                </c:pt>
                <c:pt idx="297">
                  <c:v>42.48</c:v>
                </c:pt>
                <c:pt idx="298">
                  <c:v>29.88</c:v>
                </c:pt>
                <c:pt idx="299">
                  <c:v>31.01</c:v>
                </c:pt>
                <c:pt idx="300">
                  <c:v>35.99</c:v>
                </c:pt>
                <c:pt idx="301">
                  <c:v>33.729999999999997</c:v>
                </c:pt>
                <c:pt idx="302">
                  <c:v>31.79</c:v>
                </c:pt>
                <c:pt idx="303">
                  <c:v>30.06</c:v>
                </c:pt>
                <c:pt idx="304">
                  <c:v>23.32</c:v>
                </c:pt>
                <c:pt idx="305">
                  <c:v>26.11</c:v>
                </c:pt>
                <c:pt idx="306">
                  <c:v>32.03</c:v>
                </c:pt>
                <c:pt idx="307">
                  <c:v>27.13</c:v>
                </c:pt>
                <c:pt idx="308">
                  <c:v>32.46</c:v>
                </c:pt>
                <c:pt idx="309">
                  <c:v>25.79</c:v>
                </c:pt>
                <c:pt idx="310">
                  <c:v>34.57</c:v>
                </c:pt>
                <c:pt idx="311">
                  <c:v>28.08</c:v>
                </c:pt>
                <c:pt idx="312">
                  <c:v>34.75</c:v>
                </c:pt>
                <c:pt idx="313">
                  <c:v>40.01</c:v>
                </c:pt>
                <c:pt idx="314">
                  <c:v>30.66</c:v>
                </c:pt>
                <c:pt idx="315">
                  <c:v>30.48</c:v>
                </c:pt>
                <c:pt idx="316">
                  <c:v>37.93</c:v>
                </c:pt>
                <c:pt idx="317">
                  <c:v>32.81</c:v>
                </c:pt>
                <c:pt idx="318">
                  <c:v>26.6</c:v>
                </c:pt>
                <c:pt idx="319">
                  <c:v>37.89</c:v>
                </c:pt>
                <c:pt idx="320">
                  <c:v>30.02</c:v>
                </c:pt>
                <c:pt idx="321">
                  <c:v>28.4</c:v>
                </c:pt>
                <c:pt idx="322">
                  <c:v>30.87</c:v>
                </c:pt>
                <c:pt idx="323">
                  <c:v>33.270000000000003</c:v>
                </c:pt>
                <c:pt idx="324">
                  <c:v>33.409999999999997</c:v>
                </c:pt>
                <c:pt idx="325">
                  <c:v>31.47</c:v>
                </c:pt>
                <c:pt idx="326">
                  <c:v>30.91</c:v>
                </c:pt>
                <c:pt idx="327">
                  <c:v>32.42</c:v>
                </c:pt>
                <c:pt idx="328">
                  <c:v>35.42</c:v>
                </c:pt>
                <c:pt idx="329">
                  <c:v>35.03</c:v>
                </c:pt>
                <c:pt idx="330">
                  <c:v>30.91</c:v>
                </c:pt>
                <c:pt idx="331">
                  <c:v>36.299999999999997</c:v>
                </c:pt>
                <c:pt idx="332">
                  <c:v>25.37</c:v>
                </c:pt>
                <c:pt idx="333">
                  <c:v>31.86</c:v>
                </c:pt>
                <c:pt idx="334">
                  <c:v>46.22</c:v>
                </c:pt>
                <c:pt idx="335">
                  <c:v>27.55</c:v>
                </c:pt>
                <c:pt idx="336">
                  <c:v>28.37</c:v>
                </c:pt>
                <c:pt idx="337">
                  <c:v>32.07</c:v>
                </c:pt>
                <c:pt idx="338">
                  <c:v>25.93</c:v>
                </c:pt>
                <c:pt idx="339">
                  <c:v>30.52</c:v>
                </c:pt>
                <c:pt idx="340">
                  <c:v>28.61</c:v>
                </c:pt>
                <c:pt idx="341">
                  <c:v>39.51</c:v>
                </c:pt>
                <c:pt idx="342">
                  <c:v>38.14</c:v>
                </c:pt>
                <c:pt idx="343">
                  <c:v>28.33</c:v>
                </c:pt>
                <c:pt idx="344">
                  <c:v>27.66</c:v>
                </c:pt>
                <c:pt idx="345">
                  <c:v>29.64</c:v>
                </c:pt>
                <c:pt idx="346">
                  <c:v>23.18</c:v>
                </c:pt>
                <c:pt idx="347">
                  <c:v>28.72</c:v>
                </c:pt>
                <c:pt idx="348">
                  <c:v>30.55</c:v>
                </c:pt>
                <c:pt idx="349">
                  <c:v>19.760000000000002</c:v>
                </c:pt>
                <c:pt idx="350">
                  <c:v>40.82</c:v>
                </c:pt>
                <c:pt idx="351">
                  <c:v>31.08</c:v>
                </c:pt>
                <c:pt idx="352">
                  <c:v>29.07</c:v>
                </c:pt>
                <c:pt idx="353">
                  <c:v>28.19</c:v>
                </c:pt>
                <c:pt idx="354">
                  <c:v>28.05</c:v>
                </c:pt>
                <c:pt idx="355">
                  <c:v>30.45</c:v>
                </c:pt>
                <c:pt idx="356">
                  <c:v>29.6</c:v>
                </c:pt>
                <c:pt idx="357">
                  <c:v>34.64</c:v>
                </c:pt>
                <c:pt idx="358">
                  <c:v>40.82</c:v>
                </c:pt>
                <c:pt idx="359">
                  <c:v>28.44</c:v>
                </c:pt>
                <c:pt idx="360">
                  <c:v>35.28</c:v>
                </c:pt>
                <c:pt idx="361">
                  <c:v>40.29</c:v>
                </c:pt>
                <c:pt idx="362">
                  <c:v>27.38</c:v>
                </c:pt>
                <c:pt idx="363">
                  <c:v>34.26</c:v>
                </c:pt>
                <c:pt idx="364">
                  <c:v>28.58</c:v>
                </c:pt>
                <c:pt idx="365">
                  <c:v>21.66</c:v>
                </c:pt>
                <c:pt idx="366">
                  <c:v>25.51</c:v>
                </c:pt>
                <c:pt idx="367">
                  <c:v>37.75</c:v>
                </c:pt>
                <c:pt idx="368">
                  <c:v>27.52</c:v>
                </c:pt>
                <c:pt idx="369">
                  <c:v>35.21</c:v>
                </c:pt>
                <c:pt idx="370">
                  <c:v>39.159999999999997</c:v>
                </c:pt>
                <c:pt idx="371">
                  <c:v>34.22</c:v>
                </c:pt>
                <c:pt idx="372">
                  <c:v>33.9</c:v>
                </c:pt>
                <c:pt idx="373">
                  <c:v>33.69</c:v>
                </c:pt>
                <c:pt idx="374">
                  <c:v>34.68</c:v>
                </c:pt>
                <c:pt idx="375">
                  <c:v>32.99</c:v>
                </c:pt>
                <c:pt idx="376">
                  <c:v>34.82</c:v>
                </c:pt>
                <c:pt idx="377">
                  <c:v>33.799999999999997</c:v>
                </c:pt>
                <c:pt idx="378">
                  <c:v>41.7</c:v>
                </c:pt>
                <c:pt idx="379">
                  <c:v>32.39</c:v>
                </c:pt>
                <c:pt idx="380">
                  <c:v>31.47</c:v>
                </c:pt>
                <c:pt idx="381">
                  <c:v>33.549999999999997</c:v>
                </c:pt>
                <c:pt idx="382">
                  <c:v>35.07</c:v>
                </c:pt>
                <c:pt idx="383">
                  <c:v>32.18</c:v>
                </c:pt>
                <c:pt idx="384">
                  <c:v>35.17</c:v>
                </c:pt>
                <c:pt idx="385">
                  <c:v>42.19</c:v>
                </c:pt>
                <c:pt idx="386">
                  <c:v>31.47</c:v>
                </c:pt>
                <c:pt idx="387">
                  <c:v>26.81</c:v>
                </c:pt>
                <c:pt idx="388">
                  <c:v>36.51</c:v>
                </c:pt>
                <c:pt idx="389">
                  <c:v>22.05</c:v>
                </c:pt>
                <c:pt idx="390">
                  <c:v>51.23</c:v>
                </c:pt>
                <c:pt idx="391">
                  <c:v>28.72</c:v>
                </c:pt>
                <c:pt idx="392">
                  <c:v>31.26</c:v>
                </c:pt>
                <c:pt idx="393">
                  <c:v>27.8</c:v>
                </c:pt>
                <c:pt idx="394">
                  <c:v>39.340000000000003</c:v>
                </c:pt>
                <c:pt idx="395">
                  <c:v>33.450000000000003</c:v>
                </c:pt>
                <c:pt idx="396">
                  <c:v>27.84</c:v>
                </c:pt>
                <c:pt idx="397">
                  <c:v>28.58</c:v>
                </c:pt>
                <c:pt idx="398">
                  <c:v>31.43</c:v>
                </c:pt>
                <c:pt idx="399">
                  <c:v>32</c:v>
                </c:pt>
                <c:pt idx="400">
                  <c:v>26.11</c:v>
                </c:pt>
                <c:pt idx="401">
                  <c:v>34.82</c:v>
                </c:pt>
                <c:pt idx="402">
                  <c:v>22.93</c:v>
                </c:pt>
                <c:pt idx="403">
                  <c:v>22.93</c:v>
                </c:pt>
                <c:pt idx="404">
                  <c:v>38.880000000000003</c:v>
                </c:pt>
                <c:pt idx="405">
                  <c:v>26.81</c:v>
                </c:pt>
                <c:pt idx="406">
                  <c:v>21.03</c:v>
                </c:pt>
                <c:pt idx="407">
                  <c:v>34.72</c:v>
                </c:pt>
                <c:pt idx="408">
                  <c:v>40.22</c:v>
                </c:pt>
                <c:pt idx="409">
                  <c:v>30.8</c:v>
                </c:pt>
                <c:pt idx="410">
                  <c:v>30.48</c:v>
                </c:pt>
                <c:pt idx="411">
                  <c:v>24.8</c:v>
                </c:pt>
                <c:pt idx="412">
                  <c:v>29.6</c:v>
                </c:pt>
                <c:pt idx="413">
                  <c:v>26.92</c:v>
                </c:pt>
                <c:pt idx="414">
                  <c:v>32.18</c:v>
                </c:pt>
                <c:pt idx="415">
                  <c:v>27.02</c:v>
                </c:pt>
                <c:pt idx="416">
                  <c:v>42.55</c:v>
                </c:pt>
                <c:pt idx="417">
                  <c:v>29.81</c:v>
                </c:pt>
                <c:pt idx="418">
                  <c:v>29.49</c:v>
                </c:pt>
                <c:pt idx="419">
                  <c:v>30.45</c:v>
                </c:pt>
                <c:pt idx="420">
                  <c:v>25.01</c:v>
                </c:pt>
                <c:pt idx="421">
                  <c:v>30.59</c:v>
                </c:pt>
                <c:pt idx="422">
                  <c:v>30.16</c:v>
                </c:pt>
                <c:pt idx="423">
                  <c:v>25.65</c:v>
                </c:pt>
                <c:pt idx="424">
                  <c:v>30.41</c:v>
                </c:pt>
                <c:pt idx="425">
                  <c:v>27.98</c:v>
                </c:pt>
                <c:pt idx="426">
                  <c:v>34.29</c:v>
                </c:pt>
                <c:pt idx="427">
                  <c:v>19.440000000000001</c:v>
                </c:pt>
                <c:pt idx="428">
                  <c:v>23.53</c:v>
                </c:pt>
                <c:pt idx="429">
                  <c:v>23.53</c:v>
                </c:pt>
                <c:pt idx="430">
                  <c:v>21.45</c:v>
                </c:pt>
                <c:pt idx="431">
                  <c:v>20.18</c:v>
                </c:pt>
                <c:pt idx="432">
                  <c:v>21.45</c:v>
                </c:pt>
                <c:pt idx="433">
                  <c:v>32.42</c:v>
                </c:pt>
                <c:pt idx="434">
                  <c:v>20.04</c:v>
                </c:pt>
                <c:pt idx="435">
                  <c:v>29.46</c:v>
                </c:pt>
                <c:pt idx="436">
                  <c:v>20.82</c:v>
                </c:pt>
                <c:pt idx="437">
                  <c:v>31.58</c:v>
                </c:pt>
                <c:pt idx="438">
                  <c:v>34.4</c:v>
                </c:pt>
                <c:pt idx="439">
                  <c:v>21.41</c:v>
                </c:pt>
                <c:pt idx="440">
                  <c:v>22.54</c:v>
                </c:pt>
                <c:pt idx="441">
                  <c:v>34.68</c:v>
                </c:pt>
                <c:pt idx="442">
                  <c:v>31.29</c:v>
                </c:pt>
                <c:pt idx="443">
                  <c:v>44.88</c:v>
                </c:pt>
                <c:pt idx="444">
                  <c:v>49.71</c:v>
                </c:pt>
                <c:pt idx="445">
                  <c:v>33.200000000000003</c:v>
                </c:pt>
                <c:pt idx="446">
                  <c:v>33.369999999999997</c:v>
                </c:pt>
                <c:pt idx="447">
                  <c:v>48.72</c:v>
                </c:pt>
                <c:pt idx="448">
                  <c:v>35.21</c:v>
                </c:pt>
                <c:pt idx="449">
                  <c:v>30.73</c:v>
                </c:pt>
                <c:pt idx="450">
                  <c:v>19.829999999999998</c:v>
                </c:pt>
                <c:pt idx="451">
                  <c:v>31.22</c:v>
                </c:pt>
                <c:pt idx="452">
                  <c:v>29.21</c:v>
                </c:pt>
                <c:pt idx="453">
                  <c:v>38.909999999999997</c:v>
                </c:pt>
                <c:pt idx="454">
                  <c:v>40.92</c:v>
                </c:pt>
                <c:pt idx="455">
                  <c:v>42.97</c:v>
                </c:pt>
                <c:pt idx="456">
                  <c:v>34.26</c:v>
                </c:pt>
                <c:pt idx="457">
                  <c:v>35.1</c:v>
                </c:pt>
                <c:pt idx="458">
                  <c:v>33.369999999999997</c:v>
                </c:pt>
                <c:pt idx="459">
                  <c:v>15.17</c:v>
                </c:pt>
                <c:pt idx="460">
                  <c:v>28.12</c:v>
                </c:pt>
                <c:pt idx="461">
                  <c:v>22.69</c:v>
                </c:pt>
                <c:pt idx="462">
                  <c:v>22.93</c:v>
                </c:pt>
                <c:pt idx="463">
                  <c:v>22.54</c:v>
                </c:pt>
                <c:pt idx="464">
                  <c:v>24.41</c:v>
                </c:pt>
                <c:pt idx="465">
                  <c:v>33.130000000000003</c:v>
                </c:pt>
                <c:pt idx="466">
                  <c:v>36.409999999999997</c:v>
                </c:pt>
                <c:pt idx="467">
                  <c:v>25.33</c:v>
                </c:pt>
                <c:pt idx="468">
                  <c:v>23.67</c:v>
                </c:pt>
                <c:pt idx="469">
                  <c:v>21.77</c:v>
                </c:pt>
                <c:pt idx="470">
                  <c:v>39.9</c:v>
                </c:pt>
                <c:pt idx="471">
                  <c:v>32.07</c:v>
                </c:pt>
                <c:pt idx="472">
                  <c:v>23.14</c:v>
                </c:pt>
                <c:pt idx="473">
                  <c:v>20.64</c:v>
                </c:pt>
                <c:pt idx="474">
                  <c:v>29.56</c:v>
                </c:pt>
                <c:pt idx="475">
                  <c:v>20.96</c:v>
                </c:pt>
                <c:pt idx="476">
                  <c:v>29.6</c:v>
                </c:pt>
                <c:pt idx="477">
                  <c:v>47.45</c:v>
                </c:pt>
                <c:pt idx="478">
                  <c:v>19.79</c:v>
                </c:pt>
                <c:pt idx="479">
                  <c:v>23.74</c:v>
                </c:pt>
                <c:pt idx="480">
                  <c:v>34.64</c:v>
                </c:pt>
                <c:pt idx="481">
                  <c:v>25.15</c:v>
                </c:pt>
                <c:pt idx="482">
                  <c:v>41.74</c:v>
                </c:pt>
                <c:pt idx="483">
                  <c:v>23.53</c:v>
                </c:pt>
                <c:pt idx="484">
                  <c:v>26.64</c:v>
                </c:pt>
                <c:pt idx="485">
                  <c:v>35.39</c:v>
                </c:pt>
                <c:pt idx="486">
                  <c:v>54.33</c:v>
                </c:pt>
                <c:pt idx="487">
                  <c:v>40.36</c:v>
                </c:pt>
                <c:pt idx="488">
                  <c:v>36.020000000000003</c:v>
                </c:pt>
                <c:pt idx="489">
                  <c:v>25.54</c:v>
                </c:pt>
                <c:pt idx="490">
                  <c:v>39.83</c:v>
                </c:pt>
                <c:pt idx="491">
                  <c:v>29.92</c:v>
                </c:pt>
                <c:pt idx="492">
                  <c:v>23.6</c:v>
                </c:pt>
                <c:pt idx="493">
                  <c:v>27.45</c:v>
                </c:pt>
                <c:pt idx="494">
                  <c:v>52.43</c:v>
                </c:pt>
                <c:pt idx="495">
                  <c:v>37.89</c:v>
                </c:pt>
                <c:pt idx="496">
                  <c:v>32.81</c:v>
                </c:pt>
                <c:pt idx="497">
                  <c:v>27.84</c:v>
                </c:pt>
                <c:pt idx="498">
                  <c:v>23.6</c:v>
                </c:pt>
                <c:pt idx="499">
                  <c:v>41.98</c:v>
                </c:pt>
                <c:pt idx="500">
                  <c:v>36.590000000000003</c:v>
                </c:pt>
                <c:pt idx="501">
                  <c:v>20.25</c:v>
                </c:pt>
                <c:pt idx="502">
                  <c:v>17.5</c:v>
                </c:pt>
                <c:pt idx="503">
                  <c:v>21.56</c:v>
                </c:pt>
                <c:pt idx="504">
                  <c:v>22.4</c:v>
                </c:pt>
                <c:pt idx="505">
                  <c:v>28.12</c:v>
                </c:pt>
                <c:pt idx="506">
                  <c:v>33.479999999999997</c:v>
                </c:pt>
                <c:pt idx="507">
                  <c:v>36.619999999999997</c:v>
                </c:pt>
                <c:pt idx="508">
                  <c:v>34.15</c:v>
                </c:pt>
                <c:pt idx="509">
                  <c:v>41.7</c:v>
                </c:pt>
                <c:pt idx="510">
                  <c:v>22.69</c:v>
                </c:pt>
                <c:pt idx="511">
                  <c:v>18.73</c:v>
                </c:pt>
                <c:pt idx="512">
                  <c:v>24.94</c:v>
                </c:pt>
                <c:pt idx="513">
                  <c:v>41.07</c:v>
                </c:pt>
                <c:pt idx="514">
                  <c:v>33.619999999999997</c:v>
                </c:pt>
                <c:pt idx="515">
                  <c:v>23.57</c:v>
                </c:pt>
                <c:pt idx="516">
                  <c:v>28.82</c:v>
                </c:pt>
                <c:pt idx="517">
                  <c:v>21.06</c:v>
                </c:pt>
                <c:pt idx="518">
                  <c:v>39.76</c:v>
                </c:pt>
                <c:pt idx="519">
                  <c:v>33.020000000000003</c:v>
                </c:pt>
                <c:pt idx="520">
                  <c:v>38.380000000000003</c:v>
                </c:pt>
                <c:pt idx="521">
                  <c:v>22.26</c:v>
                </c:pt>
                <c:pt idx="522">
                  <c:v>24.41</c:v>
                </c:pt>
                <c:pt idx="523">
                  <c:v>24.94</c:v>
                </c:pt>
                <c:pt idx="524">
                  <c:v>23.88</c:v>
                </c:pt>
                <c:pt idx="525">
                  <c:v>20.04</c:v>
                </c:pt>
                <c:pt idx="526">
                  <c:v>38.14</c:v>
                </c:pt>
                <c:pt idx="527">
                  <c:v>43.46</c:v>
                </c:pt>
                <c:pt idx="528">
                  <c:v>25.15</c:v>
                </c:pt>
                <c:pt idx="529">
                  <c:v>29.85</c:v>
                </c:pt>
                <c:pt idx="530">
                  <c:v>36.44</c:v>
                </c:pt>
                <c:pt idx="531">
                  <c:v>33.869999999999997</c:v>
                </c:pt>
                <c:pt idx="532">
                  <c:v>19.02</c:v>
                </c:pt>
                <c:pt idx="533">
                  <c:v>23.88</c:v>
                </c:pt>
                <c:pt idx="534">
                  <c:v>35.99</c:v>
                </c:pt>
                <c:pt idx="535">
                  <c:v>23.28</c:v>
                </c:pt>
                <c:pt idx="536">
                  <c:v>26.07</c:v>
                </c:pt>
                <c:pt idx="537">
                  <c:v>26.99</c:v>
                </c:pt>
                <c:pt idx="538">
                  <c:v>16.48</c:v>
                </c:pt>
                <c:pt idx="539">
                  <c:v>23.21</c:v>
                </c:pt>
                <c:pt idx="540">
                  <c:v>32.07</c:v>
                </c:pt>
                <c:pt idx="541">
                  <c:v>33.229999999999997</c:v>
                </c:pt>
                <c:pt idx="542">
                  <c:v>19.329999999999998</c:v>
                </c:pt>
                <c:pt idx="543">
                  <c:v>26.99</c:v>
                </c:pt>
                <c:pt idx="544">
                  <c:v>34.82</c:v>
                </c:pt>
                <c:pt idx="545">
                  <c:v>20.46</c:v>
                </c:pt>
                <c:pt idx="546">
                  <c:v>25.19</c:v>
                </c:pt>
                <c:pt idx="547">
                  <c:v>27.2</c:v>
                </c:pt>
                <c:pt idx="548">
                  <c:v>29.32</c:v>
                </c:pt>
                <c:pt idx="549">
                  <c:v>30.27</c:v>
                </c:pt>
                <c:pt idx="550">
                  <c:v>28.86</c:v>
                </c:pt>
                <c:pt idx="551">
                  <c:v>28.19</c:v>
                </c:pt>
                <c:pt idx="552">
                  <c:v>25.51</c:v>
                </c:pt>
                <c:pt idx="553">
                  <c:v>18.84</c:v>
                </c:pt>
                <c:pt idx="554">
                  <c:v>25.79</c:v>
                </c:pt>
                <c:pt idx="555">
                  <c:v>38.46</c:v>
                </c:pt>
                <c:pt idx="556">
                  <c:v>31.54</c:v>
                </c:pt>
                <c:pt idx="557">
                  <c:v>22.37</c:v>
                </c:pt>
                <c:pt idx="558">
                  <c:v>28.44</c:v>
                </c:pt>
                <c:pt idx="559">
                  <c:v>25.15</c:v>
                </c:pt>
                <c:pt idx="560">
                  <c:v>19.329999999999998</c:v>
                </c:pt>
                <c:pt idx="561">
                  <c:v>20.96</c:v>
                </c:pt>
                <c:pt idx="562">
                  <c:v>32.700000000000003</c:v>
                </c:pt>
                <c:pt idx="563">
                  <c:v>32.6</c:v>
                </c:pt>
                <c:pt idx="564">
                  <c:v>19.399999999999999</c:v>
                </c:pt>
                <c:pt idx="565">
                  <c:v>27.84</c:v>
                </c:pt>
                <c:pt idx="566">
                  <c:v>34.54</c:v>
                </c:pt>
                <c:pt idx="567">
                  <c:v>23.21</c:v>
                </c:pt>
                <c:pt idx="568">
                  <c:v>21.91</c:v>
                </c:pt>
                <c:pt idx="569">
                  <c:v>19.16</c:v>
                </c:pt>
                <c:pt idx="570">
                  <c:v>23.21</c:v>
                </c:pt>
                <c:pt idx="571">
                  <c:v>40.22</c:v>
                </c:pt>
                <c:pt idx="572">
                  <c:v>42.41</c:v>
                </c:pt>
                <c:pt idx="573">
                  <c:v>49.67</c:v>
                </c:pt>
                <c:pt idx="574">
                  <c:v>48.26</c:v>
                </c:pt>
                <c:pt idx="575">
                  <c:v>31.72</c:v>
                </c:pt>
                <c:pt idx="576">
                  <c:v>35.24</c:v>
                </c:pt>
                <c:pt idx="577">
                  <c:v>29.18</c:v>
                </c:pt>
                <c:pt idx="578">
                  <c:v>39.729999999999997</c:v>
                </c:pt>
                <c:pt idx="579">
                  <c:v>34.29</c:v>
                </c:pt>
                <c:pt idx="580">
                  <c:v>56.77</c:v>
                </c:pt>
                <c:pt idx="581">
                  <c:v>58.21</c:v>
                </c:pt>
                <c:pt idx="582">
                  <c:v>44.28</c:v>
                </c:pt>
                <c:pt idx="583">
                  <c:v>39.270000000000003</c:v>
                </c:pt>
                <c:pt idx="584">
                  <c:v>44.28</c:v>
                </c:pt>
                <c:pt idx="585">
                  <c:v>47.2</c:v>
                </c:pt>
                <c:pt idx="586">
                  <c:v>35.46</c:v>
                </c:pt>
                <c:pt idx="587">
                  <c:v>21.34</c:v>
                </c:pt>
                <c:pt idx="588">
                  <c:v>30.73</c:v>
                </c:pt>
                <c:pt idx="589">
                  <c:v>26.92</c:v>
                </c:pt>
                <c:pt idx="590">
                  <c:v>21.98</c:v>
                </c:pt>
                <c:pt idx="591">
                  <c:v>30.98</c:v>
                </c:pt>
                <c:pt idx="592">
                  <c:v>27.13</c:v>
                </c:pt>
                <c:pt idx="593">
                  <c:v>32.74</c:v>
                </c:pt>
                <c:pt idx="594">
                  <c:v>27.06</c:v>
                </c:pt>
                <c:pt idx="595">
                  <c:v>17.989999999999998</c:v>
                </c:pt>
                <c:pt idx="596">
                  <c:v>43.01</c:v>
                </c:pt>
                <c:pt idx="597">
                  <c:v>31.61</c:v>
                </c:pt>
                <c:pt idx="598">
                  <c:v>23.74</c:v>
                </c:pt>
                <c:pt idx="599">
                  <c:v>30.94</c:v>
                </c:pt>
                <c:pt idx="600">
                  <c:v>29.49</c:v>
                </c:pt>
                <c:pt idx="601">
                  <c:v>41.7</c:v>
                </c:pt>
                <c:pt idx="602">
                  <c:v>34.08</c:v>
                </c:pt>
                <c:pt idx="603">
                  <c:v>31.19</c:v>
                </c:pt>
                <c:pt idx="604">
                  <c:v>26.6</c:v>
                </c:pt>
                <c:pt idx="605">
                  <c:v>39.799999999999997</c:v>
                </c:pt>
                <c:pt idx="606">
                  <c:v>30.94</c:v>
                </c:pt>
                <c:pt idx="607">
                  <c:v>23.57</c:v>
                </c:pt>
                <c:pt idx="608">
                  <c:v>23.46</c:v>
                </c:pt>
                <c:pt idx="609">
                  <c:v>25.3</c:v>
                </c:pt>
                <c:pt idx="610">
                  <c:v>22.58</c:v>
                </c:pt>
                <c:pt idx="611">
                  <c:v>22.23</c:v>
                </c:pt>
                <c:pt idx="612">
                  <c:v>22.83</c:v>
                </c:pt>
                <c:pt idx="613">
                  <c:v>33.409999999999997</c:v>
                </c:pt>
                <c:pt idx="614">
                  <c:v>23.04</c:v>
                </c:pt>
                <c:pt idx="615">
                  <c:v>24.45</c:v>
                </c:pt>
                <c:pt idx="616">
                  <c:v>23.32</c:v>
                </c:pt>
                <c:pt idx="617">
                  <c:v>25.68</c:v>
                </c:pt>
                <c:pt idx="618">
                  <c:v>23.25</c:v>
                </c:pt>
                <c:pt idx="619">
                  <c:v>29.25</c:v>
                </c:pt>
                <c:pt idx="620">
                  <c:v>24.13</c:v>
                </c:pt>
                <c:pt idx="621">
                  <c:v>29.78</c:v>
                </c:pt>
                <c:pt idx="622">
                  <c:v>24.27</c:v>
                </c:pt>
                <c:pt idx="623">
                  <c:v>37.4</c:v>
                </c:pt>
                <c:pt idx="624">
                  <c:v>35.28</c:v>
                </c:pt>
                <c:pt idx="625">
                  <c:v>26.53</c:v>
                </c:pt>
                <c:pt idx="626">
                  <c:v>22.79</c:v>
                </c:pt>
                <c:pt idx="627">
                  <c:v>26.42</c:v>
                </c:pt>
                <c:pt idx="628">
                  <c:v>24.77</c:v>
                </c:pt>
                <c:pt idx="629">
                  <c:v>29.46</c:v>
                </c:pt>
                <c:pt idx="630">
                  <c:v>27.06</c:v>
                </c:pt>
                <c:pt idx="631">
                  <c:v>30.13</c:v>
                </c:pt>
                <c:pt idx="632">
                  <c:v>46.43</c:v>
                </c:pt>
                <c:pt idx="633">
                  <c:v>35.1</c:v>
                </c:pt>
                <c:pt idx="634">
                  <c:v>36.270000000000003</c:v>
                </c:pt>
                <c:pt idx="635">
                  <c:v>38.14</c:v>
                </c:pt>
                <c:pt idx="636">
                  <c:v>36.729999999999997</c:v>
                </c:pt>
                <c:pt idx="637">
                  <c:v>30.59</c:v>
                </c:pt>
                <c:pt idx="638">
                  <c:v>22.37</c:v>
                </c:pt>
                <c:pt idx="639">
                  <c:v>31.68</c:v>
                </c:pt>
                <c:pt idx="640">
                  <c:v>25.9</c:v>
                </c:pt>
                <c:pt idx="641">
                  <c:v>38.630000000000003</c:v>
                </c:pt>
                <c:pt idx="642">
                  <c:v>31.51</c:v>
                </c:pt>
                <c:pt idx="643">
                  <c:v>32.14</c:v>
                </c:pt>
                <c:pt idx="644">
                  <c:v>31.15</c:v>
                </c:pt>
                <c:pt idx="645">
                  <c:v>22.58</c:v>
                </c:pt>
                <c:pt idx="646">
                  <c:v>29.78</c:v>
                </c:pt>
                <c:pt idx="647">
                  <c:v>20.6</c:v>
                </c:pt>
                <c:pt idx="648">
                  <c:v>26.42</c:v>
                </c:pt>
                <c:pt idx="649">
                  <c:v>25.58</c:v>
                </c:pt>
                <c:pt idx="650">
                  <c:v>29.14</c:v>
                </c:pt>
                <c:pt idx="651">
                  <c:v>28.19</c:v>
                </c:pt>
                <c:pt idx="652">
                  <c:v>29.88</c:v>
                </c:pt>
                <c:pt idx="653">
                  <c:v>31.68</c:v>
                </c:pt>
                <c:pt idx="654">
                  <c:v>24.8</c:v>
                </c:pt>
                <c:pt idx="655">
                  <c:v>34.049999999999997</c:v>
                </c:pt>
                <c:pt idx="656">
                  <c:v>30.09</c:v>
                </c:pt>
                <c:pt idx="657">
                  <c:v>31.61</c:v>
                </c:pt>
                <c:pt idx="658">
                  <c:v>29.64</c:v>
                </c:pt>
                <c:pt idx="659">
                  <c:v>29.28</c:v>
                </c:pt>
                <c:pt idx="660">
                  <c:v>31.79</c:v>
                </c:pt>
                <c:pt idx="661">
                  <c:v>26.78</c:v>
                </c:pt>
                <c:pt idx="662">
                  <c:v>26.32</c:v>
                </c:pt>
                <c:pt idx="663">
                  <c:v>30.13</c:v>
                </c:pt>
                <c:pt idx="664">
                  <c:v>25.58</c:v>
                </c:pt>
                <c:pt idx="665">
                  <c:v>35.32</c:v>
                </c:pt>
                <c:pt idx="666">
                  <c:v>28.58</c:v>
                </c:pt>
                <c:pt idx="667">
                  <c:v>31.68</c:v>
                </c:pt>
                <c:pt idx="668">
                  <c:v>36.409999999999997</c:v>
                </c:pt>
                <c:pt idx="669">
                  <c:v>34.22</c:v>
                </c:pt>
                <c:pt idx="670">
                  <c:v>27.17</c:v>
                </c:pt>
                <c:pt idx="671">
                  <c:v>42.3</c:v>
                </c:pt>
                <c:pt idx="672">
                  <c:v>33.270000000000003</c:v>
                </c:pt>
                <c:pt idx="673">
                  <c:v>30.13</c:v>
                </c:pt>
                <c:pt idx="674">
                  <c:v>30.06</c:v>
                </c:pt>
                <c:pt idx="675">
                  <c:v>26.71</c:v>
                </c:pt>
                <c:pt idx="676">
                  <c:v>30.94</c:v>
                </c:pt>
                <c:pt idx="677">
                  <c:v>24.77</c:v>
                </c:pt>
                <c:pt idx="678">
                  <c:v>27.24</c:v>
                </c:pt>
                <c:pt idx="679">
                  <c:v>25.01</c:v>
                </c:pt>
                <c:pt idx="680">
                  <c:v>24.55</c:v>
                </c:pt>
                <c:pt idx="681">
                  <c:v>33.369999999999997</c:v>
                </c:pt>
                <c:pt idx="682">
                  <c:v>30.02</c:v>
                </c:pt>
                <c:pt idx="683">
                  <c:v>29.49</c:v>
                </c:pt>
                <c:pt idx="684">
                  <c:v>31.05</c:v>
                </c:pt>
                <c:pt idx="685">
                  <c:v>30.41</c:v>
                </c:pt>
                <c:pt idx="686">
                  <c:v>31.96</c:v>
                </c:pt>
                <c:pt idx="687">
                  <c:v>34.96</c:v>
                </c:pt>
                <c:pt idx="688">
                  <c:v>28.58</c:v>
                </c:pt>
                <c:pt idx="689">
                  <c:v>28.93</c:v>
                </c:pt>
                <c:pt idx="690">
                  <c:v>34.57</c:v>
                </c:pt>
                <c:pt idx="691">
                  <c:v>36.94</c:v>
                </c:pt>
                <c:pt idx="692">
                  <c:v>35.39</c:v>
                </c:pt>
                <c:pt idx="693">
                  <c:v>25.9</c:v>
                </c:pt>
                <c:pt idx="694">
                  <c:v>34.54</c:v>
                </c:pt>
                <c:pt idx="695">
                  <c:v>28.54</c:v>
                </c:pt>
                <c:pt idx="696">
                  <c:v>41.63</c:v>
                </c:pt>
                <c:pt idx="697">
                  <c:v>35.32</c:v>
                </c:pt>
                <c:pt idx="698">
                  <c:v>26.25</c:v>
                </c:pt>
                <c:pt idx="699">
                  <c:v>30.87</c:v>
                </c:pt>
                <c:pt idx="700">
                  <c:v>29.67</c:v>
                </c:pt>
                <c:pt idx="701">
                  <c:v>28.54</c:v>
                </c:pt>
                <c:pt idx="702">
                  <c:v>37.68</c:v>
                </c:pt>
                <c:pt idx="703">
                  <c:v>26.95</c:v>
                </c:pt>
                <c:pt idx="704">
                  <c:v>25.58</c:v>
                </c:pt>
                <c:pt idx="705">
                  <c:v>42.12</c:v>
                </c:pt>
                <c:pt idx="706">
                  <c:v>26.95</c:v>
                </c:pt>
                <c:pt idx="707">
                  <c:v>30.02</c:v>
                </c:pt>
                <c:pt idx="708">
                  <c:v>31.05</c:v>
                </c:pt>
                <c:pt idx="709">
                  <c:v>33.369999999999997</c:v>
                </c:pt>
                <c:pt idx="710">
                  <c:v>38.770000000000003</c:v>
                </c:pt>
                <c:pt idx="711">
                  <c:v>28.22</c:v>
                </c:pt>
                <c:pt idx="712">
                  <c:v>37.75</c:v>
                </c:pt>
                <c:pt idx="713">
                  <c:v>32.56</c:v>
                </c:pt>
                <c:pt idx="714">
                  <c:v>26.64</c:v>
                </c:pt>
                <c:pt idx="715">
                  <c:v>34.26</c:v>
                </c:pt>
                <c:pt idx="716">
                  <c:v>33.9</c:v>
                </c:pt>
                <c:pt idx="717">
                  <c:v>32.85</c:v>
                </c:pt>
                <c:pt idx="718">
                  <c:v>38.979999999999997</c:v>
                </c:pt>
                <c:pt idx="719">
                  <c:v>37.57</c:v>
                </c:pt>
                <c:pt idx="720">
                  <c:v>30.69</c:v>
                </c:pt>
                <c:pt idx="721">
                  <c:v>39.51</c:v>
                </c:pt>
                <c:pt idx="722">
                  <c:v>36.44</c:v>
                </c:pt>
                <c:pt idx="723">
                  <c:v>39.090000000000003</c:v>
                </c:pt>
                <c:pt idx="724">
                  <c:v>39.020000000000003</c:v>
                </c:pt>
                <c:pt idx="725">
                  <c:v>37.08</c:v>
                </c:pt>
                <c:pt idx="726">
                  <c:v>33.94</c:v>
                </c:pt>
                <c:pt idx="727">
                  <c:v>33.76</c:v>
                </c:pt>
                <c:pt idx="728">
                  <c:v>36.020000000000003</c:v>
                </c:pt>
                <c:pt idx="729">
                  <c:v>35.630000000000003</c:v>
                </c:pt>
                <c:pt idx="730">
                  <c:v>37.36</c:v>
                </c:pt>
                <c:pt idx="731">
                  <c:v>35.92</c:v>
                </c:pt>
                <c:pt idx="732">
                  <c:v>32.53</c:v>
                </c:pt>
                <c:pt idx="733">
                  <c:v>32.35</c:v>
                </c:pt>
                <c:pt idx="734">
                  <c:v>31.68</c:v>
                </c:pt>
                <c:pt idx="735">
                  <c:v>29.64</c:v>
                </c:pt>
                <c:pt idx="736">
                  <c:v>31.82</c:v>
                </c:pt>
                <c:pt idx="737">
                  <c:v>27.91</c:v>
                </c:pt>
                <c:pt idx="738">
                  <c:v>33.299999999999997</c:v>
                </c:pt>
                <c:pt idx="739">
                  <c:v>27.91</c:v>
                </c:pt>
                <c:pt idx="740">
                  <c:v>34.93</c:v>
                </c:pt>
                <c:pt idx="741">
                  <c:v>33.549999999999997</c:v>
                </c:pt>
                <c:pt idx="742">
                  <c:v>25.26</c:v>
                </c:pt>
                <c:pt idx="743">
                  <c:v>42.94</c:v>
                </c:pt>
                <c:pt idx="744">
                  <c:v>31.86</c:v>
                </c:pt>
                <c:pt idx="745">
                  <c:v>36.69</c:v>
                </c:pt>
                <c:pt idx="746">
                  <c:v>39.76</c:v>
                </c:pt>
                <c:pt idx="747">
                  <c:v>31.68</c:v>
                </c:pt>
                <c:pt idx="748">
                  <c:v>27.94</c:v>
                </c:pt>
                <c:pt idx="749">
                  <c:v>38.42</c:v>
                </c:pt>
                <c:pt idx="750">
                  <c:v>38.6</c:v>
                </c:pt>
                <c:pt idx="751">
                  <c:v>24.87</c:v>
                </c:pt>
                <c:pt idx="752">
                  <c:v>22.97</c:v>
                </c:pt>
                <c:pt idx="753">
                  <c:v>25.9</c:v>
                </c:pt>
                <c:pt idx="754">
                  <c:v>22.79</c:v>
                </c:pt>
                <c:pt idx="755">
                  <c:v>31.68</c:v>
                </c:pt>
                <c:pt idx="756">
                  <c:v>28.26</c:v>
                </c:pt>
                <c:pt idx="757">
                  <c:v>37.22</c:v>
                </c:pt>
                <c:pt idx="758">
                  <c:v>32</c:v>
                </c:pt>
                <c:pt idx="759">
                  <c:v>38.21</c:v>
                </c:pt>
                <c:pt idx="760">
                  <c:v>23.39</c:v>
                </c:pt>
                <c:pt idx="761">
                  <c:v>31.75</c:v>
                </c:pt>
                <c:pt idx="762">
                  <c:v>35.21</c:v>
                </c:pt>
                <c:pt idx="763">
                  <c:v>26</c:v>
                </c:pt>
                <c:pt idx="764">
                  <c:v>28.26</c:v>
                </c:pt>
                <c:pt idx="765">
                  <c:v>23.28</c:v>
                </c:pt>
                <c:pt idx="766">
                  <c:v>19.510000000000002</c:v>
                </c:pt>
                <c:pt idx="767">
                  <c:v>19.05</c:v>
                </c:pt>
                <c:pt idx="768">
                  <c:v>22.33</c:v>
                </c:pt>
                <c:pt idx="769">
                  <c:v>44.28</c:v>
                </c:pt>
                <c:pt idx="770">
                  <c:v>36.020000000000003</c:v>
                </c:pt>
                <c:pt idx="771">
                  <c:v>43.99</c:v>
                </c:pt>
                <c:pt idx="772">
                  <c:v>45.02</c:v>
                </c:pt>
                <c:pt idx="773">
                  <c:v>37.78</c:v>
                </c:pt>
                <c:pt idx="774">
                  <c:v>24.87</c:v>
                </c:pt>
                <c:pt idx="775">
                  <c:v>29.6</c:v>
                </c:pt>
                <c:pt idx="776">
                  <c:v>34.68</c:v>
                </c:pt>
                <c:pt idx="777">
                  <c:v>22.79</c:v>
                </c:pt>
                <c:pt idx="778">
                  <c:v>24.98</c:v>
                </c:pt>
                <c:pt idx="779">
                  <c:v>35.74</c:v>
                </c:pt>
                <c:pt idx="780">
                  <c:v>45.02</c:v>
                </c:pt>
                <c:pt idx="781">
                  <c:v>23.96</c:v>
                </c:pt>
                <c:pt idx="782">
                  <c:v>26.81</c:v>
                </c:pt>
                <c:pt idx="783">
                  <c:v>31.61</c:v>
                </c:pt>
                <c:pt idx="784">
                  <c:v>20.64</c:v>
                </c:pt>
                <c:pt idx="785">
                  <c:v>29.95</c:v>
                </c:pt>
                <c:pt idx="786">
                  <c:v>26.88</c:v>
                </c:pt>
                <c:pt idx="787">
                  <c:v>27.48</c:v>
                </c:pt>
                <c:pt idx="788">
                  <c:v>27.24</c:v>
                </c:pt>
                <c:pt idx="789">
                  <c:v>28.33</c:v>
                </c:pt>
                <c:pt idx="790">
                  <c:v>21.24</c:v>
                </c:pt>
                <c:pt idx="791">
                  <c:v>19.02</c:v>
                </c:pt>
                <c:pt idx="792">
                  <c:v>36.9</c:v>
                </c:pt>
                <c:pt idx="793">
                  <c:v>31.89</c:v>
                </c:pt>
                <c:pt idx="794">
                  <c:v>34.75</c:v>
                </c:pt>
                <c:pt idx="795">
                  <c:v>37.19</c:v>
                </c:pt>
                <c:pt idx="796">
                  <c:v>39.340000000000003</c:v>
                </c:pt>
                <c:pt idx="797">
                  <c:v>26.28</c:v>
                </c:pt>
                <c:pt idx="798">
                  <c:v>22.93</c:v>
                </c:pt>
                <c:pt idx="799">
                  <c:v>21.31</c:v>
                </c:pt>
                <c:pt idx="800">
                  <c:v>21.84</c:v>
                </c:pt>
                <c:pt idx="801">
                  <c:v>52.92</c:v>
                </c:pt>
                <c:pt idx="802">
                  <c:v>44.95</c:v>
                </c:pt>
                <c:pt idx="803">
                  <c:v>23.78</c:v>
                </c:pt>
                <c:pt idx="804">
                  <c:v>21.66</c:v>
                </c:pt>
                <c:pt idx="805">
                  <c:v>21.77</c:v>
                </c:pt>
                <c:pt idx="806">
                  <c:v>32.880000000000003</c:v>
                </c:pt>
                <c:pt idx="807">
                  <c:v>20.53</c:v>
                </c:pt>
                <c:pt idx="808">
                  <c:v>21.31</c:v>
                </c:pt>
                <c:pt idx="809">
                  <c:v>23.6</c:v>
                </c:pt>
                <c:pt idx="810">
                  <c:v>15.31</c:v>
                </c:pt>
                <c:pt idx="814">
                  <c:v>30.31</c:v>
                </c:pt>
                <c:pt idx="815">
                  <c:v>56.2</c:v>
                </c:pt>
                <c:pt idx="816">
                  <c:v>48.12</c:v>
                </c:pt>
                <c:pt idx="817">
                  <c:v>32.81</c:v>
                </c:pt>
                <c:pt idx="818">
                  <c:v>22.83</c:v>
                </c:pt>
                <c:pt idx="825">
                  <c:v>16.86</c:v>
                </c:pt>
                <c:pt idx="826">
                  <c:v>19.93</c:v>
                </c:pt>
                <c:pt idx="827">
                  <c:v>33.97</c:v>
                </c:pt>
                <c:pt idx="828">
                  <c:v>33.549999999999997</c:v>
                </c:pt>
                <c:pt idx="829">
                  <c:v>23.28</c:v>
                </c:pt>
                <c:pt idx="830">
                  <c:v>17.71</c:v>
                </c:pt>
                <c:pt idx="831">
                  <c:v>42.41</c:v>
                </c:pt>
                <c:pt idx="832">
                  <c:v>25.3</c:v>
                </c:pt>
                <c:pt idx="833">
                  <c:v>36.869999999999997</c:v>
                </c:pt>
                <c:pt idx="834">
                  <c:v>23.43</c:v>
                </c:pt>
                <c:pt idx="835">
                  <c:v>41.49</c:v>
                </c:pt>
                <c:pt idx="836">
                  <c:v>30.62</c:v>
                </c:pt>
                <c:pt idx="837">
                  <c:v>42.62</c:v>
                </c:pt>
                <c:pt idx="838">
                  <c:v>25.15</c:v>
                </c:pt>
                <c:pt idx="839">
                  <c:v>25.54</c:v>
                </c:pt>
                <c:pt idx="840">
                  <c:v>32.6</c:v>
                </c:pt>
                <c:pt idx="841">
                  <c:v>32.42</c:v>
                </c:pt>
                <c:pt idx="842">
                  <c:v>27.73</c:v>
                </c:pt>
                <c:pt idx="843">
                  <c:v>31.33</c:v>
                </c:pt>
                <c:pt idx="844">
                  <c:v>29.81</c:v>
                </c:pt>
                <c:pt idx="845">
                  <c:v>26.42</c:v>
                </c:pt>
                <c:pt idx="846">
                  <c:v>38.28</c:v>
                </c:pt>
                <c:pt idx="847">
                  <c:v>32.630000000000003</c:v>
                </c:pt>
                <c:pt idx="848">
                  <c:v>40.22</c:v>
                </c:pt>
                <c:pt idx="849">
                  <c:v>22.69</c:v>
                </c:pt>
                <c:pt idx="850">
                  <c:v>27.27</c:v>
                </c:pt>
                <c:pt idx="851">
                  <c:v>29.95</c:v>
                </c:pt>
                <c:pt idx="852">
                  <c:v>32.6</c:v>
                </c:pt>
                <c:pt idx="853">
                  <c:v>28.4</c:v>
                </c:pt>
                <c:pt idx="854">
                  <c:v>33.69</c:v>
                </c:pt>
                <c:pt idx="855">
                  <c:v>27.48</c:v>
                </c:pt>
                <c:pt idx="856">
                  <c:v>26.35</c:v>
                </c:pt>
                <c:pt idx="857">
                  <c:v>43.43</c:v>
                </c:pt>
                <c:pt idx="858">
                  <c:v>23.78</c:v>
                </c:pt>
                <c:pt idx="859">
                  <c:v>37.75</c:v>
                </c:pt>
                <c:pt idx="860">
                  <c:v>37.4</c:v>
                </c:pt>
                <c:pt idx="861">
                  <c:v>51.58</c:v>
                </c:pt>
                <c:pt idx="862">
                  <c:v>33.229999999999997</c:v>
                </c:pt>
                <c:pt idx="863">
                  <c:v>32.53</c:v>
                </c:pt>
                <c:pt idx="864">
                  <c:v>27.73</c:v>
                </c:pt>
                <c:pt idx="865">
                  <c:v>43.39</c:v>
                </c:pt>
                <c:pt idx="866">
                  <c:v>32.92</c:v>
                </c:pt>
                <c:pt idx="867">
                  <c:v>54.72</c:v>
                </c:pt>
                <c:pt idx="868">
                  <c:v>25.97</c:v>
                </c:pt>
                <c:pt idx="869">
                  <c:v>29.71</c:v>
                </c:pt>
                <c:pt idx="870">
                  <c:v>30.34</c:v>
                </c:pt>
                <c:pt idx="871">
                  <c:v>27.87</c:v>
                </c:pt>
                <c:pt idx="872">
                  <c:v>29.99</c:v>
                </c:pt>
                <c:pt idx="873">
                  <c:v>24.41</c:v>
                </c:pt>
                <c:pt idx="874">
                  <c:v>18.420000000000002</c:v>
                </c:pt>
                <c:pt idx="875">
                  <c:v>16.62</c:v>
                </c:pt>
                <c:pt idx="876">
                  <c:v>19.93</c:v>
                </c:pt>
                <c:pt idx="877">
                  <c:v>22.23</c:v>
                </c:pt>
                <c:pt idx="878">
                  <c:v>31.15</c:v>
                </c:pt>
                <c:pt idx="879">
                  <c:v>20.6</c:v>
                </c:pt>
                <c:pt idx="880">
                  <c:v>35.74</c:v>
                </c:pt>
                <c:pt idx="881">
                  <c:v>34.75</c:v>
                </c:pt>
                <c:pt idx="882">
                  <c:v>24.31</c:v>
                </c:pt>
                <c:pt idx="883">
                  <c:v>15.35</c:v>
                </c:pt>
                <c:pt idx="884">
                  <c:v>38.1</c:v>
                </c:pt>
                <c:pt idx="885">
                  <c:v>33.229999999999997</c:v>
                </c:pt>
                <c:pt idx="886">
                  <c:v>54.79</c:v>
                </c:pt>
                <c:pt idx="887">
                  <c:v>31.12</c:v>
                </c:pt>
                <c:pt idx="888">
                  <c:v>35.74</c:v>
                </c:pt>
                <c:pt idx="889">
                  <c:v>24.13</c:v>
                </c:pt>
                <c:pt idx="890">
                  <c:v>22.54</c:v>
                </c:pt>
                <c:pt idx="891">
                  <c:v>28.47</c:v>
                </c:pt>
                <c:pt idx="892">
                  <c:v>31.26</c:v>
                </c:pt>
                <c:pt idx="893">
                  <c:v>26.64</c:v>
                </c:pt>
                <c:pt idx="894">
                  <c:v>25.19</c:v>
                </c:pt>
                <c:pt idx="895">
                  <c:v>45.48</c:v>
                </c:pt>
                <c:pt idx="896">
                  <c:v>25.54</c:v>
                </c:pt>
                <c:pt idx="897">
                  <c:v>21.77</c:v>
                </c:pt>
                <c:pt idx="898">
                  <c:v>24.98</c:v>
                </c:pt>
                <c:pt idx="899">
                  <c:v>50.2</c:v>
                </c:pt>
                <c:pt idx="900">
                  <c:v>30.62</c:v>
                </c:pt>
                <c:pt idx="901">
                  <c:v>28.19</c:v>
                </c:pt>
                <c:pt idx="902">
                  <c:v>31.54</c:v>
                </c:pt>
                <c:pt idx="903">
                  <c:v>26.99</c:v>
                </c:pt>
                <c:pt idx="904">
                  <c:v>35.39</c:v>
                </c:pt>
                <c:pt idx="905">
                  <c:v>23.04</c:v>
                </c:pt>
                <c:pt idx="906">
                  <c:v>34.79</c:v>
                </c:pt>
                <c:pt idx="907">
                  <c:v>31.26</c:v>
                </c:pt>
                <c:pt idx="908">
                  <c:v>25.08</c:v>
                </c:pt>
                <c:pt idx="909">
                  <c:v>67.67</c:v>
                </c:pt>
                <c:pt idx="910">
                  <c:v>28.89</c:v>
                </c:pt>
                <c:pt idx="911">
                  <c:v>59.24</c:v>
                </c:pt>
                <c:pt idx="912">
                  <c:v>32.21</c:v>
                </c:pt>
                <c:pt idx="913">
                  <c:v>31.86</c:v>
                </c:pt>
                <c:pt idx="914">
                  <c:v>22.79</c:v>
                </c:pt>
                <c:pt idx="915">
                  <c:v>34.47</c:v>
                </c:pt>
                <c:pt idx="916">
                  <c:v>25.15</c:v>
                </c:pt>
                <c:pt idx="917">
                  <c:v>24.84</c:v>
                </c:pt>
                <c:pt idx="918">
                  <c:v>31.29</c:v>
                </c:pt>
                <c:pt idx="919">
                  <c:v>36.200000000000003</c:v>
                </c:pt>
                <c:pt idx="920">
                  <c:v>26.95</c:v>
                </c:pt>
                <c:pt idx="921">
                  <c:v>16.12</c:v>
                </c:pt>
                <c:pt idx="922">
                  <c:v>33.76</c:v>
                </c:pt>
                <c:pt idx="923">
                  <c:v>25.3</c:v>
                </c:pt>
                <c:pt idx="924">
                  <c:v>20.04</c:v>
                </c:pt>
                <c:pt idx="925">
                  <c:v>27.59</c:v>
                </c:pt>
                <c:pt idx="926">
                  <c:v>29.25</c:v>
                </c:pt>
                <c:pt idx="927">
                  <c:v>37.36</c:v>
                </c:pt>
                <c:pt idx="928">
                  <c:v>21.06</c:v>
                </c:pt>
                <c:pt idx="929">
                  <c:v>48.86</c:v>
                </c:pt>
                <c:pt idx="930">
                  <c:v>15.84</c:v>
                </c:pt>
                <c:pt idx="931">
                  <c:v>30.69</c:v>
                </c:pt>
                <c:pt idx="932">
                  <c:v>26.99</c:v>
                </c:pt>
                <c:pt idx="933">
                  <c:v>32.81</c:v>
                </c:pt>
                <c:pt idx="934">
                  <c:v>35.56</c:v>
                </c:pt>
                <c:pt idx="935">
                  <c:v>29.78</c:v>
                </c:pt>
                <c:pt idx="936">
                  <c:v>24.38</c:v>
                </c:pt>
                <c:pt idx="937">
                  <c:v>21.31</c:v>
                </c:pt>
                <c:pt idx="938">
                  <c:v>18.84</c:v>
                </c:pt>
                <c:pt idx="939">
                  <c:v>47.38</c:v>
                </c:pt>
                <c:pt idx="940">
                  <c:v>37.96</c:v>
                </c:pt>
                <c:pt idx="941">
                  <c:v>26.57</c:v>
                </c:pt>
                <c:pt idx="942">
                  <c:v>16.55</c:v>
                </c:pt>
                <c:pt idx="943">
                  <c:v>27.24</c:v>
                </c:pt>
                <c:pt idx="944">
                  <c:v>23.04</c:v>
                </c:pt>
                <c:pt idx="945">
                  <c:v>39.729999999999997</c:v>
                </c:pt>
                <c:pt idx="946">
                  <c:v>32.67</c:v>
                </c:pt>
                <c:pt idx="947">
                  <c:v>41.1</c:v>
                </c:pt>
                <c:pt idx="948">
                  <c:v>30.09</c:v>
                </c:pt>
                <c:pt idx="949">
                  <c:v>27.55</c:v>
                </c:pt>
                <c:pt idx="950">
                  <c:v>38.17</c:v>
                </c:pt>
                <c:pt idx="951">
                  <c:v>41.63</c:v>
                </c:pt>
                <c:pt idx="952">
                  <c:v>53.87</c:v>
                </c:pt>
                <c:pt idx="953">
                  <c:v>55.74</c:v>
                </c:pt>
                <c:pt idx="954">
                  <c:v>51.72</c:v>
                </c:pt>
                <c:pt idx="955">
                  <c:v>35.840000000000003</c:v>
                </c:pt>
                <c:pt idx="956">
                  <c:v>26.6</c:v>
                </c:pt>
                <c:pt idx="957">
                  <c:v>31.4</c:v>
                </c:pt>
                <c:pt idx="958">
                  <c:v>46.22</c:v>
                </c:pt>
                <c:pt idx="959">
                  <c:v>27.77</c:v>
                </c:pt>
                <c:pt idx="960">
                  <c:v>35.880000000000003</c:v>
                </c:pt>
                <c:pt idx="961">
                  <c:v>30.09</c:v>
                </c:pt>
                <c:pt idx="962">
                  <c:v>25.9</c:v>
                </c:pt>
                <c:pt idx="963">
                  <c:v>32.78</c:v>
                </c:pt>
                <c:pt idx="964">
                  <c:v>23.25</c:v>
                </c:pt>
                <c:pt idx="965">
                  <c:v>26.53</c:v>
                </c:pt>
                <c:pt idx="966">
                  <c:v>42.69</c:v>
                </c:pt>
                <c:pt idx="967">
                  <c:v>34.5</c:v>
                </c:pt>
                <c:pt idx="968">
                  <c:v>27.24</c:v>
                </c:pt>
                <c:pt idx="969">
                  <c:v>29.81</c:v>
                </c:pt>
                <c:pt idx="970">
                  <c:v>36.51</c:v>
                </c:pt>
                <c:pt idx="971">
                  <c:v>70.95</c:v>
                </c:pt>
                <c:pt idx="972">
                  <c:v>20.29</c:v>
                </c:pt>
                <c:pt idx="973">
                  <c:v>32.28</c:v>
                </c:pt>
                <c:pt idx="974">
                  <c:v>27.77</c:v>
                </c:pt>
                <c:pt idx="975">
                  <c:v>36.69</c:v>
                </c:pt>
                <c:pt idx="976">
                  <c:v>35.99</c:v>
                </c:pt>
                <c:pt idx="977">
                  <c:v>29.46</c:v>
                </c:pt>
                <c:pt idx="978">
                  <c:v>40.08</c:v>
                </c:pt>
                <c:pt idx="979">
                  <c:v>39.76</c:v>
                </c:pt>
                <c:pt idx="980">
                  <c:v>33.799999999999997</c:v>
                </c:pt>
                <c:pt idx="981">
                  <c:v>27.41</c:v>
                </c:pt>
                <c:pt idx="982">
                  <c:v>44.95</c:v>
                </c:pt>
                <c:pt idx="983">
                  <c:v>35.24</c:v>
                </c:pt>
                <c:pt idx="984">
                  <c:v>37.57</c:v>
                </c:pt>
                <c:pt idx="985">
                  <c:v>39.020000000000003</c:v>
                </c:pt>
                <c:pt idx="986">
                  <c:v>34.47</c:v>
                </c:pt>
                <c:pt idx="987">
                  <c:v>30.98</c:v>
                </c:pt>
                <c:pt idx="988">
                  <c:v>28.58</c:v>
                </c:pt>
                <c:pt idx="989">
                  <c:v>24.84</c:v>
                </c:pt>
                <c:pt idx="990">
                  <c:v>33.409999999999997</c:v>
                </c:pt>
                <c:pt idx="991">
                  <c:v>25.65</c:v>
                </c:pt>
                <c:pt idx="992">
                  <c:v>34.86</c:v>
                </c:pt>
                <c:pt idx="993">
                  <c:v>49.46</c:v>
                </c:pt>
                <c:pt idx="994">
                  <c:v>29.07</c:v>
                </c:pt>
                <c:pt idx="995">
                  <c:v>33.090000000000003</c:v>
                </c:pt>
                <c:pt idx="996">
                  <c:v>34.54</c:v>
                </c:pt>
                <c:pt idx="997">
                  <c:v>37.93</c:v>
                </c:pt>
                <c:pt idx="998">
                  <c:v>30.16</c:v>
                </c:pt>
                <c:pt idx="999">
                  <c:v>35.700000000000003</c:v>
                </c:pt>
                <c:pt idx="1000">
                  <c:v>29.88</c:v>
                </c:pt>
                <c:pt idx="1001">
                  <c:v>22.4</c:v>
                </c:pt>
                <c:pt idx="1002">
                  <c:v>22.86</c:v>
                </c:pt>
                <c:pt idx="1003">
                  <c:v>33.229999999999997</c:v>
                </c:pt>
                <c:pt idx="1004">
                  <c:v>30.48</c:v>
                </c:pt>
                <c:pt idx="1005">
                  <c:v>27.62</c:v>
                </c:pt>
                <c:pt idx="1006">
                  <c:v>32.99</c:v>
                </c:pt>
                <c:pt idx="1007">
                  <c:v>35.32</c:v>
                </c:pt>
                <c:pt idx="1008">
                  <c:v>29.11</c:v>
                </c:pt>
                <c:pt idx="1009">
                  <c:v>36.76</c:v>
                </c:pt>
                <c:pt idx="1010">
                  <c:v>32.950000000000003</c:v>
                </c:pt>
                <c:pt idx="1011">
                  <c:v>29.81</c:v>
                </c:pt>
                <c:pt idx="1012">
                  <c:v>34.54</c:v>
                </c:pt>
                <c:pt idx="1013">
                  <c:v>31.89</c:v>
                </c:pt>
                <c:pt idx="1014">
                  <c:v>29.04</c:v>
                </c:pt>
                <c:pt idx="1015">
                  <c:v>31.29</c:v>
                </c:pt>
                <c:pt idx="1016">
                  <c:v>31.54</c:v>
                </c:pt>
                <c:pt idx="1017">
                  <c:v>21.52</c:v>
                </c:pt>
                <c:pt idx="1018">
                  <c:v>24.06</c:v>
                </c:pt>
                <c:pt idx="1019">
                  <c:v>29.25</c:v>
                </c:pt>
                <c:pt idx="1020">
                  <c:v>37.04</c:v>
                </c:pt>
                <c:pt idx="1021">
                  <c:v>21.1</c:v>
                </c:pt>
                <c:pt idx="1022">
                  <c:v>27.27</c:v>
                </c:pt>
                <c:pt idx="1023">
                  <c:v>29.53</c:v>
                </c:pt>
                <c:pt idx="1024">
                  <c:v>32.700000000000003</c:v>
                </c:pt>
                <c:pt idx="1025">
                  <c:v>26.78</c:v>
                </c:pt>
                <c:pt idx="1026">
                  <c:v>28.19</c:v>
                </c:pt>
                <c:pt idx="1027">
                  <c:v>32.35</c:v>
                </c:pt>
                <c:pt idx="1028">
                  <c:v>30.09</c:v>
                </c:pt>
                <c:pt idx="1029">
                  <c:v>35.14</c:v>
                </c:pt>
                <c:pt idx="1030">
                  <c:v>26.81</c:v>
                </c:pt>
                <c:pt idx="1031">
                  <c:v>30.91</c:v>
                </c:pt>
                <c:pt idx="1032">
                  <c:v>31.58</c:v>
                </c:pt>
                <c:pt idx="1033">
                  <c:v>36.270000000000003</c:v>
                </c:pt>
                <c:pt idx="1034">
                  <c:v>30.59</c:v>
                </c:pt>
                <c:pt idx="1035">
                  <c:v>31.79</c:v>
                </c:pt>
                <c:pt idx="1036">
                  <c:v>35.35</c:v>
                </c:pt>
                <c:pt idx="1037">
                  <c:v>31.43</c:v>
                </c:pt>
                <c:pt idx="1038">
                  <c:v>27.91</c:v>
                </c:pt>
                <c:pt idx="1039">
                  <c:v>26.64</c:v>
                </c:pt>
                <c:pt idx="1040">
                  <c:v>33.520000000000003</c:v>
                </c:pt>
                <c:pt idx="1041">
                  <c:v>33.479999999999997</c:v>
                </c:pt>
                <c:pt idx="1042">
                  <c:v>35.770000000000003</c:v>
                </c:pt>
                <c:pt idx="1043">
                  <c:v>39.299999999999997</c:v>
                </c:pt>
                <c:pt idx="1044">
                  <c:v>28.4</c:v>
                </c:pt>
                <c:pt idx="1045">
                  <c:v>28.29</c:v>
                </c:pt>
                <c:pt idx="1046">
                  <c:v>30.48</c:v>
                </c:pt>
                <c:pt idx="1047">
                  <c:v>29.95</c:v>
                </c:pt>
                <c:pt idx="1048">
                  <c:v>30.48</c:v>
                </c:pt>
                <c:pt idx="1049">
                  <c:v>35.1</c:v>
                </c:pt>
                <c:pt idx="1050">
                  <c:v>34.15</c:v>
                </c:pt>
                <c:pt idx="1051">
                  <c:v>28.47</c:v>
                </c:pt>
                <c:pt idx="1052">
                  <c:v>43.01</c:v>
                </c:pt>
                <c:pt idx="1053">
                  <c:v>32.14</c:v>
                </c:pt>
                <c:pt idx="1054">
                  <c:v>30.13</c:v>
                </c:pt>
                <c:pt idx="1055">
                  <c:v>32.42</c:v>
                </c:pt>
                <c:pt idx="1056">
                  <c:v>27.45</c:v>
                </c:pt>
                <c:pt idx="1057">
                  <c:v>31.36</c:v>
                </c:pt>
                <c:pt idx="1058">
                  <c:v>37.08</c:v>
                </c:pt>
                <c:pt idx="1059">
                  <c:v>39.869999999999997</c:v>
                </c:pt>
                <c:pt idx="1060">
                  <c:v>36.659999999999997</c:v>
                </c:pt>
                <c:pt idx="1061">
                  <c:v>27.55</c:v>
                </c:pt>
                <c:pt idx="1062">
                  <c:v>28.65</c:v>
                </c:pt>
                <c:pt idx="1063">
                  <c:v>29.49</c:v>
                </c:pt>
                <c:pt idx="1064">
                  <c:v>24.38</c:v>
                </c:pt>
                <c:pt idx="1065">
                  <c:v>29.21</c:v>
                </c:pt>
                <c:pt idx="1066">
                  <c:v>31.75</c:v>
                </c:pt>
                <c:pt idx="1067">
                  <c:v>36.090000000000003</c:v>
                </c:pt>
                <c:pt idx="1068">
                  <c:v>38.979999999999997</c:v>
                </c:pt>
                <c:pt idx="1069">
                  <c:v>27.55</c:v>
                </c:pt>
                <c:pt idx="1070">
                  <c:v>32.42</c:v>
                </c:pt>
                <c:pt idx="1071">
                  <c:v>37.15</c:v>
                </c:pt>
                <c:pt idx="1072">
                  <c:v>36.76</c:v>
                </c:pt>
                <c:pt idx="1073">
                  <c:v>29.07</c:v>
                </c:pt>
                <c:pt idx="1074">
                  <c:v>30.09</c:v>
                </c:pt>
                <c:pt idx="1075">
                  <c:v>27.87</c:v>
                </c:pt>
                <c:pt idx="1076">
                  <c:v>26.81</c:v>
                </c:pt>
                <c:pt idx="1077">
                  <c:v>33.409999999999997</c:v>
                </c:pt>
                <c:pt idx="1078">
                  <c:v>31.19</c:v>
                </c:pt>
                <c:pt idx="1079">
                  <c:v>38.56</c:v>
                </c:pt>
                <c:pt idx="1080">
                  <c:v>37.15</c:v>
                </c:pt>
                <c:pt idx="1081">
                  <c:v>27.06</c:v>
                </c:pt>
                <c:pt idx="1082">
                  <c:v>42.19</c:v>
                </c:pt>
                <c:pt idx="1083">
                  <c:v>42.76</c:v>
                </c:pt>
                <c:pt idx="1084">
                  <c:v>47.38</c:v>
                </c:pt>
                <c:pt idx="1085">
                  <c:v>30.69</c:v>
                </c:pt>
                <c:pt idx="1086">
                  <c:v>34.36</c:v>
                </c:pt>
                <c:pt idx="1087">
                  <c:v>31.96</c:v>
                </c:pt>
                <c:pt idx="1088">
                  <c:v>33.020000000000003</c:v>
                </c:pt>
                <c:pt idx="1089">
                  <c:v>36.76</c:v>
                </c:pt>
                <c:pt idx="1090">
                  <c:v>29.28</c:v>
                </c:pt>
                <c:pt idx="1091">
                  <c:v>31.51</c:v>
                </c:pt>
                <c:pt idx="1092">
                  <c:v>33.479999999999997</c:v>
                </c:pt>
                <c:pt idx="1093">
                  <c:v>34.26</c:v>
                </c:pt>
                <c:pt idx="1094">
                  <c:v>36.549999999999997</c:v>
                </c:pt>
                <c:pt idx="1095">
                  <c:v>33.369999999999997</c:v>
                </c:pt>
                <c:pt idx="1096">
                  <c:v>36.299999999999997</c:v>
                </c:pt>
                <c:pt idx="1097">
                  <c:v>32.67</c:v>
                </c:pt>
                <c:pt idx="1098">
                  <c:v>24.84</c:v>
                </c:pt>
                <c:pt idx="1099">
                  <c:v>18.38</c:v>
                </c:pt>
                <c:pt idx="1100">
                  <c:v>33.450000000000003</c:v>
                </c:pt>
                <c:pt idx="1101">
                  <c:v>23.46</c:v>
                </c:pt>
                <c:pt idx="1102">
                  <c:v>20</c:v>
                </c:pt>
                <c:pt idx="1103">
                  <c:v>32.880000000000003</c:v>
                </c:pt>
                <c:pt idx="1104">
                  <c:v>30.2</c:v>
                </c:pt>
                <c:pt idx="1105">
                  <c:v>25.65</c:v>
                </c:pt>
                <c:pt idx="1106">
                  <c:v>30.91</c:v>
                </c:pt>
                <c:pt idx="1107">
                  <c:v>38.14</c:v>
                </c:pt>
                <c:pt idx="1108">
                  <c:v>35.21</c:v>
                </c:pt>
                <c:pt idx="1109">
                  <c:v>39.409999999999997</c:v>
                </c:pt>
                <c:pt idx="1110">
                  <c:v>33.409999999999997</c:v>
                </c:pt>
                <c:pt idx="1111">
                  <c:v>25.33</c:v>
                </c:pt>
                <c:pt idx="1112">
                  <c:v>34.72</c:v>
                </c:pt>
                <c:pt idx="1113">
                  <c:v>25.61</c:v>
                </c:pt>
                <c:pt idx="1114">
                  <c:v>30.62</c:v>
                </c:pt>
                <c:pt idx="1115">
                  <c:v>28.93</c:v>
                </c:pt>
                <c:pt idx="1116">
                  <c:v>37.26</c:v>
                </c:pt>
                <c:pt idx="1117">
                  <c:v>48.86</c:v>
                </c:pt>
                <c:pt idx="1118">
                  <c:v>37.54</c:v>
                </c:pt>
                <c:pt idx="1119">
                  <c:v>30.45</c:v>
                </c:pt>
                <c:pt idx="1120">
                  <c:v>30.83</c:v>
                </c:pt>
                <c:pt idx="1121">
                  <c:v>40.54</c:v>
                </c:pt>
                <c:pt idx="1122">
                  <c:v>36.590000000000003</c:v>
                </c:pt>
                <c:pt idx="1123">
                  <c:v>34.43</c:v>
                </c:pt>
                <c:pt idx="1124">
                  <c:v>33.590000000000003</c:v>
                </c:pt>
                <c:pt idx="1125">
                  <c:v>35.49</c:v>
                </c:pt>
                <c:pt idx="1126">
                  <c:v>26.25</c:v>
                </c:pt>
                <c:pt idx="1127">
                  <c:v>30.52</c:v>
                </c:pt>
                <c:pt idx="1128">
                  <c:v>26.81</c:v>
                </c:pt>
                <c:pt idx="1129">
                  <c:v>37.01</c:v>
                </c:pt>
                <c:pt idx="1130">
                  <c:v>25.86</c:v>
                </c:pt>
                <c:pt idx="1131">
                  <c:v>20.85</c:v>
                </c:pt>
                <c:pt idx="1132">
                  <c:v>37.08</c:v>
                </c:pt>
                <c:pt idx="1133">
                  <c:v>29.49</c:v>
                </c:pt>
                <c:pt idx="1134">
                  <c:v>41.88</c:v>
                </c:pt>
                <c:pt idx="1135">
                  <c:v>33.94</c:v>
                </c:pt>
                <c:pt idx="1136">
                  <c:v>40.15</c:v>
                </c:pt>
                <c:pt idx="1137">
                  <c:v>28.54</c:v>
                </c:pt>
                <c:pt idx="1138">
                  <c:v>27.87</c:v>
                </c:pt>
                <c:pt idx="1139">
                  <c:v>26.67</c:v>
                </c:pt>
                <c:pt idx="1140">
                  <c:v>30.66</c:v>
                </c:pt>
                <c:pt idx="1141">
                  <c:v>32.18</c:v>
                </c:pt>
                <c:pt idx="1142">
                  <c:v>24.55</c:v>
                </c:pt>
                <c:pt idx="1143">
                  <c:v>23.74</c:v>
                </c:pt>
                <c:pt idx="1144">
                  <c:v>29.35</c:v>
                </c:pt>
                <c:pt idx="1145">
                  <c:v>28.58</c:v>
                </c:pt>
                <c:pt idx="1146">
                  <c:v>34.86</c:v>
                </c:pt>
                <c:pt idx="1147">
                  <c:v>36.9</c:v>
                </c:pt>
                <c:pt idx="1148">
                  <c:v>41</c:v>
                </c:pt>
                <c:pt idx="1149">
                  <c:v>38.56</c:v>
                </c:pt>
                <c:pt idx="1150">
                  <c:v>43.39</c:v>
                </c:pt>
                <c:pt idx="1151">
                  <c:v>20.04</c:v>
                </c:pt>
                <c:pt idx="1152">
                  <c:v>24.34</c:v>
                </c:pt>
                <c:pt idx="1153">
                  <c:v>43.61</c:v>
                </c:pt>
                <c:pt idx="1154">
                  <c:v>29.67</c:v>
                </c:pt>
                <c:pt idx="1155">
                  <c:v>42.58</c:v>
                </c:pt>
                <c:pt idx="1156">
                  <c:v>32.35</c:v>
                </c:pt>
                <c:pt idx="1157">
                  <c:v>32</c:v>
                </c:pt>
                <c:pt idx="1158">
                  <c:v>21.66</c:v>
                </c:pt>
                <c:pt idx="1159">
                  <c:v>31.12</c:v>
                </c:pt>
                <c:pt idx="1160">
                  <c:v>31.79</c:v>
                </c:pt>
                <c:pt idx="1161">
                  <c:v>24.38</c:v>
                </c:pt>
                <c:pt idx="1162">
                  <c:v>21.91</c:v>
                </c:pt>
                <c:pt idx="1163">
                  <c:v>17.43</c:v>
                </c:pt>
                <c:pt idx="1164">
                  <c:v>18.77</c:v>
                </c:pt>
                <c:pt idx="1165">
                  <c:v>24.1</c:v>
                </c:pt>
                <c:pt idx="1166">
                  <c:v>31.86</c:v>
                </c:pt>
                <c:pt idx="1167">
                  <c:v>31.29</c:v>
                </c:pt>
                <c:pt idx="1168">
                  <c:v>19.510000000000002</c:v>
                </c:pt>
                <c:pt idx="1169">
                  <c:v>38.53</c:v>
                </c:pt>
                <c:pt idx="1170">
                  <c:v>26.32</c:v>
                </c:pt>
                <c:pt idx="1171">
                  <c:v>40.85</c:v>
                </c:pt>
                <c:pt idx="1172">
                  <c:v>42.87</c:v>
                </c:pt>
                <c:pt idx="1173">
                  <c:v>31.05</c:v>
                </c:pt>
                <c:pt idx="1174">
                  <c:v>18.28</c:v>
                </c:pt>
                <c:pt idx="1175">
                  <c:v>19.190000000000001</c:v>
                </c:pt>
                <c:pt idx="1176">
                  <c:v>23.99</c:v>
                </c:pt>
                <c:pt idx="1177">
                  <c:v>38.17</c:v>
                </c:pt>
                <c:pt idx="1178">
                  <c:v>28.37</c:v>
                </c:pt>
                <c:pt idx="1179">
                  <c:v>26.39</c:v>
                </c:pt>
                <c:pt idx="1180">
                  <c:v>56.38</c:v>
                </c:pt>
                <c:pt idx="1181">
                  <c:v>30.2</c:v>
                </c:pt>
                <c:pt idx="1182">
                  <c:v>27.27</c:v>
                </c:pt>
                <c:pt idx="1183">
                  <c:v>33.090000000000003</c:v>
                </c:pt>
                <c:pt idx="1184">
                  <c:v>27.59</c:v>
                </c:pt>
                <c:pt idx="1185">
                  <c:v>25.65</c:v>
                </c:pt>
                <c:pt idx="1186">
                  <c:v>23.46</c:v>
                </c:pt>
                <c:pt idx="1187">
                  <c:v>28.29</c:v>
                </c:pt>
                <c:pt idx="1188">
                  <c:v>27.31</c:v>
                </c:pt>
                <c:pt idx="1189">
                  <c:v>26.32</c:v>
                </c:pt>
                <c:pt idx="1190">
                  <c:v>30.73</c:v>
                </c:pt>
                <c:pt idx="1191">
                  <c:v>50.1</c:v>
                </c:pt>
                <c:pt idx="1192">
                  <c:v>18.03</c:v>
                </c:pt>
                <c:pt idx="1193">
                  <c:v>26.95</c:v>
                </c:pt>
                <c:pt idx="1194">
                  <c:v>34.93</c:v>
                </c:pt>
                <c:pt idx="1195">
                  <c:v>27.38</c:v>
                </c:pt>
                <c:pt idx="1196">
                  <c:v>58.32</c:v>
                </c:pt>
                <c:pt idx="1197">
                  <c:v>31.01</c:v>
                </c:pt>
                <c:pt idx="1198">
                  <c:v>30.02</c:v>
                </c:pt>
                <c:pt idx="1199">
                  <c:v>37.93</c:v>
                </c:pt>
                <c:pt idx="1200">
                  <c:v>57.15</c:v>
                </c:pt>
                <c:pt idx="1201">
                  <c:v>33.020000000000003</c:v>
                </c:pt>
                <c:pt idx="1202">
                  <c:v>19.47</c:v>
                </c:pt>
                <c:pt idx="1203">
                  <c:v>28.93</c:v>
                </c:pt>
                <c:pt idx="1204">
                  <c:v>21.87</c:v>
                </c:pt>
                <c:pt idx="1205">
                  <c:v>19.37</c:v>
                </c:pt>
                <c:pt idx="1206">
                  <c:v>34.36</c:v>
                </c:pt>
                <c:pt idx="1207">
                  <c:v>33.340000000000003</c:v>
                </c:pt>
                <c:pt idx="1208">
                  <c:v>33.76</c:v>
                </c:pt>
                <c:pt idx="1209">
                  <c:v>28.44</c:v>
                </c:pt>
                <c:pt idx="1210">
                  <c:v>38.28</c:v>
                </c:pt>
                <c:pt idx="1211">
                  <c:v>28.61</c:v>
                </c:pt>
                <c:pt idx="1212">
                  <c:v>22.33</c:v>
                </c:pt>
                <c:pt idx="1213">
                  <c:v>32.74</c:v>
                </c:pt>
                <c:pt idx="1214">
                  <c:v>19.899999999999999</c:v>
                </c:pt>
                <c:pt idx="1215">
                  <c:v>20.71</c:v>
                </c:pt>
                <c:pt idx="1216">
                  <c:v>20.92</c:v>
                </c:pt>
                <c:pt idx="1217">
                  <c:v>27.02</c:v>
                </c:pt>
                <c:pt idx="1218">
                  <c:v>36.729999999999997</c:v>
                </c:pt>
                <c:pt idx="1219">
                  <c:v>35.81</c:v>
                </c:pt>
                <c:pt idx="1220">
                  <c:v>47.66</c:v>
                </c:pt>
                <c:pt idx="1221">
                  <c:v>13.87</c:v>
                </c:pt>
                <c:pt idx="1222">
                  <c:v>25.44</c:v>
                </c:pt>
                <c:pt idx="1223">
                  <c:v>26.18</c:v>
                </c:pt>
                <c:pt idx="1224">
                  <c:v>29.25</c:v>
                </c:pt>
                <c:pt idx="1225">
                  <c:v>27.2</c:v>
                </c:pt>
                <c:pt idx="1226">
                  <c:v>28.4</c:v>
                </c:pt>
                <c:pt idx="1227">
                  <c:v>22.93</c:v>
                </c:pt>
                <c:pt idx="1228">
                  <c:v>31.15</c:v>
                </c:pt>
                <c:pt idx="1229">
                  <c:v>31.33</c:v>
                </c:pt>
                <c:pt idx="1230">
                  <c:v>23.88</c:v>
                </c:pt>
                <c:pt idx="1231">
                  <c:v>40.25</c:v>
                </c:pt>
                <c:pt idx="1232">
                  <c:v>31.12</c:v>
                </c:pt>
                <c:pt idx="1233">
                  <c:v>39.020000000000003</c:v>
                </c:pt>
                <c:pt idx="1234">
                  <c:v>24.27</c:v>
                </c:pt>
                <c:pt idx="1235">
                  <c:v>26.71</c:v>
                </c:pt>
                <c:pt idx="1236">
                  <c:v>33.520000000000003</c:v>
                </c:pt>
                <c:pt idx="1237">
                  <c:v>29.11</c:v>
                </c:pt>
                <c:pt idx="1238">
                  <c:v>54.61</c:v>
                </c:pt>
                <c:pt idx="1239">
                  <c:v>27.84</c:v>
                </c:pt>
                <c:pt idx="1240">
                  <c:v>45.69</c:v>
                </c:pt>
                <c:pt idx="1241">
                  <c:v>38.67</c:v>
                </c:pt>
                <c:pt idx="1242">
                  <c:v>30.45</c:v>
                </c:pt>
                <c:pt idx="1243">
                  <c:v>34.79</c:v>
                </c:pt>
                <c:pt idx="1244">
                  <c:v>29.07</c:v>
                </c:pt>
                <c:pt idx="1245">
                  <c:v>28.82</c:v>
                </c:pt>
                <c:pt idx="1246">
                  <c:v>24.45</c:v>
                </c:pt>
                <c:pt idx="1247">
                  <c:v>31.12</c:v>
                </c:pt>
                <c:pt idx="1248">
                  <c:v>21.91</c:v>
                </c:pt>
                <c:pt idx="1249">
                  <c:v>44.52</c:v>
                </c:pt>
                <c:pt idx="1250">
                  <c:v>20.99</c:v>
                </c:pt>
                <c:pt idx="1251">
                  <c:v>15.17</c:v>
                </c:pt>
                <c:pt idx="1252">
                  <c:v>30.48</c:v>
                </c:pt>
                <c:pt idx="1253">
                  <c:v>23.04</c:v>
                </c:pt>
                <c:pt idx="1254">
                  <c:v>24.7</c:v>
                </c:pt>
                <c:pt idx="1255">
                  <c:v>26.35</c:v>
                </c:pt>
                <c:pt idx="1256">
                  <c:v>30.23</c:v>
                </c:pt>
                <c:pt idx="1257">
                  <c:v>23.88</c:v>
                </c:pt>
                <c:pt idx="1258">
                  <c:v>37.33</c:v>
                </c:pt>
                <c:pt idx="1259">
                  <c:v>30.59</c:v>
                </c:pt>
                <c:pt idx="1260">
                  <c:v>34.47</c:v>
                </c:pt>
                <c:pt idx="1261">
                  <c:v>26</c:v>
                </c:pt>
                <c:pt idx="1262">
                  <c:v>33.83</c:v>
                </c:pt>
                <c:pt idx="1263">
                  <c:v>23.71</c:v>
                </c:pt>
                <c:pt idx="1264">
                  <c:v>20.85</c:v>
                </c:pt>
                <c:pt idx="1265">
                  <c:v>19.79</c:v>
                </c:pt>
                <c:pt idx="1266">
                  <c:v>28.54</c:v>
                </c:pt>
                <c:pt idx="1267">
                  <c:v>31.36</c:v>
                </c:pt>
                <c:pt idx="1268">
                  <c:v>27.27</c:v>
                </c:pt>
                <c:pt idx="1269">
                  <c:v>21.94</c:v>
                </c:pt>
                <c:pt idx="1270">
                  <c:v>28.05</c:v>
                </c:pt>
                <c:pt idx="1271">
                  <c:v>30.73</c:v>
                </c:pt>
                <c:pt idx="1272">
                  <c:v>22.3</c:v>
                </c:pt>
                <c:pt idx="1273">
                  <c:v>21.13</c:v>
                </c:pt>
                <c:pt idx="1274">
                  <c:v>22.23</c:v>
                </c:pt>
                <c:pt idx="1275">
                  <c:v>31.82</c:v>
                </c:pt>
                <c:pt idx="1276">
                  <c:v>25.75</c:v>
                </c:pt>
                <c:pt idx="1277">
                  <c:v>23.39</c:v>
                </c:pt>
                <c:pt idx="1278">
                  <c:v>24.52</c:v>
                </c:pt>
                <c:pt idx="1279">
                  <c:v>25.05</c:v>
                </c:pt>
                <c:pt idx="1280">
                  <c:v>29.67</c:v>
                </c:pt>
                <c:pt idx="1281">
                  <c:v>32.49</c:v>
                </c:pt>
                <c:pt idx="1282">
                  <c:v>28.61</c:v>
                </c:pt>
                <c:pt idx="1283">
                  <c:v>24.73</c:v>
                </c:pt>
                <c:pt idx="1284">
                  <c:v>23.32</c:v>
                </c:pt>
                <c:pt idx="1285">
                  <c:v>17.43</c:v>
                </c:pt>
                <c:pt idx="1286">
                  <c:v>45.51</c:v>
                </c:pt>
                <c:pt idx="1287">
                  <c:v>30.73</c:v>
                </c:pt>
                <c:pt idx="1288">
                  <c:v>26.39</c:v>
                </c:pt>
                <c:pt idx="1289">
                  <c:v>34.57</c:v>
                </c:pt>
                <c:pt idx="1290">
                  <c:v>22.58</c:v>
                </c:pt>
                <c:pt idx="1291">
                  <c:v>29.18</c:v>
                </c:pt>
                <c:pt idx="1292">
                  <c:v>29.6</c:v>
                </c:pt>
                <c:pt idx="1293">
                  <c:v>29.56</c:v>
                </c:pt>
                <c:pt idx="1294">
                  <c:v>40.4</c:v>
                </c:pt>
                <c:pt idx="1295">
                  <c:v>27.45</c:v>
                </c:pt>
                <c:pt idx="1296">
                  <c:v>22.37</c:v>
                </c:pt>
                <c:pt idx="1297">
                  <c:v>31.22</c:v>
                </c:pt>
                <c:pt idx="1298">
                  <c:v>30.91</c:v>
                </c:pt>
                <c:pt idx="1299">
                  <c:v>22.72</c:v>
                </c:pt>
                <c:pt idx="1300">
                  <c:v>30.31</c:v>
                </c:pt>
                <c:pt idx="1301">
                  <c:v>34.36</c:v>
                </c:pt>
                <c:pt idx="1302">
                  <c:v>31.33</c:v>
                </c:pt>
                <c:pt idx="1303">
                  <c:v>29.67</c:v>
                </c:pt>
                <c:pt idx="1304">
                  <c:v>27.27</c:v>
                </c:pt>
                <c:pt idx="1305">
                  <c:v>39.229999999999997</c:v>
                </c:pt>
                <c:pt idx="1306">
                  <c:v>32.14</c:v>
                </c:pt>
                <c:pt idx="1307">
                  <c:v>31.65</c:v>
                </c:pt>
                <c:pt idx="1308">
                  <c:v>21.52</c:v>
                </c:pt>
                <c:pt idx="1309">
                  <c:v>34.29</c:v>
                </c:pt>
                <c:pt idx="1310">
                  <c:v>26.35</c:v>
                </c:pt>
                <c:pt idx="1311">
                  <c:v>27.48</c:v>
                </c:pt>
                <c:pt idx="1312">
                  <c:v>20.82</c:v>
                </c:pt>
                <c:pt idx="1313">
                  <c:v>28.22</c:v>
                </c:pt>
                <c:pt idx="1314">
                  <c:v>22.51</c:v>
                </c:pt>
                <c:pt idx="1315">
                  <c:v>45.02</c:v>
                </c:pt>
                <c:pt idx="1316">
                  <c:v>30.94</c:v>
                </c:pt>
                <c:pt idx="1317">
                  <c:v>18.84</c:v>
                </c:pt>
                <c:pt idx="1318">
                  <c:v>19.829999999999998</c:v>
                </c:pt>
                <c:pt idx="1319">
                  <c:v>25.51</c:v>
                </c:pt>
                <c:pt idx="1320">
                  <c:v>20.67</c:v>
                </c:pt>
                <c:pt idx="1321">
                  <c:v>19.02</c:v>
                </c:pt>
                <c:pt idx="1322">
                  <c:v>19.97</c:v>
                </c:pt>
                <c:pt idx="1323">
                  <c:v>26.95</c:v>
                </c:pt>
                <c:pt idx="1324">
                  <c:v>24.03</c:v>
                </c:pt>
                <c:pt idx="1325">
                  <c:v>26.25</c:v>
                </c:pt>
                <c:pt idx="1326">
                  <c:v>31.54</c:v>
                </c:pt>
                <c:pt idx="1327">
                  <c:v>28.05</c:v>
                </c:pt>
                <c:pt idx="1328">
                  <c:v>28.44</c:v>
                </c:pt>
                <c:pt idx="1329">
                  <c:v>27.77</c:v>
                </c:pt>
                <c:pt idx="1330">
                  <c:v>18.66</c:v>
                </c:pt>
                <c:pt idx="1331">
                  <c:v>25.08</c:v>
                </c:pt>
                <c:pt idx="1332">
                  <c:v>20.11</c:v>
                </c:pt>
                <c:pt idx="1333">
                  <c:v>25.37</c:v>
                </c:pt>
                <c:pt idx="1334">
                  <c:v>24.2</c:v>
                </c:pt>
                <c:pt idx="1335">
                  <c:v>21.45</c:v>
                </c:pt>
                <c:pt idx="1336">
                  <c:v>29.32</c:v>
                </c:pt>
                <c:pt idx="1337">
                  <c:v>23.43</c:v>
                </c:pt>
                <c:pt idx="1338">
                  <c:v>31.89</c:v>
                </c:pt>
                <c:pt idx="1339">
                  <c:v>42.55</c:v>
                </c:pt>
                <c:pt idx="1340">
                  <c:v>22.33</c:v>
                </c:pt>
                <c:pt idx="1341">
                  <c:v>21.34</c:v>
                </c:pt>
                <c:pt idx="1342">
                  <c:v>23.32</c:v>
                </c:pt>
                <c:pt idx="1343">
                  <c:v>24.03</c:v>
                </c:pt>
                <c:pt idx="1344">
                  <c:v>20.78</c:v>
                </c:pt>
                <c:pt idx="1345">
                  <c:v>19.97</c:v>
                </c:pt>
                <c:pt idx="1346">
                  <c:v>24.84</c:v>
                </c:pt>
                <c:pt idx="1347">
                  <c:v>38.880000000000003</c:v>
                </c:pt>
                <c:pt idx="1348">
                  <c:v>29.64</c:v>
                </c:pt>
                <c:pt idx="1349">
                  <c:v>29.64</c:v>
                </c:pt>
                <c:pt idx="1350">
                  <c:v>27.66</c:v>
                </c:pt>
                <c:pt idx="1351">
                  <c:v>20</c:v>
                </c:pt>
                <c:pt idx="1352">
                  <c:v>23.11</c:v>
                </c:pt>
                <c:pt idx="1353">
                  <c:v>27.34</c:v>
                </c:pt>
                <c:pt idx="1354">
                  <c:v>29.07</c:v>
                </c:pt>
                <c:pt idx="1355">
                  <c:v>30.38</c:v>
                </c:pt>
                <c:pt idx="1356">
                  <c:v>20.96</c:v>
                </c:pt>
                <c:pt idx="1357">
                  <c:v>31.01</c:v>
                </c:pt>
                <c:pt idx="1358">
                  <c:v>25.33</c:v>
                </c:pt>
                <c:pt idx="1359">
                  <c:v>22.05</c:v>
                </c:pt>
                <c:pt idx="1360">
                  <c:v>25.65</c:v>
                </c:pt>
                <c:pt idx="1361">
                  <c:v>29.99</c:v>
                </c:pt>
                <c:pt idx="1362">
                  <c:v>28.75</c:v>
                </c:pt>
                <c:pt idx="1363">
                  <c:v>26.04</c:v>
                </c:pt>
                <c:pt idx="1364">
                  <c:v>22.37</c:v>
                </c:pt>
                <c:pt idx="1365">
                  <c:v>21.2</c:v>
                </c:pt>
                <c:pt idx="1366">
                  <c:v>26.07</c:v>
                </c:pt>
                <c:pt idx="1367">
                  <c:v>29.07</c:v>
                </c:pt>
                <c:pt idx="1368">
                  <c:v>24.38</c:v>
                </c:pt>
                <c:pt idx="1369">
                  <c:v>25.26</c:v>
                </c:pt>
                <c:pt idx="1370">
                  <c:v>21.77</c:v>
                </c:pt>
                <c:pt idx="1371">
                  <c:v>24.31</c:v>
                </c:pt>
                <c:pt idx="1372">
                  <c:v>38.81</c:v>
                </c:pt>
                <c:pt idx="1373">
                  <c:v>22.26</c:v>
                </c:pt>
                <c:pt idx="1374">
                  <c:v>27.84</c:v>
                </c:pt>
                <c:pt idx="1375">
                  <c:v>37.78</c:v>
                </c:pt>
                <c:pt idx="1376">
                  <c:v>27.66</c:v>
                </c:pt>
                <c:pt idx="1377">
                  <c:v>30.38</c:v>
                </c:pt>
                <c:pt idx="1378">
                  <c:v>36.44</c:v>
                </c:pt>
                <c:pt idx="1379">
                  <c:v>29.28</c:v>
                </c:pt>
                <c:pt idx="1380">
                  <c:v>26.53</c:v>
                </c:pt>
                <c:pt idx="1381">
                  <c:v>25.44</c:v>
                </c:pt>
                <c:pt idx="1382">
                  <c:v>41.88</c:v>
                </c:pt>
                <c:pt idx="1383">
                  <c:v>27.87</c:v>
                </c:pt>
                <c:pt idx="1384">
                  <c:v>34.4</c:v>
                </c:pt>
                <c:pt idx="1385">
                  <c:v>30.94</c:v>
                </c:pt>
                <c:pt idx="1386">
                  <c:v>28.54</c:v>
                </c:pt>
                <c:pt idx="1387">
                  <c:v>28.61</c:v>
                </c:pt>
                <c:pt idx="1388">
                  <c:v>19.329999999999998</c:v>
                </c:pt>
                <c:pt idx="1389">
                  <c:v>29.28</c:v>
                </c:pt>
                <c:pt idx="1390">
                  <c:v>28.26</c:v>
                </c:pt>
                <c:pt idx="1391">
                  <c:v>27.02</c:v>
                </c:pt>
                <c:pt idx="1392">
                  <c:v>26.88</c:v>
                </c:pt>
                <c:pt idx="1393">
                  <c:v>32.880000000000003</c:v>
                </c:pt>
                <c:pt idx="1394">
                  <c:v>30.45</c:v>
                </c:pt>
                <c:pt idx="1395">
                  <c:v>29.88</c:v>
                </c:pt>
                <c:pt idx="1396">
                  <c:v>29.39</c:v>
                </c:pt>
                <c:pt idx="1397">
                  <c:v>29.39</c:v>
                </c:pt>
                <c:pt idx="1398">
                  <c:v>30.69</c:v>
                </c:pt>
                <c:pt idx="1399">
                  <c:v>27.34</c:v>
                </c:pt>
                <c:pt idx="1400">
                  <c:v>36.590000000000003</c:v>
                </c:pt>
                <c:pt idx="1401">
                  <c:v>40.54</c:v>
                </c:pt>
                <c:pt idx="1402">
                  <c:v>42.16</c:v>
                </c:pt>
                <c:pt idx="1403">
                  <c:v>30.52</c:v>
                </c:pt>
                <c:pt idx="1404">
                  <c:v>35.32</c:v>
                </c:pt>
                <c:pt idx="1405">
                  <c:v>38.35</c:v>
                </c:pt>
                <c:pt idx="1406">
                  <c:v>27.8</c:v>
                </c:pt>
                <c:pt idx="1407">
                  <c:v>24.73</c:v>
                </c:pt>
                <c:pt idx="1408">
                  <c:v>37.68</c:v>
                </c:pt>
                <c:pt idx="1409">
                  <c:v>33.94</c:v>
                </c:pt>
                <c:pt idx="1410">
                  <c:v>43.96</c:v>
                </c:pt>
                <c:pt idx="1411">
                  <c:v>33.159999999999997</c:v>
                </c:pt>
                <c:pt idx="1412">
                  <c:v>30.34</c:v>
                </c:pt>
                <c:pt idx="1413">
                  <c:v>38.67</c:v>
                </c:pt>
                <c:pt idx="1414">
                  <c:v>35.21</c:v>
                </c:pt>
                <c:pt idx="1415">
                  <c:v>34.19</c:v>
                </c:pt>
                <c:pt idx="1416">
                  <c:v>33.479999999999997</c:v>
                </c:pt>
                <c:pt idx="1417">
                  <c:v>32.630000000000003</c:v>
                </c:pt>
                <c:pt idx="1418">
                  <c:v>29.39</c:v>
                </c:pt>
                <c:pt idx="1419">
                  <c:v>28.93</c:v>
                </c:pt>
                <c:pt idx="1420">
                  <c:v>37.29</c:v>
                </c:pt>
                <c:pt idx="1421">
                  <c:v>29.92</c:v>
                </c:pt>
                <c:pt idx="1422">
                  <c:v>27.8</c:v>
                </c:pt>
                <c:pt idx="1423">
                  <c:v>27.31</c:v>
                </c:pt>
                <c:pt idx="1424">
                  <c:v>31.54</c:v>
                </c:pt>
                <c:pt idx="1425">
                  <c:v>33.94</c:v>
                </c:pt>
                <c:pt idx="1426">
                  <c:v>40.15</c:v>
                </c:pt>
                <c:pt idx="1427">
                  <c:v>32</c:v>
                </c:pt>
                <c:pt idx="1428">
                  <c:v>29.64</c:v>
                </c:pt>
                <c:pt idx="1429">
                  <c:v>33.729999999999997</c:v>
                </c:pt>
                <c:pt idx="1430">
                  <c:v>39.020000000000003</c:v>
                </c:pt>
                <c:pt idx="1431">
                  <c:v>34.5</c:v>
                </c:pt>
                <c:pt idx="1432">
                  <c:v>38.909999999999997</c:v>
                </c:pt>
                <c:pt idx="1433">
                  <c:v>36.479999999999997</c:v>
                </c:pt>
                <c:pt idx="1434">
                  <c:v>35.67</c:v>
                </c:pt>
                <c:pt idx="1435">
                  <c:v>32.46</c:v>
                </c:pt>
                <c:pt idx="1436">
                  <c:v>35.770000000000003</c:v>
                </c:pt>
                <c:pt idx="1437">
                  <c:v>36.369999999999997</c:v>
                </c:pt>
                <c:pt idx="1438">
                  <c:v>41.42</c:v>
                </c:pt>
                <c:pt idx="1439">
                  <c:v>27.2</c:v>
                </c:pt>
                <c:pt idx="1440">
                  <c:v>31.58</c:v>
                </c:pt>
                <c:pt idx="1441">
                  <c:v>34.86</c:v>
                </c:pt>
                <c:pt idx="1442">
                  <c:v>40.78</c:v>
                </c:pt>
                <c:pt idx="1443">
                  <c:v>35.07</c:v>
                </c:pt>
                <c:pt idx="1444">
                  <c:v>25.19</c:v>
                </c:pt>
                <c:pt idx="1445">
                  <c:v>23.85</c:v>
                </c:pt>
                <c:pt idx="1446">
                  <c:v>30.02</c:v>
                </c:pt>
                <c:pt idx="1447">
                  <c:v>30.16</c:v>
                </c:pt>
                <c:pt idx="1448">
                  <c:v>24.48</c:v>
                </c:pt>
                <c:pt idx="1449">
                  <c:v>35.32</c:v>
                </c:pt>
                <c:pt idx="1450">
                  <c:v>26.92</c:v>
                </c:pt>
                <c:pt idx="1451">
                  <c:v>36.020000000000003</c:v>
                </c:pt>
                <c:pt idx="1452">
                  <c:v>36.869999999999997</c:v>
                </c:pt>
                <c:pt idx="1453">
                  <c:v>36.549999999999997</c:v>
                </c:pt>
                <c:pt idx="1454">
                  <c:v>24.77</c:v>
                </c:pt>
                <c:pt idx="1455">
                  <c:v>34.29</c:v>
                </c:pt>
                <c:pt idx="1456">
                  <c:v>25.3</c:v>
                </c:pt>
                <c:pt idx="1457">
                  <c:v>33.479999999999997</c:v>
                </c:pt>
                <c:pt idx="1458">
                  <c:v>28.22</c:v>
                </c:pt>
                <c:pt idx="1459">
                  <c:v>29.6</c:v>
                </c:pt>
                <c:pt idx="1460">
                  <c:v>32.74</c:v>
                </c:pt>
                <c:pt idx="1461">
                  <c:v>29.53</c:v>
                </c:pt>
                <c:pt idx="1462">
                  <c:v>35.03</c:v>
                </c:pt>
                <c:pt idx="1463">
                  <c:v>31.15</c:v>
                </c:pt>
                <c:pt idx="1464">
                  <c:v>30.76</c:v>
                </c:pt>
                <c:pt idx="1465">
                  <c:v>35.840000000000003</c:v>
                </c:pt>
                <c:pt idx="1466">
                  <c:v>33.159999999999997</c:v>
                </c:pt>
                <c:pt idx="1467">
                  <c:v>37.22</c:v>
                </c:pt>
                <c:pt idx="1468">
                  <c:v>32.14</c:v>
                </c:pt>
                <c:pt idx="1469">
                  <c:v>29.07</c:v>
                </c:pt>
                <c:pt idx="1470">
                  <c:v>41.38</c:v>
                </c:pt>
                <c:pt idx="1471">
                  <c:v>30.73</c:v>
                </c:pt>
                <c:pt idx="1472">
                  <c:v>33.97</c:v>
                </c:pt>
                <c:pt idx="1473">
                  <c:v>32.950000000000003</c:v>
                </c:pt>
                <c:pt idx="1474">
                  <c:v>41.81</c:v>
                </c:pt>
                <c:pt idx="1475">
                  <c:v>37.01</c:v>
                </c:pt>
                <c:pt idx="1476">
                  <c:v>32.92</c:v>
                </c:pt>
                <c:pt idx="1477">
                  <c:v>33.97</c:v>
                </c:pt>
                <c:pt idx="1478">
                  <c:v>38.770000000000003</c:v>
                </c:pt>
                <c:pt idx="1479">
                  <c:v>27.02</c:v>
                </c:pt>
                <c:pt idx="1480">
                  <c:v>30.45</c:v>
                </c:pt>
                <c:pt idx="1481">
                  <c:v>30.48</c:v>
                </c:pt>
                <c:pt idx="1482">
                  <c:v>35.950000000000003</c:v>
                </c:pt>
                <c:pt idx="1483">
                  <c:v>37.26</c:v>
                </c:pt>
                <c:pt idx="1484">
                  <c:v>36.409999999999997</c:v>
                </c:pt>
                <c:pt idx="1485">
                  <c:v>33.409999999999997</c:v>
                </c:pt>
                <c:pt idx="1486">
                  <c:v>35.700000000000003</c:v>
                </c:pt>
                <c:pt idx="1487">
                  <c:v>33.020000000000003</c:v>
                </c:pt>
                <c:pt idx="1488">
                  <c:v>35.6</c:v>
                </c:pt>
                <c:pt idx="1489">
                  <c:v>28.54</c:v>
                </c:pt>
                <c:pt idx="1490">
                  <c:v>34.22</c:v>
                </c:pt>
                <c:pt idx="1491">
                  <c:v>42.48</c:v>
                </c:pt>
                <c:pt idx="1492">
                  <c:v>27.17</c:v>
                </c:pt>
                <c:pt idx="1493">
                  <c:v>32.28</c:v>
                </c:pt>
                <c:pt idx="1494">
                  <c:v>34.96</c:v>
                </c:pt>
                <c:pt idx="1495">
                  <c:v>42.02</c:v>
                </c:pt>
                <c:pt idx="1496">
                  <c:v>33.090000000000003</c:v>
                </c:pt>
                <c:pt idx="1497">
                  <c:v>30.27</c:v>
                </c:pt>
                <c:pt idx="1498">
                  <c:v>37.75</c:v>
                </c:pt>
                <c:pt idx="1499">
                  <c:v>40.08</c:v>
                </c:pt>
                <c:pt idx="1500">
                  <c:v>32.630000000000003</c:v>
                </c:pt>
                <c:pt idx="1501">
                  <c:v>26.14</c:v>
                </c:pt>
                <c:pt idx="1502">
                  <c:v>24.45</c:v>
                </c:pt>
                <c:pt idx="1503">
                  <c:v>19.47</c:v>
                </c:pt>
                <c:pt idx="1504">
                  <c:v>23.85</c:v>
                </c:pt>
                <c:pt idx="1505">
                  <c:v>25.75</c:v>
                </c:pt>
                <c:pt idx="1506">
                  <c:v>32.18</c:v>
                </c:pt>
                <c:pt idx="1507">
                  <c:v>34.08</c:v>
                </c:pt>
                <c:pt idx="1508">
                  <c:v>41.17</c:v>
                </c:pt>
                <c:pt idx="1509">
                  <c:v>23.43</c:v>
                </c:pt>
                <c:pt idx="1510">
                  <c:v>28.96</c:v>
                </c:pt>
                <c:pt idx="1511">
                  <c:v>40.96</c:v>
                </c:pt>
                <c:pt idx="1512">
                  <c:v>35.92</c:v>
                </c:pt>
                <c:pt idx="1513">
                  <c:v>22.44</c:v>
                </c:pt>
                <c:pt idx="1514">
                  <c:v>27.27</c:v>
                </c:pt>
                <c:pt idx="1515">
                  <c:v>43.04</c:v>
                </c:pt>
                <c:pt idx="1516">
                  <c:v>29.35</c:v>
                </c:pt>
                <c:pt idx="1517">
                  <c:v>28.86</c:v>
                </c:pt>
                <c:pt idx="1518">
                  <c:v>21.94</c:v>
                </c:pt>
                <c:pt idx="1519">
                  <c:v>29.32</c:v>
                </c:pt>
                <c:pt idx="1520">
                  <c:v>33.340000000000003</c:v>
                </c:pt>
                <c:pt idx="1521">
                  <c:v>30.31</c:v>
                </c:pt>
                <c:pt idx="1522">
                  <c:v>50.27</c:v>
                </c:pt>
                <c:pt idx="1523">
                  <c:v>28.26</c:v>
                </c:pt>
                <c:pt idx="1524">
                  <c:v>23.71</c:v>
                </c:pt>
                <c:pt idx="1525">
                  <c:v>25.72</c:v>
                </c:pt>
                <c:pt idx="1526">
                  <c:v>33.97</c:v>
                </c:pt>
                <c:pt idx="1527">
                  <c:v>19.760000000000002</c:v>
                </c:pt>
                <c:pt idx="1528">
                  <c:v>36.590000000000003</c:v>
                </c:pt>
                <c:pt idx="1529">
                  <c:v>33.229999999999997</c:v>
                </c:pt>
                <c:pt idx="1530">
                  <c:v>25.61</c:v>
                </c:pt>
                <c:pt idx="1531">
                  <c:v>30.73</c:v>
                </c:pt>
                <c:pt idx="1532">
                  <c:v>32.42</c:v>
                </c:pt>
                <c:pt idx="1533">
                  <c:v>33.409999999999997</c:v>
                </c:pt>
                <c:pt idx="1534">
                  <c:v>43.57</c:v>
                </c:pt>
                <c:pt idx="1535">
                  <c:v>23.67</c:v>
                </c:pt>
                <c:pt idx="1536">
                  <c:v>24.98</c:v>
                </c:pt>
                <c:pt idx="1537">
                  <c:v>17.920000000000002</c:v>
                </c:pt>
                <c:pt idx="1538">
                  <c:v>23.74</c:v>
                </c:pt>
                <c:pt idx="1539">
                  <c:v>26.07</c:v>
                </c:pt>
                <c:pt idx="1540">
                  <c:v>22.16</c:v>
                </c:pt>
                <c:pt idx="1541">
                  <c:v>32.32</c:v>
                </c:pt>
                <c:pt idx="1542">
                  <c:v>27.8</c:v>
                </c:pt>
                <c:pt idx="1543">
                  <c:v>35.42</c:v>
                </c:pt>
                <c:pt idx="1544">
                  <c:v>61.14</c:v>
                </c:pt>
                <c:pt idx="1545">
                  <c:v>26.39</c:v>
                </c:pt>
                <c:pt idx="1546">
                  <c:v>30.62</c:v>
                </c:pt>
                <c:pt idx="1547">
                  <c:v>28.01</c:v>
                </c:pt>
                <c:pt idx="1548">
                  <c:v>25.86</c:v>
                </c:pt>
                <c:pt idx="1549">
                  <c:v>25.97</c:v>
                </c:pt>
                <c:pt idx="1550">
                  <c:v>25.37</c:v>
                </c:pt>
                <c:pt idx="1551">
                  <c:v>39.869999999999997</c:v>
                </c:pt>
                <c:pt idx="1552">
                  <c:v>26.95</c:v>
                </c:pt>
                <c:pt idx="1553">
                  <c:v>31.68</c:v>
                </c:pt>
                <c:pt idx="1554">
                  <c:v>29.85</c:v>
                </c:pt>
                <c:pt idx="1555">
                  <c:v>36.270000000000003</c:v>
                </c:pt>
                <c:pt idx="1556">
                  <c:v>28.65</c:v>
                </c:pt>
                <c:pt idx="1557">
                  <c:v>27.98</c:v>
                </c:pt>
                <c:pt idx="1558">
                  <c:v>26.92</c:v>
                </c:pt>
                <c:pt idx="1559">
                  <c:v>32.46</c:v>
                </c:pt>
                <c:pt idx="1560">
                  <c:v>33.97</c:v>
                </c:pt>
                <c:pt idx="1561">
                  <c:v>37.33</c:v>
                </c:pt>
                <c:pt idx="1562">
                  <c:v>34.15</c:v>
                </c:pt>
                <c:pt idx="1563">
                  <c:v>22.93</c:v>
                </c:pt>
                <c:pt idx="1564">
                  <c:v>24.73</c:v>
                </c:pt>
                <c:pt idx="1565">
                  <c:v>25.9</c:v>
                </c:pt>
                <c:pt idx="1566">
                  <c:v>34.89</c:v>
                </c:pt>
                <c:pt idx="1567">
                  <c:v>22.47</c:v>
                </c:pt>
                <c:pt idx="1568">
                  <c:v>21.59</c:v>
                </c:pt>
                <c:pt idx="1569">
                  <c:v>26.67</c:v>
                </c:pt>
                <c:pt idx="1570">
                  <c:v>29.28</c:v>
                </c:pt>
                <c:pt idx="1571">
                  <c:v>32.700000000000003</c:v>
                </c:pt>
                <c:pt idx="1572">
                  <c:v>36.340000000000003</c:v>
                </c:pt>
                <c:pt idx="1573">
                  <c:v>28.68</c:v>
                </c:pt>
                <c:pt idx="1574">
                  <c:v>36.51</c:v>
                </c:pt>
                <c:pt idx="1575">
                  <c:v>24.06</c:v>
                </c:pt>
                <c:pt idx="1576">
                  <c:v>26.95</c:v>
                </c:pt>
                <c:pt idx="1577">
                  <c:v>32.35</c:v>
                </c:pt>
                <c:pt idx="1578">
                  <c:v>49.22</c:v>
                </c:pt>
                <c:pt idx="1579">
                  <c:v>35.92</c:v>
                </c:pt>
                <c:pt idx="1580">
                  <c:v>34.36</c:v>
                </c:pt>
                <c:pt idx="1581">
                  <c:v>33.299999999999997</c:v>
                </c:pt>
                <c:pt idx="1582">
                  <c:v>28.58</c:v>
                </c:pt>
                <c:pt idx="1583">
                  <c:v>35.770000000000003</c:v>
                </c:pt>
                <c:pt idx="1584">
                  <c:v>27.52</c:v>
                </c:pt>
                <c:pt idx="1585">
                  <c:v>62.62</c:v>
                </c:pt>
                <c:pt idx="1586">
                  <c:v>36.020000000000003</c:v>
                </c:pt>
                <c:pt idx="1587">
                  <c:v>32.630000000000003</c:v>
                </c:pt>
                <c:pt idx="1588">
                  <c:v>23.53</c:v>
                </c:pt>
                <c:pt idx="1589">
                  <c:v>27.69</c:v>
                </c:pt>
                <c:pt idx="1590">
                  <c:v>26.64</c:v>
                </c:pt>
                <c:pt idx="1591">
                  <c:v>34.119999999999997</c:v>
                </c:pt>
                <c:pt idx="1592">
                  <c:v>37.89</c:v>
                </c:pt>
                <c:pt idx="1593">
                  <c:v>42.23</c:v>
                </c:pt>
                <c:pt idx="1594">
                  <c:v>26.46</c:v>
                </c:pt>
                <c:pt idx="1595">
                  <c:v>32.21</c:v>
                </c:pt>
                <c:pt idx="1596">
                  <c:v>36.729999999999997</c:v>
                </c:pt>
                <c:pt idx="1597">
                  <c:v>36.270000000000003</c:v>
                </c:pt>
                <c:pt idx="1598">
                  <c:v>30.31</c:v>
                </c:pt>
                <c:pt idx="1599">
                  <c:v>34.08</c:v>
                </c:pt>
                <c:pt idx="1600">
                  <c:v>48.55</c:v>
                </c:pt>
                <c:pt idx="1601">
                  <c:v>23</c:v>
                </c:pt>
                <c:pt idx="1602">
                  <c:v>28.68</c:v>
                </c:pt>
                <c:pt idx="1603">
                  <c:v>29.71</c:v>
                </c:pt>
                <c:pt idx="1604">
                  <c:v>27.17</c:v>
                </c:pt>
                <c:pt idx="1605">
                  <c:v>33.159999999999997</c:v>
                </c:pt>
                <c:pt idx="1606">
                  <c:v>26.35</c:v>
                </c:pt>
                <c:pt idx="1607">
                  <c:v>28.82</c:v>
                </c:pt>
                <c:pt idx="1608">
                  <c:v>20.57</c:v>
                </c:pt>
                <c:pt idx="1609">
                  <c:v>26.95</c:v>
                </c:pt>
                <c:pt idx="1610">
                  <c:v>23.43</c:v>
                </c:pt>
                <c:pt idx="1611">
                  <c:v>31.61</c:v>
                </c:pt>
                <c:pt idx="1612">
                  <c:v>34.96</c:v>
                </c:pt>
                <c:pt idx="1613">
                  <c:v>37.86</c:v>
                </c:pt>
                <c:pt idx="1614">
                  <c:v>32.700000000000003</c:v>
                </c:pt>
                <c:pt idx="1615">
                  <c:v>28.4</c:v>
                </c:pt>
                <c:pt idx="1616">
                  <c:v>31.01</c:v>
                </c:pt>
                <c:pt idx="1617">
                  <c:v>26.46</c:v>
                </c:pt>
                <c:pt idx="1618">
                  <c:v>35</c:v>
                </c:pt>
                <c:pt idx="1619">
                  <c:v>49.29</c:v>
                </c:pt>
                <c:pt idx="1620">
                  <c:v>32.78</c:v>
                </c:pt>
                <c:pt idx="1621">
                  <c:v>27.2</c:v>
                </c:pt>
                <c:pt idx="1622">
                  <c:v>22.9</c:v>
                </c:pt>
                <c:pt idx="1623">
                  <c:v>22.01</c:v>
                </c:pt>
                <c:pt idx="1624">
                  <c:v>29.14</c:v>
                </c:pt>
                <c:pt idx="1625">
                  <c:v>21.73</c:v>
                </c:pt>
                <c:pt idx="1626">
                  <c:v>18.8</c:v>
                </c:pt>
                <c:pt idx="1627">
                  <c:v>21.2</c:v>
                </c:pt>
                <c:pt idx="1628">
                  <c:v>25.54</c:v>
                </c:pt>
                <c:pt idx="1629">
                  <c:v>29.14</c:v>
                </c:pt>
                <c:pt idx="1630">
                  <c:v>35.03</c:v>
                </c:pt>
                <c:pt idx="1631">
                  <c:v>41.98</c:v>
                </c:pt>
                <c:pt idx="1632">
                  <c:v>18.489999999999998</c:v>
                </c:pt>
                <c:pt idx="1633">
                  <c:v>33.06</c:v>
                </c:pt>
                <c:pt idx="1634">
                  <c:v>22.65</c:v>
                </c:pt>
                <c:pt idx="1635">
                  <c:v>26.85</c:v>
                </c:pt>
                <c:pt idx="1636">
                  <c:v>34.96</c:v>
                </c:pt>
                <c:pt idx="1637">
                  <c:v>33.090000000000003</c:v>
                </c:pt>
                <c:pt idx="1638">
                  <c:v>33.200000000000003</c:v>
                </c:pt>
                <c:pt idx="1639">
                  <c:v>34.93</c:v>
                </c:pt>
                <c:pt idx="1640">
                  <c:v>49.99</c:v>
                </c:pt>
                <c:pt idx="1641">
                  <c:v>14.75</c:v>
                </c:pt>
                <c:pt idx="1642">
                  <c:v>25.9</c:v>
                </c:pt>
                <c:pt idx="1643">
                  <c:v>21.98</c:v>
                </c:pt>
                <c:pt idx="1644">
                  <c:v>31.79</c:v>
                </c:pt>
                <c:pt idx="1645">
                  <c:v>50.17</c:v>
                </c:pt>
                <c:pt idx="1646">
                  <c:v>34.4</c:v>
                </c:pt>
                <c:pt idx="1647">
                  <c:v>21.98</c:v>
                </c:pt>
                <c:pt idx="1648">
                  <c:v>34.61</c:v>
                </c:pt>
                <c:pt idx="1649">
                  <c:v>29.88</c:v>
                </c:pt>
                <c:pt idx="1650">
                  <c:v>18.73</c:v>
                </c:pt>
                <c:pt idx="1651">
                  <c:v>24.03</c:v>
                </c:pt>
                <c:pt idx="1652">
                  <c:v>28.79</c:v>
                </c:pt>
                <c:pt idx="1653">
                  <c:v>25.75</c:v>
                </c:pt>
                <c:pt idx="1654">
                  <c:v>37.04</c:v>
                </c:pt>
                <c:pt idx="1655">
                  <c:v>29.32</c:v>
                </c:pt>
                <c:pt idx="1656">
                  <c:v>21.94</c:v>
                </c:pt>
                <c:pt idx="1657">
                  <c:v>18.87</c:v>
                </c:pt>
                <c:pt idx="1658">
                  <c:v>22.33</c:v>
                </c:pt>
                <c:pt idx="1659">
                  <c:v>27.38</c:v>
                </c:pt>
                <c:pt idx="1660">
                  <c:v>29.67</c:v>
                </c:pt>
                <c:pt idx="1661">
                  <c:v>69.36</c:v>
                </c:pt>
                <c:pt idx="1662">
                  <c:v>32.28</c:v>
                </c:pt>
                <c:pt idx="1663">
                  <c:v>27.73</c:v>
                </c:pt>
                <c:pt idx="1664">
                  <c:v>30.38</c:v>
                </c:pt>
                <c:pt idx="1665">
                  <c:v>28.72</c:v>
                </c:pt>
                <c:pt idx="1666">
                  <c:v>45.02</c:v>
                </c:pt>
                <c:pt idx="1667">
                  <c:v>34.119999999999997</c:v>
                </c:pt>
                <c:pt idx="1668">
                  <c:v>31.4</c:v>
                </c:pt>
                <c:pt idx="1669">
                  <c:v>42.97</c:v>
                </c:pt>
                <c:pt idx="1670">
                  <c:v>32.03</c:v>
                </c:pt>
                <c:pt idx="1671">
                  <c:v>22.9</c:v>
                </c:pt>
                <c:pt idx="1672">
                  <c:v>35</c:v>
                </c:pt>
                <c:pt idx="1673">
                  <c:v>30.31</c:v>
                </c:pt>
                <c:pt idx="1674">
                  <c:v>37.96</c:v>
                </c:pt>
                <c:pt idx="1675">
                  <c:v>29.49</c:v>
                </c:pt>
                <c:pt idx="1676">
                  <c:v>32.67</c:v>
                </c:pt>
                <c:pt idx="1677">
                  <c:v>25.61</c:v>
                </c:pt>
                <c:pt idx="1678">
                  <c:v>30.73</c:v>
                </c:pt>
                <c:pt idx="1679">
                  <c:v>36.340000000000003</c:v>
                </c:pt>
                <c:pt idx="1680">
                  <c:v>24.59</c:v>
                </c:pt>
                <c:pt idx="1681">
                  <c:v>21.38</c:v>
                </c:pt>
                <c:pt idx="1682">
                  <c:v>23.36</c:v>
                </c:pt>
                <c:pt idx="1683">
                  <c:v>28.37</c:v>
                </c:pt>
                <c:pt idx="1684">
                  <c:v>44.38</c:v>
                </c:pt>
                <c:pt idx="1685">
                  <c:v>38.21</c:v>
                </c:pt>
                <c:pt idx="1686">
                  <c:v>32.21</c:v>
                </c:pt>
                <c:pt idx="1687">
                  <c:v>21.17</c:v>
                </c:pt>
                <c:pt idx="1688">
                  <c:v>29.6</c:v>
                </c:pt>
                <c:pt idx="1689">
                  <c:v>27.52</c:v>
                </c:pt>
                <c:pt idx="1690">
                  <c:v>23.6</c:v>
                </c:pt>
                <c:pt idx="1691">
                  <c:v>24.06</c:v>
                </c:pt>
                <c:pt idx="1692">
                  <c:v>36.479999999999997</c:v>
                </c:pt>
                <c:pt idx="1693">
                  <c:v>33.450000000000003</c:v>
                </c:pt>
                <c:pt idx="1694">
                  <c:v>27.02</c:v>
                </c:pt>
                <c:pt idx="1695">
                  <c:v>26.71</c:v>
                </c:pt>
                <c:pt idx="1696">
                  <c:v>23.6</c:v>
                </c:pt>
                <c:pt idx="1697">
                  <c:v>26.42</c:v>
                </c:pt>
                <c:pt idx="1698">
                  <c:v>30.09</c:v>
                </c:pt>
                <c:pt idx="1699">
                  <c:v>30.27</c:v>
                </c:pt>
                <c:pt idx="1700">
                  <c:v>37.11</c:v>
                </c:pt>
                <c:pt idx="1701">
                  <c:v>28.82</c:v>
                </c:pt>
                <c:pt idx="1702">
                  <c:v>31.12</c:v>
                </c:pt>
                <c:pt idx="1703">
                  <c:v>28.4</c:v>
                </c:pt>
                <c:pt idx="1704">
                  <c:v>36.549999999999997</c:v>
                </c:pt>
                <c:pt idx="1705">
                  <c:v>24.31</c:v>
                </c:pt>
                <c:pt idx="1706">
                  <c:v>27.2</c:v>
                </c:pt>
                <c:pt idx="1707">
                  <c:v>26.21</c:v>
                </c:pt>
                <c:pt idx="1708">
                  <c:v>27.38</c:v>
                </c:pt>
                <c:pt idx="1709">
                  <c:v>28.82</c:v>
                </c:pt>
                <c:pt idx="1710">
                  <c:v>29.99</c:v>
                </c:pt>
                <c:pt idx="1711">
                  <c:v>20.43</c:v>
                </c:pt>
                <c:pt idx="1712">
                  <c:v>27.31</c:v>
                </c:pt>
                <c:pt idx="1713">
                  <c:v>21.56</c:v>
                </c:pt>
                <c:pt idx="1714">
                  <c:v>25.97</c:v>
                </c:pt>
                <c:pt idx="1715">
                  <c:v>45.62</c:v>
                </c:pt>
                <c:pt idx="1716">
                  <c:v>17.920000000000002</c:v>
                </c:pt>
                <c:pt idx="1717">
                  <c:v>25.4</c:v>
                </c:pt>
                <c:pt idx="1718">
                  <c:v>33.479999999999997</c:v>
                </c:pt>
                <c:pt idx="1719">
                  <c:v>24.84</c:v>
                </c:pt>
                <c:pt idx="1720">
                  <c:v>21.24</c:v>
                </c:pt>
                <c:pt idx="1721">
                  <c:v>29.07</c:v>
                </c:pt>
                <c:pt idx="1722">
                  <c:v>33.229999999999997</c:v>
                </c:pt>
                <c:pt idx="1723">
                  <c:v>35.630000000000003</c:v>
                </c:pt>
                <c:pt idx="1724">
                  <c:v>29.39</c:v>
                </c:pt>
                <c:pt idx="1725">
                  <c:v>28.96</c:v>
                </c:pt>
                <c:pt idx="1726">
                  <c:v>19.79</c:v>
                </c:pt>
                <c:pt idx="1727">
                  <c:v>31.93</c:v>
                </c:pt>
                <c:pt idx="1728">
                  <c:v>26.81</c:v>
                </c:pt>
                <c:pt idx="1729">
                  <c:v>28.93</c:v>
                </c:pt>
                <c:pt idx="1730">
                  <c:v>32.67</c:v>
                </c:pt>
                <c:pt idx="1731">
                  <c:v>34.08</c:v>
                </c:pt>
                <c:pt idx="1732">
                  <c:v>28.47</c:v>
                </c:pt>
                <c:pt idx="1733">
                  <c:v>29.42</c:v>
                </c:pt>
                <c:pt idx="1734">
                  <c:v>33.340000000000003</c:v>
                </c:pt>
                <c:pt idx="1735">
                  <c:v>31.86</c:v>
                </c:pt>
                <c:pt idx="1736">
                  <c:v>40.15</c:v>
                </c:pt>
                <c:pt idx="1737">
                  <c:v>37.47</c:v>
                </c:pt>
                <c:pt idx="1738">
                  <c:v>32.21</c:v>
                </c:pt>
                <c:pt idx="1739">
                  <c:v>31.54</c:v>
                </c:pt>
                <c:pt idx="1740">
                  <c:v>24.66</c:v>
                </c:pt>
                <c:pt idx="1741">
                  <c:v>25.54</c:v>
                </c:pt>
                <c:pt idx="1742">
                  <c:v>37.01</c:v>
                </c:pt>
                <c:pt idx="1743">
                  <c:v>29.67</c:v>
                </c:pt>
                <c:pt idx="1744">
                  <c:v>34.15</c:v>
                </c:pt>
                <c:pt idx="1745">
                  <c:v>28.89</c:v>
                </c:pt>
                <c:pt idx="1746">
                  <c:v>32.39</c:v>
                </c:pt>
                <c:pt idx="1747">
                  <c:v>22.65</c:v>
                </c:pt>
                <c:pt idx="1748">
                  <c:v>27.45</c:v>
                </c:pt>
                <c:pt idx="1749">
                  <c:v>29.07</c:v>
                </c:pt>
                <c:pt idx="1750">
                  <c:v>34.93</c:v>
                </c:pt>
                <c:pt idx="1751">
                  <c:v>26.07</c:v>
                </c:pt>
                <c:pt idx="1752">
                  <c:v>34.47</c:v>
                </c:pt>
                <c:pt idx="1753">
                  <c:v>29.95</c:v>
                </c:pt>
                <c:pt idx="1754">
                  <c:v>33.520000000000003</c:v>
                </c:pt>
                <c:pt idx="1755">
                  <c:v>31.26</c:v>
                </c:pt>
                <c:pt idx="1756">
                  <c:v>32.6</c:v>
                </c:pt>
                <c:pt idx="1757">
                  <c:v>32.6</c:v>
                </c:pt>
                <c:pt idx="1758">
                  <c:v>30.16</c:v>
                </c:pt>
                <c:pt idx="1759">
                  <c:v>40.92</c:v>
                </c:pt>
                <c:pt idx="1760">
                  <c:v>35.35</c:v>
                </c:pt>
                <c:pt idx="1761">
                  <c:v>24.59</c:v>
                </c:pt>
                <c:pt idx="1762">
                  <c:v>29.78</c:v>
                </c:pt>
                <c:pt idx="1763">
                  <c:v>31.68</c:v>
                </c:pt>
                <c:pt idx="1764">
                  <c:v>31.29</c:v>
                </c:pt>
                <c:pt idx="1765">
                  <c:v>33.130000000000003</c:v>
                </c:pt>
                <c:pt idx="1766">
                  <c:v>25.93</c:v>
                </c:pt>
                <c:pt idx="1767">
                  <c:v>29.07</c:v>
                </c:pt>
                <c:pt idx="1768">
                  <c:v>31.51</c:v>
                </c:pt>
                <c:pt idx="1769">
                  <c:v>33.159999999999997</c:v>
                </c:pt>
                <c:pt idx="1770">
                  <c:v>34.29</c:v>
                </c:pt>
                <c:pt idx="1771">
                  <c:v>33.159999999999997</c:v>
                </c:pt>
                <c:pt idx="1772">
                  <c:v>24.31</c:v>
                </c:pt>
                <c:pt idx="1773">
                  <c:v>27.24</c:v>
                </c:pt>
                <c:pt idx="1774">
                  <c:v>27.52</c:v>
                </c:pt>
                <c:pt idx="1775">
                  <c:v>50.42</c:v>
                </c:pt>
                <c:pt idx="1776">
                  <c:v>27.52</c:v>
                </c:pt>
                <c:pt idx="1777">
                  <c:v>36.229999999999997</c:v>
                </c:pt>
                <c:pt idx="1778">
                  <c:v>30.27</c:v>
                </c:pt>
                <c:pt idx="1779">
                  <c:v>31.68</c:v>
                </c:pt>
                <c:pt idx="1780">
                  <c:v>35.74</c:v>
                </c:pt>
                <c:pt idx="1781">
                  <c:v>28.29</c:v>
                </c:pt>
                <c:pt idx="1782">
                  <c:v>35.99</c:v>
                </c:pt>
                <c:pt idx="1783">
                  <c:v>30.73</c:v>
                </c:pt>
                <c:pt idx="1784">
                  <c:v>33.159999999999997</c:v>
                </c:pt>
                <c:pt idx="1785">
                  <c:v>36.270000000000003</c:v>
                </c:pt>
                <c:pt idx="1786">
                  <c:v>35.17</c:v>
                </c:pt>
                <c:pt idx="1787">
                  <c:v>38.74</c:v>
                </c:pt>
                <c:pt idx="1788">
                  <c:v>33.450000000000003</c:v>
                </c:pt>
                <c:pt idx="1789">
                  <c:v>32.6</c:v>
                </c:pt>
                <c:pt idx="1790">
                  <c:v>26.64</c:v>
                </c:pt>
                <c:pt idx="1791">
                  <c:v>27.98</c:v>
                </c:pt>
                <c:pt idx="1792">
                  <c:v>27.91</c:v>
                </c:pt>
                <c:pt idx="1793">
                  <c:v>30.23</c:v>
                </c:pt>
                <c:pt idx="1794">
                  <c:v>28.89</c:v>
                </c:pt>
                <c:pt idx="1795">
                  <c:v>34.72</c:v>
                </c:pt>
                <c:pt idx="1796">
                  <c:v>39.83</c:v>
                </c:pt>
                <c:pt idx="1797">
                  <c:v>28.96</c:v>
                </c:pt>
                <c:pt idx="1798">
                  <c:v>31.01</c:v>
                </c:pt>
                <c:pt idx="1799">
                  <c:v>40.47</c:v>
                </c:pt>
                <c:pt idx="1800">
                  <c:v>33.590000000000003</c:v>
                </c:pt>
                <c:pt idx="1801">
                  <c:v>36.020000000000003</c:v>
                </c:pt>
                <c:pt idx="1802">
                  <c:v>29.18</c:v>
                </c:pt>
                <c:pt idx="1803">
                  <c:v>29.53</c:v>
                </c:pt>
                <c:pt idx="1804">
                  <c:v>32.78</c:v>
                </c:pt>
                <c:pt idx="1805">
                  <c:v>39.200000000000003</c:v>
                </c:pt>
                <c:pt idx="1806">
                  <c:v>31.68</c:v>
                </c:pt>
                <c:pt idx="1807">
                  <c:v>37.22</c:v>
                </c:pt>
                <c:pt idx="1808">
                  <c:v>43.25</c:v>
                </c:pt>
                <c:pt idx="1809">
                  <c:v>29.99</c:v>
                </c:pt>
                <c:pt idx="1810">
                  <c:v>29.53</c:v>
                </c:pt>
                <c:pt idx="1811">
                  <c:v>28.61</c:v>
                </c:pt>
                <c:pt idx="1812">
                  <c:v>37.22</c:v>
                </c:pt>
                <c:pt idx="1813">
                  <c:v>36.619999999999997</c:v>
                </c:pt>
                <c:pt idx="1814">
                  <c:v>30.09</c:v>
                </c:pt>
                <c:pt idx="1815">
                  <c:v>38.630000000000003</c:v>
                </c:pt>
                <c:pt idx="1816">
                  <c:v>34.049999999999997</c:v>
                </c:pt>
                <c:pt idx="1817">
                  <c:v>43.92</c:v>
                </c:pt>
                <c:pt idx="1818">
                  <c:v>39.69</c:v>
                </c:pt>
                <c:pt idx="1819">
                  <c:v>33.619999999999997</c:v>
                </c:pt>
                <c:pt idx="1820">
                  <c:v>36.44</c:v>
                </c:pt>
                <c:pt idx="1821">
                  <c:v>36.200000000000003</c:v>
                </c:pt>
                <c:pt idx="1822">
                  <c:v>36.97</c:v>
                </c:pt>
                <c:pt idx="1823">
                  <c:v>39.69</c:v>
                </c:pt>
                <c:pt idx="1824">
                  <c:v>36.090000000000003</c:v>
                </c:pt>
                <c:pt idx="1825">
                  <c:v>32.880000000000003</c:v>
                </c:pt>
                <c:pt idx="1826">
                  <c:v>36.619999999999997</c:v>
                </c:pt>
                <c:pt idx="1827">
                  <c:v>36.159999999999997</c:v>
                </c:pt>
                <c:pt idx="1828">
                  <c:v>37.33</c:v>
                </c:pt>
                <c:pt idx="1829">
                  <c:v>37.26</c:v>
                </c:pt>
                <c:pt idx="1830">
                  <c:v>29.95</c:v>
                </c:pt>
                <c:pt idx="1831">
                  <c:v>29</c:v>
                </c:pt>
                <c:pt idx="1832">
                  <c:v>24.63</c:v>
                </c:pt>
                <c:pt idx="1833">
                  <c:v>34.26</c:v>
                </c:pt>
                <c:pt idx="1834">
                  <c:v>26.88</c:v>
                </c:pt>
                <c:pt idx="1835">
                  <c:v>29.74</c:v>
                </c:pt>
                <c:pt idx="1836">
                  <c:v>31.26</c:v>
                </c:pt>
                <c:pt idx="1837">
                  <c:v>39.549999999999997</c:v>
                </c:pt>
                <c:pt idx="1838">
                  <c:v>45.23</c:v>
                </c:pt>
                <c:pt idx="1839">
                  <c:v>38.1</c:v>
                </c:pt>
                <c:pt idx="1840">
                  <c:v>24.84</c:v>
                </c:pt>
                <c:pt idx="1841">
                  <c:v>31.43</c:v>
                </c:pt>
                <c:pt idx="1842">
                  <c:v>31.86</c:v>
                </c:pt>
                <c:pt idx="1843">
                  <c:v>30.73</c:v>
                </c:pt>
                <c:pt idx="1844">
                  <c:v>32.03</c:v>
                </c:pt>
                <c:pt idx="1845">
                  <c:v>35.24</c:v>
                </c:pt>
                <c:pt idx="1846">
                  <c:v>37.15</c:v>
                </c:pt>
                <c:pt idx="1847">
                  <c:v>32.6</c:v>
                </c:pt>
                <c:pt idx="1848">
                  <c:v>37.08</c:v>
                </c:pt>
                <c:pt idx="1849">
                  <c:v>33.479999999999997</c:v>
                </c:pt>
                <c:pt idx="1850">
                  <c:v>41.1</c:v>
                </c:pt>
                <c:pt idx="1851">
                  <c:v>35.67</c:v>
                </c:pt>
                <c:pt idx="1852">
                  <c:v>37.75</c:v>
                </c:pt>
                <c:pt idx="1853">
                  <c:v>36.159999999999997</c:v>
                </c:pt>
                <c:pt idx="1854">
                  <c:v>35.49</c:v>
                </c:pt>
                <c:pt idx="1855">
                  <c:v>33.270000000000003</c:v>
                </c:pt>
                <c:pt idx="1856">
                  <c:v>35.74</c:v>
                </c:pt>
                <c:pt idx="1857">
                  <c:v>26.57</c:v>
                </c:pt>
                <c:pt idx="1858">
                  <c:v>22.44</c:v>
                </c:pt>
                <c:pt idx="1859">
                  <c:v>33.799999999999997</c:v>
                </c:pt>
                <c:pt idx="1860">
                  <c:v>28.12</c:v>
                </c:pt>
                <c:pt idx="1861">
                  <c:v>29.6</c:v>
                </c:pt>
                <c:pt idx="1862">
                  <c:v>30.45</c:v>
                </c:pt>
                <c:pt idx="1863">
                  <c:v>42.76</c:v>
                </c:pt>
                <c:pt idx="1864">
                  <c:v>40.04</c:v>
                </c:pt>
                <c:pt idx="1865">
                  <c:v>37.15</c:v>
                </c:pt>
                <c:pt idx="1866">
                  <c:v>37.15</c:v>
                </c:pt>
                <c:pt idx="1867">
                  <c:v>30.27</c:v>
                </c:pt>
                <c:pt idx="1868">
                  <c:v>33.869999999999997</c:v>
                </c:pt>
                <c:pt idx="1869">
                  <c:v>31.54</c:v>
                </c:pt>
                <c:pt idx="1870">
                  <c:v>20.78</c:v>
                </c:pt>
                <c:pt idx="1871">
                  <c:v>32.81</c:v>
                </c:pt>
                <c:pt idx="1872">
                  <c:v>31.36</c:v>
                </c:pt>
                <c:pt idx="1873">
                  <c:v>40.71</c:v>
                </c:pt>
                <c:pt idx="1874">
                  <c:v>31.75</c:v>
                </c:pt>
                <c:pt idx="1875">
                  <c:v>36.76</c:v>
                </c:pt>
                <c:pt idx="1876">
                  <c:v>41.74</c:v>
                </c:pt>
                <c:pt idx="1877">
                  <c:v>36.299999999999997</c:v>
                </c:pt>
                <c:pt idx="1878">
                  <c:v>32.03</c:v>
                </c:pt>
                <c:pt idx="1879">
                  <c:v>38.630000000000003</c:v>
                </c:pt>
                <c:pt idx="1880">
                  <c:v>31.86</c:v>
                </c:pt>
                <c:pt idx="1881">
                  <c:v>27.27</c:v>
                </c:pt>
                <c:pt idx="1882">
                  <c:v>32.99</c:v>
                </c:pt>
                <c:pt idx="1883">
                  <c:v>34.96</c:v>
                </c:pt>
                <c:pt idx="1884">
                  <c:v>34.96</c:v>
                </c:pt>
                <c:pt idx="1885">
                  <c:v>29.04</c:v>
                </c:pt>
                <c:pt idx="1886">
                  <c:v>37.19</c:v>
                </c:pt>
                <c:pt idx="1887">
                  <c:v>27.2</c:v>
                </c:pt>
                <c:pt idx="1888">
                  <c:v>30.69</c:v>
                </c:pt>
                <c:pt idx="1889">
                  <c:v>42.27</c:v>
                </c:pt>
                <c:pt idx="1890">
                  <c:v>37.43</c:v>
                </c:pt>
                <c:pt idx="1891">
                  <c:v>32.74</c:v>
                </c:pt>
                <c:pt idx="1892">
                  <c:v>65.13</c:v>
                </c:pt>
                <c:pt idx="1893">
                  <c:v>35.32</c:v>
                </c:pt>
                <c:pt idx="1894">
                  <c:v>27.45</c:v>
                </c:pt>
                <c:pt idx="1895">
                  <c:v>30.62</c:v>
                </c:pt>
                <c:pt idx="1896">
                  <c:v>30.2</c:v>
                </c:pt>
                <c:pt idx="1897">
                  <c:v>32.07</c:v>
                </c:pt>
                <c:pt idx="1898">
                  <c:v>32.53</c:v>
                </c:pt>
                <c:pt idx="1899">
                  <c:v>28.12</c:v>
                </c:pt>
                <c:pt idx="1900">
                  <c:v>24.98</c:v>
                </c:pt>
                <c:pt idx="1901">
                  <c:v>30.73</c:v>
                </c:pt>
                <c:pt idx="1902">
                  <c:v>43.5</c:v>
                </c:pt>
                <c:pt idx="1903">
                  <c:v>31.08</c:v>
                </c:pt>
                <c:pt idx="1904">
                  <c:v>29.53</c:v>
                </c:pt>
                <c:pt idx="1905">
                  <c:v>27.87</c:v>
                </c:pt>
                <c:pt idx="1906">
                  <c:v>27.8</c:v>
                </c:pt>
                <c:pt idx="1907">
                  <c:v>73.03</c:v>
                </c:pt>
                <c:pt idx="1908">
                  <c:v>23.36</c:v>
                </c:pt>
                <c:pt idx="1909">
                  <c:v>40.96</c:v>
                </c:pt>
                <c:pt idx="1910">
                  <c:v>23.74</c:v>
                </c:pt>
                <c:pt idx="1911">
                  <c:v>22.83</c:v>
                </c:pt>
                <c:pt idx="1912">
                  <c:v>24.98</c:v>
                </c:pt>
                <c:pt idx="1913">
                  <c:v>20.82</c:v>
                </c:pt>
                <c:pt idx="1914">
                  <c:v>25.97</c:v>
                </c:pt>
                <c:pt idx="1915">
                  <c:v>21.56</c:v>
                </c:pt>
                <c:pt idx="1916">
                  <c:v>37.43</c:v>
                </c:pt>
                <c:pt idx="1917">
                  <c:v>27.55</c:v>
                </c:pt>
                <c:pt idx="1918">
                  <c:v>28.4</c:v>
                </c:pt>
                <c:pt idx="1919">
                  <c:v>27.98</c:v>
                </c:pt>
                <c:pt idx="1920">
                  <c:v>27.73</c:v>
                </c:pt>
                <c:pt idx="1921">
                  <c:v>34.75</c:v>
                </c:pt>
                <c:pt idx="1922">
                  <c:v>35.81</c:v>
                </c:pt>
                <c:pt idx="1923">
                  <c:v>25.61</c:v>
                </c:pt>
                <c:pt idx="1924">
                  <c:v>29.71</c:v>
                </c:pt>
                <c:pt idx="1925">
                  <c:v>28.08</c:v>
                </c:pt>
                <c:pt idx="1926">
                  <c:v>42.09</c:v>
                </c:pt>
                <c:pt idx="1927">
                  <c:v>37.5</c:v>
                </c:pt>
                <c:pt idx="1928">
                  <c:v>34.22</c:v>
                </c:pt>
                <c:pt idx="1929">
                  <c:v>33.130000000000003</c:v>
                </c:pt>
                <c:pt idx="1930">
                  <c:v>35.92</c:v>
                </c:pt>
                <c:pt idx="1931">
                  <c:v>33.229999999999997</c:v>
                </c:pt>
                <c:pt idx="1932">
                  <c:v>31.19</c:v>
                </c:pt>
                <c:pt idx="1933">
                  <c:v>41.63</c:v>
                </c:pt>
                <c:pt idx="1934">
                  <c:v>40.96</c:v>
                </c:pt>
                <c:pt idx="1935">
                  <c:v>40.5</c:v>
                </c:pt>
                <c:pt idx="1936">
                  <c:v>31.15</c:v>
                </c:pt>
                <c:pt idx="1937">
                  <c:v>41.49</c:v>
                </c:pt>
                <c:pt idx="1938">
                  <c:v>48.93</c:v>
                </c:pt>
                <c:pt idx="1939">
                  <c:v>21.03</c:v>
                </c:pt>
                <c:pt idx="1940">
                  <c:v>22.51</c:v>
                </c:pt>
                <c:pt idx="1941">
                  <c:v>30.87</c:v>
                </c:pt>
                <c:pt idx="1942">
                  <c:v>41.42</c:v>
                </c:pt>
                <c:pt idx="1943">
                  <c:v>39.270000000000003</c:v>
                </c:pt>
                <c:pt idx="1944">
                  <c:v>38.24</c:v>
                </c:pt>
                <c:pt idx="1945">
                  <c:v>34.79</c:v>
                </c:pt>
                <c:pt idx="1946">
                  <c:v>32.880000000000003</c:v>
                </c:pt>
                <c:pt idx="1947">
                  <c:v>28.89</c:v>
                </c:pt>
                <c:pt idx="1948">
                  <c:v>41.03</c:v>
                </c:pt>
                <c:pt idx="1949">
                  <c:v>25.05</c:v>
                </c:pt>
                <c:pt idx="1950">
                  <c:v>28.54</c:v>
                </c:pt>
                <c:pt idx="1951">
                  <c:v>31.05</c:v>
                </c:pt>
                <c:pt idx="1952">
                  <c:v>27.8</c:v>
                </c:pt>
                <c:pt idx="1953">
                  <c:v>33.69</c:v>
                </c:pt>
                <c:pt idx="1954">
                  <c:v>30.06</c:v>
                </c:pt>
                <c:pt idx="1955">
                  <c:v>28.68</c:v>
                </c:pt>
                <c:pt idx="1956">
                  <c:v>38.14</c:v>
                </c:pt>
                <c:pt idx="1957">
                  <c:v>30.38</c:v>
                </c:pt>
                <c:pt idx="1958">
                  <c:v>35.32</c:v>
                </c:pt>
                <c:pt idx="1959">
                  <c:v>36.299999999999997</c:v>
                </c:pt>
                <c:pt idx="1960">
                  <c:v>32.700000000000003</c:v>
                </c:pt>
                <c:pt idx="1961">
                  <c:v>27.38</c:v>
                </c:pt>
                <c:pt idx="1962">
                  <c:v>29.6</c:v>
                </c:pt>
                <c:pt idx="1963">
                  <c:v>37.75</c:v>
                </c:pt>
                <c:pt idx="1964">
                  <c:v>40.85</c:v>
                </c:pt>
                <c:pt idx="1965">
                  <c:v>32.28</c:v>
                </c:pt>
                <c:pt idx="1966">
                  <c:v>37.36</c:v>
                </c:pt>
                <c:pt idx="1967">
                  <c:v>39.479999999999997</c:v>
                </c:pt>
                <c:pt idx="1968">
                  <c:v>38.56</c:v>
                </c:pt>
                <c:pt idx="1969">
                  <c:v>37.4</c:v>
                </c:pt>
                <c:pt idx="1970">
                  <c:v>33.729999999999997</c:v>
                </c:pt>
                <c:pt idx="1971">
                  <c:v>30.8</c:v>
                </c:pt>
                <c:pt idx="1972">
                  <c:v>30.8</c:v>
                </c:pt>
                <c:pt idx="1973">
                  <c:v>16.09</c:v>
                </c:pt>
                <c:pt idx="1974">
                  <c:v>29.71</c:v>
                </c:pt>
                <c:pt idx="1975">
                  <c:v>30.45</c:v>
                </c:pt>
                <c:pt idx="1976">
                  <c:v>38.81</c:v>
                </c:pt>
                <c:pt idx="1977">
                  <c:v>76.8</c:v>
                </c:pt>
                <c:pt idx="1978">
                  <c:v>37.36</c:v>
                </c:pt>
                <c:pt idx="1979">
                  <c:v>32.53</c:v>
                </c:pt>
                <c:pt idx="1980">
                  <c:v>31.29</c:v>
                </c:pt>
                <c:pt idx="1981">
                  <c:v>25.9</c:v>
                </c:pt>
                <c:pt idx="1982">
                  <c:v>31.75</c:v>
                </c:pt>
                <c:pt idx="1983">
                  <c:v>37.75</c:v>
                </c:pt>
                <c:pt idx="1984">
                  <c:v>24.1</c:v>
                </c:pt>
                <c:pt idx="1985">
                  <c:v>26.39</c:v>
                </c:pt>
                <c:pt idx="1986">
                  <c:v>24.27</c:v>
                </c:pt>
                <c:pt idx="1987">
                  <c:v>24.13</c:v>
                </c:pt>
                <c:pt idx="1988">
                  <c:v>31.26</c:v>
                </c:pt>
                <c:pt idx="1989">
                  <c:v>37.26</c:v>
                </c:pt>
                <c:pt idx="1990">
                  <c:v>34.33</c:v>
                </c:pt>
                <c:pt idx="1991">
                  <c:v>25.61</c:v>
                </c:pt>
                <c:pt idx="1992">
                  <c:v>28.93</c:v>
                </c:pt>
                <c:pt idx="1993">
                  <c:v>32.630000000000003</c:v>
                </c:pt>
                <c:pt idx="1994">
                  <c:v>41.1</c:v>
                </c:pt>
                <c:pt idx="1995">
                  <c:v>29.14</c:v>
                </c:pt>
                <c:pt idx="1996">
                  <c:v>33.020000000000003</c:v>
                </c:pt>
                <c:pt idx="1997">
                  <c:v>29.88</c:v>
                </c:pt>
                <c:pt idx="1998">
                  <c:v>36.44</c:v>
                </c:pt>
                <c:pt idx="1999">
                  <c:v>31.08</c:v>
                </c:pt>
                <c:pt idx="2000">
                  <c:v>30.55</c:v>
                </c:pt>
                <c:pt idx="2001">
                  <c:v>34.75</c:v>
                </c:pt>
                <c:pt idx="2002">
                  <c:v>36.51</c:v>
                </c:pt>
                <c:pt idx="2003">
                  <c:v>47.63</c:v>
                </c:pt>
                <c:pt idx="2004">
                  <c:v>42.02</c:v>
                </c:pt>
                <c:pt idx="2005">
                  <c:v>20.5</c:v>
                </c:pt>
                <c:pt idx="2006">
                  <c:v>22.93</c:v>
                </c:pt>
                <c:pt idx="2007">
                  <c:v>26.11</c:v>
                </c:pt>
                <c:pt idx="2008">
                  <c:v>30.59</c:v>
                </c:pt>
                <c:pt idx="2009">
                  <c:v>35.1</c:v>
                </c:pt>
                <c:pt idx="2010">
                  <c:v>55.18</c:v>
                </c:pt>
                <c:pt idx="2011">
                  <c:v>46.89</c:v>
                </c:pt>
                <c:pt idx="2012">
                  <c:v>24.7</c:v>
                </c:pt>
                <c:pt idx="2013">
                  <c:v>24.63</c:v>
                </c:pt>
                <c:pt idx="2014">
                  <c:v>37.54</c:v>
                </c:pt>
                <c:pt idx="2015">
                  <c:v>24.55</c:v>
                </c:pt>
                <c:pt idx="2016">
                  <c:v>30.8</c:v>
                </c:pt>
                <c:pt idx="2017">
                  <c:v>23.46</c:v>
                </c:pt>
                <c:pt idx="2018">
                  <c:v>23.64</c:v>
                </c:pt>
                <c:pt idx="2019">
                  <c:v>26.18</c:v>
                </c:pt>
                <c:pt idx="2020">
                  <c:v>28.89</c:v>
                </c:pt>
                <c:pt idx="2021">
                  <c:v>23.11</c:v>
                </c:pt>
                <c:pt idx="2022">
                  <c:v>32.28</c:v>
                </c:pt>
                <c:pt idx="2023">
                  <c:v>28.89</c:v>
                </c:pt>
                <c:pt idx="2024">
                  <c:v>23.18</c:v>
                </c:pt>
                <c:pt idx="2025">
                  <c:v>28.37</c:v>
                </c:pt>
                <c:pt idx="2026">
                  <c:v>29.56</c:v>
                </c:pt>
                <c:pt idx="2027">
                  <c:v>23.04</c:v>
                </c:pt>
                <c:pt idx="2028">
                  <c:v>29.64</c:v>
                </c:pt>
                <c:pt idx="2029">
                  <c:v>22.97</c:v>
                </c:pt>
                <c:pt idx="2030">
                  <c:v>36.76</c:v>
                </c:pt>
                <c:pt idx="2031">
                  <c:v>29.74</c:v>
                </c:pt>
                <c:pt idx="2032">
                  <c:v>28.01</c:v>
                </c:pt>
                <c:pt idx="2033">
                  <c:v>31.15</c:v>
                </c:pt>
                <c:pt idx="2034">
                  <c:v>38.950000000000003</c:v>
                </c:pt>
                <c:pt idx="2035">
                  <c:v>26.71</c:v>
                </c:pt>
                <c:pt idx="2036">
                  <c:v>18.91</c:v>
                </c:pt>
                <c:pt idx="2037">
                  <c:v>24.34</c:v>
                </c:pt>
                <c:pt idx="2038">
                  <c:v>32.950000000000003</c:v>
                </c:pt>
                <c:pt idx="2039">
                  <c:v>29.78</c:v>
                </c:pt>
                <c:pt idx="2040">
                  <c:v>34.19</c:v>
                </c:pt>
                <c:pt idx="2041">
                  <c:v>23.32</c:v>
                </c:pt>
                <c:pt idx="2042">
                  <c:v>22.09</c:v>
                </c:pt>
                <c:pt idx="2043">
                  <c:v>21.06</c:v>
                </c:pt>
                <c:pt idx="2044">
                  <c:v>28.61</c:v>
                </c:pt>
                <c:pt idx="2045">
                  <c:v>29.14</c:v>
                </c:pt>
                <c:pt idx="2046">
                  <c:v>23.18</c:v>
                </c:pt>
                <c:pt idx="2047">
                  <c:v>33.729999999999997</c:v>
                </c:pt>
                <c:pt idx="2048">
                  <c:v>25.26</c:v>
                </c:pt>
                <c:pt idx="2049">
                  <c:v>28.26</c:v>
                </c:pt>
                <c:pt idx="2050">
                  <c:v>24.38</c:v>
                </c:pt>
                <c:pt idx="2051">
                  <c:v>34.64</c:v>
                </c:pt>
                <c:pt idx="2052">
                  <c:v>21.87</c:v>
                </c:pt>
                <c:pt idx="2053">
                  <c:v>30.34</c:v>
                </c:pt>
                <c:pt idx="2054">
                  <c:v>21.87</c:v>
                </c:pt>
                <c:pt idx="2055">
                  <c:v>38.46</c:v>
                </c:pt>
                <c:pt idx="2056">
                  <c:v>23</c:v>
                </c:pt>
                <c:pt idx="2057">
                  <c:v>30.52</c:v>
                </c:pt>
                <c:pt idx="2058">
                  <c:v>24.77</c:v>
                </c:pt>
                <c:pt idx="2059">
                  <c:v>27.73</c:v>
                </c:pt>
                <c:pt idx="2060">
                  <c:v>18.100000000000001</c:v>
                </c:pt>
                <c:pt idx="2061">
                  <c:v>22.12</c:v>
                </c:pt>
                <c:pt idx="2062">
                  <c:v>20.71</c:v>
                </c:pt>
                <c:pt idx="2063">
                  <c:v>31.75</c:v>
                </c:pt>
                <c:pt idx="2064">
                  <c:v>32.07</c:v>
                </c:pt>
                <c:pt idx="2065">
                  <c:v>25.51</c:v>
                </c:pt>
                <c:pt idx="2066">
                  <c:v>22.33</c:v>
                </c:pt>
                <c:pt idx="2067">
                  <c:v>29.78</c:v>
                </c:pt>
                <c:pt idx="2068">
                  <c:v>27.87</c:v>
                </c:pt>
                <c:pt idx="2069">
                  <c:v>29.81</c:v>
                </c:pt>
                <c:pt idx="2070">
                  <c:v>31.19</c:v>
                </c:pt>
                <c:pt idx="2071">
                  <c:v>50.63</c:v>
                </c:pt>
                <c:pt idx="2072">
                  <c:v>52.11</c:v>
                </c:pt>
                <c:pt idx="2073">
                  <c:v>41.1</c:v>
                </c:pt>
                <c:pt idx="2074">
                  <c:v>50.42</c:v>
                </c:pt>
                <c:pt idx="2075">
                  <c:v>17.149999999999999</c:v>
                </c:pt>
                <c:pt idx="2076">
                  <c:v>18.489999999999998</c:v>
                </c:pt>
                <c:pt idx="2077">
                  <c:v>21.1</c:v>
                </c:pt>
                <c:pt idx="2078">
                  <c:v>18.59</c:v>
                </c:pt>
                <c:pt idx="2079">
                  <c:v>26.78</c:v>
                </c:pt>
                <c:pt idx="2080">
                  <c:v>30.8</c:v>
                </c:pt>
                <c:pt idx="2081">
                  <c:v>26.18</c:v>
                </c:pt>
                <c:pt idx="2082">
                  <c:v>26.99</c:v>
                </c:pt>
                <c:pt idx="2083">
                  <c:v>24.8</c:v>
                </c:pt>
                <c:pt idx="2084">
                  <c:v>26.88</c:v>
                </c:pt>
                <c:pt idx="2085">
                  <c:v>37.5</c:v>
                </c:pt>
                <c:pt idx="2086">
                  <c:v>43.75</c:v>
                </c:pt>
                <c:pt idx="2087">
                  <c:v>39.76</c:v>
                </c:pt>
                <c:pt idx="2088">
                  <c:v>35.92</c:v>
                </c:pt>
                <c:pt idx="2089">
                  <c:v>33.9</c:v>
                </c:pt>
                <c:pt idx="2090">
                  <c:v>28.61</c:v>
                </c:pt>
                <c:pt idx="2091">
                  <c:v>22.19</c:v>
                </c:pt>
                <c:pt idx="2092">
                  <c:v>31.08</c:v>
                </c:pt>
                <c:pt idx="2093">
                  <c:v>31.29</c:v>
                </c:pt>
                <c:pt idx="2094">
                  <c:v>30.73</c:v>
                </c:pt>
                <c:pt idx="2095">
                  <c:v>29.07</c:v>
                </c:pt>
                <c:pt idx="2096">
                  <c:v>23.64</c:v>
                </c:pt>
                <c:pt idx="2097">
                  <c:v>26.78</c:v>
                </c:pt>
                <c:pt idx="2098">
                  <c:v>31.82</c:v>
                </c:pt>
                <c:pt idx="2099">
                  <c:v>26.32</c:v>
                </c:pt>
                <c:pt idx="2100">
                  <c:v>23</c:v>
                </c:pt>
                <c:pt idx="2101">
                  <c:v>27.41</c:v>
                </c:pt>
                <c:pt idx="2102">
                  <c:v>26.39</c:v>
                </c:pt>
                <c:pt idx="2103">
                  <c:v>42.87</c:v>
                </c:pt>
                <c:pt idx="2104">
                  <c:v>37.61</c:v>
                </c:pt>
                <c:pt idx="2105">
                  <c:v>29.74</c:v>
                </c:pt>
                <c:pt idx="2106">
                  <c:v>21.27</c:v>
                </c:pt>
                <c:pt idx="2107">
                  <c:v>24.52</c:v>
                </c:pt>
                <c:pt idx="2108">
                  <c:v>26</c:v>
                </c:pt>
                <c:pt idx="2109">
                  <c:v>24.34</c:v>
                </c:pt>
                <c:pt idx="2110">
                  <c:v>25.47</c:v>
                </c:pt>
                <c:pt idx="2111">
                  <c:v>31.08</c:v>
                </c:pt>
                <c:pt idx="2112">
                  <c:v>36.479999999999997</c:v>
                </c:pt>
                <c:pt idx="2113">
                  <c:v>29.21</c:v>
                </c:pt>
                <c:pt idx="2114">
                  <c:v>30.52</c:v>
                </c:pt>
                <c:pt idx="2115">
                  <c:v>32</c:v>
                </c:pt>
                <c:pt idx="2116">
                  <c:v>31.96</c:v>
                </c:pt>
                <c:pt idx="2117">
                  <c:v>41</c:v>
                </c:pt>
                <c:pt idx="2118">
                  <c:v>28.26</c:v>
                </c:pt>
                <c:pt idx="2119">
                  <c:v>29.14</c:v>
                </c:pt>
                <c:pt idx="2120">
                  <c:v>35.99</c:v>
                </c:pt>
                <c:pt idx="2121">
                  <c:v>22.16</c:v>
                </c:pt>
                <c:pt idx="2122">
                  <c:v>26.46</c:v>
                </c:pt>
                <c:pt idx="2123">
                  <c:v>32.6</c:v>
                </c:pt>
                <c:pt idx="2124">
                  <c:v>33.090000000000003</c:v>
                </c:pt>
                <c:pt idx="2125">
                  <c:v>38.14</c:v>
                </c:pt>
                <c:pt idx="2126">
                  <c:v>39.51</c:v>
                </c:pt>
                <c:pt idx="2127">
                  <c:v>27.48</c:v>
                </c:pt>
                <c:pt idx="2128">
                  <c:v>44.06</c:v>
                </c:pt>
                <c:pt idx="2129">
                  <c:v>32.67</c:v>
                </c:pt>
                <c:pt idx="2130">
                  <c:v>30.45</c:v>
                </c:pt>
                <c:pt idx="2131">
                  <c:v>44.74</c:v>
                </c:pt>
                <c:pt idx="2132">
                  <c:v>28.89</c:v>
                </c:pt>
                <c:pt idx="2133">
                  <c:v>40.78</c:v>
                </c:pt>
                <c:pt idx="2134">
                  <c:v>32.42</c:v>
                </c:pt>
                <c:pt idx="2135">
                  <c:v>34.61</c:v>
                </c:pt>
                <c:pt idx="2136">
                  <c:v>33.020000000000003</c:v>
                </c:pt>
                <c:pt idx="2137">
                  <c:v>31.61</c:v>
                </c:pt>
                <c:pt idx="2138">
                  <c:v>41.24</c:v>
                </c:pt>
                <c:pt idx="2139">
                  <c:v>36.340000000000003</c:v>
                </c:pt>
                <c:pt idx="2140">
                  <c:v>36.44</c:v>
                </c:pt>
                <c:pt idx="2141">
                  <c:v>32.92</c:v>
                </c:pt>
                <c:pt idx="2142">
                  <c:v>29.67</c:v>
                </c:pt>
                <c:pt idx="2143">
                  <c:v>35.35</c:v>
                </c:pt>
                <c:pt idx="2144">
                  <c:v>34.5</c:v>
                </c:pt>
                <c:pt idx="2145">
                  <c:v>41.74</c:v>
                </c:pt>
                <c:pt idx="2146">
                  <c:v>30.02</c:v>
                </c:pt>
                <c:pt idx="2147">
                  <c:v>24.17</c:v>
                </c:pt>
                <c:pt idx="2148">
                  <c:v>33.659999999999997</c:v>
                </c:pt>
                <c:pt idx="2149">
                  <c:v>24.38</c:v>
                </c:pt>
                <c:pt idx="2150">
                  <c:v>28.4</c:v>
                </c:pt>
                <c:pt idx="2151">
                  <c:v>30.09</c:v>
                </c:pt>
                <c:pt idx="2152">
                  <c:v>33.479999999999997</c:v>
                </c:pt>
                <c:pt idx="2153">
                  <c:v>34.64</c:v>
                </c:pt>
                <c:pt idx="2154">
                  <c:v>49.11</c:v>
                </c:pt>
                <c:pt idx="2155">
                  <c:v>44.45</c:v>
                </c:pt>
                <c:pt idx="2156">
                  <c:v>33.9</c:v>
                </c:pt>
                <c:pt idx="2157">
                  <c:v>44.52</c:v>
                </c:pt>
                <c:pt idx="2158">
                  <c:v>37.26</c:v>
                </c:pt>
                <c:pt idx="2159">
                  <c:v>34.119999999999997</c:v>
                </c:pt>
                <c:pt idx="2160">
                  <c:v>41.17</c:v>
                </c:pt>
                <c:pt idx="2161">
                  <c:v>34.75</c:v>
                </c:pt>
                <c:pt idx="2162">
                  <c:v>31.4</c:v>
                </c:pt>
                <c:pt idx="2163">
                  <c:v>36.369999999999997</c:v>
                </c:pt>
                <c:pt idx="2164">
                  <c:v>35.700000000000003</c:v>
                </c:pt>
                <c:pt idx="2165">
                  <c:v>28.22</c:v>
                </c:pt>
                <c:pt idx="2166">
                  <c:v>38.380000000000003</c:v>
                </c:pt>
                <c:pt idx="2167">
                  <c:v>38.6</c:v>
                </c:pt>
                <c:pt idx="2168">
                  <c:v>37.22</c:v>
                </c:pt>
                <c:pt idx="2169">
                  <c:v>30.45</c:v>
                </c:pt>
                <c:pt idx="2170">
                  <c:v>29.81</c:v>
                </c:pt>
                <c:pt idx="2171">
                  <c:v>36.06</c:v>
                </c:pt>
                <c:pt idx="2172">
                  <c:v>41.07</c:v>
                </c:pt>
                <c:pt idx="2173">
                  <c:v>32.03</c:v>
                </c:pt>
                <c:pt idx="2174">
                  <c:v>36.130000000000003</c:v>
                </c:pt>
                <c:pt idx="2175">
                  <c:v>35.92</c:v>
                </c:pt>
                <c:pt idx="2176">
                  <c:v>32.49</c:v>
                </c:pt>
                <c:pt idx="2177">
                  <c:v>41.42</c:v>
                </c:pt>
                <c:pt idx="2178">
                  <c:v>31.05</c:v>
                </c:pt>
                <c:pt idx="2179">
                  <c:v>42.48</c:v>
                </c:pt>
                <c:pt idx="2180">
                  <c:v>31.51</c:v>
                </c:pt>
                <c:pt idx="2181">
                  <c:v>34.29</c:v>
                </c:pt>
                <c:pt idx="2182">
                  <c:v>29.78</c:v>
                </c:pt>
                <c:pt idx="2183">
                  <c:v>26.92</c:v>
                </c:pt>
                <c:pt idx="2184">
                  <c:v>30.09</c:v>
                </c:pt>
                <c:pt idx="2185">
                  <c:v>33.9</c:v>
                </c:pt>
                <c:pt idx="2186">
                  <c:v>26.21</c:v>
                </c:pt>
                <c:pt idx="2187">
                  <c:v>28.65</c:v>
                </c:pt>
                <c:pt idx="2188">
                  <c:v>36.229999999999997</c:v>
                </c:pt>
                <c:pt idx="2189">
                  <c:v>41.81</c:v>
                </c:pt>
                <c:pt idx="2190">
                  <c:v>41.28</c:v>
                </c:pt>
                <c:pt idx="2191">
                  <c:v>34.119999999999997</c:v>
                </c:pt>
                <c:pt idx="2192">
                  <c:v>33.299999999999997</c:v>
                </c:pt>
                <c:pt idx="2193">
                  <c:v>35.28</c:v>
                </c:pt>
                <c:pt idx="2194">
                  <c:v>33.799999999999997</c:v>
                </c:pt>
                <c:pt idx="2195">
                  <c:v>30.59</c:v>
                </c:pt>
                <c:pt idx="2196">
                  <c:v>36.76</c:v>
                </c:pt>
                <c:pt idx="2197">
                  <c:v>37.26</c:v>
                </c:pt>
                <c:pt idx="2198">
                  <c:v>37.22</c:v>
                </c:pt>
                <c:pt idx="2199">
                  <c:v>37.5</c:v>
                </c:pt>
                <c:pt idx="2200">
                  <c:v>36.06</c:v>
                </c:pt>
                <c:pt idx="2201">
                  <c:v>37.43</c:v>
                </c:pt>
                <c:pt idx="2202">
                  <c:v>41.03</c:v>
                </c:pt>
                <c:pt idx="2203">
                  <c:v>33.799999999999997</c:v>
                </c:pt>
                <c:pt idx="2204">
                  <c:v>36.06</c:v>
                </c:pt>
                <c:pt idx="2205">
                  <c:v>40.33</c:v>
                </c:pt>
                <c:pt idx="2206">
                  <c:v>38.630000000000003</c:v>
                </c:pt>
                <c:pt idx="2207">
                  <c:v>21.17</c:v>
                </c:pt>
                <c:pt idx="2208">
                  <c:v>26.71</c:v>
                </c:pt>
                <c:pt idx="2209">
                  <c:v>21.63</c:v>
                </c:pt>
                <c:pt idx="2210">
                  <c:v>31.29</c:v>
                </c:pt>
                <c:pt idx="2211">
                  <c:v>29.11</c:v>
                </c:pt>
                <c:pt idx="2212">
                  <c:v>33.020000000000003</c:v>
                </c:pt>
                <c:pt idx="2213">
                  <c:v>35.21</c:v>
                </c:pt>
                <c:pt idx="2214">
                  <c:v>33.200000000000003</c:v>
                </c:pt>
                <c:pt idx="2215">
                  <c:v>37.15</c:v>
                </c:pt>
                <c:pt idx="2216">
                  <c:v>35.1</c:v>
                </c:pt>
                <c:pt idx="2217">
                  <c:v>38.46</c:v>
                </c:pt>
                <c:pt idx="2218">
                  <c:v>30.34</c:v>
                </c:pt>
                <c:pt idx="2219">
                  <c:v>34.36</c:v>
                </c:pt>
                <c:pt idx="2220">
                  <c:v>24.31</c:v>
                </c:pt>
                <c:pt idx="2221">
                  <c:v>25.44</c:v>
                </c:pt>
                <c:pt idx="2222">
                  <c:v>31.68</c:v>
                </c:pt>
                <c:pt idx="2223">
                  <c:v>40.54</c:v>
                </c:pt>
                <c:pt idx="2224">
                  <c:v>31.29</c:v>
                </c:pt>
                <c:pt idx="2225">
                  <c:v>28.44</c:v>
                </c:pt>
                <c:pt idx="2226">
                  <c:v>28.22</c:v>
                </c:pt>
                <c:pt idx="2227">
                  <c:v>29.81</c:v>
                </c:pt>
                <c:pt idx="2228">
                  <c:v>34.89</c:v>
                </c:pt>
                <c:pt idx="2229">
                  <c:v>42.76</c:v>
                </c:pt>
                <c:pt idx="2230">
                  <c:v>34.54</c:v>
                </c:pt>
                <c:pt idx="2231">
                  <c:v>25.3</c:v>
                </c:pt>
                <c:pt idx="2232">
                  <c:v>26.6</c:v>
                </c:pt>
                <c:pt idx="2233">
                  <c:v>26.95</c:v>
                </c:pt>
                <c:pt idx="2234">
                  <c:v>22.37</c:v>
                </c:pt>
                <c:pt idx="2235">
                  <c:v>25.97</c:v>
                </c:pt>
                <c:pt idx="2236">
                  <c:v>20.11</c:v>
                </c:pt>
                <c:pt idx="2237">
                  <c:v>25.01</c:v>
                </c:pt>
                <c:pt idx="2238">
                  <c:v>33.9</c:v>
                </c:pt>
                <c:pt idx="2239">
                  <c:v>25.33</c:v>
                </c:pt>
                <c:pt idx="2240">
                  <c:v>31.47</c:v>
                </c:pt>
                <c:pt idx="2241">
                  <c:v>22.79</c:v>
                </c:pt>
                <c:pt idx="2242">
                  <c:v>19.899999999999999</c:v>
                </c:pt>
                <c:pt idx="2243">
                  <c:v>28.26</c:v>
                </c:pt>
                <c:pt idx="2244">
                  <c:v>37.29</c:v>
                </c:pt>
                <c:pt idx="2245">
                  <c:v>38.42</c:v>
                </c:pt>
                <c:pt idx="2246">
                  <c:v>39.369999999999997</c:v>
                </c:pt>
                <c:pt idx="2247">
                  <c:v>29.28</c:v>
                </c:pt>
                <c:pt idx="2248">
                  <c:v>27.59</c:v>
                </c:pt>
                <c:pt idx="2249">
                  <c:v>24.06</c:v>
                </c:pt>
                <c:pt idx="2250">
                  <c:v>27.48</c:v>
                </c:pt>
                <c:pt idx="2251">
                  <c:v>26.07</c:v>
                </c:pt>
                <c:pt idx="2252">
                  <c:v>30.76</c:v>
                </c:pt>
                <c:pt idx="2253">
                  <c:v>34.64</c:v>
                </c:pt>
                <c:pt idx="2254">
                  <c:v>29.67</c:v>
                </c:pt>
                <c:pt idx="2255">
                  <c:v>24.34</c:v>
                </c:pt>
                <c:pt idx="2256">
                  <c:v>28.15</c:v>
                </c:pt>
                <c:pt idx="2257">
                  <c:v>31.19</c:v>
                </c:pt>
                <c:pt idx="2258">
                  <c:v>22.93</c:v>
                </c:pt>
                <c:pt idx="2259">
                  <c:v>25.47</c:v>
                </c:pt>
                <c:pt idx="2260">
                  <c:v>30.41</c:v>
                </c:pt>
                <c:pt idx="2261">
                  <c:v>32.85</c:v>
                </c:pt>
                <c:pt idx="2262">
                  <c:v>31.19</c:v>
                </c:pt>
                <c:pt idx="2263">
                  <c:v>25.33</c:v>
                </c:pt>
                <c:pt idx="2264">
                  <c:v>29.39</c:v>
                </c:pt>
                <c:pt idx="2265">
                  <c:v>35</c:v>
                </c:pt>
                <c:pt idx="2266">
                  <c:v>26.92</c:v>
                </c:pt>
                <c:pt idx="2267">
                  <c:v>28.96</c:v>
                </c:pt>
                <c:pt idx="2268">
                  <c:v>29.85</c:v>
                </c:pt>
                <c:pt idx="2269">
                  <c:v>26.25</c:v>
                </c:pt>
                <c:pt idx="2270">
                  <c:v>14.96</c:v>
                </c:pt>
                <c:pt idx="2271">
                  <c:v>38.42</c:v>
                </c:pt>
                <c:pt idx="2272">
                  <c:v>19.79</c:v>
                </c:pt>
                <c:pt idx="2273">
                  <c:v>27.98</c:v>
                </c:pt>
                <c:pt idx="2274">
                  <c:v>44.59</c:v>
                </c:pt>
                <c:pt idx="2275">
                  <c:v>19.97</c:v>
                </c:pt>
                <c:pt idx="2276">
                  <c:v>17.46</c:v>
                </c:pt>
                <c:pt idx="2277">
                  <c:v>31.68</c:v>
                </c:pt>
                <c:pt idx="2278">
                  <c:v>39.159999999999997</c:v>
                </c:pt>
                <c:pt idx="2279">
                  <c:v>23.36</c:v>
                </c:pt>
                <c:pt idx="2280">
                  <c:v>28.33</c:v>
                </c:pt>
                <c:pt idx="2281">
                  <c:v>36.590000000000003</c:v>
                </c:pt>
                <c:pt idx="2282">
                  <c:v>60.47</c:v>
                </c:pt>
                <c:pt idx="2283">
                  <c:v>18.239999999999998</c:v>
                </c:pt>
                <c:pt idx="2284">
                  <c:v>28.96</c:v>
                </c:pt>
                <c:pt idx="2285">
                  <c:v>41.88</c:v>
                </c:pt>
                <c:pt idx="2286">
                  <c:v>24.77</c:v>
                </c:pt>
                <c:pt idx="2287">
                  <c:v>40.22</c:v>
                </c:pt>
                <c:pt idx="2288">
                  <c:v>26.92</c:v>
                </c:pt>
                <c:pt idx="2289">
                  <c:v>17.11</c:v>
                </c:pt>
                <c:pt idx="2290">
                  <c:v>33.409999999999997</c:v>
                </c:pt>
                <c:pt idx="2291">
                  <c:v>28.75</c:v>
                </c:pt>
                <c:pt idx="2292">
                  <c:v>65.87</c:v>
                </c:pt>
                <c:pt idx="2293">
                  <c:v>16.41</c:v>
                </c:pt>
                <c:pt idx="2294">
                  <c:v>31.4</c:v>
                </c:pt>
                <c:pt idx="2295">
                  <c:v>34.08</c:v>
                </c:pt>
                <c:pt idx="2296">
                  <c:v>27.13</c:v>
                </c:pt>
                <c:pt idx="2297">
                  <c:v>30.02</c:v>
                </c:pt>
                <c:pt idx="2298">
                  <c:v>29.42</c:v>
                </c:pt>
                <c:pt idx="2299">
                  <c:v>34.82</c:v>
                </c:pt>
                <c:pt idx="2300">
                  <c:v>32.21</c:v>
                </c:pt>
                <c:pt idx="2301">
                  <c:v>35.24</c:v>
                </c:pt>
                <c:pt idx="2302">
                  <c:v>24.77</c:v>
                </c:pt>
                <c:pt idx="2303">
                  <c:v>28.93</c:v>
                </c:pt>
                <c:pt idx="2304">
                  <c:v>30.38</c:v>
                </c:pt>
                <c:pt idx="2305">
                  <c:v>22.72</c:v>
                </c:pt>
                <c:pt idx="2306">
                  <c:v>29.32</c:v>
                </c:pt>
                <c:pt idx="2307">
                  <c:v>34.01</c:v>
                </c:pt>
                <c:pt idx="2308">
                  <c:v>26.99</c:v>
                </c:pt>
                <c:pt idx="2309">
                  <c:v>23.81</c:v>
                </c:pt>
                <c:pt idx="2310">
                  <c:v>53.31</c:v>
                </c:pt>
                <c:pt idx="2311">
                  <c:v>27.98</c:v>
                </c:pt>
                <c:pt idx="2312">
                  <c:v>30.59</c:v>
                </c:pt>
                <c:pt idx="2313">
                  <c:v>32.630000000000003</c:v>
                </c:pt>
                <c:pt idx="2314">
                  <c:v>33.06</c:v>
                </c:pt>
                <c:pt idx="2315">
                  <c:v>36.549999999999997</c:v>
                </c:pt>
                <c:pt idx="2316">
                  <c:v>28.22</c:v>
                </c:pt>
                <c:pt idx="2317">
                  <c:v>33.299999999999997</c:v>
                </c:pt>
                <c:pt idx="2318">
                  <c:v>25.12</c:v>
                </c:pt>
                <c:pt idx="2319">
                  <c:v>41.28</c:v>
                </c:pt>
                <c:pt idx="2320">
                  <c:v>30.23</c:v>
                </c:pt>
                <c:pt idx="2321">
                  <c:v>25.01</c:v>
                </c:pt>
                <c:pt idx="2322">
                  <c:v>49.89</c:v>
                </c:pt>
                <c:pt idx="2323">
                  <c:v>23.36</c:v>
                </c:pt>
                <c:pt idx="2324">
                  <c:v>31.75</c:v>
                </c:pt>
                <c:pt idx="2325">
                  <c:v>26.88</c:v>
                </c:pt>
                <c:pt idx="2326">
                  <c:v>25.93</c:v>
                </c:pt>
                <c:pt idx="2327">
                  <c:v>27.66</c:v>
                </c:pt>
                <c:pt idx="2328">
                  <c:v>40.47</c:v>
                </c:pt>
                <c:pt idx="2329">
                  <c:v>44.17</c:v>
                </c:pt>
                <c:pt idx="2330">
                  <c:v>31.96</c:v>
                </c:pt>
                <c:pt idx="2331">
                  <c:v>24.48</c:v>
                </c:pt>
                <c:pt idx="2332">
                  <c:v>19.09</c:v>
                </c:pt>
                <c:pt idx="2333">
                  <c:v>18.77</c:v>
                </c:pt>
                <c:pt idx="2334">
                  <c:v>20.22</c:v>
                </c:pt>
                <c:pt idx="2335">
                  <c:v>37.04</c:v>
                </c:pt>
                <c:pt idx="2336">
                  <c:v>26</c:v>
                </c:pt>
                <c:pt idx="2337">
                  <c:v>21.91</c:v>
                </c:pt>
                <c:pt idx="2338">
                  <c:v>25.01</c:v>
                </c:pt>
                <c:pt idx="2339">
                  <c:v>36.299999999999997</c:v>
                </c:pt>
                <c:pt idx="2340">
                  <c:v>34.26</c:v>
                </c:pt>
                <c:pt idx="2341">
                  <c:v>26.21</c:v>
                </c:pt>
                <c:pt idx="2342">
                  <c:v>23.99</c:v>
                </c:pt>
                <c:pt idx="2343">
                  <c:v>26.25</c:v>
                </c:pt>
                <c:pt idx="2344">
                  <c:v>28.15</c:v>
                </c:pt>
                <c:pt idx="2345">
                  <c:v>28.65</c:v>
                </c:pt>
                <c:pt idx="2346">
                  <c:v>28.75</c:v>
                </c:pt>
                <c:pt idx="2347">
                  <c:v>41.49</c:v>
                </c:pt>
                <c:pt idx="2348">
                  <c:v>33.729999999999997</c:v>
                </c:pt>
                <c:pt idx="2349">
                  <c:v>25.65</c:v>
                </c:pt>
                <c:pt idx="2350">
                  <c:v>30.06</c:v>
                </c:pt>
                <c:pt idx="2351">
                  <c:v>39.76</c:v>
                </c:pt>
                <c:pt idx="2352">
                  <c:v>45.55</c:v>
                </c:pt>
                <c:pt idx="2353">
                  <c:v>30.98</c:v>
                </c:pt>
                <c:pt idx="2354">
                  <c:v>29.71</c:v>
                </c:pt>
                <c:pt idx="2355">
                  <c:v>27.52</c:v>
                </c:pt>
                <c:pt idx="2356">
                  <c:v>35.99</c:v>
                </c:pt>
                <c:pt idx="2357">
                  <c:v>24.31</c:v>
                </c:pt>
                <c:pt idx="2358">
                  <c:v>24.84</c:v>
                </c:pt>
                <c:pt idx="2359">
                  <c:v>22.26</c:v>
                </c:pt>
                <c:pt idx="2360">
                  <c:v>25.61</c:v>
                </c:pt>
                <c:pt idx="2361">
                  <c:v>34.93</c:v>
                </c:pt>
                <c:pt idx="2362">
                  <c:v>39.869999999999997</c:v>
                </c:pt>
                <c:pt idx="2363">
                  <c:v>32.81</c:v>
                </c:pt>
                <c:pt idx="2364">
                  <c:v>29.21</c:v>
                </c:pt>
                <c:pt idx="2365">
                  <c:v>20.46</c:v>
                </c:pt>
                <c:pt idx="2366">
                  <c:v>33.83</c:v>
                </c:pt>
                <c:pt idx="2367">
                  <c:v>32.880000000000003</c:v>
                </c:pt>
                <c:pt idx="2368">
                  <c:v>31.79</c:v>
                </c:pt>
                <c:pt idx="2369">
                  <c:v>28.58</c:v>
                </c:pt>
                <c:pt idx="2370">
                  <c:v>23.67</c:v>
                </c:pt>
                <c:pt idx="2371">
                  <c:v>28.44</c:v>
                </c:pt>
                <c:pt idx="2372">
                  <c:v>33.590000000000003</c:v>
                </c:pt>
                <c:pt idx="2373">
                  <c:v>19.649999999999999</c:v>
                </c:pt>
                <c:pt idx="2374">
                  <c:v>19.37</c:v>
                </c:pt>
                <c:pt idx="2375">
                  <c:v>46.64</c:v>
                </c:pt>
                <c:pt idx="2376">
                  <c:v>22.47</c:v>
                </c:pt>
                <c:pt idx="2377">
                  <c:v>47.84</c:v>
                </c:pt>
                <c:pt idx="2378">
                  <c:v>29.11</c:v>
                </c:pt>
                <c:pt idx="2379">
                  <c:v>35.99</c:v>
                </c:pt>
                <c:pt idx="2380">
                  <c:v>29.81</c:v>
                </c:pt>
                <c:pt idx="2381">
                  <c:v>56.98</c:v>
                </c:pt>
                <c:pt idx="2382">
                  <c:v>12.74</c:v>
                </c:pt>
                <c:pt idx="2383">
                  <c:v>20.32</c:v>
                </c:pt>
                <c:pt idx="2384">
                  <c:v>33.130000000000003</c:v>
                </c:pt>
                <c:pt idx="2385">
                  <c:v>26.92</c:v>
                </c:pt>
                <c:pt idx="2386">
                  <c:v>31.89</c:v>
                </c:pt>
                <c:pt idx="2387">
                  <c:v>25.01</c:v>
                </c:pt>
                <c:pt idx="2388">
                  <c:v>34.5</c:v>
                </c:pt>
                <c:pt idx="2389">
                  <c:v>31.51</c:v>
                </c:pt>
                <c:pt idx="2390">
                  <c:v>29.88</c:v>
                </c:pt>
                <c:pt idx="2391">
                  <c:v>32.18</c:v>
                </c:pt>
                <c:pt idx="2392">
                  <c:v>37.22</c:v>
                </c:pt>
                <c:pt idx="2393">
                  <c:v>37.54</c:v>
                </c:pt>
                <c:pt idx="2394">
                  <c:v>35</c:v>
                </c:pt>
                <c:pt idx="2395">
                  <c:v>23.25</c:v>
                </c:pt>
                <c:pt idx="2396">
                  <c:v>24.73</c:v>
                </c:pt>
                <c:pt idx="2397">
                  <c:v>31.72</c:v>
                </c:pt>
                <c:pt idx="2398">
                  <c:v>25.19</c:v>
                </c:pt>
                <c:pt idx="2399">
                  <c:v>20.82</c:v>
                </c:pt>
                <c:pt idx="2400">
                  <c:v>21.91</c:v>
                </c:pt>
                <c:pt idx="2401">
                  <c:v>21.34</c:v>
                </c:pt>
                <c:pt idx="2402">
                  <c:v>32.25</c:v>
                </c:pt>
                <c:pt idx="2403">
                  <c:v>21.41</c:v>
                </c:pt>
                <c:pt idx="2404">
                  <c:v>25.05</c:v>
                </c:pt>
                <c:pt idx="2405">
                  <c:v>33.270000000000003</c:v>
                </c:pt>
                <c:pt idx="2406">
                  <c:v>48.33</c:v>
                </c:pt>
                <c:pt idx="2407">
                  <c:v>41.14</c:v>
                </c:pt>
                <c:pt idx="2408">
                  <c:v>46.43</c:v>
                </c:pt>
                <c:pt idx="2409">
                  <c:v>32.39</c:v>
                </c:pt>
                <c:pt idx="2410">
                  <c:v>25.51</c:v>
                </c:pt>
                <c:pt idx="2411">
                  <c:v>21.13</c:v>
                </c:pt>
                <c:pt idx="2412">
                  <c:v>21.66</c:v>
                </c:pt>
                <c:pt idx="2413">
                  <c:v>27.38</c:v>
                </c:pt>
                <c:pt idx="2414">
                  <c:v>25.51</c:v>
                </c:pt>
                <c:pt idx="2415">
                  <c:v>35.07</c:v>
                </c:pt>
                <c:pt idx="2416">
                  <c:v>38.1</c:v>
                </c:pt>
                <c:pt idx="2417">
                  <c:v>21.31</c:v>
                </c:pt>
                <c:pt idx="2418">
                  <c:v>28.19</c:v>
                </c:pt>
                <c:pt idx="2419">
                  <c:v>18.309999999999999</c:v>
                </c:pt>
                <c:pt idx="2420">
                  <c:v>22.09</c:v>
                </c:pt>
                <c:pt idx="2421">
                  <c:v>33.83</c:v>
                </c:pt>
                <c:pt idx="2422">
                  <c:v>33.76</c:v>
                </c:pt>
                <c:pt idx="2423">
                  <c:v>20.67</c:v>
                </c:pt>
                <c:pt idx="2424">
                  <c:v>29.35</c:v>
                </c:pt>
                <c:pt idx="2425">
                  <c:v>33.69</c:v>
                </c:pt>
                <c:pt idx="2426">
                  <c:v>27.98</c:v>
                </c:pt>
                <c:pt idx="2427">
                  <c:v>33.76</c:v>
                </c:pt>
                <c:pt idx="2428">
                  <c:v>33.369999999999997</c:v>
                </c:pt>
                <c:pt idx="2429">
                  <c:v>25.86</c:v>
                </c:pt>
                <c:pt idx="2430">
                  <c:v>29.64</c:v>
                </c:pt>
                <c:pt idx="2431">
                  <c:v>38.49</c:v>
                </c:pt>
                <c:pt idx="2432">
                  <c:v>65.73</c:v>
                </c:pt>
                <c:pt idx="2433">
                  <c:v>28.96</c:v>
                </c:pt>
                <c:pt idx="2434">
                  <c:v>26.88</c:v>
                </c:pt>
                <c:pt idx="2435">
                  <c:v>30.06</c:v>
                </c:pt>
                <c:pt idx="2436">
                  <c:v>28.65</c:v>
                </c:pt>
                <c:pt idx="2437">
                  <c:v>38.28</c:v>
                </c:pt>
                <c:pt idx="2438">
                  <c:v>39.65</c:v>
                </c:pt>
                <c:pt idx="2439">
                  <c:v>23.53</c:v>
                </c:pt>
                <c:pt idx="2440">
                  <c:v>40.25</c:v>
                </c:pt>
                <c:pt idx="2441">
                  <c:v>45.48</c:v>
                </c:pt>
                <c:pt idx="2442">
                  <c:v>42.87</c:v>
                </c:pt>
                <c:pt idx="2443">
                  <c:v>52.57</c:v>
                </c:pt>
                <c:pt idx="2444">
                  <c:v>31.82</c:v>
                </c:pt>
                <c:pt idx="2445">
                  <c:v>19.09</c:v>
                </c:pt>
                <c:pt idx="2446">
                  <c:v>20.25</c:v>
                </c:pt>
                <c:pt idx="2447">
                  <c:v>29.11</c:v>
                </c:pt>
                <c:pt idx="2448">
                  <c:v>27.1</c:v>
                </c:pt>
                <c:pt idx="2449">
                  <c:v>17.71</c:v>
                </c:pt>
                <c:pt idx="2450">
                  <c:v>25.93</c:v>
                </c:pt>
                <c:pt idx="2451">
                  <c:v>18.66</c:v>
                </c:pt>
                <c:pt idx="2452">
                  <c:v>22.51</c:v>
                </c:pt>
                <c:pt idx="2453">
                  <c:v>39.44</c:v>
                </c:pt>
                <c:pt idx="2454">
                  <c:v>21.06</c:v>
                </c:pt>
                <c:pt idx="2455">
                  <c:v>13.97</c:v>
                </c:pt>
                <c:pt idx="2456">
                  <c:v>34.26</c:v>
                </c:pt>
                <c:pt idx="2457">
                  <c:v>33.229999999999997</c:v>
                </c:pt>
                <c:pt idx="2458">
                  <c:v>28.93</c:v>
                </c:pt>
                <c:pt idx="2459">
                  <c:v>31.82</c:v>
                </c:pt>
                <c:pt idx="2460">
                  <c:v>27.66</c:v>
                </c:pt>
                <c:pt idx="2461">
                  <c:v>39.76</c:v>
                </c:pt>
                <c:pt idx="2462">
                  <c:v>20.22</c:v>
                </c:pt>
                <c:pt idx="2463">
                  <c:v>17.36</c:v>
                </c:pt>
                <c:pt idx="2464">
                  <c:v>23.74</c:v>
                </c:pt>
                <c:pt idx="2465">
                  <c:v>21.66</c:v>
                </c:pt>
                <c:pt idx="2466">
                  <c:v>28.68</c:v>
                </c:pt>
                <c:pt idx="2467">
                  <c:v>20.29</c:v>
                </c:pt>
                <c:pt idx="2468">
                  <c:v>23.88</c:v>
                </c:pt>
                <c:pt idx="2469">
                  <c:v>24.94</c:v>
                </c:pt>
                <c:pt idx="2470">
                  <c:v>32.1</c:v>
                </c:pt>
                <c:pt idx="2471">
                  <c:v>33.06</c:v>
                </c:pt>
                <c:pt idx="2472">
                  <c:v>27.31</c:v>
                </c:pt>
                <c:pt idx="2473">
                  <c:v>28.05</c:v>
                </c:pt>
                <c:pt idx="2474">
                  <c:v>36.9</c:v>
                </c:pt>
                <c:pt idx="2475">
                  <c:v>31.51</c:v>
                </c:pt>
                <c:pt idx="2476">
                  <c:v>28.58</c:v>
                </c:pt>
                <c:pt idx="2477">
                  <c:v>32.42</c:v>
                </c:pt>
                <c:pt idx="2478">
                  <c:v>32.42</c:v>
                </c:pt>
                <c:pt idx="2479">
                  <c:v>21.06</c:v>
                </c:pt>
                <c:pt idx="2480">
                  <c:v>31.68</c:v>
                </c:pt>
                <c:pt idx="2481">
                  <c:v>30.09</c:v>
                </c:pt>
                <c:pt idx="2482">
                  <c:v>31.4</c:v>
                </c:pt>
                <c:pt idx="2483">
                  <c:v>24.2</c:v>
                </c:pt>
                <c:pt idx="2484">
                  <c:v>32.18</c:v>
                </c:pt>
                <c:pt idx="2485">
                  <c:v>41.42</c:v>
                </c:pt>
                <c:pt idx="2486">
                  <c:v>34.72</c:v>
                </c:pt>
                <c:pt idx="2487">
                  <c:v>27.94</c:v>
                </c:pt>
                <c:pt idx="2488">
                  <c:v>31.36</c:v>
                </c:pt>
                <c:pt idx="2489">
                  <c:v>37.11</c:v>
                </c:pt>
                <c:pt idx="2490">
                  <c:v>39.76</c:v>
                </c:pt>
                <c:pt idx="2491">
                  <c:v>36.369999999999997</c:v>
                </c:pt>
                <c:pt idx="2492">
                  <c:v>39.299999999999997</c:v>
                </c:pt>
                <c:pt idx="2493">
                  <c:v>36.479999999999997</c:v>
                </c:pt>
                <c:pt idx="2494">
                  <c:v>34.64</c:v>
                </c:pt>
                <c:pt idx="2495">
                  <c:v>38.49</c:v>
                </c:pt>
                <c:pt idx="2496">
                  <c:v>43.36</c:v>
                </c:pt>
                <c:pt idx="2497">
                  <c:v>27.41</c:v>
                </c:pt>
                <c:pt idx="2498">
                  <c:v>23.04</c:v>
                </c:pt>
                <c:pt idx="2499">
                  <c:v>23.53</c:v>
                </c:pt>
                <c:pt idx="2500">
                  <c:v>27.31</c:v>
                </c:pt>
                <c:pt idx="2501">
                  <c:v>24.98</c:v>
                </c:pt>
                <c:pt idx="2502">
                  <c:v>25.82</c:v>
                </c:pt>
                <c:pt idx="2503">
                  <c:v>17.29</c:v>
                </c:pt>
                <c:pt idx="2504">
                  <c:v>17.89</c:v>
                </c:pt>
                <c:pt idx="2505">
                  <c:v>19.93</c:v>
                </c:pt>
                <c:pt idx="2506">
                  <c:v>34.5</c:v>
                </c:pt>
                <c:pt idx="2507">
                  <c:v>30.23</c:v>
                </c:pt>
                <c:pt idx="2508">
                  <c:v>36.729999999999997</c:v>
                </c:pt>
                <c:pt idx="2509">
                  <c:v>32.950000000000003</c:v>
                </c:pt>
                <c:pt idx="2510">
                  <c:v>37.64</c:v>
                </c:pt>
                <c:pt idx="2511">
                  <c:v>39.799999999999997</c:v>
                </c:pt>
                <c:pt idx="2512">
                  <c:v>35.07</c:v>
                </c:pt>
                <c:pt idx="2513">
                  <c:v>32.53</c:v>
                </c:pt>
                <c:pt idx="2514">
                  <c:v>35.950000000000003</c:v>
                </c:pt>
                <c:pt idx="2515">
                  <c:v>30.45</c:v>
                </c:pt>
                <c:pt idx="2516">
                  <c:v>32.53</c:v>
                </c:pt>
                <c:pt idx="2517">
                  <c:v>27.59</c:v>
                </c:pt>
                <c:pt idx="2518">
                  <c:v>31.43</c:v>
                </c:pt>
                <c:pt idx="2519">
                  <c:v>38.07</c:v>
                </c:pt>
                <c:pt idx="2520">
                  <c:v>30.02</c:v>
                </c:pt>
                <c:pt idx="2521">
                  <c:v>40.57</c:v>
                </c:pt>
                <c:pt idx="2522">
                  <c:v>32.1</c:v>
                </c:pt>
                <c:pt idx="2523">
                  <c:v>39.090000000000003</c:v>
                </c:pt>
                <c:pt idx="2524">
                  <c:v>37.29</c:v>
                </c:pt>
                <c:pt idx="2525">
                  <c:v>29.99</c:v>
                </c:pt>
                <c:pt idx="2526">
                  <c:v>28.12</c:v>
                </c:pt>
                <c:pt idx="2527">
                  <c:v>18.87</c:v>
                </c:pt>
                <c:pt idx="2528">
                  <c:v>30.76</c:v>
                </c:pt>
                <c:pt idx="2529">
                  <c:v>38.630000000000003</c:v>
                </c:pt>
                <c:pt idx="2530">
                  <c:v>30.8</c:v>
                </c:pt>
                <c:pt idx="2531">
                  <c:v>31.72</c:v>
                </c:pt>
                <c:pt idx="2532">
                  <c:v>33.479999999999997</c:v>
                </c:pt>
                <c:pt idx="2533">
                  <c:v>39.83</c:v>
                </c:pt>
                <c:pt idx="2534">
                  <c:v>33.69</c:v>
                </c:pt>
                <c:pt idx="2535">
                  <c:v>19.72</c:v>
                </c:pt>
                <c:pt idx="2536">
                  <c:v>15.49</c:v>
                </c:pt>
                <c:pt idx="2537">
                  <c:v>21.17</c:v>
                </c:pt>
                <c:pt idx="2538">
                  <c:v>20.89</c:v>
                </c:pt>
                <c:pt idx="2539">
                  <c:v>34.01</c:v>
                </c:pt>
                <c:pt idx="2540">
                  <c:v>30.09</c:v>
                </c:pt>
                <c:pt idx="2541">
                  <c:v>26.92</c:v>
                </c:pt>
                <c:pt idx="2542">
                  <c:v>31.29</c:v>
                </c:pt>
                <c:pt idx="2543">
                  <c:v>35.49</c:v>
                </c:pt>
                <c:pt idx="2544">
                  <c:v>28.75</c:v>
                </c:pt>
                <c:pt idx="2545">
                  <c:v>31.19</c:v>
                </c:pt>
                <c:pt idx="2546">
                  <c:v>37.04</c:v>
                </c:pt>
                <c:pt idx="2547">
                  <c:v>27.73</c:v>
                </c:pt>
                <c:pt idx="2548">
                  <c:v>26.53</c:v>
                </c:pt>
                <c:pt idx="2549">
                  <c:v>37.29</c:v>
                </c:pt>
                <c:pt idx="2550">
                  <c:v>38.74</c:v>
                </c:pt>
                <c:pt idx="2551">
                  <c:v>35.17</c:v>
                </c:pt>
                <c:pt idx="2552">
                  <c:v>31.43</c:v>
                </c:pt>
                <c:pt idx="2553">
                  <c:v>32.950000000000003</c:v>
                </c:pt>
                <c:pt idx="2554">
                  <c:v>38.31</c:v>
                </c:pt>
                <c:pt idx="2555">
                  <c:v>35.92</c:v>
                </c:pt>
                <c:pt idx="2556">
                  <c:v>35.24</c:v>
                </c:pt>
                <c:pt idx="2557">
                  <c:v>40.18</c:v>
                </c:pt>
                <c:pt idx="2558">
                  <c:v>29.25</c:v>
                </c:pt>
                <c:pt idx="2559">
                  <c:v>30.13</c:v>
                </c:pt>
                <c:pt idx="2560">
                  <c:v>31.01</c:v>
                </c:pt>
                <c:pt idx="2561">
                  <c:v>35.28</c:v>
                </c:pt>
                <c:pt idx="2562">
                  <c:v>38.07</c:v>
                </c:pt>
                <c:pt idx="2563">
                  <c:v>27.17</c:v>
                </c:pt>
                <c:pt idx="2564">
                  <c:v>32.67</c:v>
                </c:pt>
                <c:pt idx="2565">
                  <c:v>29.64</c:v>
                </c:pt>
                <c:pt idx="2566">
                  <c:v>37.11</c:v>
                </c:pt>
                <c:pt idx="2567">
                  <c:v>34.47</c:v>
                </c:pt>
                <c:pt idx="2568">
                  <c:v>32.78</c:v>
                </c:pt>
                <c:pt idx="2569">
                  <c:v>27.98</c:v>
                </c:pt>
                <c:pt idx="2570">
                  <c:v>36.869999999999997</c:v>
                </c:pt>
                <c:pt idx="2571">
                  <c:v>33.130000000000003</c:v>
                </c:pt>
                <c:pt idx="2572">
                  <c:v>22.16</c:v>
                </c:pt>
                <c:pt idx="2573">
                  <c:v>24.66</c:v>
                </c:pt>
                <c:pt idx="2574">
                  <c:v>24.17</c:v>
                </c:pt>
                <c:pt idx="2575">
                  <c:v>21.34</c:v>
                </c:pt>
                <c:pt idx="2576">
                  <c:v>38.880000000000003</c:v>
                </c:pt>
                <c:pt idx="2577">
                  <c:v>37.71</c:v>
                </c:pt>
                <c:pt idx="2578">
                  <c:v>37.11</c:v>
                </c:pt>
                <c:pt idx="2579">
                  <c:v>34.26</c:v>
                </c:pt>
                <c:pt idx="2580">
                  <c:v>38.700000000000003</c:v>
                </c:pt>
                <c:pt idx="2581">
                  <c:v>32.78</c:v>
                </c:pt>
                <c:pt idx="2582">
                  <c:v>30.87</c:v>
                </c:pt>
                <c:pt idx="2583">
                  <c:v>28.93</c:v>
                </c:pt>
                <c:pt idx="2584">
                  <c:v>29.64</c:v>
                </c:pt>
                <c:pt idx="2585">
                  <c:v>33.090000000000003</c:v>
                </c:pt>
                <c:pt idx="2586">
                  <c:v>32.700000000000003</c:v>
                </c:pt>
                <c:pt idx="2587">
                  <c:v>31.54</c:v>
                </c:pt>
                <c:pt idx="2588">
                  <c:v>33.94</c:v>
                </c:pt>
                <c:pt idx="2589">
                  <c:v>35.74</c:v>
                </c:pt>
                <c:pt idx="2590">
                  <c:v>31.68</c:v>
                </c:pt>
                <c:pt idx="2591">
                  <c:v>21.94</c:v>
                </c:pt>
                <c:pt idx="2592">
                  <c:v>20.36</c:v>
                </c:pt>
                <c:pt idx="2593">
                  <c:v>19.12</c:v>
                </c:pt>
                <c:pt idx="2594">
                  <c:v>20.22</c:v>
                </c:pt>
                <c:pt idx="2595">
                  <c:v>27.98</c:v>
                </c:pt>
                <c:pt idx="2596">
                  <c:v>41.28</c:v>
                </c:pt>
                <c:pt idx="2597">
                  <c:v>32.49</c:v>
                </c:pt>
                <c:pt idx="2598">
                  <c:v>39.69</c:v>
                </c:pt>
                <c:pt idx="2599">
                  <c:v>19.440000000000001</c:v>
                </c:pt>
                <c:pt idx="2600">
                  <c:v>31.33</c:v>
                </c:pt>
                <c:pt idx="2601">
                  <c:v>39.65</c:v>
                </c:pt>
                <c:pt idx="2602">
                  <c:v>35.81</c:v>
                </c:pt>
                <c:pt idx="2603">
                  <c:v>20.64</c:v>
                </c:pt>
                <c:pt idx="2604">
                  <c:v>31.22</c:v>
                </c:pt>
                <c:pt idx="2605">
                  <c:v>28.79</c:v>
                </c:pt>
                <c:pt idx="2606">
                  <c:v>30.09</c:v>
                </c:pt>
                <c:pt idx="2607">
                  <c:v>37.29</c:v>
                </c:pt>
                <c:pt idx="2608">
                  <c:v>30.52</c:v>
                </c:pt>
                <c:pt idx="2609">
                  <c:v>28.89</c:v>
                </c:pt>
                <c:pt idx="2610">
                  <c:v>24.31</c:v>
                </c:pt>
                <c:pt idx="2611">
                  <c:v>29.28</c:v>
                </c:pt>
                <c:pt idx="2612">
                  <c:v>23</c:v>
                </c:pt>
                <c:pt idx="2613">
                  <c:v>36.299999999999997</c:v>
                </c:pt>
                <c:pt idx="2614">
                  <c:v>45.58</c:v>
                </c:pt>
                <c:pt idx="2615">
                  <c:v>30.38</c:v>
                </c:pt>
                <c:pt idx="2616">
                  <c:v>21.38</c:v>
                </c:pt>
                <c:pt idx="2617">
                  <c:v>22.79</c:v>
                </c:pt>
                <c:pt idx="2618">
                  <c:v>34.43</c:v>
                </c:pt>
                <c:pt idx="2619">
                  <c:v>23.36</c:v>
                </c:pt>
                <c:pt idx="2620">
                  <c:v>20.07</c:v>
                </c:pt>
                <c:pt idx="2621">
                  <c:v>31.54</c:v>
                </c:pt>
                <c:pt idx="2622">
                  <c:v>30.06</c:v>
                </c:pt>
                <c:pt idx="2623">
                  <c:v>19.37</c:v>
                </c:pt>
                <c:pt idx="2624">
                  <c:v>23.92</c:v>
                </c:pt>
                <c:pt idx="2625">
                  <c:v>22.37</c:v>
                </c:pt>
                <c:pt idx="2626">
                  <c:v>22.93</c:v>
                </c:pt>
                <c:pt idx="2627">
                  <c:v>34.26</c:v>
                </c:pt>
                <c:pt idx="2628">
                  <c:v>35.840000000000003</c:v>
                </c:pt>
                <c:pt idx="2629">
                  <c:v>34.47</c:v>
                </c:pt>
                <c:pt idx="2630">
                  <c:v>28.86</c:v>
                </c:pt>
                <c:pt idx="2631">
                  <c:v>26.53</c:v>
                </c:pt>
                <c:pt idx="2632">
                  <c:v>25.93</c:v>
                </c:pt>
                <c:pt idx="2633">
                  <c:v>47.45</c:v>
                </c:pt>
                <c:pt idx="2634">
                  <c:v>27.45</c:v>
                </c:pt>
                <c:pt idx="2635">
                  <c:v>21.13</c:v>
                </c:pt>
                <c:pt idx="2636">
                  <c:v>34.08</c:v>
                </c:pt>
                <c:pt idx="2637">
                  <c:v>22.79</c:v>
                </c:pt>
                <c:pt idx="2638">
                  <c:v>23.11</c:v>
                </c:pt>
                <c:pt idx="2639">
                  <c:v>27.2</c:v>
                </c:pt>
                <c:pt idx="2640">
                  <c:v>20.89</c:v>
                </c:pt>
                <c:pt idx="2641">
                  <c:v>35.67</c:v>
                </c:pt>
                <c:pt idx="2642">
                  <c:v>34.57</c:v>
                </c:pt>
                <c:pt idx="2643">
                  <c:v>22.83</c:v>
                </c:pt>
                <c:pt idx="2644">
                  <c:v>42.05</c:v>
                </c:pt>
                <c:pt idx="2645">
                  <c:v>20.04</c:v>
                </c:pt>
                <c:pt idx="2646">
                  <c:v>23.11</c:v>
                </c:pt>
                <c:pt idx="2647">
                  <c:v>24.84</c:v>
                </c:pt>
                <c:pt idx="2648">
                  <c:v>22.54</c:v>
                </c:pt>
                <c:pt idx="2649">
                  <c:v>28.4</c:v>
                </c:pt>
                <c:pt idx="2650">
                  <c:v>28.86</c:v>
                </c:pt>
                <c:pt idx="2651">
                  <c:v>28.4</c:v>
                </c:pt>
                <c:pt idx="2652">
                  <c:v>27.69</c:v>
                </c:pt>
                <c:pt idx="2653">
                  <c:v>19.760000000000002</c:v>
                </c:pt>
                <c:pt idx="2654">
                  <c:v>58.46</c:v>
                </c:pt>
                <c:pt idx="2655">
                  <c:v>22.4</c:v>
                </c:pt>
                <c:pt idx="2656">
                  <c:v>22.72</c:v>
                </c:pt>
                <c:pt idx="2657">
                  <c:v>29.85</c:v>
                </c:pt>
                <c:pt idx="2658">
                  <c:v>33.799999999999997</c:v>
                </c:pt>
                <c:pt idx="2659">
                  <c:v>25.08</c:v>
                </c:pt>
                <c:pt idx="2660">
                  <c:v>22.79</c:v>
                </c:pt>
                <c:pt idx="2661">
                  <c:v>22.65</c:v>
                </c:pt>
                <c:pt idx="2662">
                  <c:v>29.39</c:v>
                </c:pt>
                <c:pt idx="2663">
                  <c:v>21.13</c:v>
                </c:pt>
                <c:pt idx="2664">
                  <c:v>35.21</c:v>
                </c:pt>
                <c:pt idx="2665">
                  <c:v>36.869999999999997</c:v>
                </c:pt>
                <c:pt idx="2666">
                  <c:v>36.590000000000003</c:v>
                </c:pt>
                <c:pt idx="2667">
                  <c:v>23.53</c:v>
                </c:pt>
                <c:pt idx="2668">
                  <c:v>31.43</c:v>
                </c:pt>
                <c:pt idx="2669">
                  <c:v>23.81</c:v>
                </c:pt>
                <c:pt idx="2670">
                  <c:v>27.34</c:v>
                </c:pt>
                <c:pt idx="2671">
                  <c:v>36.69</c:v>
                </c:pt>
                <c:pt idx="2672">
                  <c:v>27.94</c:v>
                </c:pt>
                <c:pt idx="2673">
                  <c:v>30.09</c:v>
                </c:pt>
                <c:pt idx="2674">
                  <c:v>23.39</c:v>
                </c:pt>
                <c:pt idx="2675">
                  <c:v>23.28</c:v>
                </c:pt>
                <c:pt idx="2676">
                  <c:v>37.29</c:v>
                </c:pt>
                <c:pt idx="2677">
                  <c:v>28.12</c:v>
                </c:pt>
                <c:pt idx="2678">
                  <c:v>28.05</c:v>
                </c:pt>
                <c:pt idx="2679">
                  <c:v>32.28</c:v>
                </c:pt>
                <c:pt idx="2680">
                  <c:v>20.92</c:v>
                </c:pt>
                <c:pt idx="2681">
                  <c:v>42.44</c:v>
                </c:pt>
                <c:pt idx="2682">
                  <c:v>31.4</c:v>
                </c:pt>
                <c:pt idx="2683">
                  <c:v>16.48</c:v>
                </c:pt>
                <c:pt idx="2684">
                  <c:v>27.13</c:v>
                </c:pt>
                <c:pt idx="2685">
                  <c:v>29.25</c:v>
                </c:pt>
                <c:pt idx="2686">
                  <c:v>28.65</c:v>
                </c:pt>
                <c:pt idx="2687">
                  <c:v>34.93</c:v>
                </c:pt>
                <c:pt idx="2688">
                  <c:v>23.32</c:v>
                </c:pt>
                <c:pt idx="2689">
                  <c:v>25.79</c:v>
                </c:pt>
                <c:pt idx="2690">
                  <c:v>33.130000000000003</c:v>
                </c:pt>
                <c:pt idx="2691">
                  <c:v>31.15</c:v>
                </c:pt>
                <c:pt idx="2692">
                  <c:v>26.11</c:v>
                </c:pt>
                <c:pt idx="2693">
                  <c:v>62.34</c:v>
                </c:pt>
                <c:pt idx="2694">
                  <c:v>20.11</c:v>
                </c:pt>
                <c:pt idx="2695">
                  <c:v>22.86</c:v>
                </c:pt>
                <c:pt idx="2696">
                  <c:v>44.7</c:v>
                </c:pt>
                <c:pt idx="2697">
                  <c:v>33.94</c:v>
                </c:pt>
                <c:pt idx="2698">
                  <c:v>37.29</c:v>
                </c:pt>
                <c:pt idx="2699">
                  <c:v>22.37</c:v>
                </c:pt>
                <c:pt idx="2700">
                  <c:v>18.8</c:v>
                </c:pt>
                <c:pt idx="2701">
                  <c:v>37.64</c:v>
                </c:pt>
                <c:pt idx="2702">
                  <c:v>28.12</c:v>
                </c:pt>
                <c:pt idx="2703">
                  <c:v>30.48</c:v>
                </c:pt>
                <c:pt idx="2704">
                  <c:v>31.61</c:v>
                </c:pt>
                <c:pt idx="2705">
                  <c:v>28.29</c:v>
                </c:pt>
                <c:pt idx="2706">
                  <c:v>21.1</c:v>
                </c:pt>
                <c:pt idx="2707">
                  <c:v>16.97</c:v>
                </c:pt>
                <c:pt idx="2708">
                  <c:v>27.69</c:v>
                </c:pt>
                <c:pt idx="2709">
                  <c:v>32.92</c:v>
                </c:pt>
                <c:pt idx="2710">
                  <c:v>37.86</c:v>
                </c:pt>
                <c:pt idx="2711">
                  <c:v>25.19</c:v>
                </c:pt>
                <c:pt idx="2712">
                  <c:v>33.090000000000003</c:v>
                </c:pt>
                <c:pt idx="2713">
                  <c:v>35.24</c:v>
                </c:pt>
                <c:pt idx="2714">
                  <c:v>48.58</c:v>
                </c:pt>
                <c:pt idx="2715">
                  <c:v>17.18</c:v>
                </c:pt>
                <c:pt idx="2716">
                  <c:v>36.020000000000003</c:v>
                </c:pt>
                <c:pt idx="2717">
                  <c:v>38.03</c:v>
                </c:pt>
                <c:pt idx="2718">
                  <c:v>23.64</c:v>
                </c:pt>
                <c:pt idx="2719">
                  <c:v>25.01</c:v>
                </c:pt>
                <c:pt idx="2720">
                  <c:v>35.39</c:v>
                </c:pt>
                <c:pt idx="2721">
                  <c:v>34.96</c:v>
                </c:pt>
                <c:pt idx="2722">
                  <c:v>33.659999999999997</c:v>
                </c:pt>
                <c:pt idx="2723">
                  <c:v>19.09</c:v>
                </c:pt>
                <c:pt idx="2724">
                  <c:v>22.47</c:v>
                </c:pt>
                <c:pt idx="2725">
                  <c:v>22.83</c:v>
                </c:pt>
                <c:pt idx="2726">
                  <c:v>21.2</c:v>
                </c:pt>
                <c:pt idx="2727">
                  <c:v>30.73</c:v>
                </c:pt>
                <c:pt idx="2728">
                  <c:v>21.24</c:v>
                </c:pt>
                <c:pt idx="2729">
                  <c:v>23.04</c:v>
                </c:pt>
                <c:pt idx="2730">
                  <c:v>22.72</c:v>
                </c:pt>
                <c:pt idx="2731">
                  <c:v>29.78</c:v>
                </c:pt>
                <c:pt idx="2732">
                  <c:v>35.42</c:v>
                </c:pt>
                <c:pt idx="2733">
                  <c:v>21.84</c:v>
                </c:pt>
                <c:pt idx="2734">
                  <c:v>40.15</c:v>
                </c:pt>
                <c:pt idx="2735">
                  <c:v>50.27</c:v>
                </c:pt>
                <c:pt idx="2736">
                  <c:v>30.59</c:v>
                </c:pt>
                <c:pt idx="2737">
                  <c:v>21.98</c:v>
                </c:pt>
                <c:pt idx="2738">
                  <c:v>18.91</c:v>
                </c:pt>
                <c:pt idx="2739">
                  <c:v>28.08</c:v>
                </c:pt>
                <c:pt idx="2740">
                  <c:v>20.43</c:v>
                </c:pt>
                <c:pt idx="2741">
                  <c:v>22.9</c:v>
                </c:pt>
                <c:pt idx="2742">
                  <c:v>15.84</c:v>
                </c:pt>
                <c:pt idx="2743">
                  <c:v>18.91</c:v>
                </c:pt>
                <c:pt idx="2744">
                  <c:v>29.67</c:v>
                </c:pt>
                <c:pt idx="2745">
                  <c:v>24.31</c:v>
                </c:pt>
                <c:pt idx="2746">
                  <c:v>21.41</c:v>
                </c:pt>
                <c:pt idx="2747">
                  <c:v>21.31</c:v>
                </c:pt>
                <c:pt idx="2748">
                  <c:v>26.42</c:v>
                </c:pt>
                <c:pt idx="2749">
                  <c:v>26.6</c:v>
                </c:pt>
                <c:pt idx="2750">
                  <c:v>29.88</c:v>
                </c:pt>
                <c:pt idx="2751">
                  <c:v>29.04</c:v>
                </c:pt>
                <c:pt idx="2752">
                  <c:v>19.3</c:v>
                </c:pt>
                <c:pt idx="2753">
                  <c:v>29.49</c:v>
                </c:pt>
                <c:pt idx="2754">
                  <c:v>27.87</c:v>
                </c:pt>
                <c:pt idx="2755">
                  <c:v>33.549999999999997</c:v>
                </c:pt>
                <c:pt idx="2756" formatCode="General">
                  <c:v>36.97</c:v>
                </c:pt>
                <c:pt idx="2757">
                  <c:v>37.71</c:v>
                </c:pt>
                <c:pt idx="2758">
                  <c:v>20.82</c:v>
                </c:pt>
                <c:pt idx="2759">
                  <c:v>52.5</c:v>
                </c:pt>
                <c:pt idx="2760">
                  <c:v>61.14</c:v>
                </c:pt>
                <c:pt idx="2761">
                  <c:v>40.33</c:v>
                </c:pt>
                <c:pt idx="2762">
                  <c:v>22.58</c:v>
                </c:pt>
                <c:pt idx="2763">
                  <c:v>18.98</c:v>
                </c:pt>
                <c:pt idx="2764">
                  <c:v>24.87</c:v>
                </c:pt>
                <c:pt idx="2765">
                  <c:v>24.24</c:v>
                </c:pt>
                <c:pt idx="2766">
                  <c:v>23.07</c:v>
                </c:pt>
                <c:pt idx="2767">
                  <c:v>27.59</c:v>
                </c:pt>
                <c:pt idx="2768">
                  <c:v>35.49</c:v>
                </c:pt>
                <c:pt idx="2769">
                  <c:v>28.65</c:v>
                </c:pt>
                <c:pt idx="2770">
                  <c:v>20.43</c:v>
                </c:pt>
                <c:pt idx="2771">
                  <c:v>26</c:v>
                </c:pt>
                <c:pt idx="2772">
                  <c:v>29.35</c:v>
                </c:pt>
                <c:pt idx="2773">
                  <c:v>24.06</c:v>
                </c:pt>
                <c:pt idx="2774">
                  <c:v>26.5</c:v>
                </c:pt>
                <c:pt idx="2775">
                  <c:v>19.09</c:v>
                </c:pt>
                <c:pt idx="2776">
                  <c:v>53.66</c:v>
                </c:pt>
                <c:pt idx="2777">
                  <c:v>22.61</c:v>
                </c:pt>
                <c:pt idx="2778">
                  <c:v>24.73</c:v>
                </c:pt>
                <c:pt idx="2779">
                  <c:v>56.62</c:v>
                </c:pt>
                <c:pt idx="2780">
                  <c:v>40.89</c:v>
                </c:pt>
                <c:pt idx="2781">
                  <c:v>31.68</c:v>
                </c:pt>
                <c:pt idx="2782">
                  <c:v>28.96</c:v>
                </c:pt>
                <c:pt idx="2783">
                  <c:v>26.71</c:v>
                </c:pt>
                <c:pt idx="2784">
                  <c:v>14.11</c:v>
                </c:pt>
                <c:pt idx="2785">
                  <c:v>21.03</c:v>
                </c:pt>
                <c:pt idx="2786">
                  <c:v>25.08</c:v>
                </c:pt>
                <c:pt idx="2787">
                  <c:v>20.32</c:v>
                </c:pt>
                <c:pt idx="2788">
                  <c:v>32.39</c:v>
                </c:pt>
                <c:pt idx="2789">
                  <c:v>55.67</c:v>
                </c:pt>
                <c:pt idx="2790">
                  <c:v>23.67</c:v>
                </c:pt>
                <c:pt idx="2791">
                  <c:v>22.19</c:v>
                </c:pt>
                <c:pt idx="2792">
                  <c:v>25.47</c:v>
                </c:pt>
                <c:pt idx="2793">
                  <c:v>41.03</c:v>
                </c:pt>
                <c:pt idx="2794">
                  <c:v>28.15</c:v>
                </c:pt>
                <c:pt idx="2795">
                  <c:v>28.37</c:v>
                </c:pt>
                <c:pt idx="2796">
                  <c:v>28.54</c:v>
                </c:pt>
                <c:pt idx="2797">
                  <c:v>22.12</c:v>
                </c:pt>
                <c:pt idx="2798">
                  <c:v>16.72</c:v>
                </c:pt>
                <c:pt idx="2799">
                  <c:v>38.46</c:v>
                </c:pt>
                <c:pt idx="2800">
                  <c:v>41.45</c:v>
                </c:pt>
                <c:pt idx="2801">
                  <c:v>52.07</c:v>
                </c:pt>
                <c:pt idx="2802">
                  <c:v>40.22</c:v>
                </c:pt>
                <c:pt idx="2803">
                  <c:v>38.74</c:v>
                </c:pt>
                <c:pt idx="2804">
                  <c:v>36.130000000000003</c:v>
                </c:pt>
                <c:pt idx="2805">
                  <c:v>33.520000000000003</c:v>
                </c:pt>
                <c:pt idx="2806">
                  <c:v>24.45</c:v>
                </c:pt>
                <c:pt idx="2807">
                  <c:v>30.91</c:v>
                </c:pt>
                <c:pt idx="2808">
                  <c:v>29.25</c:v>
                </c:pt>
                <c:pt idx="2809">
                  <c:v>37.36</c:v>
                </c:pt>
                <c:pt idx="2810">
                  <c:v>29.81</c:v>
                </c:pt>
                <c:pt idx="2811">
                  <c:v>31.72</c:v>
                </c:pt>
                <c:pt idx="2812">
                  <c:v>30.13</c:v>
                </c:pt>
                <c:pt idx="2813">
                  <c:v>38.56</c:v>
                </c:pt>
                <c:pt idx="2814">
                  <c:v>31.65</c:v>
                </c:pt>
                <c:pt idx="2815">
                  <c:v>26.11</c:v>
                </c:pt>
                <c:pt idx="2816">
                  <c:v>29.64</c:v>
                </c:pt>
                <c:pt idx="2817">
                  <c:v>34.57</c:v>
                </c:pt>
                <c:pt idx="2818">
                  <c:v>31.86</c:v>
                </c:pt>
                <c:pt idx="2819">
                  <c:v>30.62</c:v>
                </c:pt>
                <c:pt idx="2820">
                  <c:v>32.880000000000003</c:v>
                </c:pt>
                <c:pt idx="2821">
                  <c:v>39.44</c:v>
                </c:pt>
                <c:pt idx="2822">
                  <c:v>32.53</c:v>
                </c:pt>
                <c:pt idx="2823">
                  <c:v>28.58</c:v>
                </c:pt>
                <c:pt idx="2824">
                  <c:v>31.68</c:v>
                </c:pt>
                <c:pt idx="2825">
                  <c:v>23.57</c:v>
                </c:pt>
                <c:pt idx="2826">
                  <c:v>32.880000000000003</c:v>
                </c:pt>
                <c:pt idx="2827">
                  <c:v>42.72</c:v>
                </c:pt>
                <c:pt idx="2828">
                  <c:v>45.41</c:v>
                </c:pt>
                <c:pt idx="2829">
                  <c:v>35.950000000000003</c:v>
                </c:pt>
                <c:pt idx="2830">
                  <c:v>36.06</c:v>
                </c:pt>
                <c:pt idx="2831">
                  <c:v>42.79</c:v>
                </c:pt>
                <c:pt idx="2832">
                  <c:v>30.48</c:v>
                </c:pt>
                <c:pt idx="2833">
                  <c:v>30.73</c:v>
                </c:pt>
                <c:pt idx="2834">
                  <c:v>29.74</c:v>
                </c:pt>
                <c:pt idx="2835">
                  <c:v>23.53</c:v>
                </c:pt>
                <c:pt idx="2836">
                  <c:v>29</c:v>
                </c:pt>
                <c:pt idx="2837">
                  <c:v>35.950000000000003</c:v>
                </c:pt>
                <c:pt idx="2838">
                  <c:v>21.59</c:v>
                </c:pt>
                <c:pt idx="2839">
                  <c:v>25.82</c:v>
                </c:pt>
                <c:pt idx="2840">
                  <c:v>33.270000000000003</c:v>
                </c:pt>
                <c:pt idx="2841">
                  <c:v>26.99</c:v>
                </c:pt>
                <c:pt idx="2842">
                  <c:v>28.19</c:v>
                </c:pt>
                <c:pt idx="2843">
                  <c:v>45.26</c:v>
                </c:pt>
                <c:pt idx="2844">
                  <c:v>23.99</c:v>
                </c:pt>
                <c:pt idx="2845">
                  <c:v>26.92</c:v>
                </c:pt>
                <c:pt idx="2846">
                  <c:v>22.19</c:v>
                </c:pt>
                <c:pt idx="2847">
                  <c:v>51.09</c:v>
                </c:pt>
                <c:pt idx="2848">
                  <c:v>30.69</c:v>
                </c:pt>
                <c:pt idx="2849">
                  <c:v>41.88</c:v>
                </c:pt>
                <c:pt idx="2850">
                  <c:v>28.96</c:v>
                </c:pt>
                <c:pt idx="2851">
                  <c:v>47.7</c:v>
                </c:pt>
                <c:pt idx="2852">
                  <c:v>29.78</c:v>
                </c:pt>
                <c:pt idx="2853">
                  <c:v>36.340000000000003</c:v>
                </c:pt>
                <c:pt idx="2854">
                  <c:v>31.29</c:v>
                </c:pt>
                <c:pt idx="2855">
                  <c:v>36.799999999999997</c:v>
                </c:pt>
                <c:pt idx="2856">
                  <c:v>33.590000000000003</c:v>
                </c:pt>
                <c:pt idx="2857">
                  <c:v>31.65</c:v>
                </c:pt>
                <c:pt idx="2858">
                  <c:v>32.32</c:v>
                </c:pt>
                <c:pt idx="2859">
                  <c:v>34.68</c:v>
                </c:pt>
                <c:pt idx="2860">
                  <c:v>34.86</c:v>
                </c:pt>
                <c:pt idx="2861">
                  <c:v>35.6</c:v>
                </c:pt>
                <c:pt idx="2862">
                  <c:v>30.48</c:v>
                </c:pt>
                <c:pt idx="2863">
                  <c:v>22.9</c:v>
                </c:pt>
                <c:pt idx="2864">
                  <c:v>33.729999999999997</c:v>
                </c:pt>
                <c:pt idx="2865">
                  <c:v>35.32</c:v>
                </c:pt>
                <c:pt idx="2866">
                  <c:v>28.01</c:v>
                </c:pt>
                <c:pt idx="2867">
                  <c:v>23.78</c:v>
                </c:pt>
                <c:pt idx="2868">
                  <c:v>32.42</c:v>
                </c:pt>
                <c:pt idx="2869">
                  <c:v>35.07</c:v>
                </c:pt>
                <c:pt idx="2870">
                  <c:v>26.53</c:v>
                </c:pt>
                <c:pt idx="2871">
                  <c:v>29.92</c:v>
                </c:pt>
                <c:pt idx="2872">
                  <c:v>29.07</c:v>
                </c:pt>
                <c:pt idx="2873">
                  <c:v>29.74</c:v>
                </c:pt>
                <c:pt idx="2874">
                  <c:v>30.91</c:v>
                </c:pt>
                <c:pt idx="2875">
                  <c:v>30.38</c:v>
                </c:pt>
                <c:pt idx="2876">
                  <c:v>38.56</c:v>
                </c:pt>
                <c:pt idx="2877">
                  <c:v>30.87</c:v>
                </c:pt>
                <c:pt idx="2878">
                  <c:v>38.700000000000003</c:v>
                </c:pt>
                <c:pt idx="2879">
                  <c:v>32.67</c:v>
                </c:pt>
                <c:pt idx="2880">
                  <c:v>38.74</c:v>
                </c:pt>
                <c:pt idx="2881">
                  <c:v>28.58</c:v>
                </c:pt>
                <c:pt idx="2882">
                  <c:v>30.45</c:v>
                </c:pt>
                <c:pt idx="2883">
                  <c:v>31.51</c:v>
                </c:pt>
                <c:pt idx="2884">
                  <c:v>28.08</c:v>
                </c:pt>
                <c:pt idx="2885">
                  <c:v>28.79</c:v>
                </c:pt>
                <c:pt idx="2886">
                  <c:v>29.04</c:v>
                </c:pt>
                <c:pt idx="2887">
                  <c:v>27.8</c:v>
                </c:pt>
                <c:pt idx="2888">
                  <c:v>29.56</c:v>
                </c:pt>
                <c:pt idx="2889">
                  <c:v>34.15</c:v>
                </c:pt>
                <c:pt idx="2890">
                  <c:v>28.79</c:v>
                </c:pt>
                <c:pt idx="2891">
                  <c:v>25.47</c:v>
                </c:pt>
                <c:pt idx="2892">
                  <c:v>35.39</c:v>
                </c:pt>
                <c:pt idx="2893">
                  <c:v>28.79</c:v>
                </c:pt>
                <c:pt idx="2894">
                  <c:v>27.55</c:v>
                </c:pt>
                <c:pt idx="2895">
                  <c:v>32.78</c:v>
                </c:pt>
                <c:pt idx="2896">
                  <c:v>33.369999999999997</c:v>
                </c:pt>
                <c:pt idx="2897">
                  <c:v>31.58</c:v>
                </c:pt>
                <c:pt idx="2898">
                  <c:v>26</c:v>
                </c:pt>
                <c:pt idx="2899">
                  <c:v>35.880000000000003</c:v>
                </c:pt>
                <c:pt idx="2900">
                  <c:v>28.68</c:v>
                </c:pt>
                <c:pt idx="2901">
                  <c:v>27.48</c:v>
                </c:pt>
                <c:pt idx="2902">
                  <c:v>31.96</c:v>
                </c:pt>
                <c:pt idx="2903">
                  <c:v>23.74</c:v>
                </c:pt>
                <c:pt idx="2904">
                  <c:v>25.9</c:v>
                </c:pt>
                <c:pt idx="2905">
                  <c:v>35.39</c:v>
                </c:pt>
                <c:pt idx="2906">
                  <c:v>24.55</c:v>
                </c:pt>
                <c:pt idx="2907">
                  <c:v>29.28</c:v>
                </c:pt>
                <c:pt idx="2908">
                  <c:v>25.93</c:v>
                </c:pt>
                <c:pt idx="2909">
                  <c:v>32.81</c:v>
                </c:pt>
                <c:pt idx="2910">
                  <c:v>32.78</c:v>
                </c:pt>
                <c:pt idx="2911">
                  <c:v>32.14</c:v>
                </c:pt>
                <c:pt idx="2912">
                  <c:v>31.01</c:v>
                </c:pt>
                <c:pt idx="2913">
                  <c:v>41.38</c:v>
                </c:pt>
                <c:pt idx="2914">
                  <c:v>33.9</c:v>
                </c:pt>
                <c:pt idx="2915">
                  <c:v>31.68</c:v>
                </c:pt>
                <c:pt idx="2916">
                  <c:v>28.82</c:v>
                </c:pt>
                <c:pt idx="2917">
                  <c:v>39.159999999999997</c:v>
                </c:pt>
                <c:pt idx="2918">
                  <c:v>39.65</c:v>
                </c:pt>
                <c:pt idx="2919">
                  <c:v>31.47</c:v>
                </c:pt>
                <c:pt idx="2920">
                  <c:v>36.69</c:v>
                </c:pt>
                <c:pt idx="2921">
                  <c:v>31.65</c:v>
                </c:pt>
                <c:pt idx="2922">
                  <c:v>30.31</c:v>
                </c:pt>
                <c:pt idx="2923">
                  <c:v>34.15</c:v>
                </c:pt>
                <c:pt idx="2924">
                  <c:v>42.3</c:v>
                </c:pt>
                <c:pt idx="2925">
                  <c:v>28.22</c:v>
                </c:pt>
                <c:pt idx="2926">
                  <c:v>29.81</c:v>
                </c:pt>
                <c:pt idx="2927">
                  <c:v>42.48</c:v>
                </c:pt>
                <c:pt idx="2928">
                  <c:v>41.67</c:v>
                </c:pt>
                <c:pt idx="2929">
                  <c:v>38.909999999999997</c:v>
                </c:pt>
                <c:pt idx="2930">
                  <c:v>24.63</c:v>
                </c:pt>
                <c:pt idx="2931">
                  <c:v>29.32</c:v>
                </c:pt>
                <c:pt idx="2932">
                  <c:v>31.82</c:v>
                </c:pt>
                <c:pt idx="2933">
                  <c:v>29.25</c:v>
                </c:pt>
                <c:pt idx="2934">
                  <c:v>34.36</c:v>
                </c:pt>
                <c:pt idx="2935">
                  <c:v>30.98</c:v>
                </c:pt>
                <c:pt idx="2936">
                  <c:v>36.130000000000003</c:v>
                </c:pt>
                <c:pt idx="2937">
                  <c:v>28.51</c:v>
                </c:pt>
                <c:pt idx="2938">
                  <c:v>34.89</c:v>
                </c:pt>
                <c:pt idx="2939">
                  <c:v>40.22</c:v>
                </c:pt>
                <c:pt idx="2940">
                  <c:v>33.450000000000003</c:v>
                </c:pt>
                <c:pt idx="2941">
                  <c:v>31.58</c:v>
                </c:pt>
                <c:pt idx="2942">
                  <c:v>34.75</c:v>
                </c:pt>
                <c:pt idx="2943">
                  <c:v>23.21</c:v>
                </c:pt>
                <c:pt idx="2944">
                  <c:v>21.87</c:v>
                </c:pt>
                <c:pt idx="2945">
                  <c:v>28.05</c:v>
                </c:pt>
                <c:pt idx="2946">
                  <c:v>28.08</c:v>
                </c:pt>
                <c:pt idx="2947">
                  <c:v>23.85</c:v>
                </c:pt>
                <c:pt idx="2948">
                  <c:v>24.27</c:v>
                </c:pt>
                <c:pt idx="2949">
                  <c:v>20.22</c:v>
                </c:pt>
                <c:pt idx="2950">
                  <c:v>23.25</c:v>
                </c:pt>
                <c:pt idx="2951">
                  <c:v>30.41</c:v>
                </c:pt>
                <c:pt idx="2952">
                  <c:v>32.56</c:v>
                </c:pt>
                <c:pt idx="2953">
                  <c:v>30.45</c:v>
                </c:pt>
                <c:pt idx="2954">
                  <c:v>24.1</c:v>
                </c:pt>
                <c:pt idx="2955">
                  <c:v>29.04</c:v>
                </c:pt>
                <c:pt idx="2956">
                  <c:v>28.51</c:v>
                </c:pt>
                <c:pt idx="2957">
                  <c:v>25.75</c:v>
                </c:pt>
                <c:pt idx="2958">
                  <c:v>21.56</c:v>
                </c:pt>
                <c:pt idx="2959">
                  <c:v>23.85</c:v>
                </c:pt>
                <c:pt idx="2960">
                  <c:v>22.44</c:v>
                </c:pt>
                <c:pt idx="2961">
                  <c:v>20.67</c:v>
                </c:pt>
                <c:pt idx="2962">
                  <c:v>20.96</c:v>
                </c:pt>
                <c:pt idx="2963">
                  <c:v>21.34</c:v>
                </c:pt>
                <c:pt idx="2964">
                  <c:v>23.88</c:v>
                </c:pt>
                <c:pt idx="2965">
                  <c:v>21.52</c:v>
                </c:pt>
                <c:pt idx="2966">
                  <c:v>20.18</c:v>
                </c:pt>
                <c:pt idx="2967">
                  <c:v>21.52</c:v>
                </c:pt>
                <c:pt idx="2968">
                  <c:v>25.82</c:v>
                </c:pt>
                <c:pt idx="2969">
                  <c:v>27.41</c:v>
                </c:pt>
                <c:pt idx="2970">
                  <c:v>30.69</c:v>
                </c:pt>
                <c:pt idx="2971">
                  <c:v>23.96</c:v>
                </c:pt>
                <c:pt idx="2972">
                  <c:v>19.12</c:v>
                </c:pt>
                <c:pt idx="2973">
                  <c:v>18.52</c:v>
                </c:pt>
                <c:pt idx="2974">
                  <c:v>18.100000000000001</c:v>
                </c:pt>
                <c:pt idx="2975">
                  <c:v>24.03</c:v>
                </c:pt>
                <c:pt idx="2976">
                  <c:v>44.24</c:v>
                </c:pt>
                <c:pt idx="2977">
                  <c:v>28.15</c:v>
                </c:pt>
                <c:pt idx="2978">
                  <c:v>23.57</c:v>
                </c:pt>
                <c:pt idx="2979">
                  <c:v>31.89</c:v>
                </c:pt>
                <c:pt idx="2980">
                  <c:v>29.04</c:v>
                </c:pt>
                <c:pt idx="2981">
                  <c:v>32.35</c:v>
                </c:pt>
                <c:pt idx="2982">
                  <c:v>22.19</c:v>
                </c:pt>
                <c:pt idx="2983">
                  <c:v>26.35</c:v>
                </c:pt>
                <c:pt idx="2984">
                  <c:v>21.27</c:v>
                </c:pt>
                <c:pt idx="2985">
                  <c:v>26.46</c:v>
                </c:pt>
                <c:pt idx="2986">
                  <c:v>33.06</c:v>
                </c:pt>
                <c:pt idx="2987">
                  <c:v>21.2</c:v>
                </c:pt>
                <c:pt idx="2988">
                  <c:v>33.729999999999997</c:v>
                </c:pt>
                <c:pt idx="2989">
                  <c:v>28.12</c:v>
                </c:pt>
                <c:pt idx="2990">
                  <c:v>17.68</c:v>
                </c:pt>
                <c:pt idx="2991">
                  <c:v>25.75</c:v>
                </c:pt>
                <c:pt idx="2992">
                  <c:v>25.86</c:v>
                </c:pt>
                <c:pt idx="2993">
                  <c:v>25.68</c:v>
                </c:pt>
                <c:pt idx="2994">
                  <c:v>30.91</c:v>
                </c:pt>
                <c:pt idx="2995">
                  <c:v>22.47</c:v>
                </c:pt>
                <c:pt idx="2996">
                  <c:v>18.13</c:v>
                </c:pt>
                <c:pt idx="2997">
                  <c:v>19.93</c:v>
                </c:pt>
                <c:pt idx="2998">
                  <c:v>23.74</c:v>
                </c:pt>
                <c:pt idx="2999">
                  <c:v>36.94</c:v>
                </c:pt>
                <c:pt idx="3000">
                  <c:v>26.5</c:v>
                </c:pt>
                <c:pt idx="3001">
                  <c:v>43.71</c:v>
                </c:pt>
                <c:pt idx="3002">
                  <c:v>31.82</c:v>
                </c:pt>
                <c:pt idx="3003">
                  <c:v>31.65</c:v>
                </c:pt>
                <c:pt idx="3004">
                  <c:v>26.74</c:v>
                </c:pt>
                <c:pt idx="3005">
                  <c:v>24.94</c:v>
                </c:pt>
                <c:pt idx="3006">
                  <c:v>30.59</c:v>
                </c:pt>
                <c:pt idx="3007">
                  <c:v>50.13</c:v>
                </c:pt>
                <c:pt idx="3008">
                  <c:v>29.32</c:v>
                </c:pt>
                <c:pt idx="3009">
                  <c:v>22.93</c:v>
                </c:pt>
                <c:pt idx="3010">
                  <c:v>17.53</c:v>
                </c:pt>
                <c:pt idx="3011">
                  <c:v>24.63</c:v>
                </c:pt>
                <c:pt idx="3012">
                  <c:v>21.2</c:v>
                </c:pt>
                <c:pt idx="3013">
                  <c:v>16.86</c:v>
                </c:pt>
                <c:pt idx="3014">
                  <c:v>17.32</c:v>
                </c:pt>
                <c:pt idx="3015">
                  <c:v>30.45</c:v>
                </c:pt>
                <c:pt idx="3016">
                  <c:v>27.48</c:v>
                </c:pt>
                <c:pt idx="3017">
                  <c:v>53.56</c:v>
                </c:pt>
                <c:pt idx="3018">
                  <c:v>18.91</c:v>
                </c:pt>
                <c:pt idx="3019">
                  <c:v>18.28</c:v>
                </c:pt>
                <c:pt idx="3020">
                  <c:v>22.16</c:v>
                </c:pt>
                <c:pt idx="3021">
                  <c:v>31.01</c:v>
                </c:pt>
                <c:pt idx="3022">
                  <c:v>16.899999999999999</c:v>
                </c:pt>
                <c:pt idx="3023">
                  <c:v>24.77</c:v>
                </c:pt>
                <c:pt idx="3024">
                  <c:v>27.55</c:v>
                </c:pt>
                <c:pt idx="3025">
                  <c:v>28.51</c:v>
                </c:pt>
                <c:pt idx="3026">
                  <c:v>24.7</c:v>
                </c:pt>
                <c:pt idx="3027">
                  <c:v>21.1</c:v>
                </c:pt>
                <c:pt idx="3028">
                  <c:v>32.6</c:v>
                </c:pt>
                <c:pt idx="3029">
                  <c:v>25.75</c:v>
                </c:pt>
                <c:pt idx="3030">
                  <c:v>32.67</c:v>
                </c:pt>
                <c:pt idx="3031">
                  <c:v>22.97</c:v>
                </c:pt>
                <c:pt idx="3032">
                  <c:v>30.59</c:v>
                </c:pt>
                <c:pt idx="3033">
                  <c:v>30.52</c:v>
                </c:pt>
                <c:pt idx="3034">
                  <c:v>51.69</c:v>
                </c:pt>
                <c:pt idx="3035">
                  <c:v>29.92</c:v>
                </c:pt>
                <c:pt idx="3036">
                  <c:v>33.799999999999997</c:v>
                </c:pt>
                <c:pt idx="3037">
                  <c:v>24.63</c:v>
                </c:pt>
                <c:pt idx="3038">
                  <c:v>37.4</c:v>
                </c:pt>
                <c:pt idx="3039">
                  <c:v>28.19</c:v>
                </c:pt>
                <c:pt idx="3040">
                  <c:v>34.26</c:v>
                </c:pt>
                <c:pt idx="3041">
                  <c:v>27.48</c:v>
                </c:pt>
                <c:pt idx="3042">
                  <c:v>29.32</c:v>
                </c:pt>
                <c:pt idx="3043">
                  <c:v>36.51</c:v>
                </c:pt>
                <c:pt idx="3044">
                  <c:v>30.91</c:v>
                </c:pt>
                <c:pt idx="3045">
                  <c:v>33.799999999999997</c:v>
                </c:pt>
                <c:pt idx="3046">
                  <c:v>25.65</c:v>
                </c:pt>
                <c:pt idx="3047">
                  <c:v>35.67</c:v>
                </c:pt>
                <c:pt idx="3048">
                  <c:v>33.659999999999997</c:v>
                </c:pt>
                <c:pt idx="3049">
                  <c:v>29.6</c:v>
                </c:pt>
                <c:pt idx="3050">
                  <c:v>33.06</c:v>
                </c:pt>
                <c:pt idx="3051">
                  <c:v>29.18</c:v>
                </c:pt>
                <c:pt idx="3052">
                  <c:v>31.08</c:v>
                </c:pt>
                <c:pt idx="3053">
                  <c:v>27.13</c:v>
                </c:pt>
                <c:pt idx="3054">
                  <c:v>34.57</c:v>
                </c:pt>
                <c:pt idx="3055">
                  <c:v>26.5</c:v>
                </c:pt>
                <c:pt idx="3056">
                  <c:v>27.41</c:v>
                </c:pt>
                <c:pt idx="3057">
                  <c:v>32.03</c:v>
                </c:pt>
                <c:pt idx="3058">
                  <c:v>49.22</c:v>
                </c:pt>
                <c:pt idx="3059">
                  <c:v>27.91</c:v>
                </c:pt>
                <c:pt idx="3060">
                  <c:v>24.06</c:v>
                </c:pt>
                <c:pt idx="3061">
                  <c:v>16.12</c:v>
                </c:pt>
                <c:pt idx="3062">
                  <c:v>21.1</c:v>
                </c:pt>
                <c:pt idx="3063">
                  <c:v>25.54</c:v>
                </c:pt>
                <c:pt idx="3064">
                  <c:v>25.51</c:v>
                </c:pt>
                <c:pt idx="3065">
                  <c:v>29.95</c:v>
                </c:pt>
                <c:pt idx="3066">
                  <c:v>29.56</c:v>
                </c:pt>
                <c:pt idx="3067">
                  <c:v>33.69</c:v>
                </c:pt>
                <c:pt idx="3068">
                  <c:v>33.520000000000003</c:v>
                </c:pt>
                <c:pt idx="3069">
                  <c:v>24.24</c:v>
                </c:pt>
                <c:pt idx="3070">
                  <c:v>34.89</c:v>
                </c:pt>
                <c:pt idx="3071">
                  <c:v>34.29</c:v>
                </c:pt>
                <c:pt idx="3072">
                  <c:v>52.11</c:v>
                </c:pt>
                <c:pt idx="3073">
                  <c:v>26.32</c:v>
                </c:pt>
                <c:pt idx="3074">
                  <c:v>22.93</c:v>
                </c:pt>
                <c:pt idx="3075">
                  <c:v>32.32</c:v>
                </c:pt>
                <c:pt idx="3076">
                  <c:v>31.79</c:v>
                </c:pt>
                <c:pt idx="3077">
                  <c:v>28.33</c:v>
                </c:pt>
                <c:pt idx="3078">
                  <c:v>58.88</c:v>
                </c:pt>
                <c:pt idx="3079">
                  <c:v>34.61</c:v>
                </c:pt>
                <c:pt idx="3080">
                  <c:v>32.18</c:v>
                </c:pt>
                <c:pt idx="3081">
                  <c:v>55.14</c:v>
                </c:pt>
                <c:pt idx="3082">
                  <c:v>34.79</c:v>
                </c:pt>
                <c:pt idx="3083">
                  <c:v>30.87</c:v>
                </c:pt>
                <c:pt idx="3084">
                  <c:v>28.61</c:v>
                </c:pt>
                <c:pt idx="3085">
                  <c:v>26.5</c:v>
                </c:pt>
                <c:pt idx="3086">
                  <c:v>32.99</c:v>
                </c:pt>
                <c:pt idx="3087">
                  <c:v>28.51</c:v>
                </c:pt>
                <c:pt idx="3088">
                  <c:v>29.07</c:v>
                </c:pt>
                <c:pt idx="3089">
                  <c:v>30.06</c:v>
                </c:pt>
                <c:pt idx="3090">
                  <c:v>24.8</c:v>
                </c:pt>
                <c:pt idx="3091">
                  <c:v>32.53</c:v>
                </c:pt>
                <c:pt idx="3092">
                  <c:v>19.97</c:v>
                </c:pt>
                <c:pt idx="3093">
                  <c:v>27.27</c:v>
                </c:pt>
                <c:pt idx="3094">
                  <c:v>31.43</c:v>
                </c:pt>
                <c:pt idx="3095">
                  <c:v>25.86</c:v>
                </c:pt>
                <c:pt idx="3096">
                  <c:v>31.12</c:v>
                </c:pt>
                <c:pt idx="3097">
                  <c:v>24.2</c:v>
                </c:pt>
                <c:pt idx="3098">
                  <c:v>22.12</c:v>
                </c:pt>
                <c:pt idx="3099">
                  <c:v>22.3</c:v>
                </c:pt>
                <c:pt idx="3100">
                  <c:v>25.65</c:v>
                </c:pt>
                <c:pt idx="3101">
                  <c:v>27.13</c:v>
                </c:pt>
                <c:pt idx="3102">
                  <c:v>35.74</c:v>
                </c:pt>
                <c:pt idx="3103">
                  <c:v>27.34</c:v>
                </c:pt>
                <c:pt idx="3104">
                  <c:v>29.56</c:v>
                </c:pt>
                <c:pt idx="3105">
                  <c:v>25.33</c:v>
                </c:pt>
                <c:pt idx="3106">
                  <c:v>17.46</c:v>
                </c:pt>
                <c:pt idx="3107">
                  <c:v>20.32</c:v>
                </c:pt>
                <c:pt idx="3108">
                  <c:v>30.2</c:v>
                </c:pt>
                <c:pt idx="3109">
                  <c:v>27.62</c:v>
                </c:pt>
                <c:pt idx="3110">
                  <c:v>22.23</c:v>
                </c:pt>
                <c:pt idx="3111">
                  <c:v>30.98</c:v>
                </c:pt>
                <c:pt idx="3112">
                  <c:v>28.86</c:v>
                </c:pt>
                <c:pt idx="3113">
                  <c:v>28.68</c:v>
                </c:pt>
                <c:pt idx="3114">
                  <c:v>33.06</c:v>
                </c:pt>
                <c:pt idx="3115">
                  <c:v>35.56</c:v>
                </c:pt>
                <c:pt idx="3116">
                  <c:v>48.65</c:v>
                </c:pt>
                <c:pt idx="3117">
                  <c:v>21.2</c:v>
                </c:pt>
                <c:pt idx="3118">
                  <c:v>24.17</c:v>
                </c:pt>
                <c:pt idx="3119">
                  <c:v>29.32</c:v>
                </c:pt>
                <c:pt idx="3120">
                  <c:v>31.26</c:v>
                </c:pt>
                <c:pt idx="3121">
                  <c:v>31.01</c:v>
                </c:pt>
                <c:pt idx="3122">
                  <c:v>27.84</c:v>
                </c:pt>
                <c:pt idx="3123">
                  <c:v>42.51</c:v>
                </c:pt>
                <c:pt idx="3124">
                  <c:v>44.35</c:v>
                </c:pt>
                <c:pt idx="3125">
                  <c:v>39.94</c:v>
                </c:pt>
                <c:pt idx="3126">
                  <c:v>32.630000000000003</c:v>
                </c:pt>
                <c:pt idx="3127">
                  <c:v>17.920000000000002</c:v>
                </c:pt>
                <c:pt idx="3128">
                  <c:v>24.34</c:v>
                </c:pt>
                <c:pt idx="3129">
                  <c:v>38.35</c:v>
                </c:pt>
                <c:pt idx="3130">
                  <c:v>36.299999999999997</c:v>
                </c:pt>
                <c:pt idx="3131">
                  <c:v>35.950000000000003</c:v>
                </c:pt>
                <c:pt idx="3132">
                  <c:v>47.84</c:v>
                </c:pt>
                <c:pt idx="3133">
                  <c:v>43.78</c:v>
                </c:pt>
                <c:pt idx="3134">
                  <c:v>37.54</c:v>
                </c:pt>
                <c:pt idx="3135">
                  <c:v>34.119999999999997</c:v>
                </c:pt>
                <c:pt idx="3136">
                  <c:v>23.64</c:v>
                </c:pt>
                <c:pt idx="3137">
                  <c:v>30.02</c:v>
                </c:pt>
                <c:pt idx="3138">
                  <c:v>27.66</c:v>
                </c:pt>
                <c:pt idx="3139">
                  <c:v>23.43</c:v>
                </c:pt>
                <c:pt idx="3140">
                  <c:v>25.72</c:v>
                </c:pt>
                <c:pt idx="3141">
                  <c:v>28.15</c:v>
                </c:pt>
                <c:pt idx="3142">
                  <c:v>23.88</c:v>
                </c:pt>
                <c:pt idx="3143">
                  <c:v>28.05</c:v>
                </c:pt>
                <c:pt idx="3144">
                  <c:v>29.11</c:v>
                </c:pt>
                <c:pt idx="3145">
                  <c:v>25.37</c:v>
                </c:pt>
                <c:pt idx="3146">
                  <c:v>20.25</c:v>
                </c:pt>
                <c:pt idx="3147">
                  <c:v>25.9</c:v>
                </c:pt>
                <c:pt idx="3148">
                  <c:v>26.6</c:v>
                </c:pt>
                <c:pt idx="3149">
                  <c:v>33.090000000000003</c:v>
                </c:pt>
                <c:pt idx="3150">
                  <c:v>42.79</c:v>
                </c:pt>
                <c:pt idx="3151">
                  <c:v>33.590000000000003</c:v>
                </c:pt>
                <c:pt idx="3152">
                  <c:v>34.08</c:v>
                </c:pt>
                <c:pt idx="3153">
                  <c:v>25.54</c:v>
                </c:pt>
                <c:pt idx="3154">
                  <c:v>18.66</c:v>
                </c:pt>
                <c:pt idx="3155">
                  <c:v>20.29</c:v>
                </c:pt>
                <c:pt idx="3156">
                  <c:v>22.33</c:v>
                </c:pt>
                <c:pt idx="3157">
                  <c:v>19.579999999999998</c:v>
                </c:pt>
                <c:pt idx="3158">
                  <c:v>27.38</c:v>
                </c:pt>
                <c:pt idx="3159">
                  <c:v>33.270000000000003</c:v>
                </c:pt>
                <c:pt idx="3160">
                  <c:v>31.65</c:v>
                </c:pt>
                <c:pt idx="3161">
                  <c:v>32.32</c:v>
                </c:pt>
                <c:pt idx="3162">
                  <c:v>24.84</c:v>
                </c:pt>
                <c:pt idx="3163">
                  <c:v>38.770000000000003</c:v>
                </c:pt>
                <c:pt idx="3164">
                  <c:v>28.33</c:v>
                </c:pt>
                <c:pt idx="3165">
                  <c:v>31.36</c:v>
                </c:pt>
                <c:pt idx="3166">
                  <c:v>26.04</c:v>
                </c:pt>
                <c:pt idx="3167">
                  <c:v>33.69</c:v>
                </c:pt>
                <c:pt idx="3168">
                  <c:v>30.31</c:v>
                </c:pt>
                <c:pt idx="3169">
                  <c:v>22.79</c:v>
                </c:pt>
                <c:pt idx="3170">
                  <c:v>42.05</c:v>
                </c:pt>
                <c:pt idx="3171">
                  <c:v>23.96</c:v>
                </c:pt>
                <c:pt idx="3172">
                  <c:v>26.67</c:v>
                </c:pt>
                <c:pt idx="3173">
                  <c:v>39.200000000000003</c:v>
                </c:pt>
                <c:pt idx="3174">
                  <c:v>32.49</c:v>
                </c:pt>
                <c:pt idx="3175">
                  <c:v>24.41</c:v>
                </c:pt>
                <c:pt idx="3176">
                  <c:v>31.43</c:v>
                </c:pt>
                <c:pt idx="3177">
                  <c:v>32.950000000000003</c:v>
                </c:pt>
                <c:pt idx="3178">
                  <c:v>27.06</c:v>
                </c:pt>
                <c:pt idx="3179">
                  <c:v>19.3</c:v>
                </c:pt>
                <c:pt idx="3180">
                  <c:v>21.45</c:v>
                </c:pt>
                <c:pt idx="3181">
                  <c:v>24.8</c:v>
                </c:pt>
                <c:pt idx="3182">
                  <c:v>24.94</c:v>
                </c:pt>
                <c:pt idx="3183">
                  <c:v>27.1</c:v>
                </c:pt>
                <c:pt idx="3184">
                  <c:v>31.43</c:v>
                </c:pt>
                <c:pt idx="3185">
                  <c:v>23.99</c:v>
                </c:pt>
                <c:pt idx="3186">
                  <c:v>27.87</c:v>
                </c:pt>
                <c:pt idx="3187">
                  <c:v>34.08</c:v>
                </c:pt>
                <c:pt idx="3188">
                  <c:v>26.35</c:v>
                </c:pt>
                <c:pt idx="3189">
                  <c:v>29.14</c:v>
                </c:pt>
                <c:pt idx="3190">
                  <c:v>25.58</c:v>
                </c:pt>
                <c:pt idx="3191">
                  <c:v>26.53</c:v>
                </c:pt>
                <c:pt idx="3192">
                  <c:v>29.35</c:v>
                </c:pt>
                <c:pt idx="3193">
                  <c:v>30.2</c:v>
                </c:pt>
                <c:pt idx="3194">
                  <c:v>30.69</c:v>
                </c:pt>
                <c:pt idx="3195">
                  <c:v>30.2</c:v>
                </c:pt>
                <c:pt idx="3196">
                  <c:v>40.96</c:v>
                </c:pt>
                <c:pt idx="3197">
                  <c:v>31.93</c:v>
                </c:pt>
                <c:pt idx="3198">
                  <c:v>34.61</c:v>
                </c:pt>
                <c:pt idx="3199">
                  <c:v>25.68</c:v>
                </c:pt>
                <c:pt idx="3200">
                  <c:v>35.99</c:v>
                </c:pt>
                <c:pt idx="3201">
                  <c:v>30.41</c:v>
                </c:pt>
                <c:pt idx="3202">
                  <c:v>35.81</c:v>
                </c:pt>
                <c:pt idx="3203">
                  <c:v>29.25</c:v>
                </c:pt>
                <c:pt idx="3204">
                  <c:v>29.07</c:v>
                </c:pt>
                <c:pt idx="3205">
                  <c:v>31.22</c:v>
                </c:pt>
                <c:pt idx="3206">
                  <c:v>37.04</c:v>
                </c:pt>
                <c:pt idx="3207">
                  <c:v>32.92</c:v>
                </c:pt>
                <c:pt idx="3208">
                  <c:v>29.46</c:v>
                </c:pt>
                <c:pt idx="3209">
                  <c:v>25.86</c:v>
                </c:pt>
                <c:pt idx="3210">
                  <c:v>38.07</c:v>
                </c:pt>
                <c:pt idx="3211">
                  <c:v>36.369999999999997</c:v>
                </c:pt>
                <c:pt idx="3212">
                  <c:v>37.86</c:v>
                </c:pt>
                <c:pt idx="3213">
                  <c:v>36.200000000000003</c:v>
                </c:pt>
                <c:pt idx="3214">
                  <c:v>34.29</c:v>
                </c:pt>
                <c:pt idx="3215">
                  <c:v>35.24</c:v>
                </c:pt>
                <c:pt idx="3216">
                  <c:v>35.56</c:v>
                </c:pt>
                <c:pt idx="3217">
                  <c:v>35</c:v>
                </c:pt>
                <c:pt idx="3218">
                  <c:v>38.770000000000003</c:v>
                </c:pt>
                <c:pt idx="3219">
                  <c:v>40.61</c:v>
                </c:pt>
                <c:pt idx="3220">
                  <c:v>33.94</c:v>
                </c:pt>
                <c:pt idx="3221">
                  <c:v>33.130000000000003</c:v>
                </c:pt>
                <c:pt idx="3222">
                  <c:v>32.67</c:v>
                </c:pt>
                <c:pt idx="3223">
                  <c:v>26.35</c:v>
                </c:pt>
                <c:pt idx="3224">
                  <c:v>26.81</c:v>
                </c:pt>
                <c:pt idx="3225">
                  <c:v>30.06</c:v>
                </c:pt>
                <c:pt idx="3226">
                  <c:v>33.159999999999997</c:v>
                </c:pt>
                <c:pt idx="3227">
                  <c:v>34.01</c:v>
                </c:pt>
                <c:pt idx="3228">
                  <c:v>37.71</c:v>
                </c:pt>
                <c:pt idx="3229">
                  <c:v>35.39</c:v>
                </c:pt>
                <c:pt idx="3230">
                  <c:v>33.799999999999997</c:v>
                </c:pt>
                <c:pt idx="3231">
                  <c:v>28.51</c:v>
                </c:pt>
                <c:pt idx="3232">
                  <c:v>38.21</c:v>
                </c:pt>
                <c:pt idx="3233">
                  <c:v>29.67</c:v>
                </c:pt>
                <c:pt idx="3234">
                  <c:v>30.31</c:v>
                </c:pt>
                <c:pt idx="3235">
                  <c:v>29.39</c:v>
                </c:pt>
                <c:pt idx="3236">
                  <c:v>39.869999999999997</c:v>
                </c:pt>
                <c:pt idx="3237">
                  <c:v>32.630000000000003</c:v>
                </c:pt>
                <c:pt idx="3238">
                  <c:v>32.53</c:v>
                </c:pt>
                <c:pt idx="3239">
                  <c:v>35.67</c:v>
                </c:pt>
                <c:pt idx="3240">
                  <c:v>36.729999999999997</c:v>
                </c:pt>
                <c:pt idx="3241">
                  <c:v>44.03</c:v>
                </c:pt>
                <c:pt idx="3242">
                  <c:v>30.83</c:v>
                </c:pt>
                <c:pt idx="3243">
                  <c:v>34.22</c:v>
                </c:pt>
                <c:pt idx="3244">
                  <c:v>29.71</c:v>
                </c:pt>
                <c:pt idx="3245">
                  <c:v>35.17</c:v>
                </c:pt>
                <c:pt idx="3246">
                  <c:v>34.75</c:v>
                </c:pt>
                <c:pt idx="3247">
                  <c:v>30.31</c:v>
                </c:pt>
                <c:pt idx="3248">
                  <c:v>37.93</c:v>
                </c:pt>
                <c:pt idx="3249">
                  <c:v>37.75</c:v>
                </c:pt>
                <c:pt idx="3250">
                  <c:v>37.26</c:v>
                </c:pt>
                <c:pt idx="3251">
                  <c:v>34.93</c:v>
                </c:pt>
                <c:pt idx="3252">
                  <c:v>30.48</c:v>
                </c:pt>
                <c:pt idx="3253">
                  <c:v>31.65</c:v>
                </c:pt>
                <c:pt idx="3254">
                  <c:v>38.909999999999997</c:v>
                </c:pt>
                <c:pt idx="3255">
                  <c:v>32.880000000000003</c:v>
                </c:pt>
                <c:pt idx="3256">
                  <c:v>41.52</c:v>
                </c:pt>
                <c:pt idx="3257">
                  <c:v>37.75</c:v>
                </c:pt>
                <c:pt idx="3258">
                  <c:v>37.47</c:v>
                </c:pt>
                <c:pt idx="3259">
                  <c:v>30.48</c:v>
                </c:pt>
                <c:pt idx="3260">
                  <c:v>32.99</c:v>
                </c:pt>
                <c:pt idx="3261">
                  <c:v>35.32</c:v>
                </c:pt>
                <c:pt idx="3262">
                  <c:v>32.99</c:v>
                </c:pt>
                <c:pt idx="3263">
                  <c:v>34.72</c:v>
                </c:pt>
                <c:pt idx="3264">
                  <c:v>31.08</c:v>
                </c:pt>
                <c:pt idx="3265">
                  <c:v>31.65</c:v>
                </c:pt>
                <c:pt idx="3266">
                  <c:v>36.869999999999997</c:v>
                </c:pt>
                <c:pt idx="3267">
                  <c:v>36.619999999999997</c:v>
                </c:pt>
                <c:pt idx="3268">
                  <c:v>30.13</c:v>
                </c:pt>
                <c:pt idx="3269">
                  <c:v>32.46</c:v>
                </c:pt>
                <c:pt idx="3270">
                  <c:v>36.200000000000003</c:v>
                </c:pt>
                <c:pt idx="3271">
                  <c:v>31.19</c:v>
                </c:pt>
                <c:pt idx="3272">
                  <c:v>41.84</c:v>
                </c:pt>
                <c:pt idx="3273">
                  <c:v>38.17</c:v>
                </c:pt>
                <c:pt idx="3274">
                  <c:v>40.29</c:v>
                </c:pt>
                <c:pt idx="3275">
                  <c:v>38.380000000000003</c:v>
                </c:pt>
                <c:pt idx="3276">
                  <c:v>35</c:v>
                </c:pt>
                <c:pt idx="3277">
                  <c:v>35.67</c:v>
                </c:pt>
                <c:pt idx="3278">
                  <c:v>34.119999999999997</c:v>
                </c:pt>
                <c:pt idx="3279">
                  <c:v>38.770000000000003</c:v>
                </c:pt>
                <c:pt idx="3280">
                  <c:v>38.950000000000003</c:v>
                </c:pt>
                <c:pt idx="3281">
                  <c:v>34.89</c:v>
                </c:pt>
                <c:pt idx="3282">
                  <c:v>34.54</c:v>
                </c:pt>
                <c:pt idx="3283">
                  <c:v>37.57</c:v>
                </c:pt>
                <c:pt idx="3284">
                  <c:v>36.299999999999997</c:v>
                </c:pt>
                <c:pt idx="3285">
                  <c:v>33.159999999999997</c:v>
                </c:pt>
                <c:pt idx="3286">
                  <c:v>28.47</c:v>
                </c:pt>
                <c:pt idx="3287">
                  <c:v>43.32</c:v>
                </c:pt>
                <c:pt idx="3288">
                  <c:v>35.950000000000003</c:v>
                </c:pt>
                <c:pt idx="3289">
                  <c:v>39.9</c:v>
                </c:pt>
                <c:pt idx="3290">
                  <c:v>31.79</c:v>
                </c:pt>
                <c:pt idx="3291">
                  <c:v>41.38</c:v>
                </c:pt>
                <c:pt idx="3292">
                  <c:v>32.700000000000003</c:v>
                </c:pt>
                <c:pt idx="3293">
                  <c:v>31.15</c:v>
                </c:pt>
                <c:pt idx="3294">
                  <c:v>35.42</c:v>
                </c:pt>
                <c:pt idx="3295">
                  <c:v>36.159999999999997</c:v>
                </c:pt>
                <c:pt idx="3296">
                  <c:v>31.08</c:v>
                </c:pt>
                <c:pt idx="3297">
                  <c:v>32.92</c:v>
                </c:pt>
                <c:pt idx="3298">
                  <c:v>39.97</c:v>
                </c:pt>
                <c:pt idx="3299">
                  <c:v>45.16</c:v>
                </c:pt>
                <c:pt idx="3300">
                  <c:v>30.59</c:v>
                </c:pt>
                <c:pt idx="3301">
                  <c:v>26.95</c:v>
                </c:pt>
                <c:pt idx="3302">
                  <c:v>38.17</c:v>
                </c:pt>
                <c:pt idx="3303">
                  <c:v>42.87</c:v>
                </c:pt>
                <c:pt idx="3304">
                  <c:v>32.35</c:v>
                </c:pt>
                <c:pt idx="3305">
                  <c:v>34.72</c:v>
                </c:pt>
                <c:pt idx="3306">
                  <c:v>34.08</c:v>
                </c:pt>
                <c:pt idx="3307">
                  <c:v>23.81</c:v>
                </c:pt>
                <c:pt idx="3308">
                  <c:v>37.78</c:v>
                </c:pt>
                <c:pt idx="3309">
                  <c:v>35.35</c:v>
                </c:pt>
                <c:pt idx="3310">
                  <c:v>37.47</c:v>
                </c:pt>
                <c:pt idx="3311">
                  <c:v>30.13</c:v>
                </c:pt>
                <c:pt idx="3312">
                  <c:v>24.7</c:v>
                </c:pt>
                <c:pt idx="3313">
                  <c:v>25.65</c:v>
                </c:pt>
                <c:pt idx="3314">
                  <c:v>36.659999999999997</c:v>
                </c:pt>
                <c:pt idx="3315">
                  <c:v>27.48</c:v>
                </c:pt>
                <c:pt idx="3316">
                  <c:v>37.36</c:v>
                </c:pt>
                <c:pt idx="3317">
                  <c:v>39.51</c:v>
                </c:pt>
                <c:pt idx="3318">
                  <c:v>27.8</c:v>
                </c:pt>
                <c:pt idx="3319">
                  <c:v>26.71</c:v>
                </c:pt>
                <c:pt idx="3320">
                  <c:v>47.1</c:v>
                </c:pt>
                <c:pt idx="3321">
                  <c:v>43.22</c:v>
                </c:pt>
                <c:pt idx="3322">
                  <c:v>39.44</c:v>
                </c:pt>
                <c:pt idx="3323">
                  <c:v>35.03</c:v>
                </c:pt>
                <c:pt idx="3324">
                  <c:v>30.94</c:v>
                </c:pt>
                <c:pt idx="3325">
                  <c:v>28.89</c:v>
                </c:pt>
                <c:pt idx="3326">
                  <c:v>39.049999999999997</c:v>
                </c:pt>
                <c:pt idx="3327">
                  <c:v>32.21</c:v>
                </c:pt>
                <c:pt idx="3328">
                  <c:v>35.21</c:v>
                </c:pt>
                <c:pt idx="3329">
                  <c:v>37.71</c:v>
                </c:pt>
                <c:pt idx="3330">
                  <c:v>35.42</c:v>
                </c:pt>
                <c:pt idx="3331">
                  <c:v>34.79</c:v>
                </c:pt>
                <c:pt idx="3332">
                  <c:v>36.200000000000003</c:v>
                </c:pt>
                <c:pt idx="3333">
                  <c:v>32.21</c:v>
                </c:pt>
                <c:pt idx="3334">
                  <c:v>38.700000000000003</c:v>
                </c:pt>
                <c:pt idx="3335">
                  <c:v>36.94</c:v>
                </c:pt>
                <c:pt idx="3336">
                  <c:v>30.02</c:v>
                </c:pt>
                <c:pt idx="3337">
                  <c:v>37.36</c:v>
                </c:pt>
                <c:pt idx="3338">
                  <c:v>27.52</c:v>
                </c:pt>
                <c:pt idx="3339">
                  <c:v>30.27</c:v>
                </c:pt>
                <c:pt idx="3340">
                  <c:v>26.35</c:v>
                </c:pt>
                <c:pt idx="3341">
                  <c:v>27.87</c:v>
                </c:pt>
                <c:pt idx="3342">
                  <c:v>46.15</c:v>
                </c:pt>
                <c:pt idx="3343">
                  <c:v>16.41</c:v>
                </c:pt>
                <c:pt idx="3344">
                  <c:v>25.58</c:v>
                </c:pt>
                <c:pt idx="3345">
                  <c:v>24.31</c:v>
                </c:pt>
                <c:pt idx="3346">
                  <c:v>29.21</c:v>
                </c:pt>
                <c:pt idx="3347">
                  <c:v>44.45</c:v>
                </c:pt>
                <c:pt idx="3348">
                  <c:v>25.15</c:v>
                </c:pt>
                <c:pt idx="3349">
                  <c:v>23.28</c:v>
                </c:pt>
                <c:pt idx="3350">
                  <c:v>25.58</c:v>
                </c:pt>
                <c:pt idx="3351">
                  <c:v>26.39</c:v>
                </c:pt>
                <c:pt idx="3352">
                  <c:v>24.52</c:v>
                </c:pt>
                <c:pt idx="3353">
                  <c:v>36.479999999999997</c:v>
                </c:pt>
                <c:pt idx="3354">
                  <c:v>30.48</c:v>
                </c:pt>
                <c:pt idx="3355">
                  <c:v>24.24</c:v>
                </c:pt>
                <c:pt idx="3356">
                  <c:v>35.03</c:v>
                </c:pt>
                <c:pt idx="3357">
                  <c:v>24.13</c:v>
                </c:pt>
                <c:pt idx="3358">
                  <c:v>21.41</c:v>
                </c:pt>
                <c:pt idx="3359">
                  <c:v>29.14</c:v>
                </c:pt>
                <c:pt idx="3360">
                  <c:v>39.159999999999997</c:v>
                </c:pt>
                <c:pt idx="3361">
                  <c:v>36.51</c:v>
                </c:pt>
                <c:pt idx="3362">
                  <c:v>22.61</c:v>
                </c:pt>
                <c:pt idx="3363">
                  <c:v>18.73</c:v>
                </c:pt>
                <c:pt idx="3364">
                  <c:v>35.49</c:v>
                </c:pt>
                <c:pt idx="3365">
                  <c:v>17.39</c:v>
                </c:pt>
                <c:pt idx="3366">
                  <c:v>34.68</c:v>
                </c:pt>
                <c:pt idx="3367">
                  <c:v>24.7</c:v>
                </c:pt>
                <c:pt idx="3368">
                  <c:v>38.950000000000003</c:v>
                </c:pt>
                <c:pt idx="3369">
                  <c:v>70.67</c:v>
                </c:pt>
                <c:pt idx="3370">
                  <c:v>24.24</c:v>
                </c:pt>
                <c:pt idx="3371">
                  <c:v>23</c:v>
                </c:pt>
                <c:pt idx="3372">
                  <c:v>30.91</c:v>
                </c:pt>
                <c:pt idx="3373">
                  <c:v>22.44</c:v>
                </c:pt>
                <c:pt idx="3374">
                  <c:v>39.409999999999997</c:v>
                </c:pt>
                <c:pt idx="3375">
                  <c:v>24.7</c:v>
                </c:pt>
                <c:pt idx="3376">
                  <c:v>22.9</c:v>
                </c:pt>
                <c:pt idx="3377">
                  <c:v>24.45</c:v>
                </c:pt>
                <c:pt idx="3378">
                  <c:v>18.91</c:v>
                </c:pt>
                <c:pt idx="3379">
                  <c:v>26.39</c:v>
                </c:pt>
                <c:pt idx="3380">
                  <c:v>28.58</c:v>
                </c:pt>
                <c:pt idx="3381">
                  <c:v>32.28</c:v>
                </c:pt>
                <c:pt idx="3382">
                  <c:v>26.6</c:v>
                </c:pt>
                <c:pt idx="3383">
                  <c:v>25.58</c:v>
                </c:pt>
                <c:pt idx="3384">
                  <c:v>30.16</c:v>
                </c:pt>
                <c:pt idx="3385">
                  <c:v>27.27</c:v>
                </c:pt>
                <c:pt idx="3386">
                  <c:v>28.89</c:v>
                </c:pt>
                <c:pt idx="3387">
                  <c:v>37.15</c:v>
                </c:pt>
                <c:pt idx="3388">
                  <c:v>33.409999999999997</c:v>
                </c:pt>
                <c:pt idx="3389">
                  <c:v>28.61</c:v>
                </c:pt>
                <c:pt idx="3390">
                  <c:v>39.97</c:v>
                </c:pt>
                <c:pt idx="3391">
                  <c:v>31.47</c:v>
                </c:pt>
                <c:pt idx="3392">
                  <c:v>33.479999999999997</c:v>
                </c:pt>
                <c:pt idx="3393">
                  <c:v>31.65</c:v>
                </c:pt>
                <c:pt idx="3394">
                  <c:v>35.39</c:v>
                </c:pt>
                <c:pt idx="3395">
                  <c:v>28.86</c:v>
                </c:pt>
                <c:pt idx="3396">
                  <c:v>29.35</c:v>
                </c:pt>
                <c:pt idx="3397">
                  <c:v>31.68</c:v>
                </c:pt>
                <c:pt idx="3398">
                  <c:v>38.770000000000003</c:v>
                </c:pt>
                <c:pt idx="3399">
                  <c:v>34.61</c:v>
                </c:pt>
                <c:pt idx="3400">
                  <c:v>40.85</c:v>
                </c:pt>
                <c:pt idx="3401">
                  <c:v>19.55</c:v>
                </c:pt>
                <c:pt idx="3402">
                  <c:v>23.67</c:v>
                </c:pt>
                <c:pt idx="3403">
                  <c:v>28.29</c:v>
                </c:pt>
                <c:pt idx="3404">
                  <c:v>23.21</c:v>
                </c:pt>
                <c:pt idx="3405">
                  <c:v>26.14</c:v>
                </c:pt>
                <c:pt idx="3406">
                  <c:v>29.46</c:v>
                </c:pt>
                <c:pt idx="3407">
                  <c:v>28.68</c:v>
                </c:pt>
                <c:pt idx="3408">
                  <c:v>43.29</c:v>
                </c:pt>
                <c:pt idx="3409">
                  <c:v>33.090000000000003</c:v>
                </c:pt>
                <c:pt idx="3410">
                  <c:v>32.74</c:v>
                </c:pt>
                <c:pt idx="3411">
                  <c:v>25.37</c:v>
                </c:pt>
                <c:pt idx="3412">
                  <c:v>33.97</c:v>
                </c:pt>
                <c:pt idx="3413">
                  <c:v>33.83</c:v>
                </c:pt>
                <c:pt idx="3414">
                  <c:v>32.6</c:v>
                </c:pt>
                <c:pt idx="3415">
                  <c:v>35.92</c:v>
                </c:pt>
                <c:pt idx="3416">
                  <c:v>25.97</c:v>
                </c:pt>
                <c:pt idx="3417">
                  <c:v>23.53</c:v>
                </c:pt>
                <c:pt idx="3418">
                  <c:v>28.75</c:v>
                </c:pt>
                <c:pt idx="3419">
                  <c:v>32.1</c:v>
                </c:pt>
                <c:pt idx="3420">
                  <c:v>40.4</c:v>
                </c:pt>
                <c:pt idx="3421">
                  <c:v>29.74</c:v>
                </c:pt>
                <c:pt idx="3422">
                  <c:v>29.6</c:v>
                </c:pt>
                <c:pt idx="3423">
                  <c:v>34.08</c:v>
                </c:pt>
                <c:pt idx="3424">
                  <c:v>36.299999999999997</c:v>
                </c:pt>
                <c:pt idx="3425">
                  <c:v>31.47</c:v>
                </c:pt>
                <c:pt idx="3426">
                  <c:v>23.88</c:v>
                </c:pt>
                <c:pt idx="3427">
                  <c:v>25.19</c:v>
                </c:pt>
                <c:pt idx="3428">
                  <c:v>27.8</c:v>
                </c:pt>
                <c:pt idx="3429">
                  <c:v>30.69</c:v>
                </c:pt>
                <c:pt idx="3430">
                  <c:v>33.270000000000003</c:v>
                </c:pt>
                <c:pt idx="3431">
                  <c:v>21.63</c:v>
                </c:pt>
                <c:pt idx="3432">
                  <c:v>27.2</c:v>
                </c:pt>
                <c:pt idx="3433">
                  <c:v>28.72</c:v>
                </c:pt>
                <c:pt idx="3434">
                  <c:v>24.59</c:v>
                </c:pt>
                <c:pt idx="3435">
                  <c:v>27.62</c:v>
                </c:pt>
                <c:pt idx="3436">
                  <c:v>44.38</c:v>
                </c:pt>
                <c:pt idx="3437">
                  <c:v>30.55</c:v>
                </c:pt>
                <c:pt idx="3438">
                  <c:v>32.53</c:v>
                </c:pt>
                <c:pt idx="3439">
                  <c:v>40.64</c:v>
                </c:pt>
                <c:pt idx="3440">
                  <c:v>30.73</c:v>
                </c:pt>
                <c:pt idx="3441">
                  <c:v>20.14</c:v>
                </c:pt>
                <c:pt idx="3442">
                  <c:v>20.53</c:v>
                </c:pt>
                <c:pt idx="3443">
                  <c:v>26.99</c:v>
                </c:pt>
                <c:pt idx="3444">
                  <c:v>20.46</c:v>
                </c:pt>
                <c:pt idx="3445">
                  <c:v>27.8</c:v>
                </c:pt>
                <c:pt idx="3446">
                  <c:v>44.17</c:v>
                </c:pt>
                <c:pt idx="3447">
                  <c:v>39.020000000000003</c:v>
                </c:pt>
                <c:pt idx="3448">
                  <c:v>29.78</c:v>
                </c:pt>
                <c:pt idx="3449">
                  <c:v>23.18</c:v>
                </c:pt>
                <c:pt idx="3450">
                  <c:v>33.94</c:v>
                </c:pt>
                <c:pt idx="3451">
                  <c:v>39.159999999999997</c:v>
                </c:pt>
                <c:pt idx="3452">
                  <c:v>70.239999999999995</c:v>
                </c:pt>
                <c:pt idx="3453">
                  <c:v>33.020000000000003</c:v>
                </c:pt>
                <c:pt idx="3454">
                  <c:v>33.409999999999997</c:v>
                </c:pt>
                <c:pt idx="3455">
                  <c:v>27.52</c:v>
                </c:pt>
                <c:pt idx="3456">
                  <c:v>22.23</c:v>
                </c:pt>
                <c:pt idx="3457">
                  <c:v>26.18</c:v>
                </c:pt>
                <c:pt idx="3458">
                  <c:v>30.23</c:v>
                </c:pt>
                <c:pt idx="3459">
                  <c:v>30.73</c:v>
                </c:pt>
                <c:pt idx="3460">
                  <c:v>25.51</c:v>
                </c:pt>
                <c:pt idx="3461">
                  <c:v>49</c:v>
                </c:pt>
                <c:pt idx="3462">
                  <c:v>26.07</c:v>
                </c:pt>
                <c:pt idx="3463">
                  <c:v>29.74</c:v>
                </c:pt>
                <c:pt idx="3464">
                  <c:v>28.12</c:v>
                </c:pt>
                <c:pt idx="3465">
                  <c:v>43.43</c:v>
                </c:pt>
                <c:pt idx="3466">
                  <c:v>28.65</c:v>
                </c:pt>
                <c:pt idx="3467">
                  <c:v>37.15</c:v>
                </c:pt>
                <c:pt idx="3468">
                  <c:v>25.72</c:v>
                </c:pt>
                <c:pt idx="3469">
                  <c:v>29.71</c:v>
                </c:pt>
                <c:pt idx="3470">
                  <c:v>57.22</c:v>
                </c:pt>
                <c:pt idx="3471">
                  <c:v>19.12</c:v>
                </c:pt>
                <c:pt idx="3472">
                  <c:v>27.94</c:v>
                </c:pt>
                <c:pt idx="3473">
                  <c:v>24.63</c:v>
                </c:pt>
                <c:pt idx="3474">
                  <c:v>38</c:v>
                </c:pt>
                <c:pt idx="3475">
                  <c:v>30.52</c:v>
                </c:pt>
                <c:pt idx="3476">
                  <c:v>26.74</c:v>
                </c:pt>
                <c:pt idx="3477">
                  <c:v>23.81</c:v>
                </c:pt>
                <c:pt idx="3478">
                  <c:v>23.81</c:v>
                </c:pt>
                <c:pt idx="3479">
                  <c:v>22.54</c:v>
                </c:pt>
                <c:pt idx="3480">
                  <c:v>26.32</c:v>
                </c:pt>
                <c:pt idx="3481">
                  <c:v>38.49</c:v>
                </c:pt>
                <c:pt idx="3482">
                  <c:v>33.299999999999997</c:v>
                </c:pt>
                <c:pt idx="3483">
                  <c:v>21.27</c:v>
                </c:pt>
                <c:pt idx="3484">
                  <c:v>55.57</c:v>
                </c:pt>
                <c:pt idx="3485">
                  <c:v>32.99</c:v>
                </c:pt>
                <c:pt idx="3486">
                  <c:v>36.799999999999997</c:v>
                </c:pt>
                <c:pt idx="3487">
                  <c:v>40.33</c:v>
                </c:pt>
                <c:pt idx="3488">
                  <c:v>29.67</c:v>
                </c:pt>
                <c:pt idx="3489">
                  <c:v>22.72</c:v>
                </c:pt>
                <c:pt idx="3490">
                  <c:v>23.92</c:v>
                </c:pt>
                <c:pt idx="3491">
                  <c:v>25.75</c:v>
                </c:pt>
                <c:pt idx="3492">
                  <c:v>22.12</c:v>
                </c:pt>
                <c:pt idx="3493">
                  <c:v>30.66</c:v>
                </c:pt>
                <c:pt idx="3494">
                  <c:v>36.270000000000003</c:v>
                </c:pt>
                <c:pt idx="3495">
                  <c:v>27.24</c:v>
                </c:pt>
                <c:pt idx="3496">
                  <c:v>21.87</c:v>
                </c:pt>
                <c:pt idx="3497">
                  <c:v>25.26</c:v>
                </c:pt>
                <c:pt idx="3498">
                  <c:v>53.84</c:v>
                </c:pt>
                <c:pt idx="3499">
                  <c:v>29.46</c:v>
                </c:pt>
                <c:pt idx="3500">
                  <c:v>28.37</c:v>
                </c:pt>
                <c:pt idx="3501">
                  <c:v>34.4</c:v>
                </c:pt>
                <c:pt idx="3502">
                  <c:v>31.47</c:v>
                </c:pt>
                <c:pt idx="3503">
                  <c:v>20.39</c:v>
                </c:pt>
                <c:pt idx="3504">
                  <c:v>38.31</c:v>
                </c:pt>
                <c:pt idx="3505">
                  <c:v>33.590000000000003</c:v>
                </c:pt>
                <c:pt idx="3506">
                  <c:v>22.05</c:v>
                </c:pt>
                <c:pt idx="3507">
                  <c:v>25.86</c:v>
                </c:pt>
                <c:pt idx="3508">
                  <c:v>18.28</c:v>
                </c:pt>
                <c:pt idx="3509">
                  <c:v>24.63</c:v>
                </c:pt>
                <c:pt idx="3510">
                  <c:v>18.77</c:v>
                </c:pt>
                <c:pt idx="3511">
                  <c:v>21.34</c:v>
                </c:pt>
                <c:pt idx="3512">
                  <c:v>20.6</c:v>
                </c:pt>
                <c:pt idx="3513">
                  <c:v>36.799999999999997</c:v>
                </c:pt>
                <c:pt idx="3514">
                  <c:v>26.67</c:v>
                </c:pt>
                <c:pt idx="3515">
                  <c:v>22.83</c:v>
                </c:pt>
                <c:pt idx="3516">
                  <c:v>33.299999999999997</c:v>
                </c:pt>
                <c:pt idx="3517">
                  <c:v>29.14</c:v>
                </c:pt>
                <c:pt idx="3518">
                  <c:v>26.42</c:v>
                </c:pt>
                <c:pt idx="3519">
                  <c:v>36.9</c:v>
                </c:pt>
                <c:pt idx="3520">
                  <c:v>34.68</c:v>
                </c:pt>
                <c:pt idx="3521">
                  <c:v>33.200000000000003</c:v>
                </c:pt>
                <c:pt idx="3522">
                  <c:v>29.67</c:v>
                </c:pt>
                <c:pt idx="3523">
                  <c:v>23.96</c:v>
                </c:pt>
                <c:pt idx="3524">
                  <c:v>29.11</c:v>
                </c:pt>
                <c:pt idx="3525">
                  <c:v>42.79</c:v>
                </c:pt>
                <c:pt idx="3526">
                  <c:v>30.94</c:v>
                </c:pt>
                <c:pt idx="3527">
                  <c:v>33.130000000000003</c:v>
                </c:pt>
                <c:pt idx="3528">
                  <c:v>45.26</c:v>
                </c:pt>
                <c:pt idx="3529">
                  <c:v>29.25</c:v>
                </c:pt>
                <c:pt idx="3530">
                  <c:v>26.74</c:v>
                </c:pt>
                <c:pt idx="3531">
                  <c:v>23.32</c:v>
                </c:pt>
                <c:pt idx="3532">
                  <c:v>22.23</c:v>
                </c:pt>
                <c:pt idx="3533">
                  <c:v>26.53</c:v>
                </c:pt>
                <c:pt idx="3534">
                  <c:v>30.45</c:v>
                </c:pt>
                <c:pt idx="3535">
                  <c:v>19.79</c:v>
                </c:pt>
                <c:pt idx="3536">
                  <c:v>24.1</c:v>
                </c:pt>
                <c:pt idx="3537">
                  <c:v>36.44</c:v>
                </c:pt>
                <c:pt idx="3538">
                  <c:v>30.91</c:v>
                </c:pt>
                <c:pt idx="3539">
                  <c:v>40.04</c:v>
                </c:pt>
                <c:pt idx="3540">
                  <c:v>37.33</c:v>
                </c:pt>
                <c:pt idx="3541">
                  <c:v>22.54</c:v>
                </c:pt>
                <c:pt idx="3542">
                  <c:v>32.53</c:v>
                </c:pt>
                <c:pt idx="3543">
                  <c:v>28.54</c:v>
                </c:pt>
                <c:pt idx="3544">
                  <c:v>34.08</c:v>
                </c:pt>
                <c:pt idx="3545">
                  <c:v>33.159999999999997</c:v>
                </c:pt>
                <c:pt idx="3546">
                  <c:v>21.63</c:v>
                </c:pt>
                <c:pt idx="3547">
                  <c:v>23.57</c:v>
                </c:pt>
                <c:pt idx="3548">
                  <c:v>35.46</c:v>
                </c:pt>
                <c:pt idx="3549">
                  <c:v>30.66</c:v>
                </c:pt>
                <c:pt idx="3550">
                  <c:v>32.92</c:v>
                </c:pt>
                <c:pt idx="3551">
                  <c:v>29.88</c:v>
                </c:pt>
                <c:pt idx="3552">
                  <c:v>37.4</c:v>
                </c:pt>
                <c:pt idx="3553">
                  <c:v>47.03</c:v>
                </c:pt>
                <c:pt idx="3554">
                  <c:v>24.38</c:v>
                </c:pt>
                <c:pt idx="3555">
                  <c:v>20.78</c:v>
                </c:pt>
                <c:pt idx="3556">
                  <c:v>18.77</c:v>
                </c:pt>
                <c:pt idx="3557">
                  <c:v>23.53</c:v>
                </c:pt>
                <c:pt idx="3558">
                  <c:v>29.39</c:v>
                </c:pt>
                <c:pt idx="3559">
                  <c:v>32.74</c:v>
                </c:pt>
                <c:pt idx="3560">
                  <c:v>31.51</c:v>
                </c:pt>
                <c:pt idx="3561">
                  <c:v>42.62</c:v>
                </c:pt>
                <c:pt idx="3562">
                  <c:v>39.729999999999997</c:v>
                </c:pt>
                <c:pt idx="3563">
                  <c:v>30.23</c:v>
                </c:pt>
                <c:pt idx="3564">
                  <c:v>22.83</c:v>
                </c:pt>
                <c:pt idx="3565">
                  <c:v>46.68</c:v>
                </c:pt>
                <c:pt idx="3566">
                  <c:v>29.11</c:v>
                </c:pt>
                <c:pt idx="3567">
                  <c:v>23.25</c:v>
                </c:pt>
                <c:pt idx="3568">
                  <c:v>26.42</c:v>
                </c:pt>
                <c:pt idx="3569">
                  <c:v>28.75</c:v>
                </c:pt>
                <c:pt idx="3570">
                  <c:v>34.75</c:v>
                </c:pt>
                <c:pt idx="3571">
                  <c:v>24.13</c:v>
                </c:pt>
                <c:pt idx="3572">
                  <c:v>23.5</c:v>
                </c:pt>
                <c:pt idx="3573">
                  <c:v>36.729999999999997</c:v>
                </c:pt>
                <c:pt idx="3574">
                  <c:v>25.15</c:v>
                </c:pt>
                <c:pt idx="3575">
                  <c:v>25.51</c:v>
                </c:pt>
                <c:pt idx="3576">
                  <c:v>27.17</c:v>
                </c:pt>
                <c:pt idx="3577">
                  <c:v>24.66</c:v>
                </c:pt>
                <c:pt idx="3578">
                  <c:v>27.69</c:v>
                </c:pt>
                <c:pt idx="3579">
                  <c:v>22.65</c:v>
                </c:pt>
                <c:pt idx="3580">
                  <c:v>31.54</c:v>
                </c:pt>
                <c:pt idx="3581">
                  <c:v>35.92</c:v>
                </c:pt>
                <c:pt idx="3582">
                  <c:v>28.08</c:v>
                </c:pt>
                <c:pt idx="3583">
                  <c:v>28.61</c:v>
                </c:pt>
                <c:pt idx="3584">
                  <c:v>29</c:v>
                </c:pt>
                <c:pt idx="3585">
                  <c:v>35.32</c:v>
                </c:pt>
                <c:pt idx="3586">
                  <c:v>36.44</c:v>
                </c:pt>
                <c:pt idx="3587">
                  <c:v>31.68</c:v>
                </c:pt>
                <c:pt idx="3588">
                  <c:v>29.67</c:v>
                </c:pt>
                <c:pt idx="3589">
                  <c:v>30.2</c:v>
                </c:pt>
                <c:pt idx="3590">
                  <c:v>29.99</c:v>
                </c:pt>
                <c:pt idx="3591">
                  <c:v>32.28</c:v>
                </c:pt>
                <c:pt idx="3592">
                  <c:v>34.64</c:v>
                </c:pt>
                <c:pt idx="3593">
                  <c:v>35.53</c:v>
                </c:pt>
                <c:pt idx="3594">
                  <c:v>29.42</c:v>
                </c:pt>
                <c:pt idx="3595">
                  <c:v>31.68</c:v>
                </c:pt>
                <c:pt idx="3596">
                  <c:v>33.200000000000003</c:v>
                </c:pt>
                <c:pt idx="3597">
                  <c:v>31.86</c:v>
                </c:pt>
                <c:pt idx="3598">
                  <c:v>37.47</c:v>
                </c:pt>
                <c:pt idx="3599">
                  <c:v>33.619999999999997</c:v>
                </c:pt>
                <c:pt idx="3600">
                  <c:v>24.27</c:v>
                </c:pt>
                <c:pt idx="3601">
                  <c:v>29.88</c:v>
                </c:pt>
                <c:pt idx="3602">
                  <c:v>37.96</c:v>
                </c:pt>
                <c:pt idx="3603">
                  <c:v>36.159999999999997</c:v>
                </c:pt>
                <c:pt idx="3604">
                  <c:v>28.61</c:v>
                </c:pt>
                <c:pt idx="3605">
                  <c:v>17.71</c:v>
                </c:pt>
                <c:pt idx="3606">
                  <c:v>19.37</c:v>
                </c:pt>
                <c:pt idx="3607">
                  <c:v>28.22</c:v>
                </c:pt>
                <c:pt idx="3608">
                  <c:v>26.57</c:v>
                </c:pt>
                <c:pt idx="3609">
                  <c:v>37.04</c:v>
                </c:pt>
                <c:pt idx="3610">
                  <c:v>25.26</c:v>
                </c:pt>
                <c:pt idx="3611">
                  <c:v>34.4</c:v>
                </c:pt>
                <c:pt idx="3612">
                  <c:v>32.85</c:v>
                </c:pt>
                <c:pt idx="3613">
                  <c:v>30.69</c:v>
                </c:pt>
                <c:pt idx="3614">
                  <c:v>36.69</c:v>
                </c:pt>
                <c:pt idx="3615">
                  <c:v>40.64</c:v>
                </c:pt>
                <c:pt idx="3616">
                  <c:v>31.15</c:v>
                </c:pt>
                <c:pt idx="3617">
                  <c:v>34.57</c:v>
                </c:pt>
                <c:pt idx="3618">
                  <c:v>31.89</c:v>
                </c:pt>
                <c:pt idx="3619">
                  <c:v>32.99</c:v>
                </c:pt>
                <c:pt idx="3620">
                  <c:v>30.73</c:v>
                </c:pt>
                <c:pt idx="3621">
                  <c:v>30.87</c:v>
                </c:pt>
                <c:pt idx="3622">
                  <c:v>35.950000000000003</c:v>
                </c:pt>
                <c:pt idx="3623">
                  <c:v>38.380000000000003</c:v>
                </c:pt>
                <c:pt idx="3624">
                  <c:v>37.64</c:v>
                </c:pt>
                <c:pt idx="3625">
                  <c:v>41.52</c:v>
                </c:pt>
                <c:pt idx="3626">
                  <c:v>42.05</c:v>
                </c:pt>
                <c:pt idx="3627">
                  <c:v>40.78</c:v>
                </c:pt>
                <c:pt idx="3628">
                  <c:v>34.96</c:v>
                </c:pt>
                <c:pt idx="3629">
                  <c:v>32.950000000000003</c:v>
                </c:pt>
                <c:pt idx="3630">
                  <c:v>39.130000000000003</c:v>
                </c:pt>
                <c:pt idx="3631">
                  <c:v>32.950000000000003</c:v>
                </c:pt>
                <c:pt idx="3632">
                  <c:v>24.52</c:v>
                </c:pt>
                <c:pt idx="3633">
                  <c:v>35.24</c:v>
                </c:pt>
                <c:pt idx="3634">
                  <c:v>24.13</c:v>
                </c:pt>
                <c:pt idx="3635">
                  <c:v>28.82</c:v>
                </c:pt>
                <c:pt idx="3636">
                  <c:v>34.5</c:v>
                </c:pt>
                <c:pt idx="3637">
                  <c:v>28.54</c:v>
                </c:pt>
                <c:pt idx="3638">
                  <c:v>31.86</c:v>
                </c:pt>
                <c:pt idx="3639">
                  <c:v>32.21</c:v>
                </c:pt>
                <c:pt idx="3640">
                  <c:v>36.549999999999997</c:v>
                </c:pt>
                <c:pt idx="3641">
                  <c:v>33.340000000000003</c:v>
                </c:pt>
                <c:pt idx="3642">
                  <c:v>40.89</c:v>
                </c:pt>
                <c:pt idx="3643">
                  <c:v>38.42</c:v>
                </c:pt>
                <c:pt idx="3644">
                  <c:v>32.28</c:v>
                </c:pt>
                <c:pt idx="3645">
                  <c:v>30.76</c:v>
                </c:pt>
                <c:pt idx="3646">
                  <c:v>35.07</c:v>
                </c:pt>
                <c:pt idx="3647">
                  <c:v>37.86</c:v>
                </c:pt>
                <c:pt idx="3648">
                  <c:v>41.31</c:v>
                </c:pt>
                <c:pt idx="3649">
                  <c:v>32.18</c:v>
                </c:pt>
                <c:pt idx="3650">
                  <c:v>29.11</c:v>
                </c:pt>
                <c:pt idx="3651">
                  <c:v>32</c:v>
                </c:pt>
                <c:pt idx="3652">
                  <c:v>38.950000000000003</c:v>
                </c:pt>
                <c:pt idx="3653">
                  <c:v>37.08</c:v>
                </c:pt>
                <c:pt idx="3654">
                  <c:v>34.61</c:v>
                </c:pt>
                <c:pt idx="3655">
                  <c:v>33.869999999999997</c:v>
                </c:pt>
                <c:pt idx="3656">
                  <c:v>36.409999999999997</c:v>
                </c:pt>
                <c:pt idx="3657">
                  <c:v>32.25</c:v>
                </c:pt>
                <c:pt idx="3658">
                  <c:v>32.18</c:v>
                </c:pt>
                <c:pt idx="3659">
                  <c:v>27.8</c:v>
                </c:pt>
                <c:pt idx="3660">
                  <c:v>35.46</c:v>
                </c:pt>
                <c:pt idx="3661">
                  <c:v>31.68</c:v>
                </c:pt>
                <c:pt idx="3662">
                  <c:v>28.19</c:v>
                </c:pt>
                <c:pt idx="3663">
                  <c:v>30.41</c:v>
                </c:pt>
                <c:pt idx="3664">
                  <c:v>32.56</c:v>
                </c:pt>
                <c:pt idx="3665">
                  <c:v>31.72</c:v>
                </c:pt>
                <c:pt idx="3666">
                  <c:v>35.17</c:v>
                </c:pt>
                <c:pt idx="3667">
                  <c:v>37.93</c:v>
                </c:pt>
                <c:pt idx="3668">
                  <c:v>28.89</c:v>
                </c:pt>
                <c:pt idx="3669">
                  <c:v>23.14</c:v>
                </c:pt>
                <c:pt idx="3670">
                  <c:v>32.42</c:v>
                </c:pt>
                <c:pt idx="3671">
                  <c:v>35.42</c:v>
                </c:pt>
                <c:pt idx="3672">
                  <c:v>25.93</c:v>
                </c:pt>
                <c:pt idx="3673">
                  <c:v>28.22</c:v>
                </c:pt>
                <c:pt idx="3674">
                  <c:v>35</c:v>
                </c:pt>
                <c:pt idx="3675">
                  <c:v>39.76</c:v>
                </c:pt>
                <c:pt idx="3676">
                  <c:v>32.81</c:v>
                </c:pt>
                <c:pt idx="3677">
                  <c:v>27.59</c:v>
                </c:pt>
                <c:pt idx="3678">
                  <c:v>33.76</c:v>
                </c:pt>
                <c:pt idx="3679">
                  <c:v>26.64</c:v>
                </c:pt>
                <c:pt idx="3680">
                  <c:v>36.799999999999997</c:v>
                </c:pt>
                <c:pt idx="3681">
                  <c:v>23.92</c:v>
                </c:pt>
                <c:pt idx="3682">
                  <c:v>25.97</c:v>
                </c:pt>
                <c:pt idx="3683">
                  <c:v>22.83</c:v>
                </c:pt>
                <c:pt idx="3684">
                  <c:v>44.98</c:v>
                </c:pt>
                <c:pt idx="3685">
                  <c:v>25.3</c:v>
                </c:pt>
                <c:pt idx="3686">
                  <c:v>41.1</c:v>
                </c:pt>
                <c:pt idx="3687">
                  <c:v>36.479999999999997</c:v>
                </c:pt>
                <c:pt idx="3688">
                  <c:v>34.08</c:v>
                </c:pt>
                <c:pt idx="3689">
                  <c:v>21.45</c:v>
                </c:pt>
                <c:pt idx="3690">
                  <c:v>44.66</c:v>
                </c:pt>
                <c:pt idx="3691">
                  <c:v>31.19</c:v>
                </c:pt>
                <c:pt idx="3692">
                  <c:v>33.520000000000003</c:v>
                </c:pt>
                <c:pt idx="3693">
                  <c:v>30.13</c:v>
                </c:pt>
                <c:pt idx="3694">
                  <c:v>34.15</c:v>
                </c:pt>
                <c:pt idx="3695">
                  <c:v>35.32</c:v>
                </c:pt>
                <c:pt idx="3696">
                  <c:v>30.87</c:v>
                </c:pt>
                <c:pt idx="3697">
                  <c:v>27.1</c:v>
                </c:pt>
                <c:pt idx="3698">
                  <c:v>27.87</c:v>
                </c:pt>
                <c:pt idx="3699">
                  <c:v>26.39</c:v>
                </c:pt>
                <c:pt idx="3700">
                  <c:v>25.51</c:v>
                </c:pt>
                <c:pt idx="3701">
                  <c:v>30.13</c:v>
                </c:pt>
                <c:pt idx="3702">
                  <c:v>27.38</c:v>
                </c:pt>
                <c:pt idx="3703">
                  <c:v>41.31</c:v>
                </c:pt>
                <c:pt idx="3704">
                  <c:v>30.13</c:v>
                </c:pt>
                <c:pt idx="3705">
                  <c:v>38.880000000000003</c:v>
                </c:pt>
                <c:pt idx="3706">
                  <c:v>32.880000000000003</c:v>
                </c:pt>
                <c:pt idx="3707">
                  <c:v>32.28</c:v>
                </c:pt>
                <c:pt idx="3708">
                  <c:v>36.69</c:v>
                </c:pt>
                <c:pt idx="3709">
                  <c:v>31.33</c:v>
                </c:pt>
                <c:pt idx="3710">
                  <c:v>27.91</c:v>
                </c:pt>
                <c:pt idx="3711">
                  <c:v>25.05</c:v>
                </c:pt>
                <c:pt idx="3712">
                  <c:v>27.8</c:v>
                </c:pt>
                <c:pt idx="3713">
                  <c:v>25.47</c:v>
                </c:pt>
                <c:pt idx="3714">
                  <c:v>30.8</c:v>
                </c:pt>
                <c:pt idx="3715">
                  <c:v>56.06</c:v>
                </c:pt>
                <c:pt idx="3716">
                  <c:v>31.29</c:v>
                </c:pt>
                <c:pt idx="3717">
                  <c:v>40.57</c:v>
                </c:pt>
                <c:pt idx="3718">
                  <c:v>18.559999999999999</c:v>
                </c:pt>
                <c:pt idx="3719">
                  <c:v>17.46</c:v>
                </c:pt>
                <c:pt idx="3720">
                  <c:v>34.86</c:v>
                </c:pt>
                <c:pt idx="3721">
                  <c:v>20</c:v>
                </c:pt>
                <c:pt idx="3722">
                  <c:v>19.190000000000001</c:v>
                </c:pt>
                <c:pt idx="3723">
                  <c:v>25.47</c:v>
                </c:pt>
                <c:pt idx="3724">
                  <c:v>28.75</c:v>
                </c:pt>
                <c:pt idx="3725">
                  <c:v>33.229999999999997</c:v>
                </c:pt>
                <c:pt idx="3726">
                  <c:v>16.62</c:v>
                </c:pt>
                <c:pt idx="3727">
                  <c:v>32.56</c:v>
                </c:pt>
                <c:pt idx="3728">
                  <c:v>34.75</c:v>
                </c:pt>
                <c:pt idx="3729">
                  <c:v>23.64</c:v>
                </c:pt>
                <c:pt idx="3730">
                  <c:v>18.91</c:v>
                </c:pt>
                <c:pt idx="3731">
                  <c:v>34.29</c:v>
                </c:pt>
                <c:pt idx="3732">
                  <c:v>29.11</c:v>
                </c:pt>
                <c:pt idx="3733">
                  <c:v>24.34</c:v>
                </c:pt>
                <c:pt idx="3734">
                  <c:v>17.64</c:v>
                </c:pt>
                <c:pt idx="3735">
                  <c:v>16.97</c:v>
                </c:pt>
                <c:pt idx="3736">
                  <c:v>17.78</c:v>
                </c:pt>
                <c:pt idx="3737">
                  <c:v>20.89</c:v>
                </c:pt>
                <c:pt idx="3738">
                  <c:v>41.45</c:v>
                </c:pt>
                <c:pt idx="3739">
                  <c:v>41.21</c:v>
                </c:pt>
                <c:pt idx="3740">
                  <c:v>32</c:v>
                </c:pt>
                <c:pt idx="3741">
                  <c:v>18.66</c:v>
                </c:pt>
                <c:pt idx="3742">
                  <c:v>24.94</c:v>
                </c:pt>
                <c:pt idx="3743">
                  <c:v>17.29</c:v>
                </c:pt>
                <c:pt idx="3744">
                  <c:v>38.53</c:v>
                </c:pt>
                <c:pt idx="3745">
                  <c:v>19.649999999999999</c:v>
                </c:pt>
                <c:pt idx="3746">
                  <c:v>21.87</c:v>
                </c:pt>
                <c:pt idx="3747">
                  <c:v>33.479999999999997</c:v>
                </c:pt>
                <c:pt idx="3748">
                  <c:v>24.7</c:v>
                </c:pt>
                <c:pt idx="3749">
                  <c:v>18.98</c:v>
                </c:pt>
                <c:pt idx="3750">
                  <c:v>23.74</c:v>
                </c:pt>
                <c:pt idx="3751">
                  <c:v>31.61</c:v>
                </c:pt>
                <c:pt idx="3752">
                  <c:v>26.64</c:v>
                </c:pt>
                <c:pt idx="3753">
                  <c:v>27.06</c:v>
                </c:pt>
                <c:pt idx="3754">
                  <c:v>24.55</c:v>
                </c:pt>
                <c:pt idx="3755">
                  <c:v>42.65</c:v>
                </c:pt>
                <c:pt idx="3756">
                  <c:v>40.4</c:v>
                </c:pt>
                <c:pt idx="3757">
                  <c:v>23.36</c:v>
                </c:pt>
                <c:pt idx="3758">
                  <c:v>36.97</c:v>
                </c:pt>
                <c:pt idx="3759">
                  <c:v>28.47</c:v>
                </c:pt>
                <c:pt idx="3760">
                  <c:v>27.91</c:v>
                </c:pt>
                <c:pt idx="3761">
                  <c:v>28.68</c:v>
                </c:pt>
                <c:pt idx="3762">
                  <c:v>28.22</c:v>
                </c:pt>
                <c:pt idx="3763">
                  <c:v>41.07</c:v>
                </c:pt>
                <c:pt idx="3764">
                  <c:v>19.97</c:v>
                </c:pt>
                <c:pt idx="3765">
                  <c:v>30.16</c:v>
                </c:pt>
                <c:pt idx="3766">
                  <c:v>25.86</c:v>
                </c:pt>
                <c:pt idx="3767">
                  <c:v>29.95</c:v>
                </c:pt>
                <c:pt idx="3768">
                  <c:v>24.06</c:v>
                </c:pt>
                <c:pt idx="3769">
                  <c:v>34.64</c:v>
                </c:pt>
                <c:pt idx="3770">
                  <c:v>23.96</c:v>
                </c:pt>
                <c:pt idx="3771">
                  <c:v>26.35</c:v>
                </c:pt>
                <c:pt idx="3772">
                  <c:v>34.89</c:v>
                </c:pt>
                <c:pt idx="3773">
                  <c:v>33.729999999999997</c:v>
                </c:pt>
                <c:pt idx="3774">
                  <c:v>33.159999999999997</c:v>
                </c:pt>
                <c:pt idx="3775">
                  <c:v>30.76</c:v>
                </c:pt>
                <c:pt idx="3776">
                  <c:v>32.950000000000003</c:v>
                </c:pt>
                <c:pt idx="3777">
                  <c:v>30.41</c:v>
                </c:pt>
                <c:pt idx="3778">
                  <c:v>36.51</c:v>
                </c:pt>
                <c:pt idx="3779">
                  <c:v>43.32</c:v>
                </c:pt>
                <c:pt idx="3780">
                  <c:v>27.34</c:v>
                </c:pt>
                <c:pt idx="3781">
                  <c:v>28.44</c:v>
                </c:pt>
                <c:pt idx="3782">
                  <c:v>32</c:v>
                </c:pt>
                <c:pt idx="3783">
                  <c:v>31.05</c:v>
                </c:pt>
                <c:pt idx="3784">
                  <c:v>18.87</c:v>
                </c:pt>
                <c:pt idx="3785">
                  <c:v>36.270000000000003</c:v>
                </c:pt>
                <c:pt idx="3786">
                  <c:v>29.39</c:v>
                </c:pt>
                <c:pt idx="3787">
                  <c:v>26.53</c:v>
                </c:pt>
                <c:pt idx="3788">
                  <c:v>27.27</c:v>
                </c:pt>
                <c:pt idx="3789">
                  <c:v>31.19</c:v>
                </c:pt>
                <c:pt idx="3790">
                  <c:v>32</c:v>
                </c:pt>
                <c:pt idx="3791">
                  <c:v>27.34</c:v>
                </c:pt>
                <c:pt idx="3792">
                  <c:v>29.35</c:v>
                </c:pt>
                <c:pt idx="3793">
                  <c:v>26.18</c:v>
                </c:pt>
                <c:pt idx="3794">
                  <c:v>23</c:v>
                </c:pt>
                <c:pt idx="3795">
                  <c:v>32.630000000000003</c:v>
                </c:pt>
                <c:pt idx="3796">
                  <c:v>28.58</c:v>
                </c:pt>
                <c:pt idx="3797">
                  <c:v>30.2</c:v>
                </c:pt>
                <c:pt idx="3798">
                  <c:v>36.340000000000003</c:v>
                </c:pt>
                <c:pt idx="3799">
                  <c:v>31.75</c:v>
                </c:pt>
                <c:pt idx="3800">
                  <c:v>20.04</c:v>
                </c:pt>
                <c:pt idx="3801">
                  <c:v>23.46</c:v>
                </c:pt>
                <c:pt idx="3802">
                  <c:v>27.8</c:v>
                </c:pt>
                <c:pt idx="3803">
                  <c:v>27.55</c:v>
                </c:pt>
                <c:pt idx="3804">
                  <c:v>37.71</c:v>
                </c:pt>
                <c:pt idx="3805">
                  <c:v>35.99</c:v>
                </c:pt>
                <c:pt idx="3806">
                  <c:v>24.24</c:v>
                </c:pt>
                <c:pt idx="3807">
                  <c:v>18.420000000000002</c:v>
                </c:pt>
                <c:pt idx="3808">
                  <c:v>37.78</c:v>
                </c:pt>
                <c:pt idx="3809">
                  <c:v>25.44</c:v>
                </c:pt>
                <c:pt idx="3810">
                  <c:v>25.82</c:v>
                </c:pt>
                <c:pt idx="3811">
                  <c:v>22.93</c:v>
                </c:pt>
                <c:pt idx="3812">
                  <c:v>27.41</c:v>
                </c:pt>
                <c:pt idx="3813">
                  <c:v>21.34</c:v>
                </c:pt>
                <c:pt idx="3814">
                  <c:v>20.39</c:v>
                </c:pt>
                <c:pt idx="3815">
                  <c:v>51.9</c:v>
                </c:pt>
                <c:pt idx="3816">
                  <c:v>50.77</c:v>
                </c:pt>
                <c:pt idx="3817">
                  <c:v>29.85</c:v>
                </c:pt>
                <c:pt idx="3818">
                  <c:v>26.99</c:v>
                </c:pt>
                <c:pt idx="3819">
                  <c:v>29.81</c:v>
                </c:pt>
                <c:pt idx="3820">
                  <c:v>24.24</c:v>
                </c:pt>
                <c:pt idx="3821">
                  <c:v>26.92</c:v>
                </c:pt>
                <c:pt idx="3822">
                  <c:v>20.92</c:v>
                </c:pt>
                <c:pt idx="3823">
                  <c:v>20.82</c:v>
                </c:pt>
                <c:pt idx="3824">
                  <c:v>27.77</c:v>
                </c:pt>
                <c:pt idx="3825">
                  <c:v>22.09</c:v>
                </c:pt>
                <c:pt idx="3826">
                  <c:v>44.77</c:v>
                </c:pt>
                <c:pt idx="3827">
                  <c:v>35.81</c:v>
                </c:pt>
                <c:pt idx="3828">
                  <c:v>40.4</c:v>
                </c:pt>
                <c:pt idx="3829">
                  <c:v>40.96</c:v>
                </c:pt>
                <c:pt idx="3830">
                  <c:v>30.23</c:v>
                </c:pt>
                <c:pt idx="3831">
                  <c:v>20.92</c:v>
                </c:pt>
                <c:pt idx="3832">
                  <c:v>30.2</c:v>
                </c:pt>
                <c:pt idx="3833">
                  <c:v>24.55</c:v>
                </c:pt>
                <c:pt idx="3834">
                  <c:v>25.47</c:v>
                </c:pt>
                <c:pt idx="3835">
                  <c:v>18.66</c:v>
                </c:pt>
                <c:pt idx="3836">
                  <c:v>40.61</c:v>
                </c:pt>
                <c:pt idx="3837">
                  <c:v>28.33</c:v>
                </c:pt>
                <c:pt idx="3838">
                  <c:v>21.17</c:v>
                </c:pt>
                <c:pt idx="3839">
                  <c:v>27.1</c:v>
                </c:pt>
                <c:pt idx="3840">
                  <c:v>36.270000000000003</c:v>
                </c:pt>
                <c:pt idx="3841">
                  <c:v>23.39</c:v>
                </c:pt>
                <c:pt idx="3842">
                  <c:v>35.17</c:v>
                </c:pt>
                <c:pt idx="3843">
                  <c:v>35.1</c:v>
                </c:pt>
                <c:pt idx="3844">
                  <c:v>25.82</c:v>
                </c:pt>
                <c:pt idx="3845">
                  <c:v>20.67</c:v>
                </c:pt>
                <c:pt idx="3846">
                  <c:v>20.39</c:v>
                </c:pt>
                <c:pt idx="3847">
                  <c:v>20.74</c:v>
                </c:pt>
                <c:pt idx="3848">
                  <c:v>29.35</c:v>
                </c:pt>
                <c:pt idx="3849">
                  <c:v>28.58</c:v>
                </c:pt>
                <c:pt idx="3850">
                  <c:v>32.42</c:v>
                </c:pt>
                <c:pt idx="3851">
                  <c:v>36.590000000000003</c:v>
                </c:pt>
                <c:pt idx="3852">
                  <c:v>19.05</c:v>
                </c:pt>
                <c:pt idx="3853">
                  <c:v>24.87</c:v>
                </c:pt>
                <c:pt idx="3854">
                  <c:v>30.62</c:v>
                </c:pt>
                <c:pt idx="3855">
                  <c:v>29.88</c:v>
                </c:pt>
                <c:pt idx="3856">
                  <c:v>35.840000000000003</c:v>
                </c:pt>
                <c:pt idx="3857">
                  <c:v>29.46</c:v>
                </c:pt>
                <c:pt idx="3858">
                  <c:v>25.79</c:v>
                </c:pt>
                <c:pt idx="3859">
                  <c:v>38.31</c:v>
                </c:pt>
                <c:pt idx="3860">
                  <c:v>24.63</c:v>
                </c:pt>
                <c:pt idx="3861">
                  <c:v>28.75</c:v>
                </c:pt>
                <c:pt idx="3862">
                  <c:v>32.950000000000003</c:v>
                </c:pt>
                <c:pt idx="3863">
                  <c:v>22.05</c:v>
                </c:pt>
                <c:pt idx="3864">
                  <c:v>24.03</c:v>
                </c:pt>
                <c:pt idx="3865">
                  <c:v>21.87</c:v>
                </c:pt>
                <c:pt idx="3866">
                  <c:v>16.829999999999998</c:v>
                </c:pt>
                <c:pt idx="3867">
                  <c:v>30.38</c:v>
                </c:pt>
                <c:pt idx="3868">
                  <c:v>31.68</c:v>
                </c:pt>
                <c:pt idx="3869">
                  <c:v>32.46</c:v>
                </c:pt>
                <c:pt idx="3870">
                  <c:v>46.32</c:v>
                </c:pt>
                <c:pt idx="3871">
                  <c:v>44.56</c:v>
                </c:pt>
                <c:pt idx="3872">
                  <c:v>29.56</c:v>
                </c:pt>
                <c:pt idx="3873">
                  <c:v>27.24</c:v>
                </c:pt>
                <c:pt idx="3874">
                  <c:v>24.45</c:v>
                </c:pt>
                <c:pt idx="3875">
                  <c:v>32.6</c:v>
                </c:pt>
                <c:pt idx="3876">
                  <c:v>40.96</c:v>
                </c:pt>
                <c:pt idx="3877">
                  <c:v>30.69</c:v>
                </c:pt>
                <c:pt idx="3878">
                  <c:v>19.55</c:v>
                </c:pt>
                <c:pt idx="3879">
                  <c:v>24.59</c:v>
                </c:pt>
                <c:pt idx="3880">
                  <c:v>34.57</c:v>
                </c:pt>
                <c:pt idx="3881">
                  <c:v>26.14</c:v>
                </c:pt>
                <c:pt idx="3882">
                  <c:v>31.89</c:v>
                </c:pt>
                <c:pt idx="3883">
                  <c:v>43.71</c:v>
                </c:pt>
                <c:pt idx="3884">
                  <c:v>47.24</c:v>
                </c:pt>
                <c:pt idx="3885">
                  <c:v>54.23</c:v>
                </c:pt>
                <c:pt idx="3886">
                  <c:v>48.69</c:v>
                </c:pt>
                <c:pt idx="3887">
                  <c:v>33.549999999999997</c:v>
                </c:pt>
                <c:pt idx="3888">
                  <c:v>35.880000000000003</c:v>
                </c:pt>
                <c:pt idx="3889">
                  <c:v>38.14</c:v>
                </c:pt>
                <c:pt idx="3890">
                  <c:v>30.45</c:v>
                </c:pt>
                <c:pt idx="3891">
                  <c:v>21.06</c:v>
                </c:pt>
                <c:pt idx="3892">
                  <c:v>20.78</c:v>
                </c:pt>
                <c:pt idx="3893">
                  <c:v>21.41</c:v>
                </c:pt>
                <c:pt idx="3894">
                  <c:v>21.77</c:v>
                </c:pt>
                <c:pt idx="3895">
                  <c:v>24.31</c:v>
                </c:pt>
                <c:pt idx="3896">
                  <c:v>41.21</c:v>
                </c:pt>
                <c:pt idx="3897">
                  <c:v>42.83</c:v>
                </c:pt>
                <c:pt idx="3898">
                  <c:v>43.64</c:v>
                </c:pt>
                <c:pt idx="3899">
                  <c:v>40.25</c:v>
                </c:pt>
                <c:pt idx="3900">
                  <c:v>38.380000000000003</c:v>
                </c:pt>
                <c:pt idx="3901">
                  <c:v>22.37</c:v>
                </c:pt>
                <c:pt idx="3902">
                  <c:v>27.41</c:v>
                </c:pt>
                <c:pt idx="3903">
                  <c:v>38.42</c:v>
                </c:pt>
                <c:pt idx="3904">
                  <c:v>35.56</c:v>
                </c:pt>
                <c:pt idx="3905">
                  <c:v>24.52</c:v>
                </c:pt>
                <c:pt idx="3906">
                  <c:v>44.95</c:v>
                </c:pt>
                <c:pt idx="3907">
                  <c:v>25.19</c:v>
                </c:pt>
                <c:pt idx="3908">
                  <c:v>32.67</c:v>
                </c:pt>
                <c:pt idx="3909">
                  <c:v>34.54</c:v>
                </c:pt>
                <c:pt idx="3910">
                  <c:v>22.65</c:v>
                </c:pt>
                <c:pt idx="3911">
                  <c:v>30.45</c:v>
                </c:pt>
                <c:pt idx="3912">
                  <c:v>32.25</c:v>
                </c:pt>
                <c:pt idx="3913">
                  <c:v>32.53</c:v>
                </c:pt>
                <c:pt idx="3914">
                  <c:v>24.66</c:v>
                </c:pt>
                <c:pt idx="3915">
                  <c:v>22.51</c:v>
                </c:pt>
                <c:pt idx="3916">
                  <c:v>23.11</c:v>
                </c:pt>
                <c:pt idx="3917">
                  <c:v>25.37</c:v>
                </c:pt>
                <c:pt idx="3918">
                  <c:v>29.49</c:v>
                </c:pt>
                <c:pt idx="3919">
                  <c:v>35.67</c:v>
                </c:pt>
                <c:pt idx="3920">
                  <c:v>36.9</c:v>
                </c:pt>
                <c:pt idx="3921">
                  <c:v>35.28</c:v>
                </c:pt>
                <c:pt idx="3922">
                  <c:v>25.44</c:v>
                </c:pt>
                <c:pt idx="3923">
                  <c:v>25.37</c:v>
                </c:pt>
                <c:pt idx="3924">
                  <c:v>26.5</c:v>
                </c:pt>
                <c:pt idx="3925">
                  <c:v>24.38</c:v>
                </c:pt>
                <c:pt idx="3926">
                  <c:v>37.47</c:v>
                </c:pt>
                <c:pt idx="3927">
                  <c:v>29.6</c:v>
                </c:pt>
                <c:pt idx="3928">
                  <c:v>29.53</c:v>
                </c:pt>
                <c:pt idx="3929">
                  <c:v>27.24</c:v>
                </c:pt>
                <c:pt idx="3930">
                  <c:v>29.46</c:v>
                </c:pt>
                <c:pt idx="3931">
                  <c:v>23.81</c:v>
                </c:pt>
                <c:pt idx="3932">
                  <c:v>30.06</c:v>
                </c:pt>
                <c:pt idx="3933">
                  <c:v>24.48</c:v>
                </c:pt>
                <c:pt idx="3934">
                  <c:v>25.05</c:v>
                </c:pt>
                <c:pt idx="3935">
                  <c:v>26.11</c:v>
                </c:pt>
                <c:pt idx="3936">
                  <c:v>27.84</c:v>
                </c:pt>
                <c:pt idx="3937">
                  <c:v>37.01</c:v>
                </c:pt>
                <c:pt idx="3938">
                  <c:v>31.75</c:v>
                </c:pt>
                <c:pt idx="3939">
                  <c:v>29.95</c:v>
                </c:pt>
                <c:pt idx="3940">
                  <c:v>25.23</c:v>
                </c:pt>
                <c:pt idx="3941">
                  <c:v>29.99</c:v>
                </c:pt>
                <c:pt idx="3942">
                  <c:v>29.85</c:v>
                </c:pt>
                <c:pt idx="3943">
                  <c:v>29.07</c:v>
                </c:pt>
                <c:pt idx="3944">
                  <c:v>25.47</c:v>
                </c:pt>
                <c:pt idx="3945">
                  <c:v>28.82</c:v>
                </c:pt>
                <c:pt idx="3946">
                  <c:v>25.86</c:v>
                </c:pt>
                <c:pt idx="3947">
                  <c:v>22.33</c:v>
                </c:pt>
                <c:pt idx="3948">
                  <c:v>26.5</c:v>
                </c:pt>
                <c:pt idx="3949">
                  <c:v>32.950000000000003</c:v>
                </c:pt>
                <c:pt idx="3950">
                  <c:v>34.96</c:v>
                </c:pt>
                <c:pt idx="3951">
                  <c:v>37.82</c:v>
                </c:pt>
                <c:pt idx="3952">
                  <c:v>33.659999999999997</c:v>
                </c:pt>
                <c:pt idx="3953">
                  <c:v>30.2</c:v>
                </c:pt>
                <c:pt idx="3954">
                  <c:v>25.82</c:v>
                </c:pt>
                <c:pt idx="3955">
                  <c:v>20.5</c:v>
                </c:pt>
                <c:pt idx="3956">
                  <c:v>26.07</c:v>
                </c:pt>
                <c:pt idx="3957">
                  <c:v>34.43</c:v>
                </c:pt>
                <c:pt idx="3958">
                  <c:v>25.79</c:v>
                </c:pt>
                <c:pt idx="3959">
                  <c:v>27.69</c:v>
                </c:pt>
                <c:pt idx="3960">
                  <c:v>33.83</c:v>
                </c:pt>
                <c:pt idx="3961">
                  <c:v>32.49</c:v>
                </c:pt>
                <c:pt idx="3962">
                  <c:v>29.99</c:v>
                </c:pt>
                <c:pt idx="3963">
                  <c:v>34.29</c:v>
                </c:pt>
                <c:pt idx="3964">
                  <c:v>34.96</c:v>
                </c:pt>
                <c:pt idx="3965">
                  <c:v>24.91</c:v>
                </c:pt>
                <c:pt idx="3966">
                  <c:v>26.35</c:v>
                </c:pt>
                <c:pt idx="3967">
                  <c:v>32.6</c:v>
                </c:pt>
                <c:pt idx="3968">
                  <c:v>31.82</c:v>
                </c:pt>
                <c:pt idx="3969">
                  <c:v>33.97</c:v>
                </c:pt>
                <c:pt idx="3970">
                  <c:v>35.28</c:v>
                </c:pt>
                <c:pt idx="3971">
                  <c:v>29</c:v>
                </c:pt>
                <c:pt idx="3972">
                  <c:v>30.76</c:v>
                </c:pt>
                <c:pt idx="3973">
                  <c:v>33.619999999999997</c:v>
                </c:pt>
                <c:pt idx="3974">
                  <c:v>28.82</c:v>
                </c:pt>
                <c:pt idx="3975">
                  <c:v>32.950000000000003</c:v>
                </c:pt>
                <c:pt idx="3976">
                  <c:v>38.56</c:v>
                </c:pt>
                <c:pt idx="3977">
                  <c:v>29.14</c:v>
                </c:pt>
                <c:pt idx="3978">
                  <c:v>29.71</c:v>
                </c:pt>
                <c:pt idx="3979">
                  <c:v>36.06</c:v>
                </c:pt>
                <c:pt idx="3980">
                  <c:v>34.01</c:v>
                </c:pt>
                <c:pt idx="3981">
                  <c:v>36.229999999999997</c:v>
                </c:pt>
                <c:pt idx="3982">
                  <c:v>26.88</c:v>
                </c:pt>
                <c:pt idx="3983">
                  <c:v>29.56</c:v>
                </c:pt>
                <c:pt idx="3984">
                  <c:v>38.700000000000003</c:v>
                </c:pt>
                <c:pt idx="3985">
                  <c:v>37.36</c:v>
                </c:pt>
                <c:pt idx="3986">
                  <c:v>35.14</c:v>
                </c:pt>
                <c:pt idx="3987">
                  <c:v>27.69</c:v>
                </c:pt>
                <c:pt idx="3988">
                  <c:v>31.79</c:v>
                </c:pt>
                <c:pt idx="3989">
                  <c:v>35.630000000000003</c:v>
                </c:pt>
                <c:pt idx="3990">
                  <c:v>39.97</c:v>
                </c:pt>
                <c:pt idx="3991">
                  <c:v>27.87</c:v>
                </c:pt>
                <c:pt idx="3992">
                  <c:v>29.14</c:v>
                </c:pt>
                <c:pt idx="3993">
                  <c:v>32.56</c:v>
                </c:pt>
                <c:pt idx="3994">
                  <c:v>28.05</c:v>
                </c:pt>
                <c:pt idx="3995">
                  <c:v>30.02</c:v>
                </c:pt>
                <c:pt idx="3996">
                  <c:v>29.67</c:v>
                </c:pt>
                <c:pt idx="3997">
                  <c:v>33.619999999999997</c:v>
                </c:pt>
                <c:pt idx="3998">
                  <c:v>35.880000000000003</c:v>
                </c:pt>
                <c:pt idx="3999">
                  <c:v>33.159999999999997</c:v>
                </c:pt>
                <c:pt idx="4000">
                  <c:v>31.47</c:v>
                </c:pt>
                <c:pt idx="4001">
                  <c:v>38.42</c:v>
                </c:pt>
                <c:pt idx="4002">
                  <c:v>29.92</c:v>
                </c:pt>
                <c:pt idx="4003">
                  <c:v>31.22</c:v>
                </c:pt>
                <c:pt idx="4004">
                  <c:v>34.36</c:v>
                </c:pt>
                <c:pt idx="4005">
                  <c:v>29.07</c:v>
                </c:pt>
                <c:pt idx="4006">
                  <c:v>28.4</c:v>
                </c:pt>
                <c:pt idx="4007">
                  <c:v>27.94</c:v>
                </c:pt>
                <c:pt idx="4008">
                  <c:v>35.92</c:v>
                </c:pt>
                <c:pt idx="4009">
                  <c:v>36.76</c:v>
                </c:pt>
                <c:pt idx="4010">
                  <c:v>41.84</c:v>
                </c:pt>
                <c:pt idx="4011">
                  <c:v>36.479999999999997</c:v>
                </c:pt>
                <c:pt idx="4012">
                  <c:v>30.98</c:v>
                </c:pt>
                <c:pt idx="4013">
                  <c:v>37.78</c:v>
                </c:pt>
                <c:pt idx="4014">
                  <c:v>21.41</c:v>
                </c:pt>
                <c:pt idx="4015">
                  <c:v>30.52</c:v>
                </c:pt>
                <c:pt idx="4016">
                  <c:v>25.79</c:v>
                </c:pt>
                <c:pt idx="4017">
                  <c:v>28.4</c:v>
                </c:pt>
                <c:pt idx="4018">
                  <c:v>29.28</c:v>
                </c:pt>
                <c:pt idx="4019">
                  <c:v>32.74</c:v>
                </c:pt>
                <c:pt idx="4020">
                  <c:v>18.73</c:v>
                </c:pt>
                <c:pt idx="4021">
                  <c:v>31.29</c:v>
                </c:pt>
                <c:pt idx="4022">
                  <c:v>26.6</c:v>
                </c:pt>
                <c:pt idx="4023">
                  <c:v>29.74</c:v>
                </c:pt>
                <c:pt idx="4024">
                  <c:v>22.09</c:v>
                </c:pt>
                <c:pt idx="4025">
                  <c:v>24.2</c:v>
                </c:pt>
                <c:pt idx="4026">
                  <c:v>25.9</c:v>
                </c:pt>
                <c:pt idx="4027">
                  <c:v>29.04</c:v>
                </c:pt>
                <c:pt idx="4028">
                  <c:v>31.26</c:v>
                </c:pt>
                <c:pt idx="4029">
                  <c:v>36.69</c:v>
                </c:pt>
                <c:pt idx="4030">
                  <c:v>37.19</c:v>
                </c:pt>
                <c:pt idx="4031">
                  <c:v>24.41</c:v>
                </c:pt>
                <c:pt idx="4032">
                  <c:v>27.94</c:v>
                </c:pt>
                <c:pt idx="4033">
                  <c:v>34.01</c:v>
                </c:pt>
                <c:pt idx="4034">
                  <c:v>35.840000000000003</c:v>
                </c:pt>
                <c:pt idx="4035">
                  <c:v>35.42</c:v>
                </c:pt>
                <c:pt idx="4036">
                  <c:v>35.03</c:v>
                </c:pt>
                <c:pt idx="4037">
                  <c:v>27.52</c:v>
                </c:pt>
                <c:pt idx="4038">
                  <c:v>30.83</c:v>
                </c:pt>
                <c:pt idx="4039">
                  <c:v>39.200000000000003</c:v>
                </c:pt>
                <c:pt idx="4040">
                  <c:v>31.36</c:v>
                </c:pt>
                <c:pt idx="4041">
                  <c:v>19.329999999999998</c:v>
                </c:pt>
                <c:pt idx="4042">
                  <c:v>43.29</c:v>
                </c:pt>
                <c:pt idx="4043">
                  <c:v>16.86</c:v>
                </c:pt>
                <c:pt idx="4044">
                  <c:v>18.8</c:v>
                </c:pt>
                <c:pt idx="4045">
                  <c:v>36.799999999999997</c:v>
                </c:pt>
                <c:pt idx="4046">
                  <c:v>28.05</c:v>
                </c:pt>
                <c:pt idx="4047">
                  <c:v>21.2</c:v>
                </c:pt>
                <c:pt idx="4048">
                  <c:v>42.58</c:v>
                </c:pt>
                <c:pt idx="4049">
                  <c:v>22.37</c:v>
                </c:pt>
                <c:pt idx="4050">
                  <c:v>20.18</c:v>
                </c:pt>
                <c:pt idx="4051">
                  <c:v>27.55</c:v>
                </c:pt>
                <c:pt idx="4052">
                  <c:v>18.8</c:v>
                </c:pt>
                <c:pt idx="4053">
                  <c:v>34.22</c:v>
                </c:pt>
                <c:pt idx="4054">
                  <c:v>30.48</c:v>
                </c:pt>
                <c:pt idx="4055">
                  <c:v>38</c:v>
                </c:pt>
                <c:pt idx="4056">
                  <c:v>35.880000000000003</c:v>
                </c:pt>
                <c:pt idx="4057">
                  <c:v>34.61</c:v>
                </c:pt>
                <c:pt idx="4058">
                  <c:v>31.05</c:v>
                </c:pt>
                <c:pt idx="4059">
                  <c:v>37.54</c:v>
                </c:pt>
                <c:pt idx="4060">
                  <c:v>29.39</c:v>
                </c:pt>
                <c:pt idx="4061">
                  <c:v>23.81</c:v>
                </c:pt>
                <c:pt idx="4062">
                  <c:v>30.13</c:v>
                </c:pt>
                <c:pt idx="4063">
                  <c:v>29.78</c:v>
                </c:pt>
                <c:pt idx="4064">
                  <c:v>33.520000000000003</c:v>
                </c:pt>
                <c:pt idx="4065">
                  <c:v>19.440000000000001</c:v>
                </c:pt>
                <c:pt idx="4066">
                  <c:v>32.53</c:v>
                </c:pt>
                <c:pt idx="4067">
                  <c:v>23.67</c:v>
                </c:pt>
                <c:pt idx="4068">
                  <c:v>23.71</c:v>
                </c:pt>
                <c:pt idx="4069">
                  <c:v>25.58</c:v>
                </c:pt>
                <c:pt idx="4070">
                  <c:v>27.06</c:v>
                </c:pt>
                <c:pt idx="4071">
                  <c:v>23.28</c:v>
                </c:pt>
                <c:pt idx="4072">
                  <c:v>23.85</c:v>
                </c:pt>
                <c:pt idx="4073">
                  <c:v>27.8</c:v>
                </c:pt>
                <c:pt idx="4074">
                  <c:v>29.18</c:v>
                </c:pt>
                <c:pt idx="4075">
                  <c:v>22.69</c:v>
                </c:pt>
                <c:pt idx="4076">
                  <c:v>31.22</c:v>
                </c:pt>
                <c:pt idx="4077">
                  <c:v>26.78</c:v>
                </c:pt>
                <c:pt idx="4078">
                  <c:v>28.33</c:v>
                </c:pt>
                <c:pt idx="4079">
                  <c:v>33.159999999999997</c:v>
                </c:pt>
                <c:pt idx="4080">
                  <c:v>28.54</c:v>
                </c:pt>
                <c:pt idx="4081">
                  <c:v>25.65</c:v>
                </c:pt>
                <c:pt idx="4082">
                  <c:v>37.47</c:v>
                </c:pt>
                <c:pt idx="4083">
                  <c:v>31.36</c:v>
                </c:pt>
                <c:pt idx="4084">
                  <c:v>39.479999999999997</c:v>
                </c:pt>
                <c:pt idx="4085">
                  <c:v>34.61</c:v>
                </c:pt>
                <c:pt idx="4086">
                  <c:v>71.27</c:v>
                </c:pt>
                <c:pt idx="4087">
                  <c:v>31.58</c:v>
                </c:pt>
                <c:pt idx="4088">
                  <c:v>34.57</c:v>
                </c:pt>
                <c:pt idx="4089">
                  <c:v>23.25</c:v>
                </c:pt>
                <c:pt idx="4090">
                  <c:v>34.43</c:v>
                </c:pt>
                <c:pt idx="4091">
                  <c:v>23.46</c:v>
                </c:pt>
                <c:pt idx="4092">
                  <c:v>23.39</c:v>
                </c:pt>
                <c:pt idx="4093">
                  <c:v>16.37</c:v>
                </c:pt>
                <c:pt idx="4094">
                  <c:v>28.93</c:v>
                </c:pt>
                <c:pt idx="4095">
                  <c:v>38.28</c:v>
                </c:pt>
                <c:pt idx="4096">
                  <c:v>35.950000000000003</c:v>
                </c:pt>
                <c:pt idx="4097">
                  <c:v>30.91</c:v>
                </c:pt>
                <c:pt idx="4098">
                  <c:v>26.67</c:v>
                </c:pt>
                <c:pt idx="4099">
                  <c:v>21.7</c:v>
                </c:pt>
                <c:pt idx="4100">
                  <c:v>26.67</c:v>
                </c:pt>
                <c:pt idx="4101">
                  <c:v>39.409999999999997</c:v>
                </c:pt>
                <c:pt idx="4102">
                  <c:v>34.08</c:v>
                </c:pt>
                <c:pt idx="4103">
                  <c:v>18.91</c:v>
                </c:pt>
                <c:pt idx="4104">
                  <c:v>18.2</c:v>
                </c:pt>
                <c:pt idx="4105">
                  <c:v>24.98</c:v>
                </c:pt>
                <c:pt idx="4106">
                  <c:v>29.28</c:v>
                </c:pt>
                <c:pt idx="4107">
                  <c:v>40.96</c:v>
                </c:pt>
                <c:pt idx="4108">
                  <c:v>30.59</c:v>
                </c:pt>
                <c:pt idx="4109">
                  <c:v>29.64</c:v>
                </c:pt>
                <c:pt idx="4110">
                  <c:v>19.37</c:v>
                </c:pt>
                <c:pt idx="4111">
                  <c:v>28.19</c:v>
                </c:pt>
                <c:pt idx="4112">
                  <c:v>26.32</c:v>
                </c:pt>
                <c:pt idx="4113">
                  <c:v>28.15</c:v>
                </c:pt>
                <c:pt idx="4114">
                  <c:v>24.41</c:v>
                </c:pt>
                <c:pt idx="4115">
                  <c:v>52.57</c:v>
                </c:pt>
                <c:pt idx="4116">
                  <c:v>28.58</c:v>
                </c:pt>
                <c:pt idx="4117">
                  <c:v>23.25</c:v>
                </c:pt>
                <c:pt idx="4118">
                  <c:v>27.17</c:v>
                </c:pt>
                <c:pt idx="4119">
                  <c:v>20.04</c:v>
                </c:pt>
                <c:pt idx="4120">
                  <c:v>34.64</c:v>
                </c:pt>
                <c:pt idx="4121">
                  <c:v>24.2</c:v>
                </c:pt>
                <c:pt idx="4122">
                  <c:v>20.43</c:v>
                </c:pt>
                <c:pt idx="4123">
                  <c:v>33.520000000000003</c:v>
                </c:pt>
                <c:pt idx="4124">
                  <c:v>41.7</c:v>
                </c:pt>
                <c:pt idx="4125">
                  <c:v>23.39</c:v>
                </c:pt>
                <c:pt idx="4126">
                  <c:v>18.489999999999998</c:v>
                </c:pt>
                <c:pt idx="4127">
                  <c:v>38.17</c:v>
                </c:pt>
                <c:pt idx="4128">
                  <c:v>39.549999999999997</c:v>
                </c:pt>
                <c:pt idx="4129">
                  <c:v>18.95</c:v>
                </c:pt>
                <c:pt idx="4130">
                  <c:v>29.95</c:v>
                </c:pt>
                <c:pt idx="4131">
                  <c:v>36.020000000000003</c:v>
                </c:pt>
                <c:pt idx="4132">
                  <c:v>30.2</c:v>
                </c:pt>
                <c:pt idx="4133">
                  <c:v>27.13</c:v>
                </c:pt>
                <c:pt idx="4134">
                  <c:v>25.61</c:v>
                </c:pt>
                <c:pt idx="4135">
                  <c:v>23.36</c:v>
                </c:pt>
                <c:pt idx="4136">
                  <c:v>23.14</c:v>
                </c:pt>
                <c:pt idx="4137">
                  <c:v>37.43</c:v>
                </c:pt>
                <c:pt idx="4138">
                  <c:v>66.61</c:v>
                </c:pt>
                <c:pt idx="4139">
                  <c:v>35</c:v>
                </c:pt>
                <c:pt idx="4140">
                  <c:v>31.72</c:v>
                </c:pt>
                <c:pt idx="4141">
                  <c:v>30.98</c:v>
                </c:pt>
                <c:pt idx="4142">
                  <c:v>25.93</c:v>
                </c:pt>
                <c:pt idx="4143">
                  <c:v>35.92</c:v>
                </c:pt>
                <c:pt idx="4144">
                  <c:v>38.24</c:v>
                </c:pt>
                <c:pt idx="4145">
                  <c:v>37.08</c:v>
                </c:pt>
                <c:pt idx="4146">
                  <c:v>26.64</c:v>
                </c:pt>
                <c:pt idx="4147">
                  <c:v>39.549999999999997</c:v>
                </c:pt>
                <c:pt idx="4148">
                  <c:v>26.14</c:v>
                </c:pt>
                <c:pt idx="4149">
                  <c:v>26.88</c:v>
                </c:pt>
                <c:pt idx="4150">
                  <c:v>25.15</c:v>
                </c:pt>
                <c:pt idx="4151">
                  <c:v>16.41</c:v>
                </c:pt>
                <c:pt idx="4152">
                  <c:v>34.72</c:v>
                </c:pt>
                <c:pt idx="4153">
                  <c:v>34.22</c:v>
                </c:pt>
                <c:pt idx="4154">
                  <c:v>31.89</c:v>
                </c:pt>
                <c:pt idx="4155">
                  <c:v>33.06</c:v>
                </c:pt>
                <c:pt idx="4156">
                  <c:v>29.71</c:v>
                </c:pt>
                <c:pt idx="4157">
                  <c:v>21.24</c:v>
                </c:pt>
                <c:pt idx="4158">
                  <c:v>32</c:v>
                </c:pt>
                <c:pt idx="4159">
                  <c:v>32.07</c:v>
                </c:pt>
                <c:pt idx="4160">
                  <c:v>30.76</c:v>
                </c:pt>
                <c:pt idx="4161">
                  <c:v>28.12</c:v>
                </c:pt>
                <c:pt idx="4162">
                  <c:v>34.33</c:v>
                </c:pt>
                <c:pt idx="4163">
                  <c:v>26.28</c:v>
                </c:pt>
                <c:pt idx="4164">
                  <c:v>27.41</c:v>
                </c:pt>
                <c:pt idx="4165">
                  <c:v>38.17</c:v>
                </c:pt>
                <c:pt idx="4166">
                  <c:v>21.77</c:v>
                </c:pt>
                <c:pt idx="4167">
                  <c:v>30.13</c:v>
                </c:pt>
                <c:pt idx="4168">
                  <c:v>33.799999999999997</c:v>
                </c:pt>
                <c:pt idx="4169">
                  <c:v>23.07</c:v>
                </c:pt>
                <c:pt idx="4170">
                  <c:v>40.01</c:v>
                </c:pt>
                <c:pt idx="4171">
                  <c:v>24.7</c:v>
                </c:pt>
                <c:pt idx="4172">
                  <c:v>20.64</c:v>
                </c:pt>
                <c:pt idx="4173">
                  <c:v>21.41</c:v>
                </c:pt>
                <c:pt idx="4174">
                  <c:v>33.729999999999997</c:v>
                </c:pt>
                <c:pt idx="4175">
                  <c:v>25.26</c:v>
                </c:pt>
                <c:pt idx="4176">
                  <c:v>23.28</c:v>
                </c:pt>
                <c:pt idx="4177">
                  <c:v>21.17</c:v>
                </c:pt>
                <c:pt idx="4178">
                  <c:v>26.14</c:v>
                </c:pt>
                <c:pt idx="4179">
                  <c:v>40.5</c:v>
                </c:pt>
                <c:pt idx="4180">
                  <c:v>35.28</c:v>
                </c:pt>
                <c:pt idx="4181">
                  <c:v>41.6</c:v>
                </c:pt>
                <c:pt idx="4182">
                  <c:v>19.16</c:v>
                </c:pt>
                <c:pt idx="4183">
                  <c:v>23.46</c:v>
                </c:pt>
                <c:pt idx="4184">
                  <c:v>31.65</c:v>
                </c:pt>
                <c:pt idx="4185">
                  <c:v>28.86</c:v>
                </c:pt>
                <c:pt idx="4186">
                  <c:v>37.78</c:v>
                </c:pt>
                <c:pt idx="4187">
                  <c:v>18.91</c:v>
                </c:pt>
                <c:pt idx="4188">
                  <c:v>21.59</c:v>
                </c:pt>
                <c:pt idx="4189">
                  <c:v>33.69</c:v>
                </c:pt>
                <c:pt idx="4190">
                  <c:v>38.979999999999997</c:v>
                </c:pt>
                <c:pt idx="4191">
                  <c:v>24.63</c:v>
                </c:pt>
                <c:pt idx="4192">
                  <c:v>28.37</c:v>
                </c:pt>
                <c:pt idx="4193">
                  <c:v>30.76</c:v>
                </c:pt>
                <c:pt idx="4194">
                  <c:v>25.79</c:v>
                </c:pt>
                <c:pt idx="4195">
                  <c:v>31.82</c:v>
                </c:pt>
                <c:pt idx="4196">
                  <c:v>31.12</c:v>
                </c:pt>
                <c:pt idx="4197">
                  <c:v>42.58</c:v>
                </c:pt>
                <c:pt idx="4198">
                  <c:v>28.08</c:v>
                </c:pt>
                <c:pt idx="4199">
                  <c:v>16.09</c:v>
                </c:pt>
                <c:pt idx="4200">
                  <c:v>24.84</c:v>
                </c:pt>
                <c:pt idx="4201">
                  <c:v>39.869999999999997</c:v>
                </c:pt>
                <c:pt idx="4202">
                  <c:v>25.72</c:v>
                </c:pt>
                <c:pt idx="4203">
                  <c:v>35.03</c:v>
                </c:pt>
                <c:pt idx="4204">
                  <c:v>36.159999999999997</c:v>
                </c:pt>
                <c:pt idx="4205">
                  <c:v>26.39</c:v>
                </c:pt>
                <c:pt idx="4206">
                  <c:v>30.76</c:v>
                </c:pt>
                <c:pt idx="4207">
                  <c:v>24.59</c:v>
                </c:pt>
                <c:pt idx="4208">
                  <c:v>35.07</c:v>
                </c:pt>
                <c:pt idx="4209">
                  <c:v>18.98</c:v>
                </c:pt>
                <c:pt idx="4210">
                  <c:v>27.69</c:v>
                </c:pt>
                <c:pt idx="4211">
                  <c:v>38.42</c:v>
                </c:pt>
                <c:pt idx="4212">
                  <c:v>36.299999999999997</c:v>
                </c:pt>
                <c:pt idx="4213">
                  <c:v>32.03</c:v>
                </c:pt>
                <c:pt idx="4214">
                  <c:v>24.41</c:v>
                </c:pt>
                <c:pt idx="4215">
                  <c:v>22.65</c:v>
                </c:pt>
                <c:pt idx="4216">
                  <c:v>18.28</c:v>
                </c:pt>
                <c:pt idx="4217">
                  <c:v>21.8</c:v>
                </c:pt>
                <c:pt idx="4218">
                  <c:v>27.73</c:v>
                </c:pt>
                <c:pt idx="4219">
                  <c:v>34.29</c:v>
                </c:pt>
                <c:pt idx="4220">
                  <c:v>26.35</c:v>
                </c:pt>
                <c:pt idx="4221">
                  <c:v>27.87</c:v>
                </c:pt>
                <c:pt idx="4222">
                  <c:v>23.53</c:v>
                </c:pt>
                <c:pt idx="4223">
                  <c:v>35.880000000000003</c:v>
                </c:pt>
                <c:pt idx="4224">
                  <c:v>25.44</c:v>
                </c:pt>
                <c:pt idx="4225">
                  <c:v>27.41</c:v>
                </c:pt>
                <c:pt idx="4226">
                  <c:v>21.87</c:v>
                </c:pt>
                <c:pt idx="4227">
                  <c:v>19.93</c:v>
                </c:pt>
                <c:pt idx="4228">
                  <c:v>20.46</c:v>
                </c:pt>
                <c:pt idx="4229">
                  <c:v>20.96</c:v>
                </c:pt>
                <c:pt idx="4230">
                  <c:v>19.899999999999999</c:v>
                </c:pt>
                <c:pt idx="4231">
                  <c:v>25.97</c:v>
                </c:pt>
                <c:pt idx="4232">
                  <c:v>20.22</c:v>
                </c:pt>
                <c:pt idx="4233">
                  <c:v>27.38</c:v>
                </c:pt>
                <c:pt idx="4234">
                  <c:v>23.57</c:v>
                </c:pt>
                <c:pt idx="4235">
                  <c:v>21.73</c:v>
                </c:pt>
                <c:pt idx="4236">
                  <c:v>22.4</c:v>
                </c:pt>
                <c:pt idx="4237">
                  <c:v>27.59</c:v>
                </c:pt>
                <c:pt idx="4238">
                  <c:v>25.3</c:v>
                </c:pt>
                <c:pt idx="4239">
                  <c:v>26.46</c:v>
                </c:pt>
                <c:pt idx="4240">
                  <c:v>21.73</c:v>
                </c:pt>
                <c:pt idx="4241">
                  <c:v>21.2</c:v>
                </c:pt>
                <c:pt idx="4242">
                  <c:v>36.299999999999997</c:v>
                </c:pt>
                <c:pt idx="4243">
                  <c:v>18.73</c:v>
                </c:pt>
                <c:pt idx="4244">
                  <c:v>22.3</c:v>
                </c:pt>
                <c:pt idx="4245">
                  <c:v>34.86</c:v>
                </c:pt>
                <c:pt idx="4246">
                  <c:v>31.93</c:v>
                </c:pt>
                <c:pt idx="4247">
                  <c:v>21.98</c:v>
                </c:pt>
                <c:pt idx="4248">
                  <c:v>27.38</c:v>
                </c:pt>
                <c:pt idx="4249">
                  <c:v>18.63</c:v>
                </c:pt>
                <c:pt idx="4250">
                  <c:v>22.79</c:v>
                </c:pt>
                <c:pt idx="4251">
                  <c:v>21.34</c:v>
                </c:pt>
                <c:pt idx="4252">
                  <c:v>19.3</c:v>
                </c:pt>
                <c:pt idx="4253">
                  <c:v>30.8</c:v>
                </c:pt>
                <c:pt idx="4254">
                  <c:v>31.51</c:v>
                </c:pt>
                <c:pt idx="4255">
                  <c:v>30.48</c:v>
                </c:pt>
                <c:pt idx="4256">
                  <c:v>46.43</c:v>
                </c:pt>
                <c:pt idx="4257">
                  <c:v>32.25</c:v>
                </c:pt>
                <c:pt idx="4258">
                  <c:v>31.36</c:v>
                </c:pt>
                <c:pt idx="4259">
                  <c:v>31.61</c:v>
                </c:pt>
                <c:pt idx="4260">
                  <c:v>53.8</c:v>
                </c:pt>
                <c:pt idx="4261">
                  <c:v>24.13</c:v>
                </c:pt>
                <c:pt idx="4262">
                  <c:v>25.58</c:v>
                </c:pt>
                <c:pt idx="4263">
                  <c:v>31.36</c:v>
                </c:pt>
                <c:pt idx="4264">
                  <c:v>30.38</c:v>
                </c:pt>
                <c:pt idx="4265">
                  <c:v>26.04</c:v>
                </c:pt>
                <c:pt idx="4266">
                  <c:v>29.42</c:v>
                </c:pt>
                <c:pt idx="4267">
                  <c:v>22.19</c:v>
                </c:pt>
                <c:pt idx="4268">
                  <c:v>21.06</c:v>
                </c:pt>
                <c:pt idx="4269">
                  <c:v>25.37</c:v>
                </c:pt>
                <c:pt idx="4270">
                  <c:v>24.77</c:v>
                </c:pt>
                <c:pt idx="4271">
                  <c:v>29.32</c:v>
                </c:pt>
                <c:pt idx="4272">
                  <c:v>28.82</c:v>
                </c:pt>
                <c:pt idx="4273">
                  <c:v>28.58</c:v>
                </c:pt>
                <c:pt idx="4274">
                  <c:v>27.38</c:v>
                </c:pt>
                <c:pt idx="4275">
                  <c:v>29.07</c:v>
                </c:pt>
                <c:pt idx="4276">
                  <c:v>44.21</c:v>
                </c:pt>
                <c:pt idx="4277">
                  <c:v>29.49</c:v>
                </c:pt>
                <c:pt idx="4278">
                  <c:v>28.08</c:v>
                </c:pt>
                <c:pt idx="4279">
                  <c:v>25.79</c:v>
                </c:pt>
                <c:pt idx="4280">
                  <c:v>30.34</c:v>
                </c:pt>
                <c:pt idx="4281">
                  <c:v>19.760000000000002</c:v>
                </c:pt>
                <c:pt idx="4282">
                  <c:v>17.36</c:v>
                </c:pt>
                <c:pt idx="4283">
                  <c:v>22.86</c:v>
                </c:pt>
                <c:pt idx="4284">
                  <c:v>20.11</c:v>
                </c:pt>
                <c:pt idx="4285">
                  <c:v>25.47</c:v>
                </c:pt>
                <c:pt idx="4286">
                  <c:v>25.44</c:v>
                </c:pt>
                <c:pt idx="4287">
                  <c:v>29.56</c:v>
                </c:pt>
                <c:pt idx="4288">
                  <c:v>23.53</c:v>
                </c:pt>
                <c:pt idx="4289">
                  <c:v>35.35</c:v>
                </c:pt>
                <c:pt idx="4290">
                  <c:v>17.68</c:v>
                </c:pt>
                <c:pt idx="4291">
                  <c:v>32.46</c:v>
                </c:pt>
                <c:pt idx="4292">
                  <c:v>31.01</c:v>
                </c:pt>
                <c:pt idx="4293">
                  <c:v>28.86</c:v>
                </c:pt>
                <c:pt idx="4294">
                  <c:v>28.19</c:v>
                </c:pt>
                <c:pt idx="4295">
                  <c:v>28.61</c:v>
                </c:pt>
                <c:pt idx="4296">
                  <c:v>31.47</c:v>
                </c:pt>
                <c:pt idx="4297">
                  <c:v>31.47</c:v>
                </c:pt>
                <c:pt idx="4298">
                  <c:v>30.83</c:v>
                </c:pt>
                <c:pt idx="4299">
                  <c:v>29.46</c:v>
                </c:pt>
                <c:pt idx="4300">
                  <c:v>36.200000000000003</c:v>
                </c:pt>
                <c:pt idx="4301">
                  <c:v>24.31</c:v>
                </c:pt>
                <c:pt idx="4302">
                  <c:v>39.369999999999997</c:v>
                </c:pt>
                <c:pt idx="4303">
                  <c:v>25.47</c:v>
                </c:pt>
                <c:pt idx="4304">
                  <c:v>28.54</c:v>
                </c:pt>
                <c:pt idx="4305">
                  <c:v>25.54</c:v>
                </c:pt>
                <c:pt idx="4306">
                  <c:v>32.630000000000003</c:v>
                </c:pt>
                <c:pt idx="4307">
                  <c:v>24.63</c:v>
                </c:pt>
                <c:pt idx="4308">
                  <c:v>31.75</c:v>
                </c:pt>
                <c:pt idx="4309">
                  <c:v>27.41</c:v>
                </c:pt>
                <c:pt idx="4310">
                  <c:v>34.15</c:v>
                </c:pt>
                <c:pt idx="4311">
                  <c:v>22.47</c:v>
                </c:pt>
                <c:pt idx="4312">
                  <c:v>26</c:v>
                </c:pt>
                <c:pt idx="4313">
                  <c:v>26.28</c:v>
                </c:pt>
                <c:pt idx="4314">
                  <c:v>23.46</c:v>
                </c:pt>
                <c:pt idx="4315">
                  <c:v>22.26</c:v>
                </c:pt>
                <c:pt idx="4316">
                  <c:v>27.94</c:v>
                </c:pt>
                <c:pt idx="4317">
                  <c:v>29.49</c:v>
                </c:pt>
                <c:pt idx="4318">
                  <c:v>29.78</c:v>
                </c:pt>
                <c:pt idx="4319">
                  <c:v>26.25</c:v>
                </c:pt>
                <c:pt idx="4320">
                  <c:v>23.14</c:v>
                </c:pt>
                <c:pt idx="4321">
                  <c:v>40.18</c:v>
                </c:pt>
                <c:pt idx="4322">
                  <c:v>22.09</c:v>
                </c:pt>
                <c:pt idx="4323">
                  <c:v>25.12</c:v>
                </c:pt>
                <c:pt idx="4324">
                  <c:v>32</c:v>
                </c:pt>
                <c:pt idx="4325">
                  <c:v>28.29</c:v>
                </c:pt>
                <c:pt idx="4326">
                  <c:v>35.74</c:v>
                </c:pt>
                <c:pt idx="4327">
                  <c:v>29.64</c:v>
                </c:pt>
                <c:pt idx="4328">
                  <c:v>31.89</c:v>
                </c:pt>
                <c:pt idx="4329">
                  <c:v>27.24</c:v>
                </c:pt>
                <c:pt idx="4330">
                  <c:v>28.37</c:v>
                </c:pt>
                <c:pt idx="4331">
                  <c:v>25.82</c:v>
                </c:pt>
                <c:pt idx="4332">
                  <c:v>33.299999999999997</c:v>
                </c:pt>
                <c:pt idx="4333">
                  <c:v>32</c:v>
                </c:pt>
                <c:pt idx="4334">
                  <c:v>32.99</c:v>
                </c:pt>
                <c:pt idx="4335">
                  <c:v>27.98</c:v>
                </c:pt>
                <c:pt idx="4336">
                  <c:v>26.21</c:v>
                </c:pt>
                <c:pt idx="4337">
                  <c:v>41.88</c:v>
                </c:pt>
                <c:pt idx="4338">
                  <c:v>28.93</c:v>
                </c:pt>
                <c:pt idx="4339">
                  <c:v>29.32</c:v>
                </c:pt>
                <c:pt idx="4340">
                  <c:v>23.67</c:v>
                </c:pt>
                <c:pt idx="4341">
                  <c:v>28.15</c:v>
                </c:pt>
                <c:pt idx="4342">
                  <c:v>26.67</c:v>
                </c:pt>
                <c:pt idx="4343">
                  <c:v>27.34</c:v>
                </c:pt>
                <c:pt idx="4344">
                  <c:v>37.29</c:v>
                </c:pt>
                <c:pt idx="4345">
                  <c:v>28.86</c:v>
                </c:pt>
                <c:pt idx="4346">
                  <c:v>24.1</c:v>
                </c:pt>
                <c:pt idx="4347">
                  <c:v>40.71</c:v>
                </c:pt>
                <c:pt idx="4348">
                  <c:v>39.479999999999997</c:v>
                </c:pt>
                <c:pt idx="4349">
                  <c:v>25.05</c:v>
                </c:pt>
                <c:pt idx="4350">
                  <c:v>23.04</c:v>
                </c:pt>
                <c:pt idx="4351">
                  <c:v>32</c:v>
                </c:pt>
                <c:pt idx="4352">
                  <c:v>34.29</c:v>
                </c:pt>
                <c:pt idx="4353">
                  <c:v>38.07</c:v>
                </c:pt>
                <c:pt idx="4354">
                  <c:v>34.26</c:v>
                </c:pt>
                <c:pt idx="4355">
                  <c:v>33.590000000000003</c:v>
                </c:pt>
                <c:pt idx="4356">
                  <c:v>37.86</c:v>
                </c:pt>
                <c:pt idx="4357">
                  <c:v>32.78</c:v>
                </c:pt>
                <c:pt idx="4358">
                  <c:v>31.75</c:v>
                </c:pt>
                <c:pt idx="4359">
                  <c:v>28.05</c:v>
                </c:pt>
                <c:pt idx="4360">
                  <c:v>29.78</c:v>
                </c:pt>
                <c:pt idx="4361">
                  <c:v>31.26</c:v>
                </c:pt>
                <c:pt idx="4362">
                  <c:v>28.79</c:v>
                </c:pt>
                <c:pt idx="4363">
                  <c:v>31.4</c:v>
                </c:pt>
                <c:pt idx="4364">
                  <c:v>29.6</c:v>
                </c:pt>
                <c:pt idx="4365">
                  <c:v>33.83</c:v>
                </c:pt>
                <c:pt idx="4366">
                  <c:v>35.770000000000003</c:v>
                </c:pt>
                <c:pt idx="4367">
                  <c:v>33.9</c:v>
                </c:pt>
                <c:pt idx="4368">
                  <c:v>29.71</c:v>
                </c:pt>
                <c:pt idx="4369">
                  <c:v>28.37</c:v>
                </c:pt>
                <c:pt idx="4370">
                  <c:v>24.91</c:v>
                </c:pt>
                <c:pt idx="4371">
                  <c:v>34.22</c:v>
                </c:pt>
                <c:pt idx="4372">
                  <c:v>25.58</c:v>
                </c:pt>
                <c:pt idx="4373">
                  <c:v>25.12</c:v>
                </c:pt>
                <c:pt idx="4374">
                  <c:v>32.35</c:v>
                </c:pt>
                <c:pt idx="4375">
                  <c:v>30.83</c:v>
                </c:pt>
                <c:pt idx="4376">
                  <c:v>31.08</c:v>
                </c:pt>
                <c:pt idx="4377">
                  <c:v>24.45</c:v>
                </c:pt>
                <c:pt idx="4378">
                  <c:v>36.69</c:v>
                </c:pt>
                <c:pt idx="4379">
                  <c:v>32.1</c:v>
                </c:pt>
                <c:pt idx="4380">
                  <c:v>37.19</c:v>
                </c:pt>
                <c:pt idx="4381">
                  <c:v>24.52</c:v>
                </c:pt>
                <c:pt idx="4382">
                  <c:v>26.78</c:v>
                </c:pt>
                <c:pt idx="4383">
                  <c:v>30.8</c:v>
                </c:pt>
                <c:pt idx="4384">
                  <c:v>32</c:v>
                </c:pt>
                <c:pt idx="4385">
                  <c:v>32.56</c:v>
                </c:pt>
                <c:pt idx="4386">
                  <c:v>27.62</c:v>
                </c:pt>
                <c:pt idx="4387">
                  <c:v>30.73</c:v>
                </c:pt>
                <c:pt idx="4388">
                  <c:v>40.61</c:v>
                </c:pt>
                <c:pt idx="4389">
                  <c:v>23.5</c:v>
                </c:pt>
                <c:pt idx="4390">
                  <c:v>28.37</c:v>
                </c:pt>
                <c:pt idx="4391">
                  <c:v>33.659999999999997</c:v>
                </c:pt>
                <c:pt idx="4392">
                  <c:v>35.81</c:v>
                </c:pt>
                <c:pt idx="4393">
                  <c:v>39.83</c:v>
                </c:pt>
                <c:pt idx="4394">
                  <c:v>37.47</c:v>
                </c:pt>
                <c:pt idx="4395">
                  <c:v>27.13</c:v>
                </c:pt>
                <c:pt idx="4396">
                  <c:v>23.78</c:v>
                </c:pt>
                <c:pt idx="4397">
                  <c:v>24.7</c:v>
                </c:pt>
                <c:pt idx="4398">
                  <c:v>29.49</c:v>
                </c:pt>
                <c:pt idx="4399">
                  <c:v>27.2</c:v>
                </c:pt>
                <c:pt idx="4400">
                  <c:v>31.58</c:v>
                </c:pt>
                <c:pt idx="4401">
                  <c:v>25.33</c:v>
                </c:pt>
                <c:pt idx="4402">
                  <c:v>44.28</c:v>
                </c:pt>
                <c:pt idx="4403">
                  <c:v>28.86</c:v>
                </c:pt>
                <c:pt idx="4404">
                  <c:v>32.81</c:v>
                </c:pt>
                <c:pt idx="4405">
                  <c:v>29.39</c:v>
                </c:pt>
                <c:pt idx="4406">
                  <c:v>24.55</c:v>
                </c:pt>
                <c:pt idx="4407">
                  <c:v>23.18</c:v>
                </c:pt>
                <c:pt idx="4408">
                  <c:v>23.71</c:v>
                </c:pt>
                <c:pt idx="4409">
                  <c:v>28.86</c:v>
                </c:pt>
                <c:pt idx="4410">
                  <c:v>28.86</c:v>
                </c:pt>
                <c:pt idx="4411">
                  <c:v>34.79</c:v>
                </c:pt>
                <c:pt idx="4412">
                  <c:v>32.78</c:v>
                </c:pt>
                <c:pt idx="4413">
                  <c:v>41.14</c:v>
                </c:pt>
                <c:pt idx="4414">
                  <c:v>36.69</c:v>
                </c:pt>
                <c:pt idx="4415">
                  <c:v>31.15</c:v>
                </c:pt>
                <c:pt idx="4416">
                  <c:v>27.02</c:v>
                </c:pt>
                <c:pt idx="4417">
                  <c:v>29.04</c:v>
                </c:pt>
                <c:pt idx="4418">
                  <c:v>26.46</c:v>
                </c:pt>
                <c:pt idx="4419">
                  <c:v>21.03</c:v>
                </c:pt>
                <c:pt idx="4420">
                  <c:v>24.17</c:v>
                </c:pt>
                <c:pt idx="4421">
                  <c:v>29.6</c:v>
                </c:pt>
                <c:pt idx="4422">
                  <c:v>24.31</c:v>
                </c:pt>
                <c:pt idx="4423">
                  <c:v>17.39</c:v>
                </c:pt>
                <c:pt idx="4424">
                  <c:v>34.26</c:v>
                </c:pt>
                <c:pt idx="4425">
                  <c:v>28.68</c:v>
                </c:pt>
                <c:pt idx="4426">
                  <c:v>23.81</c:v>
                </c:pt>
                <c:pt idx="4427">
                  <c:v>23.21</c:v>
                </c:pt>
                <c:pt idx="4428">
                  <c:v>31.26</c:v>
                </c:pt>
                <c:pt idx="4429">
                  <c:v>46.75</c:v>
                </c:pt>
                <c:pt idx="4430">
                  <c:v>26.92</c:v>
                </c:pt>
                <c:pt idx="4431">
                  <c:v>24.98</c:v>
                </c:pt>
                <c:pt idx="4432">
                  <c:v>38.46</c:v>
                </c:pt>
                <c:pt idx="4433">
                  <c:v>23.04</c:v>
                </c:pt>
                <c:pt idx="4434">
                  <c:v>32.49</c:v>
                </c:pt>
                <c:pt idx="4435">
                  <c:v>25.82</c:v>
                </c:pt>
                <c:pt idx="4436">
                  <c:v>20.5</c:v>
                </c:pt>
                <c:pt idx="4437">
                  <c:v>38.28</c:v>
                </c:pt>
                <c:pt idx="4438">
                  <c:v>35.700000000000003</c:v>
                </c:pt>
                <c:pt idx="4439">
                  <c:v>27.06</c:v>
                </c:pt>
                <c:pt idx="4440">
                  <c:v>21.24</c:v>
                </c:pt>
                <c:pt idx="4441">
                  <c:v>33.83</c:v>
                </c:pt>
                <c:pt idx="4442">
                  <c:v>21.98</c:v>
                </c:pt>
                <c:pt idx="4443">
                  <c:v>36.729999999999997</c:v>
                </c:pt>
                <c:pt idx="4444">
                  <c:v>28.65</c:v>
                </c:pt>
                <c:pt idx="4445">
                  <c:v>27.1</c:v>
                </c:pt>
                <c:pt idx="4446">
                  <c:v>27.34</c:v>
                </c:pt>
                <c:pt idx="4447">
                  <c:v>21.84</c:v>
                </c:pt>
                <c:pt idx="4448">
                  <c:v>41.49</c:v>
                </c:pt>
                <c:pt idx="4449">
                  <c:v>21.45</c:v>
                </c:pt>
                <c:pt idx="4450">
                  <c:v>27.48</c:v>
                </c:pt>
                <c:pt idx="4451">
                  <c:v>35.39</c:v>
                </c:pt>
                <c:pt idx="4452">
                  <c:v>36.200000000000003</c:v>
                </c:pt>
                <c:pt idx="4453">
                  <c:v>29.46</c:v>
                </c:pt>
                <c:pt idx="4454">
                  <c:v>23.43</c:v>
                </c:pt>
                <c:pt idx="4455">
                  <c:v>25.19</c:v>
                </c:pt>
                <c:pt idx="4456">
                  <c:v>38.630000000000003</c:v>
                </c:pt>
                <c:pt idx="4457">
                  <c:v>21.7</c:v>
                </c:pt>
                <c:pt idx="4458">
                  <c:v>24.98</c:v>
                </c:pt>
                <c:pt idx="4459">
                  <c:v>33.69</c:v>
                </c:pt>
                <c:pt idx="4460">
                  <c:v>27.13</c:v>
                </c:pt>
                <c:pt idx="4461">
                  <c:v>50.7</c:v>
                </c:pt>
                <c:pt idx="4462">
                  <c:v>33.619999999999997</c:v>
                </c:pt>
                <c:pt idx="4463">
                  <c:v>23.85</c:v>
                </c:pt>
                <c:pt idx="4464">
                  <c:v>19.97</c:v>
                </c:pt>
                <c:pt idx="4465">
                  <c:v>23.53</c:v>
                </c:pt>
                <c:pt idx="4466">
                  <c:v>37.71</c:v>
                </c:pt>
                <c:pt idx="4467">
                  <c:v>22.72</c:v>
                </c:pt>
                <c:pt idx="4468">
                  <c:v>24.94</c:v>
                </c:pt>
                <c:pt idx="4469">
                  <c:v>20.92</c:v>
                </c:pt>
                <c:pt idx="4470">
                  <c:v>37.5</c:v>
                </c:pt>
                <c:pt idx="4471">
                  <c:v>35.17</c:v>
                </c:pt>
                <c:pt idx="4472">
                  <c:v>32.28</c:v>
                </c:pt>
                <c:pt idx="4473">
                  <c:v>24.2</c:v>
                </c:pt>
                <c:pt idx="4474">
                  <c:v>27.34</c:v>
                </c:pt>
                <c:pt idx="4475">
                  <c:v>28.58</c:v>
                </c:pt>
                <c:pt idx="4476">
                  <c:v>34.29</c:v>
                </c:pt>
                <c:pt idx="4477">
                  <c:v>31.89</c:v>
                </c:pt>
                <c:pt idx="4478">
                  <c:v>37.15</c:v>
                </c:pt>
                <c:pt idx="4479">
                  <c:v>20.89</c:v>
                </c:pt>
                <c:pt idx="4480">
                  <c:v>19.02</c:v>
                </c:pt>
                <c:pt idx="4481">
                  <c:v>23.99</c:v>
                </c:pt>
                <c:pt idx="4482">
                  <c:v>32.46</c:v>
                </c:pt>
                <c:pt idx="4483">
                  <c:v>26.6</c:v>
                </c:pt>
                <c:pt idx="4484">
                  <c:v>18.77</c:v>
                </c:pt>
                <c:pt idx="4485">
                  <c:v>22.23</c:v>
                </c:pt>
                <c:pt idx="4486">
                  <c:v>31.75</c:v>
                </c:pt>
                <c:pt idx="4487">
                  <c:v>25.61</c:v>
                </c:pt>
                <c:pt idx="4488">
                  <c:v>23.53</c:v>
                </c:pt>
                <c:pt idx="4489">
                  <c:v>29.6</c:v>
                </c:pt>
                <c:pt idx="4490">
                  <c:v>32.28</c:v>
                </c:pt>
                <c:pt idx="4491">
                  <c:v>23.78</c:v>
                </c:pt>
                <c:pt idx="4492">
                  <c:v>35.99</c:v>
                </c:pt>
                <c:pt idx="4493">
                  <c:v>32.07</c:v>
                </c:pt>
                <c:pt idx="4494">
                  <c:v>24.66</c:v>
                </c:pt>
                <c:pt idx="4495">
                  <c:v>24.66</c:v>
                </c:pt>
                <c:pt idx="4496">
                  <c:v>29.6</c:v>
                </c:pt>
                <c:pt idx="4497">
                  <c:v>34.01</c:v>
                </c:pt>
                <c:pt idx="4498">
                  <c:v>28.19</c:v>
                </c:pt>
                <c:pt idx="4499">
                  <c:v>26.07</c:v>
                </c:pt>
                <c:pt idx="4500">
                  <c:v>20.43</c:v>
                </c:pt>
                <c:pt idx="4501">
                  <c:v>22.09</c:v>
                </c:pt>
                <c:pt idx="4502">
                  <c:v>21.87</c:v>
                </c:pt>
                <c:pt idx="4503">
                  <c:v>27.59</c:v>
                </c:pt>
                <c:pt idx="4504">
                  <c:v>17.22</c:v>
                </c:pt>
                <c:pt idx="4505">
                  <c:v>27.27</c:v>
                </c:pt>
                <c:pt idx="4506">
                  <c:v>30.55</c:v>
                </c:pt>
                <c:pt idx="4507">
                  <c:v>16.86</c:v>
                </c:pt>
                <c:pt idx="4508">
                  <c:v>39.729999999999997</c:v>
                </c:pt>
                <c:pt idx="4509">
                  <c:v>33.76</c:v>
                </c:pt>
                <c:pt idx="4510">
                  <c:v>16.760000000000002</c:v>
                </c:pt>
                <c:pt idx="4511">
                  <c:v>22.19</c:v>
                </c:pt>
                <c:pt idx="4512">
                  <c:v>27.41</c:v>
                </c:pt>
                <c:pt idx="4513">
                  <c:v>24.17</c:v>
                </c:pt>
                <c:pt idx="4514">
                  <c:v>28.96</c:v>
                </c:pt>
                <c:pt idx="4515">
                  <c:v>26.99</c:v>
                </c:pt>
                <c:pt idx="4516">
                  <c:v>24.63</c:v>
                </c:pt>
                <c:pt idx="4517">
                  <c:v>29.18</c:v>
                </c:pt>
                <c:pt idx="4518">
                  <c:v>27.06</c:v>
                </c:pt>
                <c:pt idx="4519">
                  <c:v>27.62</c:v>
                </c:pt>
                <c:pt idx="4520">
                  <c:v>46.15</c:v>
                </c:pt>
                <c:pt idx="4521">
                  <c:v>26.57</c:v>
                </c:pt>
                <c:pt idx="4522">
                  <c:v>41.31</c:v>
                </c:pt>
                <c:pt idx="4523">
                  <c:v>22.26</c:v>
                </c:pt>
                <c:pt idx="4524">
                  <c:v>25.82</c:v>
                </c:pt>
                <c:pt idx="4525">
                  <c:v>28.01</c:v>
                </c:pt>
                <c:pt idx="4526">
                  <c:v>19.55</c:v>
                </c:pt>
                <c:pt idx="4527">
                  <c:v>16.649999999999999</c:v>
                </c:pt>
                <c:pt idx="4528">
                  <c:v>32.99</c:v>
                </c:pt>
                <c:pt idx="4529">
                  <c:v>32</c:v>
                </c:pt>
                <c:pt idx="4530">
                  <c:v>30.76</c:v>
                </c:pt>
                <c:pt idx="4531">
                  <c:v>23.96</c:v>
                </c:pt>
                <c:pt idx="4532">
                  <c:v>32.56</c:v>
                </c:pt>
                <c:pt idx="4533">
                  <c:v>18.28</c:v>
                </c:pt>
                <c:pt idx="4534">
                  <c:v>29.95</c:v>
                </c:pt>
                <c:pt idx="4535">
                  <c:v>38.74</c:v>
                </c:pt>
                <c:pt idx="4536">
                  <c:v>22.19</c:v>
                </c:pt>
                <c:pt idx="4537">
                  <c:v>33.97</c:v>
                </c:pt>
                <c:pt idx="4538">
                  <c:v>20.78</c:v>
                </c:pt>
                <c:pt idx="4539">
                  <c:v>36.799999999999997</c:v>
                </c:pt>
                <c:pt idx="4540">
                  <c:v>21.2</c:v>
                </c:pt>
                <c:pt idx="4541">
                  <c:v>37.71</c:v>
                </c:pt>
                <c:pt idx="4542">
                  <c:v>24.1</c:v>
                </c:pt>
                <c:pt idx="4543">
                  <c:v>17.89</c:v>
                </c:pt>
                <c:pt idx="4544">
                  <c:v>20.07</c:v>
                </c:pt>
                <c:pt idx="4545">
                  <c:v>28.01</c:v>
                </c:pt>
                <c:pt idx="4546">
                  <c:v>35.56</c:v>
                </c:pt>
                <c:pt idx="4547">
                  <c:v>31.36</c:v>
                </c:pt>
                <c:pt idx="4548">
                  <c:v>38.35</c:v>
                </c:pt>
                <c:pt idx="4549">
                  <c:v>35.35</c:v>
                </c:pt>
                <c:pt idx="4550">
                  <c:v>25.79</c:v>
                </c:pt>
                <c:pt idx="4551">
                  <c:v>23.25</c:v>
                </c:pt>
                <c:pt idx="4552">
                  <c:v>22.16</c:v>
                </c:pt>
                <c:pt idx="4553">
                  <c:v>21.87</c:v>
                </c:pt>
                <c:pt idx="4554">
                  <c:v>27.59</c:v>
                </c:pt>
                <c:pt idx="4555">
                  <c:v>25.54</c:v>
                </c:pt>
                <c:pt idx="4556">
                  <c:v>31.58</c:v>
                </c:pt>
                <c:pt idx="4557">
                  <c:v>31.36</c:v>
                </c:pt>
                <c:pt idx="4558">
                  <c:v>35.24</c:v>
                </c:pt>
                <c:pt idx="4559">
                  <c:v>30.06</c:v>
                </c:pt>
                <c:pt idx="4560">
                  <c:v>24.06</c:v>
                </c:pt>
                <c:pt idx="4561">
                  <c:v>29.11</c:v>
                </c:pt>
                <c:pt idx="4562">
                  <c:v>34.119999999999997</c:v>
                </c:pt>
                <c:pt idx="4563">
                  <c:v>19.93</c:v>
                </c:pt>
                <c:pt idx="4564">
                  <c:v>38.380000000000003</c:v>
                </c:pt>
                <c:pt idx="4565">
                  <c:v>30.69</c:v>
                </c:pt>
                <c:pt idx="4566">
                  <c:v>16.649999999999999</c:v>
                </c:pt>
                <c:pt idx="4567">
                  <c:v>33.83</c:v>
                </c:pt>
                <c:pt idx="4568">
                  <c:v>24.38</c:v>
                </c:pt>
                <c:pt idx="4569">
                  <c:v>34.26</c:v>
                </c:pt>
                <c:pt idx="4570">
                  <c:v>38.28</c:v>
                </c:pt>
                <c:pt idx="4571">
                  <c:v>37.4</c:v>
                </c:pt>
                <c:pt idx="4572">
                  <c:v>40.82</c:v>
                </c:pt>
                <c:pt idx="4573">
                  <c:v>24.13</c:v>
                </c:pt>
                <c:pt idx="4574">
                  <c:v>25.44</c:v>
                </c:pt>
                <c:pt idx="4575">
                  <c:v>33.94</c:v>
                </c:pt>
                <c:pt idx="4576">
                  <c:v>33.090000000000003</c:v>
                </c:pt>
                <c:pt idx="4577">
                  <c:v>36.97</c:v>
                </c:pt>
                <c:pt idx="4578">
                  <c:v>33.229999999999997</c:v>
                </c:pt>
                <c:pt idx="4579">
                  <c:v>19.260000000000002</c:v>
                </c:pt>
                <c:pt idx="4580">
                  <c:v>28.26</c:v>
                </c:pt>
                <c:pt idx="4581">
                  <c:v>26.92</c:v>
                </c:pt>
                <c:pt idx="4582">
                  <c:v>47.52</c:v>
                </c:pt>
                <c:pt idx="4583">
                  <c:v>26.71</c:v>
                </c:pt>
                <c:pt idx="4584">
                  <c:v>28.37</c:v>
                </c:pt>
                <c:pt idx="4585">
                  <c:v>30.59</c:v>
                </c:pt>
                <c:pt idx="4586">
                  <c:v>27.24</c:v>
                </c:pt>
                <c:pt idx="4587">
                  <c:v>24.1</c:v>
                </c:pt>
                <c:pt idx="4588">
                  <c:v>34.049999999999997</c:v>
                </c:pt>
                <c:pt idx="4589">
                  <c:v>42.19</c:v>
                </c:pt>
                <c:pt idx="4590">
                  <c:v>39.299999999999997</c:v>
                </c:pt>
                <c:pt idx="4591">
                  <c:v>22.51</c:v>
                </c:pt>
                <c:pt idx="4592">
                  <c:v>24.66</c:v>
                </c:pt>
                <c:pt idx="4593">
                  <c:v>25.9</c:v>
                </c:pt>
                <c:pt idx="4594">
                  <c:v>31.29</c:v>
                </c:pt>
                <c:pt idx="4595">
                  <c:v>26.39</c:v>
                </c:pt>
                <c:pt idx="4596">
                  <c:v>21.45</c:v>
                </c:pt>
                <c:pt idx="4597">
                  <c:v>21.2</c:v>
                </c:pt>
                <c:pt idx="4598">
                  <c:v>31.96</c:v>
                </c:pt>
                <c:pt idx="4599">
                  <c:v>41.31</c:v>
                </c:pt>
                <c:pt idx="4600">
                  <c:v>19.55</c:v>
                </c:pt>
                <c:pt idx="4601">
                  <c:v>21.2</c:v>
                </c:pt>
                <c:pt idx="4602">
                  <c:v>28.4</c:v>
                </c:pt>
                <c:pt idx="4603">
                  <c:v>19.55</c:v>
                </c:pt>
                <c:pt idx="4604">
                  <c:v>23.32</c:v>
                </c:pt>
                <c:pt idx="4605">
                  <c:v>22.37</c:v>
                </c:pt>
                <c:pt idx="4606">
                  <c:v>23.64</c:v>
                </c:pt>
                <c:pt idx="4607">
                  <c:v>32.14</c:v>
                </c:pt>
                <c:pt idx="4608">
                  <c:v>22.51</c:v>
                </c:pt>
                <c:pt idx="4609">
                  <c:v>19.09</c:v>
                </c:pt>
                <c:pt idx="4610">
                  <c:v>21.77</c:v>
                </c:pt>
                <c:pt idx="4611">
                  <c:v>34.01</c:v>
                </c:pt>
                <c:pt idx="4612">
                  <c:v>20.53</c:v>
                </c:pt>
                <c:pt idx="4613">
                  <c:v>20.6</c:v>
                </c:pt>
                <c:pt idx="4614">
                  <c:v>28.08</c:v>
                </c:pt>
                <c:pt idx="4615">
                  <c:v>31.22</c:v>
                </c:pt>
                <c:pt idx="4616">
                  <c:v>37.26</c:v>
                </c:pt>
                <c:pt idx="4617">
                  <c:v>47.28</c:v>
                </c:pt>
                <c:pt idx="4618">
                  <c:v>43.36</c:v>
                </c:pt>
                <c:pt idx="4619">
                  <c:v>35.92</c:v>
                </c:pt>
                <c:pt idx="4620">
                  <c:v>27.84</c:v>
                </c:pt>
                <c:pt idx="4621">
                  <c:v>35.67</c:v>
                </c:pt>
                <c:pt idx="4622">
                  <c:v>33.83</c:v>
                </c:pt>
                <c:pt idx="4623">
                  <c:v>30.87</c:v>
                </c:pt>
                <c:pt idx="4624">
                  <c:v>21.63</c:v>
                </c:pt>
                <c:pt idx="4625">
                  <c:v>22.79</c:v>
                </c:pt>
                <c:pt idx="4626">
                  <c:v>22.61</c:v>
                </c:pt>
                <c:pt idx="4627">
                  <c:v>27.73</c:v>
                </c:pt>
                <c:pt idx="4628">
                  <c:v>21.2</c:v>
                </c:pt>
                <c:pt idx="4629">
                  <c:v>29.71</c:v>
                </c:pt>
                <c:pt idx="4630">
                  <c:v>19.05</c:v>
                </c:pt>
                <c:pt idx="4631">
                  <c:v>23.85</c:v>
                </c:pt>
                <c:pt idx="4632">
                  <c:v>28.01</c:v>
                </c:pt>
                <c:pt idx="4633">
                  <c:v>23.6</c:v>
                </c:pt>
                <c:pt idx="4634">
                  <c:v>28.79</c:v>
                </c:pt>
                <c:pt idx="4635">
                  <c:v>33.9</c:v>
                </c:pt>
                <c:pt idx="4636">
                  <c:v>19.37</c:v>
                </c:pt>
                <c:pt idx="4637">
                  <c:v>19.55</c:v>
                </c:pt>
                <c:pt idx="4638">
                  <c:v>18.100000000000001</c:v>
                </c:pt>
                <c:pt idx="4639">
                  <c:v>21.45</c:v>
                </c:pt>
                <c:pt idx="4640">
                  <c:v>22.54</c:v>
                </c:pt>
                <c:pt idx="4641">
                  <c:v>21.27</c:v>
                </c:pt>
                <c:pt idx="4642">
                  <c:v>17.920000000000002</c:v>
                </c:pt>
                <c:pt idx="4643">
                  <c:v>30.16</c:v>
                </c:pt>
                <c:pt idx="4644">
                  <c:v>51.61</c:v>
                </c:pt>
                <c:pt idx="4645">
                  <c:v>34.89</c:v>
                </c:pt>
                <c:pt idx="4646">
                  <c:v>46.99</c:v>
                </c:pt>
                <c:pt idx="4647">
                  <c:v>27.55</c:v>
                </c:pt>
                <c:pt idx="4648">
                  <c:v>30.55</c:v>
                </c:pt>
                <c:pt idx="4649">
                  <c:v>36.76</c:v>
                </c:pt>
                <c:pt idx="4650">
                  <c:v>31.26</c:v>
                </c:pt>
                <c:pt idx="4651">
                  <c:v>30.06</c:v>
                </c:pt>
                <c:pt idx="4652">
                  <c:v>30.62</c:v>
                </c:pt>
                <c:pt idx="4653">
                  <c:v>24.84</c:v>
                </c:pt>
                <c:pt idx="4654">
                  <c:v>28.72</c:v>
                </c:pt>
                <c:pt idx="4655">
                  <c:v>35.03</c:v>
                </c:pt>
                <c:pt idx="4656">
                  <c:v>28.22</c:v>
                </c:pt>
                <c:pt idx="4657">
                  <c:v>29.67</c:v>
                </c:pt>
                <c:pt idx="4658">
                  <c:v>25.72</c:v>
                </c:pt>
                <c:pt idx="4659">
                  <c:v>18.28</c:v>
                </c:pt>
                <c:pt idx="4660">
                  <c:v>24.24</c:v>
                </c:pt>
                <c:pt idx="4661">
                  <c:v>26.25</c:v>
                </c:pt>
                <c:pt idx="4662">
                  <c:v>26.67</c:v>
                </c:pt>
                <c:pt idx="4663">
                  <c:v>28.72</c:v>
                </c:pt>
                <c:pt idx="4664">
                  <c:v>25.72</c:v>
                </c:pt>
                <c:pt idx="4665">
                  <c:v>30.38</c:v>
                </c:pt>
                <c:pt idx="4666">
                  <c:v>28.37</c:v>
                </c:pt>
                <c:pt idx="4667">
                  <c:v>26.07</c:v>
                </c:pt>
                <c:pt idx="4668">
                  <c:v>24.41</c:v>
                </c:pt>
                <c:pt idx="4669">
                  <c:v>33.200000000000003</c:v>
                </c:pt>
                <c:pt idx="4670">
                  <c:v>33.340000000000003</c:v>
                </c:pt>
                <c:pt idx="4671">
                  <c:v>25.54</c:v>
                </c:pt>
                <c:pt idx="4672">
                  <c:v>23</c:v>
                </c:pt>
                <c:pt idx="4673">
                  <c:v>31.19</c:v>
                </c:pt>
                <c:pt idx="4674">
                  <c:v>26.11</c:v>
                </c:pt>
                <c:pt idx="4675">
                  <c:v>22.83</c:v>
                </c:pt>
                <c:pt idx="4676">
                  <c:v>20.43</c:v>
                </c:pt>
                <c:pt idx="4677">
                  <c:v>33.69</c:v>
                </c:pt>
                <c:pt idx="4678">
                  <c:v>30.48</c:v>
                </c:pt>
                <c:pt idx="4679">
                  <c:v>34.36</c:v>
                </c:pt>
                <c:pt idx="4680">
                  <c:v>35.6</c:v>
                </c:pt>
                <c:pt idx="4681">
                  <c:v>25.51</c:v>
                </c:pt>
                <c:pt idx="4682">
                  <c:v>30.2</c:v>
                </c:pt>
                <c:pt idx="4683">
                  <c:v>40.04</c:v>
                </c:pt>
                <c:pt idx="4684">
                  <c:v>30.98</c:v>
                </c:pt>
                <c:pt idx="4685">
                  <c:v>42.9</c:v>
                </c:pt>
                <c:pt idx="4686">
                  <c:v>27.69</c:v>
                </c:pt>
                <c:pt idx="4687">
                  <c:v>36.479999999999997</c:v>
                </c:pt>
                <c:pt idx="4688">
                  <c:v>33.229999999999997</c:v>
                </c:pt>
                <c:pt idx="4689">
                  <c:v>27.59</c:v>
                </c:pt>
                <c:pt idx="4690">
                  <c:v>22.97</c:v>
                </c:pt>
                <c:pt idx="4691">
                  <c:v>25.33</c:v>
                </c:pt>
                <c:pt idx="4692">
                  <c:v>28.33</c:v>
                </c:pt>
                <c:pt idx="4693">
                  <c:v>34.15</c:v>
                </c:pt>
                <c:pt idx="4694">
                  <c:v>25.15</c:v>
                </c:pt>
                <c:pt idx="4695">
                  <c:v>27.91</c:v>
                </c:pt>
                <c:pt idx="4696">
                  <c:v>27.55</c:v>
                </c:pt>
                <c:pt idx="4697">
                  <c:v>25.75</c:v>
                </c:pt>
                <c:pt idx="4698">
                  <c:v>29.07</c:v>
                </c:pt>
                <c:pt idx="4699">
                  <c:v>30.66</c:v>
                </c:pt>
                <c:pt idx="4700">
                  <c:v>31.51</c:v>
                </c:pt>
                <c:pt idx="4701">
                  <c:v>30.45</c:v>
                </c:pt>
                <c:pt idx="4702">
                  <c:v>30.98</c:v>
                </c:pt>
                <c:pt idx="4703">
                  <c:v>28.79</c:v>
                </c:pt>
                <c:pt idx="4704">
                  <c:v>31.86</c:v>
                </c:pt>
                <c:pt idx="4705">
                  <c:v>28.29</c:v>
                </c:pt>
                <c:pt idx="4706">
                  <c:v>28.47</c:v>
                </c:pt>
                <c:pt idx="4707">
                  <c:v>37.82</c:v>
                </c:pt>
                <c:pt idx="4708">
                  <c:v>33.200000000000003</c:v>
                </c:pt>
                <c:pt idx="4709">
                  <c:v>36.619999999999997</c:v>
                </c:pt>
                <c:pt idx="4710">
                  <c:v>30.98</c:v>
                </c:pt>
                <c:pt idx="4711">
                  <c:v>28.75</c:v>
                </c:pt>
                <c:pt idx="4712">
                  <c:v>33.520000000000003</c:v>
                </c:pt>
                <c:pt idx="4713">
                  <c:v>31.54</c:v>
                </c:pt>
                <c:pt idx="4714">
                  <c:v>34.01</c:v>
                </c:pt>
                <c:pt idx="4715">
                  <c:v>35.770000000000003</c:v>
                </c:pt>
                <c:pt idx="4716">
                  <c:v>39.020000000000003</c:v>
                </c:pt>
                <c:pt idx="4717">
                  <c:v>33.200000000000003</c:v>
                </c:pt>
                <c:pt idx="4718">
                  <c:v>31.47</c:v>
                </c:pt>
                <c:pt idx="4719">
                  <c:v>30.87</c:v>
                </c:pt>
                <c:pt idx="4720">
                  <c:v>28.33</c:v>
                </c:pt>
                <c:pt idx="4721">
                  <c:v>31.89</c:v>
                </c:pt>
                <c:pt idx="4722">
                  <c:v>32.42</c:v>
                </c:pt>
                <c:pt idx="4723">
                  <c:v>30.02</c:v>
                </c:pt>
                <c:pt idx="4724">
                  <c:v>29.99</c:v>
                </c:pt>
                <c:pt idx="4725">
                  <c:v>32.99</c:v>
                </c:pt>
                <c:pt idx="4726">
                  <c:v>28.33</c:v>
                </c:pt>
                <c:pt idx="4727">
                  <c:v>29.56</c:v>
                </c:pt>
                <c:pt idx="4728">
                  <c:v>26.71</c:v>
                </c:pt>
                <c:pt idx="4729">
                  <c:v>30.59</c:v>
                </c:pt>
                <c:pt idx="4730">
                  <c:v>29.21</c:v>
                </c:pt>
                <c:pt idx="4731">
                  <c:v>29.49</c:v>
                </c:pt>
                <c:pt idx="4732">
                  <c:v>29.78</c:v>
                </c:pt>
                <c:pt idx="4733">
                  <c:v>31.89</c:v>
                </c:pt>
                <c:pt idx="4734">
                  <c:v>30.83</c:v>
                </c:pt>
                <c:pt idx="4735">
                  <c:v>23.99</c:v>
                </c:pt>
                <c:pt idx="4736">
                  <c:v>28.51</c:v>
                </c:pt>
                <c:pt idx="4737">
                  <c:v>27.38</c:v>
                </c:pt>
                <c:pt idx="4738">
                  <c:v>31.93</c:v>
                </c:pt>
                <c:pt idx="4739">
                  <c:v>26</c:v>
                </c:pt>
                <c:pt idx="4740">
                  <c:v>30.34</c:v>
                </c:pt>
                <c:pt idx="4741">
                  <c:v>26.18</c:v>
                </c:pt>
                <c:pt idx="4742">
                  <c:v>27.06</c:v>
                </c:pt>
                <c:pt idx="4743">
                  <c:v>20.71</c:v>
                </c:pt>
                <c:pt idx="4744">
                  <c:v>20.11</c:v>
                </c:pt>
                <c:pt idx="4745">
                  <c:v>12.74</c:v>
                </c:pt>
                <c:pt idx="4746">
                  <c:v>19.23</c:v>
                </c:pt>
                <c:pt idx="4747">
                  <c:v>22.76</c:v>
                </c:pt>
                <c:pt idx="4748">
                  <c:v>31.22</c:v>
                </c:pt>
                <c:pt idx="4749">
                  <c:v>19.09</c:v>
                </c:pt>
                <c:pt idx="4750">
                  <c:v>27.66</c:v>
                </c:pt>
                <c:pt idx="4751">
                  <c:v>38.630000000000003</c:v>
                </c:pt>
                <c:pt idx="4752">
                  <c:v>37.78</c:v>
                </c:pt>
                <c:pt idx="4753">
                  <c:v>35.770000000000003</c:v>
                </c:pt>
                <c:pt idx="4754">
                  <c:v>29.99</c:v>
                </c:pt>
                <c:pt idx="4755">
                  <c:v>35.56</c:v>
                </c:pt>
                <c:pt idx="4756">
                  <c:v>37.4</c:v>
                </c:pt>
                <c:pt idx="4757">
                  <c:v>26.78</c:v>
                </c:pt>
                <c:pt idx="4758">
                  <c:v>25.79</c:v>
                </c:pt>
                <c:pt idx="4759">
                  <c:v>25.93</c:v>
                </c:pt>
                <c:pt idx="4760">
                  <c:v>33.479999999999997</c:v>
                </c:pt>
                <c:pt idx="4761">
                  <c:v>32.32</c:v>
                </c:pt>
                <c:pt idx="4762">
                  <c:v>31.79</c:v>
                </c:pt>
                <c:pt idx="4763">
                  <c:v>34.79</c:v>
                </c:pt>
                <c:pt idx="4764">
                  <c:v>35.630000000000003</c:v>
                </c:pt>
                <c:pt idx="4765">
                  <c:v>27.62</c:v>
                </c:pt>
                <c:pt idx="4766">
                  <c:v>28.82</c:v>
                </c:pt>
                <c:pt idx="4767">
                  <c:v>28.26</c:v>
                </c:pt>
                <c:pt idx="4768">
                  <c:v>33.270000000000003</c:v>
                </c:pt>
                <c:pt idx="4769">
                  <c:v>30.41</c:v>
                </c:pt>
                <c:pt idx="4770">
                  <c:v>34.19</c:v>
                </c:pt>
                <c:pt idx="4771">
                  <c:v>26.71</c:v>
                </c:pt>
                <c:pt idx="4772">
                  <c:v>39.020000000000003</c:v>
                </c:pt>
                <c:pt idx="4773">
                  <c:v>30.83</c:v>
                </c:pt>
                <c:pt idx="4774">
                  <c:v>31.43</c:v>
                </c:pt>
                <c:pt idx="4775">
                  <c:v>32.85</c:v>
                </c:pt>
                <c:pt idx="4776">
                  <c:v>28.47</c:v>
                </c:pt>
                <c:pt idx="4777">
                  <c:v>35.81</c:v>
                </c:pt>
                <c:pt idx="4778">
                  <c:v>40.18</c:v>
                </c:pt>
                <c:pt idx="4779">
                  <c:v>39.340000000000003</c:v>
                </c:pt>
                <c:pt idx="4780">
                  <c:v>31.61</c:v>
                </c:pt>
                <c:pt idx="4781">
                  <c:v>34.61</c:v>
                </c:pt>
                <c:pt idx="4782">
                  <c:v>30.16</c:v>
                </c:pt>
                <c:pt idx="4783">
                  <c:v>36.590000000000003</c:v>
                </c:pt>
                <c:pt idx="4784">
                  <c:v>29.25</c:v>
                </c:pt>
                <c:pt idx="4785">
                  <c:v>21.73</c:v>
                </c:pt>
                <c:pt idx="4786">
                  <c:v>22.61</c:v>
                </c:pt>
                <c:pt idx="4787">
                  <c:v>23.92</c:v>
                </c:pt>
                <c:pt idx="4788">
                  <c:v>31.43</c:v>
                </c:pt>
                <c:pt idx="4789">
                  <c:v>32.85</c:v>
                </c:pt>
                <c:pt idx="4790">
                  <c:v>29.74</c:v>
                </c:pt>
                <c:pt idx="4791">
                  <c:v>30.98</c:v>
                </c:pt>
                <c:pt idx="4792">
                  <c:v>26.67</c:v>
                </c:pt>
                <c:pt idx="4793">
                  <c:v>24.03</c:v>
                </c:pt>
                <c:pt idx="4794">
                  <c:v>30.38</c:v>
                </c:pt>
                <c:pt idx="4795">
                  <c:v>26.64</c:v>
                </c:pt>
                <c:pt idx="4796">
                  <c:v>38.81</c:v>
                </c:pt>
                <c:pt idx="4797">
                  <c:v>38.1</c:v>
                </c:pt>
                <c:pt idx="4798">
                  <c:v>36.130000000000003</c:v>
                </c:pt>
                <c:pt idx="4799">
                  <c:v>33.869999999999997</c:v>
                </c:pt>
                <c:pt idx="4800">
                  <c:v>31.86</c:v>
                </c:pt>
                <c:pt idx="4801">
                  <c:v>40.25</c:v>
                </c:pt>
                <c:pt idx="4802">
                  <c:v>41.35</c:v>
                </c:pt>
                <c:pt idx="4803">
                  <c:v>39.799999999999997</c:v>
                </c:pt>
                <c:pt idx="4804">
                  <c:v>32.1</c:v>
                </c:pt>
                <c:pt idx="4805">
                  <c:v>25.01</c:v>
                </c:pt>
                <c:pt idx="4806">
                  <c:v>26.6</c:v>
                </c:pt>
                <c:pt idx="4807">
                  <c:v>36.83</c:v>
                </c:pt>
                <c:pt idx="4808">
                  <c:v>49.04</c:v>
                </c:pt>
                <c:pt idx="4809">
                  <c:v>28.12</c:v>
                </c:pt>
                <c:pt idx="4810">
                  <c:v>34.96</c:v>
                </c:pt>
                <c:pt idx="4811">
                  <c:v>34.89</c:v>
                </c:pt>
                <c:pt idx="4812">
                  <c:v>40.92</c:v>
                </c:pt>
                <c:pt idx="4813">
                  <c:v>40.01</c:v>
                </c:pt>
                <c:pt idx="4814">
                  <c:v>31.47</c:v>
                </c:pt>
                <c:pt idx="4815">
                  <c:v>30.31</c:v>
                </c:pt>
                <c:pt idx="4816">
                  <c:v>30.34</c:v>
                </c:pt>
                <c:pt idx="4817">
                  <c:v>31.05</c:v>
                </c:pt>
                <c:pt idx="4818">
                  <c:v>19.97</c:v>
                </c:pt>
                <c:pt idx="4819">
                  <c:v>26</c:v>
                </c:pt>
                <c:pt idx="4820">
                  <c:v>23.92</c:v>
                </c:pt>
                <c:pt idx="4821">
                  <c:v>27.62</c:v>
                </c:pt>
                <c:pt idx="4822">
                  <c:v>30.76</c:v>
                </c:pt>
                <c:pt idx="4823">
                  <c:v>22.3</c:v>
                </c:pt>
                <c:pt idx="4824">
                  <c:v>21.45</c:v>
                </c:pt>
                <c:pt idx="4825">
                  <c:v>30.98</c:v>
                </c:pt>
                <c:pt idx="4826">
                  <c:v>29.04</c:v>
                </c:pt>
                <c:pt idx="4827">
                  <c:v>24.31</c:v>
                </c:pt>
                <c:pt idx="4828">
                  <c:v>49.89</c:v>
                </c:pt>
                <c:pt idx="4829">
                  <c:v>22.3</c:v>
                </c:pt>
                <c:pt idx="4830">
                  <c:v>22.44</c:v>
                </c:pt>
                <c:pt idx="4831">
                  <c:v>23.74</c:v>
                </c:pt>
                <c:pt idx="4832">
                  <c:v>38.380000000000003</c:v>
                </c:pt>
                <c:pt idx="4833">
                  <c:v>32.74</c:v>
                </c:pt>
                <c:pt idx="4834">
                  <c:v>24.77</c:v>
                </c:pt>
                <c:pt idx="4835">
                  <c:v>18.84</c:v>
                </c:pt>
                <c:pt idx="4836">
                  <c:v>26.21</c:v>
                </c:pt>
                <c:pt idx="4837">
                  <c:v>25.47</c:v>
                </c:pt>
                <c:pt idx="4838">
                  <c:v>29.85</c:v>
                </c:pt>
                <c:pt idx="4839">
                  <c:v>35</c:v>
                </c:pt>
                <c:pt idx="4840">
                  <c:v>44.17</c:v>
                </c:pt>
                <c:pt idx="4841">
                  <c:v>23</c:v>
                </c:pt>
                <c:pt idx="4842">
                  <c:v>35.56</c:v>
                </c:pt>
                <c:pt idx="4843">
                  <c:v>30.06</c:v>
                </c:pt>
                <c:pt idx="4844">
                  <c:v>34.26</c:v>
                </c:pt>
                <c:pt idx="4845">
                  <c:v>39.83</c:v>
                </c:pt>
                <c:pt idx="4846">
                  <c:v>31.22</c:v>
                </c:pt>
                <c:pt idx="4847">
                  <c:v>30.06</c:v>
                </c:pt>
                <c:pt idx="4848">
                  <c:v>26.95</c:v>
                </c:pt>
                <c:pt idx="4849">
                  <c:v>28.93</c:v>
                </c:pt>
                <c:pt idx="4850">
                  <c:v>27.66</c:v>
                </c:pt>
                <c:pt idx="4851">
                  <c:v>24.13</c:v>
                </c:pt>
                <c:pt idx="4852">
                  <c:v>22.12</c:v>
                </c:pt>
                <c:pt idx="4853">
                  <c:v>26.5</c:v>
                </c:pt>
                <c:pt idx="4854">
                  <c:v>31.15</c:v>
                </c:pt>
                <c:pt idx="4855">
                  <c:v>42.37</c:v>
                </c:pt>
                <c:pt idx="4856">
                  <c:v>29.74</c:v>
                </c:pt>
                <c:pt idx="4857">
                  <c:v>23.46</c:v>
                </c:pt>
                <c:pt idx="4858">
                  <c:v>22.93</c:v>
                </c:pt>
                <c:pt idx="4859">
                  <c:v>26.6</c:v>
                </c:pt>
                <c:pt idx="4860">
                  <c:v>34.61</c:v>
                </c:pt>
                <c:pt idx="4861">
                  <c:v>19.440000000000001</c:v>
                </c:pt>
                <c:pt idx="4862">
                  <c:v>19.93</c:v>
                </c:pt>
                <c:pt idx="4863">
                  <c:v>22.4</c:v>
                </c:pt>
                <c:pt idx="4864">
                  <c:v>37.89</c:v>
                </c:pt>
                <c:pt idx="4865">
                  <c:v>32.42</c:v>
                </c:pt>
                <c:pt idx="4866">
                  <c:v>33.159999999999997</c:v>
                </c:pt>
                <c:pt idx="4867">
                  <c:v>23.28</c:v>
                </c:pt>
                <c:pt idx="4868">
                  <c:v>37.57</c:v>
                </c:pt>
                <c:pt idx="4869">
                  <c:v>35.14</c:v>
                </c:pt>
                <c:pt idx="4870">
                  <c:v>30.48</c:v>
                </c:pt>
                <c:pt idx="4871">
                  <c:v>33.159999999999997</c:v>
                </c:pt>
                <c:pt idx="4872">
                  <c:v>34.82</c:v>
                </c:pt>
                <c:pt idx="4873">
                  <c:v>35.49</c:v>
                </c:pt>
                <c:pt idx="4874">
                  <c:v>36.799999999999997</c:v>
                </c:pt>
                <c:pt idx="4875">
                  <c:v>33.090000000000003</c:v>
                </c:pt>
                <c:pt idx="4876">
                  <c:v>53.24</c:v>
                </c:pt>
                <c:pt idx="4877">
                  <c:v>32.53</c:v>
                </c:pt>
                <c:pt idx="4878">
                  <c:v>29.85</c:v>
                </c:pt>
                <c:pt idx="4879">
                  <c:v>26.21</c:v>
                </c:pt>
                <c:pt idx="4880">
                  <c:v>32.78</c:v>
                </c:pt>
                <c:pt idx="4881">
                  <c:v>30.48</c:v>
                </c:pt>
                <c:pt idx="4882">
                  <c:v>32.630000000000003</c:v>
                </c:pt>
                <c:pt idx="4883">
                  <c:v>32.700000000000003</c:v>
                </c:pt>
                <c:pt idx="4884">
                  <c:v>29.25</c:v>
                </c:pt>
                <c:pt idx="4885">
                  <c:v>40.71</c:v>
                </c:pt>
                <c:pt idx="4886">
                  <c:v>21.13</c:v>
                </c:pt>
                <c:pt idx="4887">
                  <c:v>31.65</c:v>
                </c:pt>
                <c:pt idx="4888">
                  <c:v>36.130000000000003</c:v>
                </c:pt>
                <c:pt idx="4889">
                  <c:v>29.88</c:v>
                </c:pt>
                <c:pt idx="4890">
                  <c:v>28.51</c:v>
                </c:pt>
                <c:pt idx="4891">
                  <c:v>30.38</c:v>
                </c:pt>
                <c:pt idx="4892">
                  <c:v>31.08</c:v>
                </c:pt>
                <c:pt idx="4893">
                  <c:v>31.33</c:v>
                </c:pt>
                <c:pt idx="4894">
                  <c:v>46.64</c:v>
                </c:pt>
                <c:pt idx="4895">
                  <c:v>45.37</c:v>
                </c:pt>
                <c:pt idx="4896">
                  <c:v>40.25</c:v>
                </c:pt>
                <c:pt idx="4897">
                  <c:v>23.6</c:v>
                </c:pt>
                <c:pt idx="4898">
                  <c:v>53.66</c:v>
                </c:pt>
                <c:pt idx="4899">
                  <c:v>16.12</c:v>
                </c:pt>
                <c:pt idx="4900">
                  <c:v>35.53</c:v>
                </c:pt>
                <c:pt idx="4901">
                  <c:v>35.39</c:v>
                </c:pt>
                <c:pt idx="4902">
                  <c:v>21.1</c:v>
                </c:pt>
                <c:pt idx="4903">
                  <c:v>23.67</c:v>
                </c:pt>
                <c:pt idx="4904">
                  <c:v>33.130000000000003</c:v>
                </c:pt>
                <c:pt idx="4905">
                  <c:v>30.87</c:v>
                </c:pt>
                <c:pt idx="4906">
                  <c:v>41.21</c:v>
                </c:pt>
                <c:pt idx="4907">
                  <c:v>48.12</c:v>
                </c:pt>
                <c:pt idx="4908">
                  <c:v>39.51</c:v>
                </c:pt>
                <c:pt idx="4909">
                  <c:v>31.05</c:v>
                </c:pt>
                <c:pt idx="4910">
                  <c:v>25.08</c:v>
                </c:pt>
                <c:pt idx="4911">
                  <c:v>18.309999999999999</c:v>
                </c:pt>
                <c:pt idx="4912">
                  <c:v>22.09</c:v>
                </c:pt>
                <c:pt idx="4913">
                  <c:v>22.93</c:v>
                </c:pt>
                <c:pt idx="4914">
                  <c:v>22.54</c:v>
                </c:pt>
                <c:pt idx="4915">
                  <c:v>35.99</c:v>
                </c:pt>
                <c:pt idx="4916">
                  <c:v>35.53</c:v>
                </c:pt>
                <c:pt idx="4917">
                  <c:v>27.94</c:v>
                </c:pt>
                <c:pt idx="4918">
                  <c:v>29.18</c:v>
                </c:pt>
                <c:pt idx="4919">
                  <c:v>23.78</c:v>
                </c:pt>
                <c:pt idx="4920">
                  <c:v>23.46</c:v>
                </c:pt>
                <c:pt idx="4921">
                  <c:v>30.16</c:v>
                </c:pt>
                <c:pt idx="4922">
                  <c:v>35.700000000000003</c:v>
                </c:pt>
                <c:pt idx="4923">
                  <c:v>32.950000000000003</c:v>
                </c:pt>
                <c:pt idx="4924">
                  <c:v>27.48</c:v>
                </c:pt>
                <c:pt idx="4925">
                  <c:v>60.75</c:v>
                </c:pt>
                <c:pt idx="4926">
                  <c:v>24.66</c:v>
                </c:pt>
                <c:pt idx="4927">
                  <c:v>24.77</c:v>
                </c:pt>
                <c:pt idx="4928">
                  <c:v>31.36</c:v>
                </c:pt>
                <c:pt idx="4929">
                  <c:v>34.86</c:v>
                </c:pt>
                <c:pt idx="4930">
                  <c:v>27.59</c:v>
                </c:pt>
                <c:pt idx="4931">
                  <c:v>34.75</c:v>
                </c:pt>
                <c:pt idx="4932">
                  <c:v>33.729999999999997</c:v>
                </c:pt>
                <c:pt idx="4933">
                  <c:v>28.19</c:v>
                </c:pt>
                <c:pt idx="4934">
                  <c:v>31.89</c:v>
                </c:pt>
                <c:pt idx="4935">
                  <c:v>29.53</c:v>
                </c:pt>
                <c:pt idx="4936">
                  <c:v>30.45</c:v>
                </c:pt>
                <c:pt idx="4937">
                  <c:v>31.08</c:v>
                </c:pt>
                <c:pt idx="4938">
                  <c:v>36.51</c:v>
                </c:pt>
                <c:pt idx="4939">
                  <c:v>30.09</c:v>
                </c:pt>
                <c:pt idx="4940">
                  <c:v>40.75</c:v>
                </c:pt>
                <c:pt idx="4941">
                  <c:v>28.93</c:v>
                </c:pt>
                <c:pt idx="4942">
                  <c:v>15.73</c:v>
                </c:pt>
                <c:pt idx="4943">
                  <c:v>26.67</c:v>
                </c:pt>
                <c:pt idx="4944">
                  <c:v>35.81</c:v>
                </c:pt>
                <c:pt idx="4945">
                  <c:v>21.8</c:v>
                </c:pt>
                <c:pt idx="4946">
                  <c:v>27.98</c:v>
                </c:pt>
                <c:pt idx="4947">
                  <c:v>30.16</c:v>
                </c:pt>
                <c:pt idx="4948">
                  <c:v>31.47</c:v>
                </c:pt>
                <c:pt idx="4949">
                  <c:v>27.24</c:v>
                </c:pt>
                <c:pt idx="4950">
                  <c:v>30.48</c:v>
                </c:pt>
                <c:pt idx="4951">
                  <c:v>23.67</c:v>
                </c:pt>
                <c:pt idx="4952">
                  <c:v>25.97</c:v>
                </c:pt>
                <c:pt idx="4953">
                  <c:v>20.96</c:v>
                </c:pt>
                <c:pt idx="4954">
                  <c:v>31.15</c:v>
                </c:pt>
                <c:pt idx="4955">
                  <c:v>19.690000000000001</c:v>
                </c:pt>
                <c:pt idx="4956">
                  <c:v>17.64</c:v>
                </c:pt>
                <c:pt idx="4957">
                  <c:v>26.11</c:v>
                </c:pt>
                <c:pt idx="4958">
                  <c:v>25.08</c:v>
                </c:pt>
                <c:pt idx="4959">
                  <c:v>26.18</c:v>
                </c:pt>
                <c:pt idx="4960">
                  <c:v>28.79</c:v>
                </c:pt>
                <c:pt idx="4961">
                  <c:v>34.08</c:v>
                </c:pt>
                <c:pt idx="4962">
                  <c:v>27.59</c:v>
                </c:pt>
                <c:pt idx="4963">
                  <c:v>25.97</c:v>
                </c:pt>
                <c:pt idx="4964">
                  <c:v>32.74</c:v>
                </c:pt>
                <c:pt idx="4965">
                  <c:v>28.51</c:v>
                </c:pt>
                <c:pt idx="4966">
                  <c:v>35.28</c:v>
                </c:pt>
                <c:pt idx="4967">
                  <c:v>34.01</c:v>
                </c:pt>
                <c:pt idx="4968">
                  <c:v>25.01</c:v>
                </c:pt>
                <c:pt idx="4969">
                  <c:v>18.309999999999999</c:v>
                </c:pt>
                <c:pt idx="4970">
                  <c:v>24.34</c:v>
                </c:pt>
                <c:pt idx="4971">
                  <c:v>29.21</c:v>
                </c:pt>
                <c:pt idx="4972">
                  <c:v>36.729999999999997</c:v>
                </c:pt>
                <c:pt idx="4973">
                  <c:v>37.78</c:v>
                </c:pt>
                <c:pt idx="4974">
                  <c:v>39.049999999999997</c:v>
                </c:pt>
                <c:pt idx="4975">
                  <c:v>29.88</c:v>
                </c:pt>
                <c:pt idx="4976">
                  <c:v>33.299999999999997</c:v>
                </c:pt>
                <c:pt idx="4977">
                  <c:v>27.91</c:v>
                </c:pt>
                <c:pt idx="4978">
                  <c:v>31.86</c:v>
                </c:pt>
                <c:pt idx="4979">
                  <c:v>33.409999999999997</c:v>
                </c:pt>
                <c:pt idx="4980">
                  <c:v>21.24</c:v>
                </c:pt>
                <c:pt idx="4981">
                  <c:v>25.58</c:v>
                </c:pt>
                <c:pt idx="4982">
                  <c:v>22.12</c:v>
                </c:pt>
                <c:pt idx="4983">
                  <c:v>28.58</c:v>
                </c:pt>
                <c:pt idx="4984">
                  <c:v>22.33</c:v>
                </c:pt>
                <c:pt idx="4985">
                  <c:v>25.58</c:v>
                </c:pt>
                <c:pt idx="4986">
                  <c:v>35.81</c:v>
                </c:pt>
                <c:pt idx="4987">
                  <c:v>29.78</c:v>
                </c:pt>
                <c:pt idx="4988">
                  <c:v>30.94</c:v>
                </c:pt>
                <c:pt idx="4989">
                  <c:v>24.41</c:v>
                </c:pt>
                <c:pt idx="4990">
                  <c:v>32.18</c:v>
                </c:pt>
                <c:pt idx="4991">
                  <c:v>25.97</c:v>
                </c:pt>
                <c:pt idx="4992">
                  <c:v>42.12</c:v>
                </c:pt>
                <c:pt idx="4993">
                  <c:v>36.479999999999997</c:v>
                </c:pt>
                <c:pt idx="4994">
                  <c:v>27.31</c:v>
                </c:pt>
                <c:pt idx="4995">
                  <c:v>28.68</c:v>
                </c:pt>
                <c:pt idx="4996">
                  <c:v>34.4</c:v>
                </c:pt>
                <c:pt idx="4997">
                  <c:v>21.7</c:v>
                </c:pt>
                <c:pt idx="4998">
                  <c:v>28.65</c:v>
                </c:pt>
                <c:pt idx="4999">
                  <c:v>31.43</c:v>
                </c:pt>
                <c:pt idx="5000">
                  <c:v>25.75</c:v>
                </c:pt>
                <c:pt idx="5001">
                  <c:v>25.15</c:v>
                </c:pt>
                <c:pt idx="5002">
                  <c:v>19.760000000000002</c:v>
                </c:pt>
                <c:pt idx="5003">
                  <c:v>25.82</c:v>
                </c:pt>
                <c:pt idx="5004">
                  <c:v>30.16</c:v>
                </c:pt>
                <c:pt idx="5005">
                  <c:v>20.99</c:v>
                </c:pt>
                <c:pt idx="5006">
                  <c:v>34.119999999999997</c:v>
                </c:pt>
                <c:pt idx="5007">
                  <c:v>28.44</c:v>
                </c:pt>
                <c:pt idx="5008">
                  <c:v>24.66</c:v>
                </c:pt>
                <c:pt idx="5009">
                  <c:v>42.41</c:v>
                </c:pt>
                <c:pt idx="5010">
                  <c:v>30.02</c:v>
                </c:pt>
                <c:pt idx="5011">
                  <c:v>27.66</c:v>
                </c:pt>
                <c:pt idx="5012">
                  <c:v>25.79</c:v>
                </c:pt>
                <c:pt idx="5013">
                  <c:v>30.27</c:v>
                </c:pt>
                <c:pt idx="5014">
                  <c:v>27.52</c:v>
                </c:pt>
                <c:pt idx="5015">
                  <c:v>25.4</c:v>
                </c:pt>
                <c:pt idx="5016">
                  <c:v>23.99</c:v>
                </c:pt>
                <c:pt idx="5017">
                  <c:v>30.69</c:v>
                </c:pt>
                <c:pt idx="5018">
                  <c:v>27.98</c:v>
                </c:pt>
                <c:pt idx="5019">
                  <c:v>24.2</c:v>
                </c:pt>
                <c:pt idx="5020">
                  <c:v>29.81</c:v>
                </c:pt>
                <c:pt idx="5021">
                  <c:v>28.72</c:v>
                </c:pt>
                <c:pt idx="5022">
                  <c:v>25.05</c:v>
                </c:pt>
                <c:pt idx="5023">
                  <c:v>28.22</c:v>
                </c:pt>
                <c:pt idx="5024">
                  <c:v>33.159999999999997</c:v>
                </c:pt>
                <c:pt idx="5025">
                  <c:v>41.52</c:v>
                </c:pt>
                <c:pt idx="5026">
                  <c:v>37.26</c:v>
                </c:pt>
                <c:pt idx="5027">
                  <c:v>40.04</c:v>
                </c:pt>
                <c:pt idx="5028">
                  <c:v>42.58</c:v>
                </c:pt>
                <c:pt idx="5029">
                  <c:v>25.33</c:v>
                </c:pt>
                <c:pt idx="5030">
                  <c:v>27.55</c:v>
                </c:pt>
                <c:pt idx="5031">
                  <c:v>34.29</c:v>
                </c:pt>
                <c:pt idx="5032">
                  <c:v>29.46</c:v>
                </c:pt>
                <c:pt idx="5033">
                  <c:v>24.91</c:v>
                </c:pt>
                <c:pt idx="5034">
                  <c:v>19.260000000000002</c:v>
                </c:pt>
                <c:pt idx="5035">
                  <c:v>23.28</c:v>
                </c:pt>
                <c:pt idx="5036">
                  <c:v>27.24</c:v>
                </c:pt>
                <c:pt idx="5037">
                  <c:v>29.78</c:v>
                </c:pt>
                <c:pt idx="5038">
                  <c:v>41.03</c:v>
                </c:pt>
              </c:numCache>
            </c:numRef>
          </c:yVal>
          <c:smooth val="0"/>
          <c:extLst>
            <c:ext xmlns:c16="http://schemas.microsoft.com/office/drawing/2014/chart" uri="{C3380CC4-5D6E-409C-BE32-E72D297353CC}">
              <c16:uniqueId val="{00000001-32DB-492E-AF3A-93B997EE98EA}"/>
            </c:ext>
          </c:extLst>
        </c:ser>
        <c:dLbls>
          <c:showLegendKey val="0"/>
          <c:showVal val="0"/>
          <c:showCatName val="0"/>
          <c:showSerName val="0"/>
          <c:showPercent val="0"/>
          <c:showBubbleSize val="0"/>
        </c:dLbls>
        <c:axId val="660641984"/>
        <c:axId val="660642376"/>
      </c:scatterChart>
      <c:valAx>
        <c:axId val="660641984"/>
        <c:scaling>
          <c:orientation val="minMax"/>
          <c:max val="45292"/>
          <c:min val="40253"/>
        </c:scaling>
        <c:delete val="0"/>
        <c:axPos val="b"/>
        <c:numFmt formatCode="[$-409]mmm\-yy;@" sourceLinked="0"/>
        <c:majorTickMark val="out"/>
        <c:minorTickMark val="none"/>
        <c:tickLblPos val="nextTo"/>
        <c:crossAx val="660642376"/>
        <c:crosses val="autoZero"/>
        <c:crossBetween val="midCat"/>
        <c:majorUnit val="150"/>
      </c:valAx>
      <c:valAx>
        <c:axId val="660642376"/>
        <c:scaling>
          <c:orientation val="minMax"/>
          <c:max val="70"/>
          <c:min val="0"/>
        </c:scaling>
        <c:delete val="0"/>
        <c:axPos val="l"/>
        <c:title>
          <c:tx>
            <c:rich>
              <a:bodyPr/>
              <a:lstStyle/>
              <a:p>
                <a:pPr>
                  <a:defRPr sz="1400"/>
                </a:pPr>
                <a:r>
                  <a:rPr lang="en-US" sz="1400"/>
                  <a:t>Temperature (C )</a:t>
                </a:r>
              </a:p>
            </c:rich>
          </c:tx>
          <c:overlay val="0"/>
        </c:title>
        <c:numFmt formatCode="0" sourceLinked="0"/>
        <c:majorTickMark val="out"/>
        <c:minorTickMark val="none"/>
        <c:tickLblPos val="nextTo"/>
        <c:txPr>
          <a:bodyPr/>
          <a:lstStyle/>
          <a:p>
            <a:pPr>
              <a:defRPr sz="1100"/>
            </a:pPr>
            <a:endParaRPr lang="en-US"/>
          </a:p>
        </c:txPr>
        <c:crossAx val="660641984"/>
        <c:crosses val="autoZero"/>
        <c:crossBetween val="midCat"/>
      </c:valAx>
    </c:plotArea>
    <c:plotVisOnly val="1"/>
    <c:dispBlanksAs val="gap"/>
    <c:showDLblsOverMax val="0"/>
  </c:chart>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Rainfall</a:t>
            </a:r>
          </a:p>
        </c:rich>
      </c:tx>
      <c:overlay val="0"/>
    </c:title>
    <c:autoTitleDeleted val="0"/>
    <c:plotArea>
      <c:layout>
        <c:manualLayout>
          <c:layoutTarget val="inner"/>
          <c:xMode val="edge"/>
          <c:yMode val="edge"/>
          <c:x val="3.0441862898299313E-2"/>
          <c:y val="8.3692403032954207E-2"/>
          <c:w val="0.95035719388484052"/>
          <c:h val="0.76294364246135904"/>
        </c:manualLayout>
      </c:layout>
      <c:scatterChart>
        <c:scatterStyle val="lineMarker"/>
        <c:varyColors val="0"/>
        <c:ser>
          <c:idx val="0"/>
          <c:order val="0"/>
          <c:tx>
            <c:v>Rainfall</c:v>
          </c:tx>
          <c:spPr>
            <a:ln w="15875">
              <a:solidFill>
                <a:srgbClr val="0000FF"/>
              </a:solidFill>
            </a:ln>
          </c:spPr>
          <c:marker>
            <c:symbol val="none"/>
          </c:marker>
          <c:xVal>
            <c:numRef>
              <c:f>Daily_Prev!$A$6:$A$10000</c:f>
              <c:numCache>
                <c:formatCode>[$-409]d\-mmm\-yy;@</c:formatCode>
                <c:ptCount val="9995"/>
                <c:pt idx="0">
                  <c:v>40253</c:v>
                </c:pt>
                <c:pt idx="1">
                  <c:v>40254</c:v>
                </c:pt>
                <c:pt idx="2">
                  <c:v>40255</c:v>
                </c:pt>
                <c:pt idx="3">
                  <c:v>40256</c:v>
                </c:pt>
                <c:pt idx="4">
                  <c:v>40257</c:v>
                </c:pt>
                <c:pt idx="5">
                  <c:v>40258</c:v>
                </c:pt>
                <c:pt idx="6">
                  <c:v>40259</c:v>
                </c:pt>
                <c:pt idx="7">
                  <c:v>40260</c:v>
                </c:pt>
                <c:pt idx="8">
                  <c:v>40261</c:v>
                </c:pt>
                <c:pt idx="9">
                  <c:v>40262</c:v>
                </c:pt>
                <c:pt idx="10">
                  <c:v>40263</c:v>
                </c:pt>
                <c:pt idx="11">
                  <c:v>40264</c:v>
                </c:pt>
                <c:pt idx="12">
                  <c:v>40265</c:v>
                </c:pt>
                <c:pt idx="13">
                  <c:v>40266</c:v>
                </c:pt>
                <c:pt idx="14">
                  <c:v>40267</c:v>
                </c:pt>
                <c:pt idx="15">
                  <c:v>40268</c:v>
                </c:pt>
                <c:pt idx="16">
                  <c:v>40269</c:v>
                </c:pt>
                <c:pt idx="17">
                  <c:v>40270</c:v>
                </c:pt>
                <c:pt idx="18">
                  <c:v>40271</c:v>
                </c:pt>
                <c:pt idx="19">
                  <c:v>40272</c:v>
                </c:pt>
                <c:pt idx="20">
                  <c:v>40273</c:v>
                </c:pt>
                <c:pt idx="21">
                  <c:v>40274</c:v>
                </c:pt>
                <c:pt idx="22">
                  <c:v>40275</c:v>
                </c:pt>
                <c:pt idx="23">
                  <c:v>40276</c:v>
                </c:pt>
                <c:pt idx="24">
                  <c:v>40277</c:v>
                </c:pt>
                <c:pt idx="25">
                  <c:v>40278</c:v>
                </c:pt>
                <c:pt idx="26">
                  <c:v>40279</c:v>
                </c:pt>
                <c:pt idx="27">
                  <c:v>40280</c:v>
                </c:pt>
                <c:pt idx="28">
                  <c:v>40281</c:v>
                </c:pt>
                <c:pt idx="29">
                  <c:v>40282</c:v>
                </c:pt>
                <c:pt idx="30">
                  <c:v>40283</c:v>
                </c:pt>
                <c:pt idx="31">
                  <c:v>40284</c:v>
                </c:pt>
                <c:pt idx="32">
                  <c:v>40285</c:v>
                </c:pt>
                <c:pt idx="33">
                  <c:v>40286</c:v>
                </c:pt>
                <c:pt idx="34">
                  <c:v>40287</c:v>
                </c:pt>
                <c:pt idx="35">
                  <c:v>40288</c:v>
                </c:pt>
                <c:pt idx="36">
                  <c:v>40289</c:v>
                </c:pt>
                <c:pt idx="37">
                  <c:v>40290</c:v>
                </c:pt>
                <c:pt idx="38">
                  <c:v>40291</c:v>
                </c:pt>
                <c:pt idx="39">
                  <c:v>40292</c:v>
                </c:pt>
                <c:pt idx="40">
                  <c:v>40293</c:v>
                </c:pt>
                <c:pt idx="41">
                  <c:v>40294</c:v>
                </c:pt>
                <c:pt idx="42">
                  <c:v>40295</c:v>
                </c:pt>
                <c:pt idx="43">
                  <c:v>40296</c:v>
                </c:pt>
                <c:pt idx="44">
                  <c:v>40297</c:v>
                </c:pt>
                <c:pt idx="45">
                  <c:v>40298</c:v>
                </c:pt>
                <c:pt idx="46">
                  <c:v>40299</c:v>
                </c:pt>
                <c:pt idx="47">
                  <c:v>40300</c:v>
                </c:pt>
                <c:pt idx="48">
                  <c:v>40301</c:v>
                </c:pt>
                <c:pt idx="49">
                  <c:v>40302</c:v>
                </c:pt>
                <c:pt idx="50">
                  <c:v>40303</c:v>
                </c:pt>
                <c:pt idx="51">
                  <c:v>40304</c:v>
                </c:pt>
                <c:pt idx="52">
                  <c:v>40305</c:v>
                </c:pt>
                <c:pt idx="53">
                  <c:v>40306</c:v>
                </c:pt>
                <c:pt idx="54">
                  <c:v>40307</c:v>
                </c:pt>
                <c:pt idx="55">
                  <c:v>40308</c:v>
                </c:pt>
                <c:pt idx="56">
                  <c:v>40309</c:v>
                </c:pt>
                <c:pt idx="57">
                  <c:v>40310</c:v>
                </c:pt>
                <c:pt idx="58">
                  <c:v>40311</c:v>
                </c:pt>
                <c:pt idx="59">
                  <c:v>40312</c:v>
                </c:pt>
                <c:pt idx="60">
                  <c:v>40313</c:v>
                </c:pt>
                <c:pt idx="61">
                  <c:v>40314</c:v>
                </c:pt>
                <c:pt idx="62">
                  <c:v>40315</c:v>
                </c:pt>
                <c:pt idx="63">
                  <c:v>40316</c:v>
                </c:pt>
                <c:pt idx="64">
                  <c:v>40317</c:v>
                </c:pt>
                <c:pt idx="65">
                  <c:v>40318</c:v>
                </c:pt>
                <c:pt idx="66">
                  <c:v>40319</c:v>
                </c:pt>
                <c:pt idx="67">
                  <c:v>40320</c:v>
                </c:pt>
                <c:pt idx="68">
                  <c:v>40321</c:v>
                </c:pt>
                <c:pt idx="69">
                  <c:v>40322</c:v>
                </c:pt>
                <c:pt idx="70">
                  <c:v>40323</c:v>
                </c:pt>
                <c:pt idx="71">
                  <c:v>40324</c:v>
                </c:pt>
                <c:pt idx="72">
                  <c:v>40325</c:v>
                </c:pt>
                <c:pt idx="73">
                  <c:v>40326</c:v>
                </c:pt>
                <c:pt idx="74">
                  <c:v>40327</c:v>
                </c:pt>
                <c:pt idx="75">
                  <c:v>40328</c:v>
                </c:pt>
                <c:pt idx="76">
                  <c:v>40329</c:v>
                </c:pt>
                <c:pt idx="77">
                  <c:v>40330</c:v>
                </c:pt>
                <c:pt idx="78">
                  <c:v>40331</c:v>
                </c:pt>
                <c:pt idx="79">
                  <c:v>40332</c:v>
                </c:pt>
                <c:pt idx="80">
                  <c:v>40333</c:v>
                </c:pt>
                <c:pt idx="81">
                  <c:v>40334</c:v>
                </c:pt>
                <c:pt idx="82">
                  <c:v>40335</c:v>
                </c:pt>
                <c:pt idx="83">
                  <c:v>40336</c:v>
                </c:pt>
                <c:pt idx="84">
                  <c:v>40337</c:v>
                </c:pt>
                <c:pt idx="85">
                  <c:v>40338</c:v>
                </c:pt>
                <c:pt idx="86">
                  <c:v>40339</c:v>
                </c:pt>
                <c:pt idx="87">
                  <c:v>40340</c:v>
                </c:pt>
                <c:pt idx="88">
                  <c:v>40341</c:v>
                </c:pt>
                <c:pt idx="89">
                  <c:v>40342</c:v>
                </c:pt>
                <c:pt idx="90">
                  <c:v>40343</c:v>
                </c:pt>
                <c:pt idx="91">
                  <c:v>40344</c:v>
                </c:pt>
                <c:pt idx="92">
                  <c:v>40345</c:v>
                </c:pt>
                <c:pt idx="93">
                  <c:v>40346</c:v>
                </c:pt>
                <c:pt idx="94">
                  <c:v>40347</c:v>
                </c:pt>
                <c:pt idx="95">
                  <c:v>40348</c:v>
                </c:pt>
                <c:pt idx="96">
                  <c:v>40349</c:v>
                </c:pt>
                <c:pt idx="97">
                  <c:v>40350</c:v>
                </c:pt>
                <c:pt idx="98">
                  <c:v>40351</c:v>
                </c:pt>
                <c:pt idx="99">
                  <c:v>40352</c:v>
                </c:pt>
                <c:pt idx="100">
                  <c:v>40353</c:v>
                </c:pt>
                <c:pt idx="101">
                  <c:v>40354</c:v>
                </c:pt>
                <c:pt idx="102">
                  <c:v>40355</c:v>
                </c:pt>
                <c:pt idx="103">
                  <c:v>40356</c:v>
                </c:pt>
                <c:pt idx="104">
                  <c:v>40357</c:v>
                </c:pt>
                <c:pt idx="105">
                  <c:v>40358</c:v>
                </c:pt>
                <c:pt idx="106">
                  <c:v>40359</c:v>
                </c:pt>
                <c:pt idx="107">
                  <c:v>40360</c:v>
                </c:pt>
                <c:pt idx="108">
                  <c:v>40361</c:v>
                </c:pt>
                <c:pt idx="109">
                  <c:v>40362</c:v>
                </c:pt>
                <c:pt idx="110">
                  <c:v>40363</c:v>
                </c:pt>
                <c:pt idx="111">
                  <c:v>40364</c:v>
                </c:pt>
                <c:pt idx="112">
                  <c:v>40365</c:v>
                </c:pt>
                <c:pt idx="113">
                  <c:v>40366</c:v>
                </c:pt>
                <c:pt idx="114">
                  <c:v>40367</c:v>
                </c:pt>
                <c:pt idx="115">
                  <c:v>40368</c:v>
                </c:pt>
                <c:pt idx="116">
                  <c:v>40369</c:v>
                </c:pt>
                <c:pt idx="117">
                  <c:v>40370</c:v>
                </c:pt>
                <c:pt idx="118">
                  <c:v>40371</c:v>
                </c:pt>
                <c:pt idx="119">
                  <c:v>40372</c:v>
                </c:pt>
                <c:pt idx="120">
                  <c:v>40373</c:v>
                </c:pt>
                <c:pt idx="121">
                  <c:v>40374</c:v>
                </c:pt>
                <c:pt idx="122">
                  <c:v>40375</c:v>
                </c:pt>
                <c:pt idx="123">
                  <c:v>40376</c:v>
                </c:pt>
                <c:pt idx="124">
                  <c:v>40377</c:v>
                </c:pt>
                <c:pt idx="125">
                  <c:v>40378</c:v>
                </c:pt>
                <c:pt idx="126">
                  <c:v>40379</c:v>
                </c:pt>
                <c:pt idx="127">
                  <c:v>40380</c:v>
                </c:pt>
                <c:pt idx="128">
                  <c:v>40381</c:v>
                </c:pt>
                <c:pt idx="129">
                  <c:v>40382</c:v>
                </c:pt>
                <c:pt idx="130">
                  <c:v>40383</c:v>
                </c:pt>
                <c:pt idx="131">
                  <c:v>40384</c:v>
                </c:pt>
                <c:pt idx="132">
                  <c:v>40385</c:v>
                </c:pt>
                <c:pt idx="133">
                  <c:v>40386</c:v>
                </c:pt>
                <c:pt idx="134">
                  <c:v>40387</c:v>
                </c:pt>
                <c:pt idx="135">
                  <c:v>40388</c:v>
                </c:pt>
                <c:pt idx="136">
                  <c:v>40389</c:v>
                </c:pt>
                <c:pt idx="137">
                  <c:v>40390</c:v>
                </c:pt>
                <c:pt idx="138">
                  <c:v>40391</c:v>
                </c:pt>
                <c:pt idx="139">
                  <c:v>40392</c:v>
                </c:pt>
                <c:pt idx="140">
                  <c:v>40393</c:v>
                </c:pt>
                <c:pt idx="141">
                  <c:v>40394</c:v>
                </c:pt>
                <c:pt idx="142">
                  <c:v>40395</c:v>
                </c:pt>
                <c:pt idx="143">
                  <c:v>40396</c:v>
                </c:pt>
                <c:pt idx="144">
                  <c:v>40397</c:v>
                </c:pt>
                <c:pt idx="145">
                  <c:v>40398</c:v>
                </c:pt>
                <c:pt idx="146">
                  <c:v>40399</c:v>
                </c:pt>
                <c:pt idx="147">
                  <c:v>40400</c:v>
                </c:pt>
                <c:pt idx="148">
                  <c:v>40401</c:v>
                </c:pt>
                <c:pt idx="149">
                  <c:v>40402</c:v>
                </c:pt>
                <c:pt idx="150">
                  <c:v>40403</c:v>
                </c:pt>
                <c:pt idx="151">
                  <c:v>40404</c:v>
                </c:pt>
                <c:pt idx="152">
                  <c:v>40405</c:v>
                </c:pt>
                <c:pt idx="153">
                  <c:v>40406</c:v>
                </c:pt>
                <c:pt idx="154">
                  <c:v>40407</c:v>
                </c:pt>
                <c:pt idx="155">
                  <c:v>40408</c:v>
                </c:pt>
                <c:pt idx="156">
                  <c:v>40409</c:v>
                </c:pt>
                <c:pt idx="157">
                  <c:v>40410</c:v>
                </c:pt>
                <c:pt idx="158">
                  <c:v>40411</c:v>
                </c:pt>
                <c:pt idx="159">
                  <c:v>40412</c:v>
                </c:pt>
                <c:pt idx="160">
                  <c:v>40413</c:v>
                </c:pt>
                <c:pt idx="161">
                  <c:v>40414</c:v>
                </c:pt>
                <c:pt idx="162">
                  <c:v>40415</c:v>
                </c:pt>
                <c:pt idx="163">
                  <c:v>40416</c:v>
                </c:pt>
                <c:pt idx="164">
                  <c:v>40417</c:v>
                </c:pt>
                <c:pt idx="165">
                  <c:v>40418</c:v>
                </c:pt>
                <c:pt idx="166">
                  <c:v>40419</c:v>
                </c:pt>
                <c:pt idx="167">
                  <c:v>40420</c:v>
                </c:pt>
                <c:pt idx="168">
                  <c:v>40421</c:v>
                </c:pt>
                <c:pt idx="169">
                  <c:v>40422</c:v>
                </c:pt>
                <c:pt idx="170">
                  <c:v>40423</c:v>
                </c:pt>
                <c:pt idx="171">
                  <c:v>40424</c:v>
                </c:pt>
                <c:pt idx="172">
                  <c:v>40425</c:v>
                </c:pt>
                <c:pt idx="173">
                  <c:v>40426</c:v>
                </c:pt>
                <c:pt idx="174">
                  <c:v>40427</c:v>
                </c:pt>
                <c:pt idx="175">
                  <c:v>40428</c:v>
                </c:pt>
                <c:pt idx="176">
                  <c:v>40429</c:v>
                </c:pt>
                <c:pt idx="177">
                  <c:v>40430</c:v>
                </c:pt>
                <c:pt idx="178">
                  <c:v>40431</c:v>
                </c:pt>
                <c:pt idx="179">
                  <c:v>40432</c:v>
                </c:pt>
                <c:pt idx="180">
                  <c:v>40433</c:v>
                </c:pt>
                <c:pt idx="181">
                  <c:v>40434</c:v>
                </c:pt>
                <c:pt idx="182">
                  <c:v>40435</c:v>
                </c:pt>
                <c:pt idx="183">
                  <c:v>40436</c:v>
                </c:pt>
                <c:pt idx="184">
                  <c:v>40437</c:v>
                </c:pt>
                <c:pt idx="185">
                  <c:v>40438</c:v>
                </c:pt>
                <c:pt idx="186">
                  <c:v>40439</c:v>
                </c:pt>
                <c:pt idx="187">
                  <c:v>40440</c:v>
                </c:pt>
                <c:pt idx="188">
                  <c:v>40441</c:v>
                </c:pt>
                <c:pt idx="189">
                  <c:v>40442</c:v>
                </c:pt>
                <c:pt idx="190">
                  <c:v>40443</c:v>
                </c:pt>
                <c:pt idx="191">
                  <c:v>40444</c:v>
                </c:pt>
                <c:pt idx="192">
                  <c:v>40445</c:v>
                </c:pt>
                <c:pt idx="193">
                  <c:v>40446</c:v>
                </c:pt>
                <c:pt idx="194">
                  <c:v>40447</c:v>
                </c:pt>
                <c:pt idx="195">
                  <c:v>40448</c:v>
                </c:pt>
                <c:pt idx="196">
                  <c:v>40449</c:v>
                </c:pt>
                <c:pt idx="197">
                  <c:v>40450</c:v>
                </c:pt>
                <c:pt idx="198">
                  <c:v>40451</c:v>
                </c:pt>
                <c:pt idx="199">
                  <c:v>40452</c:v>
                </c:pt>
                <c:pt idx="200">
                  <c:v>40453</c:v>
                </c:pt>
                <c:pt idx="201">
                  <c:v>40454</c:v>
                </c:pt>
                <c:pt idx="202">
                  <c:v>40455</c:v>
                </c:pt>
                <c:pt idx="203">
                  <c:v>40456</c:v>
                </c:pt>
                <c:pt idx="204">
                  <c:v>40457</c:v>
                </c:pt>
                <c:pt idx="205">
                  <c:v>40458</c:v>
                </c:pt>
                <c:pt idx="206">
                  <c:v>40459</c:v>
                </c:pt>
                <c:pt idx="207">
                  <c:v>40460</c:v>
                </c:pt>
                <c:pt idx="208">
                  <c:v>40461</c:v>
                </c:pt>
                <c:pt idx="209">
                  <c:v>40462</c:v>
                </c:pt>
                <c:pt idx="210">
                  <c:v>40463</c:v>
                </c:pt>
                <c:pt idx="211">
                  <c:v>40464</c:v>
                </c:pt>
                <c:pt idx="212">
                  <c:v>40465</c:v>
                </c:pt>
                <c:pt idx="213">
                  <c:v>40466</c:v>
                </c:pt>
                <c:pt idx="214">
                  <c:v>40467</c:v>
                </c:pt>
                <c:pt idx="215">
                  <c:v>40468</c:v>
                </c:pt>
                <c:pt idx="216">
                  <c:v>40469</c:v>
                </c:pt>
                <c:pt idx="217">
                  <c:v>40470</c:v>
                </c:pt>
                <c:pt idx="218">
                  <c:v>40471</c:v>
                </c:pt>
                <c:pt idx="219">
                  <c:v>40472</c:v>
                </c:pt>
                <c:pt idx="220">
                  <c:v>40473</c:v>
                </c:pt>
                <c:pt idx="221">
                  <c:v>40474</c:v>
                </c:pt>
                <c:pt idx="222">
                  <c:v>40475</c:v>
                </c:pt>
                <c:pt idx="223">
                  <c:v>40476</c:v>
                </c:pt>
                <c:pt idx="224">
                  <c:v>40477</c:v>
                </c:pt>
                <c:pt idx="225">
                  <c:v>40478</c:v>
                </c:pt>
                <c:pt idx="226">
                  <c:v>40479</c:v>
                </c:pt>
                <c:pt idx="227">
                  <c:v>40480</c:v>
                </c:pt>
                <c:pt idx="228">
                  <c:v>40481</c:v>
                </c:pt>
                <c:pt idx="229">
                  <c:v>40482</c:v>
                </c:pt>
                <c:pt idx="230">
                  <c:v>40483</c:v>
                </c:pt>
                <c:pt idx="231">
                  <c:v>40484</c:v>
                </c:pt>
                <c:pt idx="232">
                  <c:v>40485</c:v>
                </c:pt>
                <c:pt idx="233">
                  <c:v>40486</c:v>
                </c:pt>
                <c:pt idx="234">
                  <c:v>40487</c:v>
                </c:pt>
                <c:pt idx="235">
                  <c:v>40488</c:v>
                </c:pt>
                <c:pt idx="236">
                  <c:v>40489</c:v>
                </c:pt>
                <c:pt idx="237">
                  <c:v>40490</c:v>
                </c:pt>
                <c:pt idx="238">
                  <c:v>40491</c:v>
                </c:pt>
                <c:pt idx="239">
                  <c:v>40492</c:v>
                </c:pt>
                <c:pt idx="240">
                  <c:v>40493</c:v>
                </c:pt>
                <c:pt idx="241">
                  <c:v>40494</c:v>
                </c:pt>
                <c:pt idx="242">
                  <c:v>40495</c:v>
                </c:pt>
                <c:pt idx="243">
                  <c:v>40496</c:v>
                </c:pt>
                <c:pt idx="244">
                  <c:v>40497</c:v>
                </c:pt>
                <c:pt idx="245">
                  <c:v>40498</c:v>
                </c:pt>
                <c:pt idx="246">
                  <c:v>40499</c:v>
                </c:pt>
                <c:pt idx="247">
                  <c:v>40500</c:v>
                </c:pt>
                <c:pt idx="248">
                  <c:v>40501</c:v>
                </c:pt>
                <c:pt idx="249">
                  <c:v>40502</c:v>
                </c:pt>
                <c:pt idx="250">
                  <c:v>40503</c:v>
                </c:pt>
                <c:pt idx="251">
                  <c:v>40504</c:v>
                </c:pt>
                <c:pt idx="252">
                  <c:v>40505</c:v>
                </c:pt>
                <c:pt idx="253">
                  <c:v>40506</c:v>
                </c:pt>
                <c:pt idx="254">
                  <c:v>40507</c:v>
                </c:pt>
                <c:pt idx="255">
                  <c:v>40508</c:v>
                </c:pt>
                <c:pt idx="256">
                  <c:v>40509</c:v>
                </c:pt>
                <c:pt idx="257">
                  <c:v>40510</c:v>
                </c:pt>
                <c:pt idx="258">
                  <c:v>40511</c:v>
                </c:pt>
                <c:pt idx="259">
                  <c:v>40512</c:v>
                </c:pt>
                <c:pt idx="260">
                  <c:v>40513</c:v>
                </c:pt>
                <c:pt idx="261">
                  <c:v>40514</c:v>
                </c:pt>
                <c:pt idx="262">
                  <c:v>40515</c:v>
                </c:pt>
                <c:pt idx="263">
                  <c:v>40516</c:v>
                </c:pt>
                <c:pt idx="264">
                  <c:v>40517</c:v>
                </c:pt>
                <c:pt idx="265">
                  <c:v>40518</c:v>
                </c:pt>
                <c:pt idx="266">
                  <c:v>40519</c:v>
                </c:pt>
                <c:pt idx="267">
                  <c:v>40520</c:v>
                </c:pt>
                <c:pt idx="268">
                  <c:v>40521</c:v>
                </c:pt>
                <c:pt idx="269">
                  <c:v>40522</c:v>
                </c:pt>
                <c:pt idx="270">
                  <c:v>40523</c:v>
                </c:pt>
                <c:pt idx="271">
                  <c:v>40524</c:v>
                </c:pt>
                <c:pt idx="272">
                  <c:v>40525</c:v>
                </c:pt>
                <c:pt idx="273">
                  <c:v>40526</c:v>
                </c:pt>
                <c:pt idx="274">
                  <c:v>40527</c:v>
                </c:pt>
                <c:pt idx="275">
                  <c:v>40528</c:v>
                </c:pt>
                <c:pt idx="276">
                  <c:v>40529</c:v>
                </c:pt>
                <c:pt idx="277">
                  <c:v>40530</c:v>
                </c:pt>
                <c:pt idx="278">
                  <c:v>40531</c:v>
                </c:pt>
                <c:pt idx="279">
                  <c:v>40532</c:v>
                </c:pt>
                <c:pt idx="280">
                  <c:v>40533</c:v>
                </c:pt>
                <c:pt idx="281">
                  <c:v>40534</c:v>
                </c:pt>
                <c:pt idx="282">
                  <c:v>40535</c:v>
                </c:pt>
                <c:pt idx="283">
                  <c:v>40536</c:v>
                </c:pt>
                <c:pt idx="284">
                  <c:v>40537</c:v>
                </c:pt>
                <c:pt idx="285">
                  <c:v>40538</c:v>
                </c:pt>
                <c:pt idx="286">
                  <c:v>40539</c:v>
                </c:pt>
                <c:pt idx="287">
                  <c:v>40540</c:v>
                </c:pt>
                <c:pt idx="288">
                  <c:v>40541</c:v>
                </c:pt>
                <c:pt idx="289">
                  <c:v>40542</c:v>
                </c:pt>
                <c:pt idx="290">
                  <c:v>40543</c:v>
                </c:pt>
                <c:pt idx="291">
                  <c:v>40544</c:v>
                </c:pt>
                <c:pt idx="292">
                  <c:v>40545</c:v>
                </c:pt>
                <c:pt idx="293">
                  <c:v>40546</c:v>
                </c:pt>
                <c:pt idx="294">
                  <c:v>40547</c:v>
                </c:pt>
                <c:pt idx="295">
                  <c:v>40548</c:v>
                </c:pt>
                <c:pt idx="296">
                  <c:v>40549</c:v>
                </c:pt>
                <c:pt idx="297">
                  <c:v>40550</c:v>
                </c:pt>
                <c:pt idx="298">
                  <c:v>40551</c:v>
                </c:pt>
                <c:pt idx="299">
                  <c:v>40552</c:v>
                </c:pt>
                <c:pt idx="300">
                  <c:v>40553</c:v>
                </c:pt>
                <c:pt idx="301">
                  <c:v>40554</c:v>
                </c:pt>
                <c:pt idx="302">
                  <c:v>40555</c:v>
                </c:pt>
                <c:pt idx="303">
                  <c:v>40556</c:v>
                </c:pt>
                <c:pt idx="304">
                  <c:v>40557</c:v>
                </c:pt>
                <c:pt idx="305">
                  <c:v>40558</c:v>
                </c:pt>
                <c:pt idx="306">
                  <c:v>40559</c:v>
                </c:pt>
                <c:pt idx="307">
                  <c:v>40560</c:v>
                </c:pt>
                <c:pt idx="308">
                  <c:v>40561</c:v>
                </c:pt>
                <c:pt idx="309">
                  <c:v>40562</c:v>
                </c:pt>
                <c:pt idx="310">
                  <c:v>40563</c:v>
                </c:pt>
                <c:pt idx="311">
                  <c:v>40564</c:v>
                </c:pt>
                <c:pt idx="312">
                  <c:v>40565</c:v>
                </c:pt>
                <c:pt idx="313">
                  <c:v>40566</c:v>
                </c:pt>
                <c:pt idx="314">
                  <c:v>40567</c:v>
                </c:pt>
                <c:pt idx="315">
                  <c:v>40568</c:v>
                </c:pt>
                <c:pt idx="316">
                  <c:v>40569</c:v>
                </c:pt>
                <c:pt idx="317">
                  <c:v>40570</c:v>
                </c:pt>
                <c:pt idx="318">
                  <c:v>40571</c:v>
                </c:pt>
                <c:pt idx="319">
                  <c:v>40572</c:v>
                </c:pt>
                <c:pt idx="320">
                  <c:v>40573</c:v>
                </c:pt>
                <c:pt idx="321">
                  <c:v>40574</c:v>
                </c:pt>
                <c:pt idx="322">
                  <c:v>40575</c:v>
                </c:pt>
                <c:pt idx="323">
                  <c:v>40576</c:v>
                </c:pt>
                <c:pt idx="324">
                  <c:v>40577</c:v>
                </c:pt>
                <c:pt idx="325">
                  <c:v>40578</c:v>
                </c:pt>
                <c:pt idx="326">
                  <c:v>40579</c:v>
                </c:pt>
                <c:pt idx="327">
                  <c:v>40580</c:v>
                </c:pt>
                <c:pt idx="328">
                  <c:v>40581</c:v>
                </c:pt>
                <c:pt idx="329">
                  <c:v>40582</c:v>
                </c:pt>
                <c:pt idx="330">
                  <c:v>40583</c:v>
                </c:pt>
                <c:pt idx="331">
                  <c:v>40584</c:v>
                </c:pt>
                <c:pt idx="332">
                  <c:v>40585</c:v>
                </c:pt>
                <c:pt idx="333">
                  <c:v>40586</c:v>
                </c:pt>
                <c:pt idx="334">
                  <c:v>40587</c:v>
                </c:pt>
                <c:pt idx="335">
                  <c:v>40588</c:v>
                </c:pt>
                <c:pt idx="336">
                  <c:v>40589</c:v>
                </c:pt>
                <c:pt idx="337">
                  <c:v>40590</c:v>
                </c:pt>
                <c:pt idx="338">
                  <c:v>40591</c:v>
                </c:pt>
                <c:pt idx="339">
                  <c:v>40592</c:v>
                </c:pt>
                <c:pt idx="340">
                  <c:v>40593</c:v>
                </c:pt>
                <c:pt idx="341">
                  <c:v>40594</c:v>
                </c:pt>
                <c:pt idx="342">
                  <c:v>40595</c:v>
                </c:pt>
                <c:pt idx="343">
                  <c:v>40596</c:v>
                </c:pt>
                <c:pt idx="344">
                  <c:v>40597</c:v>
                </c:pt>
                <c:pt idx="345">
                  <c:v>40598</c:v>
                </c:pt>
                <c:pt idx="346">
                  <c:v>40599</c:v>
                </c:pt>
                <c:pt idx="347">
                  <c:v>40600</c:v>
                </c:pt>
                <c:pt idx="348">
                  <c:v>40601</c:v>
                </c:pt>
                <c:pt idx="349">
                  <c:v>40602</c:v>
                </c:pt>
                <c:pt idx="350">
                  <c:v>40603</c:v>
                </c:pt>
                <c:pt idx="351">
                  <c:v>40604</c:v>
                </c:pt>
                <c:pt idx="352">
                  <c:v>40605</c:v>
                </c:pt>
                <c:pt idx="353">
                  <c:v>40606</c:v>
                </c:pt>
                <c:pt idx="354">
                  <c:v>40607</c:v>
                </c:pt>
                <c:pt idx="355">
                  <c:v>40608</c:v>
                </c:pt>
                <c:pt idx="356">
                  <c:v>40609</c:v>
                </c:pt>
                <c:pt idx="357">
                  <c:v>40610</c:v>
                </c:pt>
                <c:pt idx="358">
                  <c:v>40611</c:v>
                </c:pt>
                <c:pt idx="359">
                  <c:v>40612</c:v>
                </c:pt>
                <c:pt idx="360">
                  <c:v>40613</c:v>
                </c:pt>
                <c:pt idx="361">
                  <c:v>40614</c:v>
                </c:pt>
                <c:pt idx="362">
                  <c:v>40615</c:v>
                </c:pt>
                <c:pt idx="363">
                  <c:v>40616</c:v>
                </c:pt>
                <c:pt idx="364">
                  <c:v>40617</c:v>
                </c:pt>
                <c:pt idx="365">
                  <c:v>40618</c:v>
                </c:pt>
                <c:pt idx="366">
                  <c:v>40619</c:v>
                </c:pt>
                <c:pt idx="367">
                  <c:v>40620</c:v>
                </c:pt>
                <c:pt idx="368">
                  <c:v>40621</c:v>
                </c:pt>
                <c:pt idx="369">
                  <c:v>40622</c:v>
                </c:pt>
                <c:pt idx="370">
                  <c:v>40623</c:v>
                </c:pt>
                <c:pt idx="371">
                  <c:v>40624</c:v>
                </c:pt>
                <c:pt idx="372">
                  <c:v>40625</c:v>
                </c:pt>
                <c:pt idx="373">
                  <c:v>40626</c:v>
                </c:pt>
                <c:pt idx="374">
                  <c:v>40627</c:v>
                </c:pt>
                <c:pt idx="375">
                  <c:v>40628</c:v>
                </c:pt>
                <c:pt idx="376">
                  <c:v>40629</c:v>
                </c:pt>
                <c:pt idx="377">
                  <c:v>40630</c:v>
                </c:pt>
                <c:pt idx="378">
                  <c:v>40631</c:v>
                </c:pt>
                <c:pt idx="379">
                  <c:v>40632</c:v>
                </c:pt>
                <c:pt idx="380">
                  <c:v>40633</c:v>
                </c:pt>
                <c:pt idx="381">
                  <c:v>40634</c:v>
                </c:pt>
                <c:pt idx="382">
                  <c:v>40635</c:v>
                </c:pt>
                <c:pt idx="383">
                  <c:v>40636</c:v>
                </c:pt>
                <c:pt idx="384">
                  <c:v>40637</c:v>
                </c:pt>
                <c:pt idx="385">
                  <c:v>40638</c:v>
                </c:pt>
                <c:pt idx="386">
                  <c:v>40639</c:v>
                </c:pt>
                <c:pt idx="387">
                  <c:v>40640</c:v>
                </c:pt>
                <c:pt idx="388">
                  <c:v>40641</c:v>
                </c:pt>
                <c:pt idx="389">
                  <c:v>40642</c:v>
                </c:pt>
                <c:pt idx="390">
                  <c:v>40643</c:v>
                </c:pt>
                <c:pt idx="391">
                  <c:v>40644</c:v>
                </c:pt>
                <c:pt idx="392">
                  <c:v>40645</c:v>
                </c:pt>
                <c:pt idx="393">
                  <c:v>40646</c:v>
                </c:pt>
                <c:pt idx="394">
                  <c:v>40647</c:v>
                </c:pt>
                <c:pt idx="395">
                  <c:v>40648</c:v>
                </c:pt>
                <c:pt idx="396">
                  <c:v>40649</c:v>
                </c:pt>
                <c:pt idx="397">
                  <c:v>40650</c:v>
                </c:pt>
                <c:pt idx="398">
                  <c:v>40651</c:v>
                </c:pt>
                <c:pt idx="399">
                  <c:v>40652</c:v>
                </c:pt>
                <c:pt idx="400">
                  <c:v>40653</c:v>
                </c:pt>
                <c:pt idx="401">
                  <c:v>40654</c:v>
                </c:pt>
                <c:pt idx="402">
                  <c:v>40655</c:v>
                </c:pt>
                <c:pt idx="403">
                  <c:v>40656</c:v>
                </c:pt>
                <c:pt idx="404">
                  <c:v>40657</c:v>
                </c:pt>
                <c:pt idx="405">
                  <c:v>40658</c:v>
                </c:pt>
                <c:pt idx="406">
                  <c:v>40659</c:v>
                </c:pt>
                <c:pt idx="407">
                  <c:v>40660</c:v>
                </c:pt>
                <c:pt idx="408">
                  <c:v>40661</c:v>
                </c:pt>
                <c:pt idx="409">
                  <c:v>40662</c:v>
                </c:pt>
                <c:pt idx="410">
                  <c:v>40663</c:v>
                </c:pt>
                <c:pt idx="411">
                  <c:v>40664</c:v>
                </c:pt>
                <c:pt idx="412">
                  <c:v>40665</c:v>
                </c:pt>
                <c:pt idx="413">
                  <c:v>40666</c:v>
                </c:pt>
                <c:pt idx="414">
                  <c:v>40667</c:v>
                </c:pt>
                <c:pt idx="415">
                  <c:v>40668</c:v>
                </c:pt>
                <c:pt idx="416">
                  <c:v>40669</c:v>
                </c:pt>
                <c:pt idx="417">
                  <c:v>40670</c:v>
                </c:pt>
                <c:pt idx="418">
                  <c:v>40671</c:v>
                </c:pt>
                <c:pt idx="419">
                  <c:v>40672</c:v>
                </c:pt>
                <c:pt idx="420">
                  <c:v>40673</c:v>
                </c:pt>
                <c:pt idx="421">
                  <c:v>40674</c:v>
                </c:pt>
                <c:pt idx="422">
                  <c:v>40675</c:v>
                </c:pt>
                <c:pt idx="423">
                  <c:v>40676</c:v>
                </c:pt>
                <c:pt idx="424">
                  <c:v>40677</c:v>
                </c:pt>
                <c:pt idx="425">
                  <c:v>40678</c:v>
                </c:pt>
                <c:pt idx="426">
                  <c:v>40679</c:v>
                </c:pt>
                <c:pt idx="427">
                  <c:v>40680</c:v>
                </c:pt>
                <c:pt idx="428">
                  <c:v>40681</c:v>
                </c:pt>
                <c:pt idx="429">
                  <c:v>40682</c:v>
                </c:pt>
                <c:pt idx="430">
                  <c:v>40683</c:v>
                </c:pt>
                <c:pt idx="431">
                  <c:v>40684</c:v>
                </c:pt>
                <c:pt idx="432">
                  <c:v>40685</c:v>
                </c:pt>
                <c:pt idx="433">
                  <c:v>40686</c:v>
                </c:pt>
                <c:pt idx="434">
                  <c:v>40687</c:v>
                </c:pt>
                <c:pt idx="435">
                  <c:v>40688</c:v>
                </c:pt>
                <c:pt idx="436">
                  <c:v>40689</c:v>
                </c:pt>
                <c:pt idx="437">
                  <c:v>40690</c:v>
                </c:pt>
                <c:pt idx="438">
                  <c:v>40691</c:v>
                </c:pt>
                <c:pt idx="439">
                  <c:v>40692</c:v>
                </c:pt>
                <c:pt idx="440">
                  <c:v>40693</c:v>
                </c:pt>
                <c:pt idx="441">
                  <c:v>40694</c:v>
                </c:pt>
                <c:pt idx="442">
                  <c:v>40695</c:v>
                </c:pt>
                <c:pt idx="443">
                  <c:v>40696</c:v>
                </c:pt>
                <c:pt idx="444">
                  <c:v>40697</c:v>
                </c:pt>
                <c:pt idx="445">
                  <c:v>40698</c:v>
                </c:pt>
                <c:pt idx="446">
                  <c:v>40699</c:v>
                </c:pt>
                <c:pt idx="447">
                  <c:v>40700</c:v>
                </c:pt>
                <c:pt idx="448">
                  <c:v>40701</c:v>
                </c:pt>
                <c:pt idx="449">
                  <c:v>40702</c:v>
                </c:pt>
                <c:pt idx="450">
                  <c:v>40703</c:v>
                </c:pt>
                <c:pt idx="451">
                  <c:v>40704</c:v>
                </c:pt>
                <c:pt idx="452">
                  <c:v>40705</c:v>
                </c:pt>
                <c:pt idx="453">
                  <c:v>40706</c:v>
                </c:pt>
                <c:pt idx="454">
                  <c:v>40707</c:v>
                </c:pt>
                <c:pt idx="455">
                  <c:v>40708</c:v>
                </c:pt>
                <c:pt idx="456">
                  <c:v>40709</c:v>
                </c:pt>
                <c:pt idx="457">
                  <c:v>40710</c:v>
                </c:pt>
                <c:pt idx="458">
                  <c:v>40711</c:v>
                </c:pt>
                <c:pt idx="459">
                  <c:v>40712</c:v>
                </c:pt>
                <c:pt idx="460">
                  <c:v>40713</c:v>
                </c:pt>
                <c:pt idx="461">
                  <c:v>40714</c:v>
                </c:pt>
                <c:pt idx="462">
                  <c:v>40715</c:v>
                </c:pt>
                <c:pt idx="463">
                  <c:v>40716</c:v>
                </c:pt>
                <c:pt idx="464">
                  <c:v>40717</c:v>
                </c:pt>
                <c:pt idx="465">
                  <c:v>40718</c:v>
                </c:pt>
                <c:pt idx="466">
                  <c:v>40719</c:v>
                </c:pt>
                <c:pt idx="467">
                  <c:v>40720</c:v>
                </c:pt>
                <c:pt idx="468">
                  <c:v>40721</c:v>
                </c:pt>
                <c:pt idx="469">
                  <c:v>40722</c:v>
                </c:pt>
                <c:pt idx="470">
                  <c:v>40723</c:v>
                </c:pt>
                <c:pt idx="471">
                  <c:v>40724</c:v>
                </c:pt>
                <c:pt idx="472">
                  <c:v>40725</c:v>
                </c:pt>
                <c:pt idx="473">
                  <c:v>40726</c:v>
                </c:pt>
                <c:pt idx="474">
                  <c:v>40727</c:v>
                </c:pt>
                <c:pt idx="475">
                  <c:v>40728</c:v>
                </c:pt>
                <c:pt idx="476">
                  <c:v>40729</c:v>
                </c:pt>
                <c:pt idx="477">
                  <c:v>40730</c:v>
                </c:pt>
                <c:pt idx="478">
                  <c:v>40731</c:v>
                </c:pt>
                <c:pt idx="479">
                  <c:v>40732</c:v>
                </c:pt>
                <c:pt idx="480">
                  <c:v>40733</c:v>
                </c:pt>
                <c:pt idx="481">
                  <c:v>40734</c:v>
                </c:pt>
                <c:pt idx="482">
                  <c:v>40735</c:v>
                </c:pt>
                <c:pt idx="483">
                  <c:v>40736</c:v>
                </c:pt>
                <c:pt idx="484">
                  <c:v>40737</c:v>
                </c:pt>
                <c:pt idx="485">
                  <c:v>40738</c:v>
                </c:pt>
                <c:pt idx="486">
                  <c:v>40739</c:v>
                </c:pt>
                <c:pt idx="487">
                  <c:v>40740</c:v>
                </c:pt>
                <c:pt idx="488">
                  <c:v>40741</c:v>
                </c:pt>
                <c:pt idx="489">
                  <c:v>40742</c:v>
                </c:pt>
                <c:pt idx="490">
                  <c:v>40743</c:v>
                </c:pt>
                <c:pt idx="491">
                  <c:v>40744</c:v>
                </c:pt>
                <c:pt idx="492">
                  <c:v>40745</c:v>
                </c:pt>
                <c:pt idx="493">
                  <c:v>40746</c:v>
                </c:pt>
                <c:pt idx="494">
                  <c:v>40747</c:v>
                </c:pt>
                <c:pt idx="495">
                  <c:v>40748</c:v>
                </c:pt>
                <c:pt idx="496">
                  <c:v>40749</c:v>
                </c:pt>
                <c:pt idx="497">
                  <c:v>40750</c:v>
                </c:pt>
                <c:pt idx="498">
                  <c:v>40751</c:v>
                </c:pt>
                <c:pt idx="499">
                  <c:v>40752</c:v>
                </c:pt>
                <c:pt idx="500">
                  <c:v>40753</c:v>
                </c:pt>
                <c:pt idx="501">
                  <c:v>40754</c:v>
                </c:pt>
                <c:pt idx="502">
                  <c:v>40755</c:v>
                </c:pt>
                <c:pt idx="503">
                  <c:v>40756</c:v>
                </c:pt>
                <c:pt idx="504">
                  <c:v>40757</c:v>
                </c:pt>
                <c:pt idx="505">
                  <c:v>40758</c:v>
                </c:pt>
                <c:pt idx="506">
                  <c:v>40759</c:v>
                </c:pt>
                <c:pt idx="507">
                  <c:v>40760</c:v>
                </c:pt>
                <c:pt idx="508">
                  <c:v>40761</c:v>
                </c:pt>
                <c:pt idx="509">
                  <c:v>40762</c:v>
                </c:pt>
                <c:pt idx="510">
                  <c:v>40763</c:v>
                </c:pt>
                <c:pt idx="511">
                  <c:v>40764</c:v>
                </c:pt>
                <c:pt idx="512">
                  <c:v>40765</c:v>
                </c:pt>
                <c:pt idx="513">
                  <c:v>40766</c:v>
                </c:pt>
                <c:pt idx="514">
                  <c:v>40767</c:v>
                </c:pt>
                <c:pt idx="515">
                  <c:v>40768</c:v>
                </c:pt>
                <c:pt idx="516">
                  <c:v>40769</c:v>
                </c:pt>
                <c:pt idx="517">
                  <c:v>40770</c:v>
                </c:pt>
                <c:pt idx="518">
                  <c:v>40771</c:v>
                </c:pt>
                <c:pt idx="519">
                  <c:v>40772</c:v>
                </c:pt>
                <c:pt idx="520">
                  <c:v>40773</c:v>
                </c:pt>
                <c:pt idx="521">
                  <c:v>40774</c:v>
                </c:pt>
                <c:pt idx="522">
                  <c:v>40775</c:v>
                </c:pt>
                <c:pt idx="523">
                  <c:v>40776</c:v>
                </c:pt>
                <c:pt idx="524">
                  <c:v>40777</c:v>
                </c:pt>
                <c:pt idx="525">
                  <c:v>40778</c:v>
                </c:pt>
                <c:pt idx="526">
                  <c:v>40779</c:v>
                </c:pt>
                <c:pt idx="527">
                  <c:v>40780</c:v>
                </c:pt>
                <c:pt idx="528">
                  <c:v>40781</c:v>
                </c:pt>
                <c:pt idx="529">
                  <c:v>40782</c:v>
                </c:pt>
                <c:pt idx="530">
                  <c:v>40783</c:v>
                </c:pt>
                <c:pt idx="531">
                  <c:v>40784</c:v>
                </c:pt>
                <c:pt idx="532">
                  <c:v>40785</c:v>
                </c:pt>
                <c:pt idx="533">
                  <c:v>40786</c:v>
                </c:pt>
                <c:pt idx="534">
                  <c:v>40787</c:v>
                </c:pt>
                <c:pt idx="535">
                  <c:v>40788</c:v>
                </c:pt>
                <c:pt idx="536">
                  <c:v>40789</c:v>
                </c:pt>
                <c:pt idx="537">
                  <c:v>40790</c:v>
                </c:pt>
                <c:pt idx="538">
                  <c:v>40791</c:v>
                </c:pt>
                <c:pt idx="539">
                  <c:v>40792</c:v>
                </c:pt>
                <c:pt idx="540">
                  <c:v>40793</c:v>
                </c:pt>
                <c:pt idx="541">
                  <c:v>40794</c:v>
                </c:pt>
                <c:pt idx="542">
                  <c:v>40795</c:v>
                </c:pt>
                <c:pt idx="543">
                  <c:v>40796</c:v>
                </c:pt>
                <c:pt idx="544">
                  <c:v>40797</c:v>
                </c:pt>
                <c:pt idx="545">
                  <c:v>40798</c:v>
                </c:pt>
                <c:pt idx="546">
                  <c:v>40799</c:v>
                </c:pt>
                <c:pt idx="547">
                  <c:v>40800</c:v>
                </c:pt>
                <c:pt idx="548">
                  <c:v>40801</c:v>
                </c:pt>
                <c:pt idx="549">
                  <c:v>40802</c:v>
                </c:pt>
                <c:pt idx="550">
                  <c:v>40803</c:v>
                </c:pt>
                <c:pt idx="551">
                  <c:v>40804</c:v>
                </c:pt>
                <c:pt idx="552">
                  <c:v>40805</c:v>
                </c:pt>
                <c:pt idx="553">
                  <c:v>40806</c:v>
                </c:pt>
                <c:pt idx="554">
                  <c:v>40807</c:v>
                </c:pt>
                <c:pt idx="555">
                  <c:v>40808</c:v>
                </c:pt>
                <c:pt idx="556">
                  <c:v>40809</c:v>
                </c:pt>
                <c:pt idx="557">
                  <c:v>40810</c:v>
                </c:pt>
                <c:pt idx="558">
                  <c:v>40811</c:v>
                </c:pt>
                <c:pt idx="559">
                  <c:v>40812</c:v>
                </c:pt>
                <c:pt idx="560">
                  <c:v>40813</c:v>
                </c:pt>
                <c:pt idx="561">
                  <c:v>40814</c:v>
                </c:pt>
                <c:pt idx="562">
                  <c:v>40815</c:v>
                </c:pt>
                <c:pt idx="563">
                  <c:v>40816</c:v>
                </c:pt>
                <c:pt idx="564">
                  <c:v>40817</c:v>
                </c:pt>
                <c:pt idx="565">
                  <c:v>40818</c:v>
                </c:pt>
                <c:pt idx="566">
                  <c:v>40819</c:v>
                </c:pt>
                <c:pt idx="567">
                  <c:v>40820</c:v>
                </c:pt>
                <c:pt idx="568">
                  <c:v>40821</c:v>
                </c:pt>
                <c:pt idx="569">
                  <c:v>40822</c:v>
                </c:pt>
                <c:pt idx="570">
                  <c:v>40823</c:v>
                </c:pt>
                <c:pt idx="571">
                  <c:v>40824</c:v>
                </c:pt>
                <c:pt idx="572">
                  <c:v>40825</c:v>
                </c:pt>
                <c:pt idx="573">
                  <c:v>40826</c:v>
                </c:pt>
                <c:pt idx="574">
                  <c:v>40827</c:v>
                </c:pt>
                <c:pt idx="575">
                  <c:v>40828</c:v>
                </c:pt>
                <c:pt idx="576">
                  <c:v>40829</c:v>
                </c:pt>
                <c:pt idx="577">
                  <c:v>40830</c:v>
                </c:pt>
                <c:pt idx="578">
                  <c:v>40831</c:v>
                </c:pt>
                <c:pt idx="579">
                  <c:v>40832</c:v>
                </c:pt>
                <c:pt idx="580">
                  <c:v>40833</c:v>
                </c:pt>
                <c:pt idx="581">
                  <c:v>40834</c:v>
                </c:pt>
                <c:pt idx="582">
                  <c:v>40835</c:v>
                </c:pt>
                <c:pt idx="583">
                  <c:v>40836</c:v>
                </c:pt>
                <c:pt idx="584">
                  <c:v>40837</c:v>
                </c:pt>
                <c:pt idx="585">
                  <c:v>40838</c:v>
                </c:pt>
                <c:pt idx="586">
                  <c:v>40839</c:v>
                </c:pt>
                <c:pt idx="587">
                  <c:v>40840</c:v>
                </c:pt>
                <c:pt idx="588">
                  <c:v>40841</c:v>
                </c:pt>
                <c:pt idx="589">
                  <c:v>40842</c:v>
                </c:pt>
                <c:pt idx="590">
                  <c:v>40843</c:v>
                </c:pt>
                <c:pt idx="591">
                  <c:v>40844</c:v>
                </c:pt>
                <c:pt idx="592">
                  <c:v>40845</c:v>
                </c:pt>
                <c:pt idx="593">
                  <c:v>40846</c:v>
                </c:pt>
                <c:pt idx="594">
                  <c:v>40847</c:v>
                </c:pt>
                <c:pt idx="595">
                  <c:v>40848</c:v>
                </c:pt>
                <c:pt idx="596">
                  <c:v>40849</c:v>
                </c:pt>
                <c:pt idx="597">
                  <c:v>40850</c:v>
                </c:pt>
                <c:pt idx="598">
                  <c:v>40851</c:v>
                </c:pt>
                <c:pt idx="599">
                  <c:v>40852</c:v>
                </c:pt>
                <c:pt idx="600">
                  <c:v>40853</c:v>
                </c:pt>
                <c:pt idx="601">
                  <c:v>40854</c:v>
                </c:pt>
                <c:pt idx="602">
                  <c:v>40855</c:v>
                </c:pt>
                <c:pt idx="603">
                  <c:v>40856</c:v>
                </c:pt>
                <c:pt idx="604">
                  <c:v>40857</c:v>
                </c:pt>
                <c:pt idx="605">
                  <c:v>40858</c:v>
                </c:pt>
                <c:pt idx="606">
                  <c:v>40859</c:v>
                </c:pt>
                <c:pt idx="607">
                  <c:v>40860</c:v>
                </c:pt>
                <c:pt idx="608">
                  <c:v>40861</c:v>
                </c:pt>
                <c:pt idx="609">
                  <c:v>40862</c:v>
                </c:pt>
                <c:pt idx="610">
                  <c:v>40863</c:v>
                </c:pt>
                <c:pt idx="611">
                  <c:v>40864</c:v>
                </c:pt>
                <c:pt idx="612">
                  <c:v>40865</c:v>
                </c:pt>
                <c:pt idx="613">
                  <c:v>40866</c:v>
                </c:pt>
                <c:pt idx="614">
                  <c:v>40867</c:v>
                </c:pt>
                <c:pt idx="615">
                  <c:v>40868</c:v>
                </c:pt>
                <c:pt idx="616">
                  <c:v>40869</c:v>
                </c:pt>
                <c:pt idx="617">
                  <c:v>40870</c:v>
                </c:pt>
                <c:pt idx="618">
                  <c:v>40871</c:v>
                </c:pt>
                <c:pt idx="619">
                  <c:v>40872</c:v>
                </c:pt>
                <c:pt idx="620">
                  <c:v>40873</c:v>
                </c:pt>
                <c:pt idx="621">
                  <c:v>40874</c:v>
                </c:pt>
                <c:pt idx="622">
                  <c:v>40875</c:v>
                </c:pt>
                <c:pt idx="623">
                  <c:v>40876</c:v>
                </c:pt>
                <c:pt idx="624">
                  <c:v>40877</c:v>
                </c:pt>
                <c:pt idx="625">
                  <c:v>40878</c:v>
                </c:pt>
                <c:pt idx="626">
                  <c:v>40879</c:v>
                </c:pt>
                <c:pt idx="627">
                  <c:v>40880</c:v>
                </c:pt>
                <c:pt idx="628">
                  <c:v>40881</c:v>
                </c:pt>
                <c:pt idx="629">
                  <c:v>40882</c:v>
                </c:pt>
                <c:pt idx="630">
                  <c:v>40883</c:v>
                </c:pt>
                <c:pt idx="631">
                  <c:v>40884</c:v>
                </c:pt>
                <c:pt idx="632">
                  <c:v>40885</c:v>
                </c:pt>
                <c:pt idx="633">
                  <c:v>40886</c:v>
                </c:pt>
                <c:pt idx="634">
                  <c:v>40887</c:v>
                </c:pt>
                <c:pt idx="635">
                  <c:v>40888</c:v>
                </c:pt>
                <c:pt idx="636">
                  <c:v>40889</c:v>
                </c:pt>
                <c:pt idx="637">
                  <c:v>40890</c:v>
                </c:pt>
                <c:pt idx="638">
                  <c:v>40891</c:v>
                </c:pt>
                <c:pt idx="639">
                  <c:v>40892</c:v>
                </c:pt>
                <c:pt idx="640">
                  <c:v>40893</c:v>
                </c:pt>
                <c:pt idx="641">
                  <c:v>40894</c:v>
                </c:pt>
                <c:pt idx="642">
                  <c:v>40895</c:v>
                </c:pt>
                <c:pt idx="643">
                  <c:v>40896</c:v>
                </c:pt>
                <c:pt idx="644">
                  <c:v>40897</c:v>
                </c:pt>
                <c:pt idx="645">
                  <c:v>40898</c:v>
                </c:pt>
                <c:pt idx="646">
                  <c:v>40899</c:v>
                </c:pt>
                <c:pt idx="647">
                  <c:v>40900</c:v>
                </c:pt>
                <c:pt idx="648">
                  <c:v>40901</c:v>
                </c:pt>
                <c:pt idx="649">
                  <c:v>40902</c:v>
                </c:pt>
                <c:pt idx="650">
                  <c:v>40903</c:v>
                </c:pt>
                <c:pt idx="651">
                  <c:v>40904</c:v>
                </c:pt>
                <c:pt idx="652">
                  <c:v>40905</c:v>
                </c:pt>
                <c:pt idx="653">
                  <c:v>40906</c:v>
                </c:pt>
                <c:pt idx="654">
                  <c:v>40907</c:v>
                </c:pt>
                <c:pt idx="655">
                  <c:v>40908</c:v>
                </c:pt>
                <c:pt idx="656">
                  <c:v>40909</c:v>
                </c:pt>
                <c:pt idx="657">
                  <c:v>40910</c:v>
                </c:pt>
                <c:pt idx="658">
                  <c:v>40911</c:v>
                </c:pt>
                <c:pt idx="659">
                  <c:v>40912</c:v>
                </c:pt>
                <c:pt idx="660">
                  <c:v>40913</c:v>
                </c:pt>
                <c:pt idx="661">
                  <c:v>40914</c:v>
                </c:pt>
                <c:pt idx="662">
                  <c:v>40915</c:v>
                </c:pt>
                <c:pt idx="663">
                  <c:v>40916</c:v>
                </c:pt>
                <c:pt idx="664">
                  <c:v>40917</c:v>
                </c:pt>
                <c:pt idx="665">
                  <c:v>40918</c:v>
                </c:pt>
                <c:pt idx="666">
                  <c:v>40919</c:v>
                </c:pt>
                <c:pt idx="667">
                  <c:v>40920</c:v>
                </c:pt>
                <c:pt idx="668">
                  <c:v>40921</c:v>
                </c:pt>
                <c:pt idx="669">
                  <c:v>40922</c:v>
                </c:pt>
                <c:pt idx="670">
                  <c:v>40923</c:v>
                </c:pt>
                <c:pt idx="671">
                  <c:v>40924</c:v>
                </c:pt>
                <c:pt idx="672">
                  <c:v>40925</c:v>
                </c:pt>
                <c:pt idx="673">
                  <c:v>40926</c:v>
                </c:pt>
                <c:pt idx="674">
                  <c:v>40927</c:v>
                </c:pt>
                <c:pt idx="675">
                  <c:v>40928</c:v>
                </c:pt>
                <c:pt idx="676">
                  <c:v>40929</c:v>
                </c:pt>
                <c:pt idx="677">
                  <c:v>40930</c:v>
                </c:pt>
                <c:pt idx="678">
                  <c:v>40931</c:v>
                </c:pt>
                <c:pt idx="679">
                  <c:v>40932</c:v>
                </c:pt>
                <c:pt idx="680">
                  <c:v>40933</c:v>
                </c:pt>
                <c:pt idx="681">
                  <c:v>40934</c:v>
                </c:pt>
                <c:pt idx="682">
                  <c:v>40935</c:v>
                </c:pt>
                <c:pt idx="683">
                  <c:v>40936</c:v>
                </c:pt>
                <c:pt idx="684">
                  <c:v>40937</c:v>
                </c:pt>
                <c:pt idx="685">
                  <c:v>40938</c:v>
                </c:pt>
                <c:pt idx="686">
                  <c:v>40939</c:v>
                </c:pt>
                <c:pt idx="687">
                  <c:v>40940</c:v>
                </c:pt>
                <c:pt idx="688">
                  <c:v>40941</c:v>
                </c:pt>
                <c:pt idx="689">
                  <c:v>40942</c:v>
                </c:pt>
                <c:pt idx="690">
                  <c:v>40943</c:v>
                </c:pt>
                <c:pt idx="691">
                  <c:v>40944</c:v>
                </c:pt>
                <c:pt idx="692">
                  <c:v>40945</c:v>
                </c:pt>
                <c:pt idx="693">
                  <c:v>40946</c:v>
                </c:pt>
                <c:pt idx="694">
                  <c:v>40947</c:v>
                </c:pt>
                <c:pt idx="695">
                  <c:v>40948</c:v>
                </c:pt>
                <c:pt idx="696">
                  <c:v>40949</c:v>
                </c:pt>
                <c:pt idx="697">
                  <c:v>40950</c:v>
                </c:pt>
                <c:pt idx="698">
                  <c:v>40951</c:v>
                </c:pt>
                <c:pt idx="699">
                  <c:v>40952</c:v>
                </c:pt>
                <c:pt idx="700">
                  <c:v>40953</c:v>
                </c:pt>
                <c:pt idx="701">
                  <c:v>40954</c:v>
                </c:pt>
                <c:pt idx="702">
                  <c:v>40955</c:v>
                </c:pt>
                <c:pt idx="703">
                  <c:v>40956</c:v>
                </c:pt>
                <c:pt idx="704">
                  <c:v>40957</c:v>
                </c:pt>
                <c:pt idx="705">
                  <c:v>40958</c:v>
                </c:pt>
                <c:pt idx="706">
                  <c:v>40959</c:v>
                </c:pt>
                <c:pt idx="707">
                  <c:v>40960</c:v>
                </c:pt>
                <c:pt idx="708">
                  <c:v>40961</c:v>
                </c:pt>
                <c:pt idx="709">
                  <c:v>40962</c:v>
                </c:pt>
                <c:pt idx="710">
                  <c:v>40963</c:v>
                </c:pt>
                <c:pt idx="711">
                  <c:v>40964</c:v>
                </c:pt>
                <c:pt idx="712">
                  <c:v>40965</c:v>
                </c:pt>
                <c:pt idx="713">
                  <c:v>40966</c:v>
                </c:pt>
                <c:pt idx="714">
                  <c:v>40967</c:v>
                </c:pt>
                <c:pt idx="715">
                  <c:v>40968</c:v>
                </c:pt>
                <c:pt idx="716">
                  <c:v>40969</c:v>
                </c:pt>
                <c:pt idx="717">
                  <c:v>40970</c:v>
                </c:pt>
                <c:pt idx="718">
                  <c:v>40971</c:v>
                </c:pt>
                <c:pt idx="719">
                  <c:v>40972</c:v>
                </c:pt>
                <c:pt idx="720">
                  <c:v>40973</c:v>
                </c:pt>
                <c:pt idx="721">
                  <c:v>40974</c:v>
                </c:pt>
                <c:pt idx="722">
                  <c:v>40975</c:v>
                </c:pt>
                <c:pt idx="723">
                  <c:v>40976</c:v>
                </c:pt>
                <c:pt idx="724">
                  <c:v>40977</c:v>
                </c:pt>
                <c:pt idx="725">
                  <c:v>40978</c:v>
                </c:pt>
                <c:pt idx="726">
                  <c:v>40979</c:v>
                </c:pt>
                <c:pt idx="727">
                  <c:v>40980</c:v>
                </c:pt>
                <c:pt idx="728">
                  <c:v>40981</c:v>
                </c:pt>
                <c:pt idx="729">
                  <c:v>40982</c:v>
                </c:pt>
                <c:pt idx="730">
                  <c:v>40983</c:v>
                </c:pt>
                <c:pt idx="731">
                  <c:v>40984</c:v>
                </c:pt>
                <c:pt idx="732">
                  <c:v>40985</c:v>
                </c:pt>
                <c:pt idx="733">
                  <c:v>40986</c:v>
                </c:pt>
                <c:pt idx="734">
                  <c:v>40987</c:v>
                </c:pt>
                <c:pt idx="735">
                  <c:v>40988</c:v>
                </c:pt>
                <c:pt idx="736">
                  <c:v>40989</c:v>
                </c:pt>
                <c:pt idx="737">
                  <c:v>40990</c:v>
                </c:pt>
                <c:pt idx="738">
                  <c:v>40991</c:v>
                </c:pt>
                <c:pt idx="739">
                  <c:v>40992</c:v>
                </c:pt>
                <c:pt idx="740">
                  <c:v>40993</c:v>
                </c:pt>
                <c:pt idx="741">
                  <c:v>40994</c:v>
                </c:pt>
                <c:pt idx="742">
                  <c:v>40995</c:v>
                </c:pt>
                <c:pt idx="743">
                  <c:v>40996</c:v>
                </c:pt>
                <c:pt idx="744">
                  <c:v>40997</c:v>
                </c:pt>
                <c:pt idx="745">
                  <c:v>40998</c:v>
                </c:pt>
                <c:pt idx="746">
                  <c:v>40999</c:v>
                </c:pt>
                <c:pt idx="747">
                  <c:v>41000</c:v>
                </c:pt>
                <c:pt idx="748">
                  <c:v>41001</c:v>
                </c:pt>
                <c:pt idx="749">
                  <c:v>41002</c:v>
                </c:pt>
                <c:pt idx="750">
                  <c:v>41003</c:v>
                </c:pt>
                <c:pt idx="751">
                  <c:v>41004</c:v>
                </c:pt>
                <c:pt idx="752">
                  <c:v>41005</c:v>
                </c:pt>
                <c:pt idx="753">
                  <c:v>41006</c:v>
                </c:pt>
                <c:pt idx="754">
                  <c:v>41007</c:v>
                </c:pt>
                <c:pt idx="755">
                  <c:v>41008</c:v>
                </c:pt>
                <c:pt idx="756">
                  <c:v>41009</c:v>
                </c:pt>
                <c:pt idx="757">
                  <c:v>41010</c:v>
                </c:pt>
                <c:pt idx="758">
                  <c:v>41011</c:v>
                </c:pt>
                <c:pt idx="759">
                  <c:v>41012</c:v>
                </c:pt>
                <c:pt idx="760">
                  <c:v>41013</c:v>
                </c:pt>
                <c:pt idx="761">
                  <c:v>41014</c:v>
                </c:pt>
                <c:pt idx="762">
                  <c:v>41015</c:v>
                </c:pt>
                <c:pt idx="763">
                  <c:v>41016</c:v>
                </c:pt>
                <c:pt idx="764">
                  <c:v>41017</c:v>
                </c:pt>
                <c:pt idx="765">
                  <c:v>41018</c:v>
                </c:pt>
                <c:pt idx="766">
                  <c:v>41019</c:v>
                </c:pt>
                <c:pt idx="767">
                  <c:v>41020</c:v>
                </c:pt>
                <c:pt idx="768">
                  <c:v>41021</c:v>
                </c:pt>
                <c:pt idx="769">
                  <c:v>41022</c:v>
                </c:pt>
                <c:pt idx="770">
                  <c:v>41023</c:v>
                </c:pt>
                <c:pt idx="771">
                  <c:v>41024</c:v>
                </c:pt>
                <c:pt idx="772">
                  <c:v>41025</c:v>
                </c:pt>
                <c:pt idx="773">
                  <c:v>41026</c:v>
                </c:pt>
                <c:pt idx="774">
                  <c:v>41027</c:v>
                </c:pt>
                <c:pt idx="775">
                  <c:v>41028</c:v>
                </c:pt>
                <c:pt idx="776">
                  <c:v>41029</c:v>
                </c:pt>
                <c:pt idx="777">
                  <c:v>41030</c:v>
                </c:pt>
                <c:pt idx="778">
                  <c:v>41031</c:v>
                </c:pt>
                <c:pt idx="779">
                  <c:v>41032</c:v>
                </c:pt>
                <c:pt idx="780">
                  <c:v>41033</c:v>
                </c:pt>
                <c:pt idx="781">
                  <c:v>41034</c:v>
                </c:pt>
                <c:pt idx="782">
                  <c:v>41035</c:v>
                </c:pt>
                <c:pt idx="783">
                  <c:v>41036</c:v>
                </c:pt>
                <c:pt idx="784">
                  <c:v>41037</c:v>
                </c:pt>
                <c:pt idx="785">
                  <c:v>41038</c:v>
                </c:pt>
                <c:pt idx="786">
                  <c:v>41039</c:v>
                </c:pt>
                <c:pt idx="787">
                  <c:v>41040</c:v>
                </c:pt>
                <c:pt idx="788">
                  <c:v>41041</c:v>
                </c:pt>
                <c:pt idx="789">
                  <c:v>41042</c:v>
                </c:pt>
                <c:pt idx="790">
                  <c:v>41043</c:v>
                </c:pt>
                <c:pt idx="791">
                  <c:v>41044</c:v>
                </c:pt>
                <c:pt idx="792">
                  <c:v>41045</c:v>
                </c:pt>
                <c:pt idx="793">
                  <c:v>41046</c:v>
                </c:pt>
                <c:pt idx="794">
                  <c:v>41047</c:v>
                </c:pt>
                <c:pt idx="795">
                  <c:v>41048</c:v>
                </c:pt>
                <c:pt idx="796">
                  <c:v>41049</c:v>
                </c:pt>
                <c:pt idx="797">
                  <c:v>41050</c:v>
                </c:pt>
                <c:pt idx="798">
                  <c:v>41051</c:v>
                </c:pt>
                <c:pt idx="799">
                  <c:v>41052</c:v>
                </c:pt>
                <c:pt idx="800">
                  <c:v>41053</c:v>
                </c:pt>
                <c:pt idx="801">
                  <c:v>41054</c:v>
                </c:pt>
                <c:pt idx="802">
                  <c:v>41055</c:v>
                </c:pt>
                <c:pt idx="803">
                  <c:v>41056</c:v>
                </c:pt>
                <c:pt idx="804">
                  <c:v>41057</c:v>
                </c:pt>
                <c:pt idx="805">
                  <c:v>41058</c:v>
                </c:pt>
                <c:pt idx="806">
                  <c:v>41059</c:v>
                </c:pt>
                <c:pt idx="807">
                  <c:v>41060</c:v>
                </c:pt>
                <c:pt idx="808">
                  <c:v>41061</c:v>
                </c:pt>
                <c:pt idx="809">
                  <c:v>41062</c:v>
                </c:pt>
                <c:pt idx="810">
                  <c:v>41063</c:v>
                </c:pt>
                <c:pt idx="811">
                  <c:v>41064</c:v>
                </c:pt>
                <c:pt idx="812">
                  <c:v>41065</c:v>
                </c:pt>
                <c:pt idx="813">
                  <c:v>41066</c:v>
                </c:pt>
                <c:pt idx="814">
                  <c:v>41067</c:v>
                </c:pt>
                <c:pt idx="815">
                  <c:v>41068</c:v>
                </c:pt>
                <c:pt idx="816">
                  <c:v>41069</c:v>
                </c:pt>
                <c:pt idx="817">
                  <c:v>41070</c:v>
                </c:pt>
                <c:pt idx="818">
                  <c:v>41071</c:v>
                </c:pt>
                <c:pt idx="819">
                  <c:v>41072</c:v>
                </c:pt>
                <c:pt idx="820">
                  <c:v>41073</c:v>
                </c:pt>
                <c:pt idx="821">
                  <c:v>41074</c:v>
                </c:pt>
                <c:pt idx="822">
                  <c:v>41075</c:v>
                </c:pt>
                <c:pt idx="823">
                  <c:v>41076</c:v>
                </c:pt>
                <c:pt idx="824">
                  <c:v>41077</c:v>
                </c:pt>
                <c:pt idx="825">
                  <c:v>41078</c:v>
                </c:pt>
                <c:pt idx="826">
                  <c:v>41079</c:v>
                </c:pt>
                <c:pt idx="827">
                  <c:v>41080</c:v>
                </c:pt>
                <c:pt idx="828">
                  <c:v>41081</c:v>
                </c:pt>
                <c:pt idx="829">
                  <c:v>41082</c:v>
                </c:pt>
                <c:pt idx="830">
                  <c:v>41083</c:v>
                </c:pt>
                <c:pt idx="831">
                  <c:v>41084</c:v>
                </c:pt>
                <c:pt idx="832">
                  <c:v>41085</c:v>
                </c:pt>
                <c:pt idx="833">
                  <c:v>41086</c:v>
                </c:pt>
                <c:pt idx="834">
                  <c:v>41087</c:v>
                </c:pt>
                <c:pt idx="835">
                  <c:v>41088</c:v>
                </c:pt>
                <c:pt idx="836">
                  <c:v>41089</c:v>
                </c:pt>
                <c:pt idx="837">
                  <c:v>41090</c:v>
                </c:pt>
                <c:pt idx="838">
                  <c:v>41091</c:v>
                </c:pt>
                <c:pt idx="839">
                  <c:v>41092</c:v>
                </c:pt>
                <c:pt idx="840">
                  <c:v>41093</c:v>
                </c:pt>
                <c:pt idx="841">
                  <c:v>41094</c:v>
                </c:pt>
                <c:pt idx="842">
                  <c:v>41095</c:v>
                </c:pt>
                <c:pt idx="843">
                  <c:v>41096</c:v>
                </c:pt>
                <c:pt idx="844">
                  <c:v>41097</c:v>
                </c:pt>
                <c:pt idx="845">
                  <c:v>41098</c:v>
                </c:pt>
                <c:pt idx="846">
                  <c:v>41099</c:v>
                </c:pt>
                <c:pt idx="847">
                  <c:v>41100</c:v>
                </c:pt>
                <c:pt idx="848">
                  <c:v>41101</c:v>
                </c:pt>
                <c:pt idx="849">
                  <c:v>41102</c:v>
                </c:pt>
                <c:pt idx="850">
                  <c:v>41103</c:v>
                </c:pt>
                <c:pt idx="851">
                  <c:v>41104</c:v>
                </c:pt>
                <c:pt idx="852">
                  <c:v>41105</c:v>
                </c:pt>
                <c:pt idx="853">
                  <c:v>41106</c:v>
                </c:pt>
                <c:pt idx="854">
                  <c:v>41107</c:v>
                </c:pt>
                <c:pt idx="855">
                  <c:v>41108</c:v>
                </c:pt>
                <c:pt idx="856">
                  <c:v>41109</c:v>
                </c:pt>
                <c:pt idx="857">
                  <c:v>41110</c:v>
                </c:pt>
                <c:pt idx="858">
                  <c:v>41111</c:v>
                </c:pt>
                <c:pt idx="859">
                  <c:v>41112</c:v>
                </c:pt>
                <c:pt idx="860">
                  <c:v>41113</c:v>
                </c:pt>
                <c:pt idx="861">
                  <c:v>41114</c:v>
                </c:pt>
                <c:pt idx="862">
                  <c:v>41115</c:v>
                </c:pt>
                <c:pt idx="863">
                  <c:v>41116</c:v>
                </c:pt>
                <c:pt idx="864">
                  <c:v>41117</c:v>
                </c:pt>
                <c:pt idx="865">
                  <c:v>41118</c:v>
                </c:pt>
                <c:pt idx="866">
                  <c:v>41119</c:v>
                </c:pt>
                <c:pt idx="867">
                  <c:v>41120</c:v>
                </c:pt>
                <c:pt idx="868">
                  <c:v>41121</c:v>
                </c:pt>
                <c:pt idx="869">
                  <c:v>41122</c:v>
                </c:pt>
                <c:pt idx="870">
                  <c:v>41123</c:v>
                </c:pt>
                <c:pt idx="871">
                  <c:v>41124</c:v>
                </c:pt>
                <c:pt idx="872">
                  <c:v>41125</c:v>
                </c:pt>
                <c:pt idx="873">
                  <c:v>41126</c:v>
                </c:pt>
                <c:pt idx="874">
                  <c:v>41127</c:v>
                </c:pt>
                <c:pt idx="875">
                  <c:v>41128</c:v>
                </c:pt>
                <c:pt idx="876">
                  <c:v>41129</c:v>
                </c:pt>
                <c:pt idx="877">
                  <c:v>41130</c:v>
                </c:pt>
                <c:pt idx="878">
                  <c:v>41131</c:v>
                </c:pt>
                <c:pt idx="879">
                  <c:v>41132</c:v>
                </c:pt>
                <c:pt idx="880">
                  <c:v>41133</c:v>
                </c:pt>
                <c:pt idx="881">
                  <c:v>41134</c:v>
                </c:pt>
                <c:pt idx="882">
                  <c:v>41135</c:v>
                </c:pt>
                <c:pt idx="883">
                  <c:v>41136</c:v>
                </c:pt>
                <c:pt idx="884">
                  <c:v>41137</c:v>
                </c:pt>
                <c:pt idx="885">
                  <c:v>41138</c:v>
                </c:pt>
                <c:pt idx="886">
                  <c:v>41139</c:v>
                </c:pt>
                <c:pt idx="887">
                  <c:v>41140</c:v>
                </c:pt>
                <c:pt idx="888">
                  <c:v>41141</c:v>
                </c:pt>
                <c:pt idx="889">
                  <c:v>41142</c:v>
                </c:pt>
                <c:pt idx="890">
                  <c:v>41143</c:v>
                </c:pt>
                <c:pt idx="891">
                  <c:v>41144</c:v>
                </c:pt>
                <c:pt idx="892">
                  <c:v>41145</c:v>
                </c:pt>
                <c:pt idx="893">
                  <c:v>41146</c:v>
                </c:pt>
                <c:pt idx="894">
                  <c:v>41147</c:v>
                </c:pt>
                <c:pt idx="895">
                  <c:v>41148</c:v>
                </c:pt>
                <c:pt idx="896">
                  <c:v>41149</c:v>
                </c:pt>
                <c:pt idx="897">
                  <c:v>41150</c:v>
                </c:pt>
                <c:pt idx="898">
                  <c:v>41151</c:v>
                </c:pt>
                <c:pt idx="899">
                  <c:v>41152</c:v>
                </c:pt>
                <c:pt idx="900">
                  <c:v>41153</c:v>
                </c:pt>
                <c:pt idx="901">
                  <c:v>41154</c:v>
                </c:pt>
                <c:pt idx="902">
                  <c:v>41155</c:v>
                </c:pt>
                <c:pt idx="903">
                  <c:v>41156</c:v>
                </c:pt>
                <c:pt idx="904">
                  <c:v>41157</c:v>
                </c:pt>
                <c:pt idx="905">
                  <c:v>41158</c:v>
                </c:pt>
                <c:pt idx="906">
                  <c:v>41159</c:v>
                </c:pt>
                <c:pt idx="907">
                  <c:v>41160</c:v>
                </c:pt>
                <c:pt idx="908">
                  <c:v>41161</c:v>
                </c:pt>
                <c:pt idx="909">
                  <c:v>41162</c:v>
                </c:pt>
                <c:pt idx="910">
                  <c:v>41163</c:v>
                </c:pt>
                <c:pt idx="911">
                  <c:v>41164</c:v>
                </c:pt>
                <c:pt idx="912">
                  <c:v>41165</c:v>
                </c:pt>
                <c:pt idx="913">
                  <c:v>41166</c:v>
                </c:pt>
                <c:pt idx="914">
                  <c:v>41167</c:v>
                </c:pt>
                <c:pt idx="915">
                  <c:v>41168</c:v>
                </c:pt>
                <c:pt idx="916">
                  <c:v>41169</c:v>
                </c:pt>
                <c:pt idx="917">
                  <c:v>41170</c:v>
                </c:pt>
                <c:pt idx="918">
                  <c:v>41171</c:v>
                </c:pt>
                <c:pt idx="919">
                  <c:v>41172</c:v>
                </c:pt>
                <c:pt idx="920">
                  <c:v>41173</c:v>
                </c:pt>
                <c:pt idx="921">
                  <c:v>41174</c:v>
                </c:pt>
                <c:pt idx="922">
                  <c:v>41175</c:v>
                </c:pt>
                <c:pt idx="923">
                  <c:v>41176</c:v>
                </c:pt>
                <c:pt idx="924">
                  <c:v>41177</c:v>
                </c:pt>
                <c:pt idx="925">
                  <c:v>41178</c:v>
                </c:pt>
                <c:pt idx="926">
                  <c:v>41179</c:v>
                </c:pt>
                <c:pt idx="927">
                  <c:v>41180</c:v>
                </c:pt>
                <c:pt idx="928">
                  <c:v>41181</c:v>
                </c:pt>
                <c:pt idx="929">
                  <c:v>41182</c:v>
                </c:pt>
                <c:pt idx="930">
                  <c:v>41183</c:v>
                </c:pt>
                <c:pt idx="931">
                  <c:v>41184</c:v>
                </c:pt>
                <c:pt idx="932">
                  <c:v>41185</c:v>
                </c:pt>
                <c:pt idx="933">
                  <c:v>41186</c:v>
                </c:pt>
                <c:pt idx="934">
                  <c:v>41187</c:v>
                </c:pt>
                <c:pt idx="935">
                  <c:v>41188</c:v>
                </c:pt>
                <c:pt idx="936">
                  <c:v>41189</c:v>
                </c:pt>
                <c:pt idx="937">
                  <c:v>41190</c:v>
                </c:pt>
                <c:pt idx="938">
                  <c:v>41191</c:v>
                </c:pt>
                <c:pt idx="939">
                  <c:v>41192</c:v>
                </c:pt>
                <c:pt idx="940">
                  <c:v>41193</c:v>
                </c:pt>
                <c:pt idx="941">
                  <c:v>41194</c:v>
                </c:pt>
                <c:pt idx="942">
                  <c:v>41195</c:v>
                </c:pt>
                <c:pt idx="943">
                  <c:v>41196</c:v>
                </c:pt>
                <c:pt idx="944">
                  <c:v>41197</c:v>
                </c:pt>
                <c:pt idx="945">
                  <c:v>41198</c:v>
                </c:pt>
                <c:pt idx="946">
                  <c:v>41199</c:v>
                </c:pt>
                <c:pt idx="947">
                  <c:v>41200</c:v>
                </c:pt>
                <c:pt idx="948">
                  <c:v>41201</c:v>
                </c:pt>
                <c:pt idx="949">
                  <c:v>41202</c:v>
                </c:pt>
                <c:pt idx="950">
                  <c:v>41203</c:v>
                </c:pt>
                <c:pt idx="951">
                  <c:v>41204</c:v>
                </c:pt>
                <c:pt idx="952">
                  <c:v>41205</c:v>
                </c:pt>
                <c:pt idx="953">
                  <c:v>41206</c:v>
                </c:pt>
                <c:pt idx="954">
                  <c:v>41207</c:v>
                </c:pt>
                <c:pt idx="955">
                  <c:v>41208</c:v>
                </c:pt>
                <c:pt idx="956">
                  <c:v>41209</c:v>
                </c:pt>
                <c:pt idx="957">
                  <c:v>41210</c:v>
                </c:pt>
                <c:pt idx="958">
                  <c:v>41211</c:v>
                </c:pt>
                <c:pt idx="959">
                  <c:v>41212</c:v>
                </c:pt>
                <c:pt idx="960">
                  <c:v>41213</c:v>
                </c:pt>
                <c:pt idx="961">
                  <c:v>41214</c:v>
                </c:pt>
                <c:pt idx="962">
                  <c:v>41215</c:v>
                </c:pt>
                <c:pt idx="963">
                  <c:v>41216</c:v>
                </c:pt>
                <c:pt idx="964">
                  <c:v>41217</c:v>
                </c:pt>
                <c:pt idx="965">
                  <c:v>41218</c:v>
                </c:pt>
                <c:pt idx="966">
                  <c:v>41219</c:v>
                </c:pt>
                <c:pt idx="967">
                  <c:v>41220</c:v>
                </c:pt>
                <c:pt idx="968">
                  <c:v>41221</c:v>
                </c:pt>
                <c:pt idx="969">
                  <c:v>41222</c:v>
                </c:pt>
                <c:pt idx="970">
                  <c:v>41223</c:v>
                </c:pt>
                <c:pt idx="971">
                  <c:v>41224</c:v>
                </c:pt>
                <c:pt idx="972">
                  <c:v>41225</c:v>
                </c:pt>
                <c:pt idx="973">
                  <c:v>41226</c:v>
                </c:pt>
                <c:pt idx="974">
                  <c:v>41227</c:v>
                </c:pt>
                <c:pt idx="975">
                  <c:v>41228</c:v>
                </c:pt>
                <c:pt idx="976">
                  <c:v>41229</c:v>
                </c:pt>
                <c:pt idx="977">
                  <c:v>41230</c:v>
                </c:pt>
                <c:pt idx="978">
                  <c:v>41231</c:v>
                </c:pt>
                <c:pt idx="979">
                  <c:v>41232</c:v>
                </c:pt>
                <c:pt idx="980">
                  <c:v>41233</c:v>
                </c:pt>
                <c:pt idx="981">
                  <c:v>41234</c:v>
                </c:pt>
                <c:pt idx="982">
                  <c:v>41235</c:v>
                </c:pt>
                <c:pt idx="983">
                  <c:v>41236</c:v>
                </c:pt>
                <c:pt idx="984">
                  <c:v>41237</c:v>
                </c:pt>
                <c:pt idx="985">
                  <c:v>41238</c:v>
                </c:pt>
                <c:pt idx="986">
                  <c:v>41239</c:v>
                </c:pt>
                <c:pt idx="987">
                  <c:v>41240</c:v>
                </c:pt>
                <c:pt idx="988">
                  <c:v>41241</c:v>
                </c:pt>
                <c:pt idx="989">
                  <c:v>41242</c:v>
                </c:pt>
                <c:pt idx="990">
                  <c:v>41243</c:v>
                </c:pt>
                <c:pt idx="991">
                  <c:v>41244</c:v>
                </c:pt>
                <c:pt idx="992">
                  <c:v>41245</c:v>
                </c:pt>
                <c:pt idx="993">
                  <c:v>41246</c:v>
                </c:pt>
                <c:pt idx="994">
                  <c:v>41247</c:v>
                </c:pt>
                <c:pt idx="995">
                  <c:v>41248</c:v>
                </c:pt>
                <c:pt idx="996">
                  <c:v>41249</c:v>
                </c:pt>
                <c:pt idx="997">
                  <c:v>41250</c:v>
                </c:pt>
                <c:pt idx="998">
                  <c:v>41251</c:v>
                </c:pt>
                <c:pt idx="999">
                  <c:v>41252</c:v>
                </c:pt>
                <c:pt idx="1000">
                  <c:v>41253</c:v>
                </c:pt>
                <c:pt idx="1001">
                  <c:v>41254</c:v>
                </c:pt>
                <c:pt idx="1002">
                  <c:v>41255</c:v>
                </c:pt>
                <c:pt idx="1003">
                  <c:v>41256</c:v>
                </c:pt>
                <c:pt idx="1004">
                  <c:v>41257</c:v>
                </c:pt>
                <c:pt idx="1005">
                  <c:v>41258</c:v>
                </c:pt>
                <c:pt idx="1006">
                  <c:v>41259</c:v>
                </c:pt>
                <c:pt idx="1007">
                  <c:v>41260</c:v>
                </c:pt>
                <c:pt idx="1008">
                  <c:v>41261</c:v>
                </c:pt>
                <c:pt idx="1009">
                  <c:v>41262</c:v>
                </c:pt>
                <c:pt idx="1010">
                  <c:v>41263</c:v>
                </c:pt>
                <c:pt idx="1011">
                  <c:v>41264</c:v>
                </c:pt>
                <c:pt idx="1012">
                  <c:v>41265</c:v>
                </c:pt>
                <c:pt idx="1013">
                  <c:v>41266</c:v>
                </c:pt>
                <c:pt idx="1014">
                  <c:v>41267</c:v>
                </c:pt>
                <c:pt idx="1015">
                  <c:v>41268</c:v>
                </c:pt>
                <c:pt idx="1016">
                  <c:v>41269</c:v>
                </c:pt>
                <c:pt idx="1017">
                  <c:v>41270</c:v>
                </c:pt>
                <c:pt idx="1018">
                  <c:v>41271</c:v>
                </c:pt>
                <c:pt idx="1019">
                  <c:v>41272</c:v>
                </c:pt>
                <c:pt idx="1020">
                  <c:v>41273</c:v>
                </c:pt>
                <c:pt idx="1021">
                  <c:v>41274</c:v>
                </c:pt>
                <c:pt idx="1022">
                  <c:v>41275</c:v>
                </c:pt>
                <c:pt idx="1023">
                  <c:v>41276</c:v>
                </c:pt>
                <c:pt idx="1024">
                  <c:v>41277</c:v>
                </c:pt>
                <c:pt idx="1025">
                  <c:v>41278</c:v>
                </c:pt>
                <c:pt idx="1026">
                  <c:v>41279</c:v>
                </c:pt>
                <c:pt idx="1027">
                  <c:v>41280</c:v>
                </c:pt>
                <c:pt idx="1028">
                  <c:v>41281</c:v>
                </c:pt>
                <c:pt idx="1029">
                  <c:v>41282</c:v>
                </c:pt>
                <c:pt idx="1030">
                  <c:v>41283</c:v>
                </c:pt>
                <c:pt idx="1031">
                  <c:v>41284</c:v>
                </c:pt>
                <c:pt idx="1032">
                  <c:v>41285</c:v>
                </c:pt>
                <c:pt idx="1033">
                  <c:v>41286</c:v>
                </c:pt>
                <c:pt idx="1034">
                  <c:v>41287</c:v>
                </c:pt>
                <c:pt idx="1035">
                  <c:v>41288</c:v>
                </c:pt>
                <c:pt idx="1036">
                  <c:v>41289</c:v>
                </c:pt>
                <c:pt idx="1037">
                  <c:v>41290</c:v>
                </c:pt>
                <c:pt idx="1038">
                  <c:v>41291</c:v>
                </c:pt>
                <c:pt idx="1039">
                  <c:v>41292</c:v>
                </c:pt>
                <c:pt idx="1040">
                  <c:v>41293</c:v>
                </c:pt>
                <c:pt idx="1041">
                  <c:v>41294</c:v>
                </c:pt>
                <c:pt idx="1042">
                  <c:v>41295</c:v>
                </c:pt>
                <c:pt idx="1043">
                  <c:v>41296</c:v>
                </c:pt>
                <c:pt idx="1044">
                  <c:v>41297</c:v>
                </c:pt>
                <c:pt idx="1045">
                  <c:v>41298</c:v>
                </c:pt>
                <c:pt idx="1046">
                  <c:v>41299</c:v>
                </c:pt>
                <c:pt idx="1047">
                  <c:v>41300</c:v>
                </c:pt>
                <c:pt idx="1048">
                  <c:v>41301</c:v>
                </c:pt>
                <c:pt idx="1049">
                  <c:v>41302</c:v>
                </c:pt>
                <c:pt idx="1050">
                  <c:v>41303</c:v>
                </c:pt>
                <c:pt idx="1051">
                  <c:v>41304</c:v>
                </c:pt>
                <c:pt idx="1052">
                  <c:v>41305</c:v>
                </c:pt>
                <c:pt idx="1053">
                  <c:v>41306</c:v>
                </c:pt>
                <c:pt idx="1054">
                  <c:v>41307</c:v>
                </c:pt>
                <c:pt idx="1055">
                  <c:v>41308</c:v>
                </c:pt>
                <c:pt idx="1056">
                  <c:v>41309</c:v>
                </c:pt>
                <c:pt idx="1057">
                  <c:v>41310</c:v>
                </c:pt>
                <c:pt idx="1058">
                  <c:v>41311</c:v>
                </c:pt>
                <c:pt idx="1059">
                  <c:v>41312</c:v>
                </c:pt>
                <c:pt idx="1060">
                  <c:v>41313</c:v>
                </c:pt>
                <c:pt idx="1061">
                  <c:v>41314</c:v>
                </c:pt>
                <c:pt idx="1062">
                  <c:v>41315</c:v>
                </c:pt>
                <c:pt idx="1063">
                  <c:v>41316</c:v>
                </c:pt>
                <c:pt idx="1064">
                  <c:v>41317</c:v>
                </c:pt>
                <c:pt idx="1065">
                  <c:v>41318</c:v>
                </c:pt>
                <c:pt idx="1066">
                  <c:v>41319</c:v>
                </c:pt>
                <c:pt idx="1067">
                  <c:v>41320</c:v>
                </c:pt>
                <c:pt idx="1068">
                  <c:v>41321</c:v>
                </c:pt>
                <c:pt idx="1069">
                  <c:v>41322</c:v>
                </c:pt>
                <c:pt idx="1070">
                  <c:v>41323</c:v>
                </c:pt>
                <c:pt idx="1071">
                  <c:v>41324</c:v>
                </c:pt>
                <c:pt idx="1072">
                  <c:v>41325</c:v>
                </c:pt>
                <c:pt idx="1073">
                  <c:v>41326</c:v>
                </c:pt>
                <c:pt idx="1074">
                  <c:v>41327</c:v>
                </c:pt>
                <c:pt idx="1075">
                  <c:v>41328</c:v>
                </c:pt>
                <c:pt idx="1076">
                  <c:v>41329</c:v>
                </c:pt>
                <c:pt idx="1077">
                  <c:v>41330</c:v>
                </c:pt>
                <c:pt idx="1078">
                  <c:v>41331</c:v>
                </c:pt>
                <c:pt idx="1079">
                  <c:v>41332</c:v>
                </c:pt>
                <c:pt idx="1080">
                  <c:v>41333</c:v>
                </c:pt>
                <c:pt idx="1081">
                  <c:v>41334</c:v>
                </c:pt>
                <c:pt idx="1082">
                  <c:v>41335</c:v>
                </c:pt>
                <c:pt idx="1083">
                  <c:v>41336</c:v>
                </c:pt>
                <c:pt idx="1084">
                  <c:v>41337</c:v>
                </c:pt>
                <c:pt idx="1085">
                  <c:v>41338</c:v>
                </c:pt>
                <c:pt idx="1086">
                  <c:v>41339</c:v>
                </c:pt>
                <c:pt idx="1087">
                  <c:v>41340</c:v>
                </c:pt>
                <c:pt idx="1088">
                  <c:v>41341</c:v>
                </c:pt>
                <c:pt idx="1089">
                  <c:v>41342</c:v>
                </c:pt>
                <c:pt idx="1090">
                  <c:v>41343</c:v>
                </c:pt>
                <c:pt idx="1091">
                  <c:v>41344</c:v>
                </c:pt>
                <c:pt idx="1092">
                  <c:v>41345</c:v>
                </c:pt>
                <c:pt idx="1093">
                  <c:v>41346</c:v>
                </c:pt>
                <c:pt idx="1094">
                  <c:v>41347</c:v>
                </c:pt>
                <c:pt idx="1095">
                  <c:v>41348</c:v>
                </c:pt>
                <c:pt idx="1096">
                  <c:v>41349</c:v>
                </c:pt>
                <c:pt idx="1097">
                  <c:v>41350</c:v>
                </c:pt>
                <c:pt idx="1098">
                  <c:v>41351</c:v>
                </c:pt>
                <c:pt idx="1099">
                  <c:v>41352</c:v>
                </c:pt>
                <c:pt idx="1100">
                  <c:v>41353</c:v>
                </c:pt>
                <c:pt idx="1101">
                  <c:v>41354</c:v>
                </c:pt>
                <c:pt idx="1102">
                  <c:v>41355</c:v>
                </c:pt>
                <c:pt idx="1103">
                  <c:v>41356</c:v>
                </c:pt>
                <c:pt idx="1104">
                  <c:v>41357</c:v>
                </c:pt>
                <c:pt idx="1105">
                  <c:v>41358</c:v>
                </c:pt>
                <c:pt idx="1106">
                  <c:v>41359</c:v>
                </c:pt>
                <c:pt idx="1107">
                  <c:v>41360</c:v>
                </c:pt>
                <c:pt idx="1108">
                  <c:v>41361</c:v>
                </c:pt>
                <c:pt idx="1109">
                  <c:v>41362</c:v>
                </c:pt>
                <c:pt idx="1110">
                  <c:v>41363</c:v>
                </c:pt>
                <c:pt idx="1111">
                  <c:v>41364</c:v>
                </c:pt>
                <c:pt idx="1112">
                  <c:v>41365</c:v>
                </c:pt>
                <c:pt idx="1113">
                  <c:v>41366</c:v>
                </c:pt>
                <c:pt idx="1114">
                  <c:v>41367</c:v>
                </c:pt>
                <c:pt idx="1115">
                  <c:v>41368</c:v>
                </c:pt>
                <c:pt idx="1116">
                  <c:v>41369</c:v>
                </c:pt>
                <c:pt idx="1117">
                  <c:v>41370</c:v>
                </c:pt>
                <c:pt idx="1118">
                  <c:v>41371</c:v>
                </c:pt>
                <c:pt idx="1119">
                  <c:v>41372</c:v>
                </c:pt>
                <c:pt idx="1120">
                  <c:v>41373</c:v>
                </c:pt>
                <c:pt idx="1121">
                  <c:v>41374</c:v>
                </c:pt>
                <c:pt idx="1122">
                  <c:v>41375</c:v>
                </c:pt>
                <c:pt idx="1123">
                  <c:v>41376</c:v>
                </c:pt>
                <c:pt idx="1124">
                  <c:v>41377</c:v>
                </c:pt>
                <c:pt idx="1125">
                  <c:v>41378</c:v>
                </c:pt>
                <c:pt idx="1126">
                  <c:v>41379</c:v>
                </c:pt>
                <c:pt idx="1127">
                  <c:v>41380</c:v>
                </c:pt>
                <c:pt idx="1128">
                  <c:v>41381</c:v>
                </c:pt>
                <c:pt idx="1129">
                  <c:v>41382</c:v>
                </c:pt>
                <c:pt idx="1130">
                  <c:v>41383</c:v>
                </c:pt>
                <c:pt idx="1131">
                  <c:v>41384</c:v>
                </c:pt>
                <c:pt idx="1132">
                  <c:v>41385</c:v>
                </c:pt>
                <c:pt idx="1133">
                  <c:v>41386</c:v>
                </c:pt>
                <c:pt idx="1134">
                  <c:v>41387</c:v>
                </c:pt>
                <c:pt idx="1135">
                  <c:v>41388</c:v>
                </c:pt>
                <c:pt idx="1136">
                  <c:v>41389</c:v>
                </c:pt>
                <c:pt idx="1137">
                  <c:v>41390</c:v>
                </c:pt>
                <c:pt idx="1138">
                  <c:v>41391</c:v>
                </c:pt>
                <c:pt idx="1139">
                  <c:v>41392</c:v>
                </c:pt>
                <c:pt idx="1140">
                  <c:v>41393</c:v>
                </c:pt>
                <c:pt idx="1141">
                  <c:v>41394</c:v>
                </c:pt>
                <c:pt idx="1142">
                  <c:v>41395</c:v>
                </c:pt>
                <c:pt idx="1143">
                  <c:v>41396</c:v>
                </c:pt>
                <c:pt idx="1144">
                  <c:v>41397</c:v>
                </c:pt>
                <c:pt idx="1145">
                  <c:v>41398</c:v>
                </c:pt>
                <c:pt idx="1146">
                  <c:v>41399</c:v>
                </c:pt>
                <c:pt idx="1147">
                  <c:v>41400</c:v>
                </c:pt>
                <c:pt idx="1148">
                  <c:v>41401</c:v>
                </c:pt>
                <c:pt idx="1149">
                  <c:v>41402</c:v>
                </c:pt>
                <c:pt idx="1150">
                  <c:v>41403</c:v>
                </c:pt>
                <c:pt idx="1151">
                  <c:v>41404</c:v>
                </c:pt>
                <c:pt idx="1152">
                  <c:v>41405</c:v>
                </c:pt>
                <c:pt idx="1153">
                  <c:v>41406</c:v>
                </c:pt>
                <c:pt idx="1154">
                  <c:v>41407</c:v>
                </c:pt>
                <c:pt idx="1155">
                  <c:v>41408</c:v>
                </c:pt>
                <c:pt idx="1156">
                  <c:v>41409</c:v>
                </c:pt>
                <c:pt idx="1157">
                  <c:v>41410</c:v>
                </c:pt>
                <c:pt idx="1158">
                  <c:v>41411</c:v>
                </c:pt>
                <c:pt idx="1159">
                  <c:v>41412</c:v>
                </c:pt>
                <c:pt idx="1160">
                  <c:v>41413</c:v>
                </c:pt>
                <c:pt idx="1161">
                  <c:v>41414</c:v>
                </c:pt>
                <c:pt idx="1162">
                  <c:v>41415</c:v>
                </c:pt>
                <c:pt idx="1163">
                  <c:v>41416</c:v>
                </c:pt>
                <c:pt idx="1164">
                  <c:v>41417</c:v>
                </c:pt>
                <c:pt idx="1165">
                  <c:v>41418</c:v>
                </c:pt>
                <c:pt idx="1166">
                  <c:v>41419</c:v>
                </c:pt>
                <c:pt idx="1167">
                  <c:v>41420</c:v>
                </c:pt>
                <c:pt idx="1168">
                  <c:v>41421</c:v>
                </c:pt>
                <c:pt idx="1169">
                  <c:v>41422</c:v>
                </c:pt>
                <c:pt idx="1170">
                  <c:v>41423</c:v>
                </c:pt>
                <c:pt idx="1171">
                  <c:v>41424</c:v>
                </c:pt>
                <c:pt idx="1172">
                  <c:v>41425</c:v>
                </c:pt>
                <c:pt idx="1173">
                  <c:v>41426</c:v>
                </c:pt>
                <c:pt idx="1174">
                  <c:v>41427</c:v>
                </c:pt>
                <c:pt idx="1175">
                  <c:v>41428</c:v>
                </c:pt>
                <c:pt idx="1176">
                  <c:v>41429</c:v>
                </c:pt>
                <c:pt idx="1177">
                  <c:v>41430</c:v>
                </c:pt>
                <c:pt idx="1178">
                  <c:v>41431</c:v>
                </c:pt>
                <c:pt idx="1179">
                  <c:v>41432</c:v>
                </c:pt>
                <c:pt idx="1180">
                  <c:v>41433</c:v>
                </c:pt>
                <c:pt idx="1181">
                  <c:v>41434</c:v>
                </c:pt>
                <c:pt idx="1182">
                  <c:v>41435</c:v>
                </c:pt>
                <c:pt idx="1183">
                  <c:v>41436</c:v>
                </c:pt>
                <c:pt idx="1184">
                  <c:v>41437</c:v>
                </c:pt>
                <c:pt idx="1185">
                  <c:v>41438</c:v>
                </c:pt>
                <c:pt idx="1186">
                  <c:v>41439</c:v>
                </c:pt>
                <c:pt idx="1187">
                  <c:v>41440</c:v>
                </c:pt>
                <c:pt idx="1188">
                  <c:v>41441</c:v>
                </c:pt>
                <c:pt idx="1189">
                  <c:v>41442</c:v>
                </c:pt>
                <c:pt idx="1190">
                  <c:v>41443</c:v>
                </c:pt>
                <c:pt idx="1191">
                  <c:v>41444</c:v>
                </c:pt>
                <c:pt idx="1192">
                  <c:v>41445</c:v>
                </c:pt>
                <c:pt idx="1193">
                  <c:v>41446</c:v>
                </c:pt>
                <c:pt idx="1194">
                  <c:v>41447</c:v>
                </c:pt>
                <c:pt idx="1195">
                  <c:v>41448</c:v>
                </c:pt>
                <c:pt idx="1196">
                  <c:v>41449</c:v>
                </c:pt>
                <c:pt idx="1197">
                  <c:v>41450</c:v>
                </c:pt>
                <c:pt idx="1198">
                  <c:v>41451</c:v>
                </c:pt>
                <c:pt idx="1199">
                  <c:v>41452</c:v>
                </c:pt>
                <c:pt idx="1200">
                  <c:v>41453</c:v>
                </c:pt>
                <c:pt idx="1201">
                  <c:v>41454</c:v>
                </c:pt>
                <c:pt idx="1202">
                  <c:v>41455</c:v>
                </c:pt>
                <c:pt idx="1203">
                  <c:v>41456</c:v>
                </c:pt>
                <c:pt idx="1204">
                  <c:v>41457</c:v>
                </c:pt>
                <c:pt idx="1205">
                  <c:v>41458</c:v>
                </c:pt>
                <c:pt idx="1206">
                  <c:v>41459</c:v>
                </c:pt>
                <c:pt idx="1207">
                  <c:v>41460</c:v>
                </c:pt>
                <c:pt idx="1208">
                  <c:v>41461</c:v>
                </c:pt>
                <c:pt idx="1209">
                  <c:v>41462</c:v>
                </c:pt>
                <c:pt idx="1210">
                  <c:v>41463</c:v>
                </c:pt>
                <c:pt idx="1211">
                  <c:v>41464</c:v>
                </c:pt>
                <c:pt idx="1212">
                  <c:v>41465</c:v>
                </c:pt>
                <c:pt idx="1213">
                  <c:v>41466</c:v>
                </c:pt>
                <c:pt idx="1214">
                  <c:v>41467</c:v>
                </c:pt>
                <c:pt idx="1215">
                  <c:v>41468</c:v>
                </c:pt>
                <c:pt idx="1216">
                  <c:v>41469</c:v>
                </c:pt>
                <c:pt idx="1217">
                  <c:v>41470</c:v>
                </c:pt>
                <c:pt idx="1218">
                  <c:v>41471</c:v>
                </c:pt>
                <c:pt idx="1219">
                  <c:v>41472</c:v>
                </c:pt>
                <c:pt idx="1220">
                  <c:v>41473</c:v>
                </c:pt>
                <c:pt idx="1221">
                  <c:v>41474</c:v>
                </c:pt>
                <c:pt idx="1222">
                  <c:v>41475</c:v>
                </c:pt>
                <c:pt idx="1223">
                  <c:v>41476</c:v>
                </c:pt>
                <c:pt idx="1224">
                  <c:v>41477</c:v>
                </c:pt>
                <c:pt idx="1225">
                  <c:v>41478</c:v>
                </c:pt>
                <c:pt idx="1226">
                  <c:v>41479</c:v>
                </c:pt>
                <c:pt idx="1227">
                  <c:v>41480</c:v>
                </c:pt>
                <c:pt idx="1228">
                  <c:v>41481</c:v>
                </c:pt>
                <c:pt idx="1229">
                  <c:v>41482</c:v>
                </c:pt>
                <c:pt idx="1230">
                  <c:v>41483</c:v>
                </c:pt>
                <c:pt idx="1231">
                  <c:v>41484</c:v>
                </c:pt>
                <c:pt idx="1232">
                  <c:v>41485</c:v>
                </c:pt>
                <c:pt idx="1233">
                  <c:v>41486</c:v>
                </c:pt>
                <c:pt idx="1234">
                  <c:v>41487</c:v>
                </c:pt>
                <c:pt idx="1235">
                  <c:v>41488</c:v>
                </c:pt>
                <c:pt idx="1236">
                  <c:v>41489</c:v>
                </c:pt>
                <c:pt idx="1237">
                  <c:v>41490</c:v>
                </c:pt>
                <c:pt idx="1238">
                  <c:v>41491</c:v>
                </c:pt>
                <c:pt idx="1239">
                  <c:v>41492</c:v>
                </c:pt>
                <c:pt idx="1240">
                  <c:v>41493</c:v>
                </c:pt>
                <c:pt idx="1241">
                  <c:v>41494</c:v>
                </c:pt>
                <c:pt idx="1242">
                  <c:v>41495</c:v>
                </c:pt>
                <c:pt idx="1243">
                  <c:v>41496</c:v>
                </c:pt>
                <c:pt idx="1244">
                  <c:v>41497</c:v>
                </c:pt>
                <c:pt idx="1245">
                  <c:v>41498</c:v>
                </c:pt>
                <c:pt idx="1246">
                  <c:v>41499</c:v>
                </c:pt>
                <c:pt idx="1247">
                  <c:v>41500</c:v>
                </c:pt>
                <c:pt idx="1248">
                  <c:v>41501</c:v>
                </c:pt>
                <c:pt idx="1249">
                  <c:v>41502</c:v>
                </c:pt>
                <c:pt idx="1250">
                  <c:v>41503</c:v>
                </c:pt>
                <c:pt idx="1251">
                  <c:v>41504</c:v>
                </c:pt>
                <c:pt idx="1252">
                  <c:v>41505</c:v>
                </c:pt>
                <c:pt idx="1253">
                  <c:v>41506</c:v>
                </c:pt>
                <c:pt idx="1254">
                  <c:v>41507</c:v>
                </c:pt>
                <c:pt idx="1255">
                  <c:v>41508</c:v>
                </c:pt>
                <c:pt idx="1256">
                  <c:v>41509</c:v>
                </c:pt>
                <c:pt idx="1257">
                  <c:v>41510</c:v>
                </c:pt>
                <c:pt idx="1258">
                  <c:v>41511</c:v>
                </c:pt>
                <c:pt idx="1259">
                  <c:v>41512</c:v>
                </c:pt>
                <c:pt idx="1260">
                  <c:v>41513</c:v>
                </c:pt>
                <c:pt idx="1261">
                  <c:v>41514</c:v>
                </c:pt>
                <c:pt idx="1262">
                  <c:v>41515</c:v>
                </c:pt>
                <c:pt idx="1263">
                  <c:v>41516</c:v>
                </c:pt>
                <c:pt idx="1264">
                  <c:v>41517</c:v>
                </c:pt>
                <c:pt idx="1265">
                  <c:v>41518</c:v>
                </c:pt>
                <c:pt idx="1266">
                  <c:v>41519</c:v>
                </c:pt>
                <c:pt idx="1267">
                  <c:v>41520</c:v>
                </c:pt>
                <c:pt idx="1268">
                  <c:v>41521</c:v>
                </c:pt>
                <c:pt idx="1269">
                  <c:v>41522</c:v>
                </c:pt>
                <c:pt idx="1270">
                  <c:v>41523</c:v>
                </c:pt>
                <c:pt idx="1271">
                  <c:v>41524</c:v>
                </c:pt>
                <c:pt idx="1272">
                  <c:v>41525</c:v>
                </c:pt>
                <c:pt idx="1273">
                  <c:v>41526</c:v>
                </c:pt>
                <c:pt idx="1274">
                  <c:v>41527</c:v>
                </c:pt>
                <c:pt idx="1275">
                  <c:v>41528</c:v>
                </c:pt>
                <c:pt idx="1276">
                  <c:v>41529</c:v>
                </c:pt>
                <c:pt idx="1277">
                  <c:v>41530</c:v>
                </c:pt>
                <c:pt idx="1278">
                  <c:v>41531</c:v>
                </c:pt>
                <c:pt idx="1279">
                  <c:v>41532</c:v>
                </c:pt>
                <c:pt idx="1280">
                  <c:v>41533</c:v>
                </c:pt>
                <c:pt idx="1281">
                  <c:v>41534</c:v>
                </c:pt>
                <c:pt idx="1282">
                  <c:v>41535</c:v>
                </c:pt>
                <c:pt idx="1283">
                  <c:v>41536</c:v>
                </c:pt>
                <c:pt idx="1284">
                  <c:v>41537</c:v>
                </c:pt>
                <c:pt idx="1285">
                  <c:v>41538</c:v>
                </c:pt>
                <c:pt idx="1286">
                  <c:v>41539</c:v>
                </c:pt>
                <c:pt idx="1287">
                  <c:v>41540</c:v>
                </c:pt>
                <c:pt idx="1288">
                  <c:v>41541</c:v>
                </c:pt>
                <c:pt idx="1289">
                  <c:v>41542</c:v>
                </c:pt>
                <c:pt idx="1290">
                  <c:v>41543</c:v>
                </c:pt>
                <c:pt idx="1291">
                  <c:v>41544</c:v>
                </c:pt>
                <c:pt idx="1292">
                  <c:v>41545</c:v>
                </c:pt>
                <c:pt idx="1293">
                  <c:v>41546</c:v>
                </c:pt>
                <c:pt idx="1294">
                  <c:v>41547</c:v>
                </c:pt>
                <c:pt idx="1295">
                  <c:v>41548</c:v>
                </c:pt>
                <c:pt idx="1296">
                  <c:v>41549</c:v>
                </c:pt>
                <c:pt idx="1297">
                  <c:v>41550</c:v>
                </c:pt>
                <c:pt idx="1298">
                  <c:v>41551</c:v>
                </c:pt>
                <c:pt idx="1299">
                  <c:v>41552</c:v>
                </c:pt>
                <c:pt idx="1300">
                  <c:v>41553</c:v>
                </c:pt>
                <c:pt idx="1301">
                  <c:v>41554</c:v>
                </c:pt>
                <c:pt idx="1302">
                  <c:v>41555</c:v>
                </c:pt>
                <c:pt idx="1303">
                  <c:v>41556</c:v>
                </c:pt>
                <c:pt idx="1304">
                  <c:v>41557</c:v>
                </c:pt>
                <c:pt idx="1305">
                  <c:v>41558</c:v>
                </c:pt>
                <c:pt idx="1306">
                  <c:v>41559</c:v>
                </c:pt>
                <c:pt idx="1307">
                  <c:v>41560</c:v>
                </c:pt>
                <c:pt idx="1308">
                  <c:v>41561</c:v>
                </c:pt>
                <c:pt idx="1309">
                  <c:v>41562</c:v>
                </c:pt>
                <c:pt idx="1310">
                  <c:v>41563</c:v>
                </c:pt>
                <c:pt idx="1311">
                  <c:v>41564</c:v>
                </c:pt>
                <c:pt idx="1312">
                  <c:v>41565</c:v>
                </c:pt>
                <c:pt idx="1313">
                  <c:v>41566</c:v>
                </c:pt>
                <c:pt idx="1314">
                  <c:v>41567</c:v>
                </c:pt>
                <c:pt idx="1315">
                  <c:v>41568</c:v>
                </c:pt>
                <c:pt idx="1316">
                  <c:v>41569</c:v>
                </c:pt>
                <c:pt idx="1317">
                  <c:v>41570</c:v>
                </c:pt>
                <c:pt idx="1318">
                  <c:v>41571</c:v>
                </c:pt>
                <c:pt idx="1319">
                  <c:v>41572</c:v>
                </c:pt>
                <c:pt idx="1320">
                  <c:v>41573</c:v>
                </c:pt>
                <c:pt idx="1321">
                  <c:v>41574</c:v>
                </c:pt>
                <c:pt idx="1322">
                  <c:v>41575</c:v>
                </c:pt>
                <c:pt idx="1323">
                  <c:v>41576</c:v>
                </c:pt>
                <c:pt idx="1324">
                  <c:v>41577</c:v>
                </c:pt>
                <c:pt idx="1325">
                  <c:v>41578</c:v>
                </c:pt>
                <c:pt idx="1326">
                  <c:v>41579</c:v>
                </c:pt>
                <c:pt idx="1327">
                  <c:v>41580</c:v>
                </c:pt>
                <c:pt idx="1328">
                  <c:v>41581</c:v>
                </c:pt>
                <c:pt idx="1329">
                  <c:v>41582</c:v>
                </c:pt>
                <c:pt idx="1330">
                  <c:v>41583</c:v>
                </c:pt>
                <c:pt idx="1331">
                  <c:v>41584</c:v>
                </c:pt>
                <c:pt idx="1332">
                  <c:v>41585</c:v>
                </c:pt>
                <c:pt idx="1333">
                  <c:v>41586</c:v>
                </c:pt>
                <c:pt idx="1334">
                  <c:v>41587</c:v>
                </c:pt>
                <c:pt idx="1335">
                  <c:v>41588</c:v>
                </c:pt>
                <c:pt idx="1336">
                  <c:v>41589</c:v>
                </c:pt>
                <c:pt idx="1337">
                  <c:v>41590</c:v>
                </c:pt>
                <c:pt idx="1338">
                  <c:v>41591</c:v>
                </c:pt>
                <c:pt idx="1339">
                  <c:v>41592</c:v>
                </c:pt>
                <c:pt idx="1340">
                  <c:v>41593</c:v>
                </c:pt>
                <c:pt idx="1341">
                  <c:v>41594</c:v>
                </c:pt>
                <c:pt idx="1342">
                  <c:v>41595</c:v>
                </c:pt>
                <c:pt idx="1343">
                  <c:v>41596</c:v>
                </c:pt>
                <c:pt idx="1344">
                  <c:v>41597</c:v>
                </c:pt>
                <c:pt idx="1345">
                  <c:v>41598</c:v>
                </c:pt>
                <c:pt idx="1346">
                  <c:v>41599</c:v>
                </c:pt>
                <c:pt idx="1347">
                  <c:v>41600</c:v>
                </c:pt>
                <c:pt idx="1348">
                  <c:v>41601</c:v>
                </c:pt>
                <c:pt idx="1349">
                  <c:v>41602</c:v>
                </c:pt>
                <c:pt idx="1350">
                  <c:v>41603</c:v>
                </c:pt>
                <c:pt idx="1351">
                  <c:v>41604</c:v>
                </c:pt>
                <c:pt idx="1352">
                  <c:v>41605</c:v>
                </c:pt>
                <c:pt idx="1353">
                  <c:v>41606</c:v>
                </c:pt>
                <c:pt idx="1354">
                  <c:v>41607</c:v>
                </c:pt>
                <c:pt idx="1355">
                  <c:v>41608</c:v>
                </c:pt>
                <c:pt idx="1356">
                  <c:v>41609</c:v>
                </c:pt>
                <c:pt idx="1357">
                  <c:v>41610</c:v>
                </c:pt>
                <c:pt idx="1358">
                  <c:v>41611</c:v>
                </c:pt>
                <c:pt idx="1359">
                  <c:v>41612</c:v>
                </c:pt>
                <c:pt idx="1360">
                  <c:v>41613</c:v>
                </c:pt>
                <c:pt idx="1361">
                  <c:v>41614</c:v>
                </c:pt>
                <c:pt idx="1362">
                  <c:v>41615</c:v>
                </c:pt>
                <c:pt idx="1363">
                  <c:v>41616</c:v>
                </c:pt>
                <c:pt idx="1364">
                  <c:v>41617</c:v>
                </c:pt>
                <c:pt idx="1365">
                  <c:v>41618</c:v>
                </c:pt>
                <c:pt idx="1366">
                  <c:v>41619</c:v>
                </c:pt>
                <c:pt idx="1367">
                  <c:v>41620</c:v>
                </c:pt>
                <c:pt idx="1368">
                  <c:v>41621</c:v>
                </c:pt>
                <c:pt idx="1369">
                  <c:v>41622</c:v>
                </c:pt>
                <c:pt idx="1370">
                  <c:v>41623</c:v>
                </c:pt>
                <c:pt idx="1371">
                  <c:v>41624</c:v>
                </c:pt>
                <c:pt idx="1372">
                  <c:v>41625</c:v>
                </c:pt>
                <c:pt idx="1373">
                  <c:v>41626</c:v>
                </c:pt>
                <c:pt idx="1374">
                  <c:v>41627</c:v>
                </c:pt>
                <c:pt idx="1375">
                  <c:v>41628</c:v>
                </c:pt>
                <c:pt idx="1376">
                  <c:v>41629</c:v>
                </c:pt>
                <c:pt idx="1377">
                  <c:v>41630</c:v>
                </c:pt>
                <c:pt idx="1378">
                  <c:v>41631</c:v>
                </c:pt>
                <c:pt idx="1379">
                  <c:v>41632</c:v>
                </c:pt>
                <c:pt idx="1380">
                  <c:v>41633</c:v>
                </c:pt>
                <c:pt idx="1381">
                  <c:v>41634</c:v>
                </c:pt>
                <c:pt idx="1382">
                  <c:v>41635</c:v>
                </c:pt>
                <c:pt idx="1383">
                  <c:v>41636</c:v>
                </c:pt>
                <c:pt idx="1384">
                  <c:v>41637</c:v>
                </c:pt>
                <c:pt idx="1385">
                  <c:v>41638</c:v>
                </c:pt>
                <c:pt idx="1386">
                  <c:v>41639</c:v>
                </c:pt>
                <c:pt idx="1387">
                  <c:v>41640</c:v>
                </c:pt>
                <c:pt idx="1388">
                  <c:v>41641</c:v>
                </c:pt>
                <c:pt idx="1389">
                  <c:v>41642</c:v>
                </c:pt>
                <c:pt idx="1390">
                  <c:v>41643</c:v>
                </c:pt>
                <c:pt idx="1391">
                  <c:v>41644</c:v>
                </c:pt>
                <c:pt idx="1392">
                  <c:v>41645</c:v>
                </c:pt>
                <c:pt idx="1393">
                  <c:v>41646</c:v>
                </c:pt>
                <c:pt idx="1394">
                  <c:v>41647</c:v>
                </c:pt>
                <c:pt idx="1395">
                  <c:v>41648</c:v>
                </c:pt>
                <c:pt idx="1396">
                  <c:v>41649</c:v>
                </c:pt>
                <c:pt idx="1397">
                  <c:v>41650</c:v>
                </c:pt>
                <c:pt idx="1398">
                  <c:v>41651</c:v>
                </c:pt>
                <c:pt idx="1399">
                  <c:v>41652</c:v>
                </c:pt>
                <c:pt idx="1400">
                  <c:v>41653</c:v>
                </c:pt>
                <c:pt idx="1401">
                  <c:v>41654</c:v>
                </c:pt>
                <c:pt idx="1402">
                  <c:v>41655</c:v>
                </c:pt>
                <c:pt idx="1403">
                  <c:v>41656</c:v>
                </c:pt>
                <c:pt idx="1404">
                  <c:v>41657</c:v>
                </c:pt>
                <c:pt idx="1405">
                  <c:v>41658</c:v>
                </c:pt>
                <c:pt idx="1406">
                  <c:v>41659</c:v>
                </c:pt>
                <c:pt idx="1407">
                  <c:v>41660</c:v>
                </c:pt>
                <c:pt idx="1408">
                  <c:v>41661</c:v>
                </c:pt>
                <c:pt idx="1409">
                  <c:v>41662</c:v>
                </c:pt>
                <c:pt idx="1410">
                  <c:v>41663</c:v>
                </c:pt>
                <c:pt idx="1411">
                  <c:v>41664</c:v>
                </c:pt>
                <c:pt idx="1412">
                  <c:v>41665</c:v>
                </c:pt>
                <c:pt idx="1413">
                  <c:v>41666</c:v>
                </c:pt>
                <c:pt idx="1414">
                  <c:v>41667</c:v>
                </c:pt>
                <c:pt idx="1415">
                  <c:v>41668</c:v>
                </c:pt>
                <c:pt idx="1416">
                  <c:v>41669</c:v>
                </c:pt>
                <c:pt idx="1417">
                  <c:v>41670</c:v>
                </c:pt>
                <c:pt idx="1418">
                  <c:v>41671</c:v>
                </c:pt>
                <c:pt idx="1419">
                  <c:v>41672</c:v>
                </c:pt>
                <c:pt idx="1420">
                  <c:v>41673</c:v>
                </c:pt>
                <c:pt idx="1421">
                  <c:v>41674</c:v>
                </c:pt>
                <c:pt idx="1422">
                  <c:v>41675</c:v>
                </c:pt>
                <c:pt idx="1423">
                  <c:v>41676</c:v>
                </c:pt>
                <c:pt idx="1424">
                  <c:v>41677</c:v>
                </c:pt>
                <c:pt idx="1425">
                  <c:v>41678</c:v>
                </c:pt>
                <c:pt idx="1426">
                  <c:v>41679</c:v>
                </c:pt>
                <c:pt idx="1427">
                  <c:v>41680</c:v>
                </c:pt>
                <c:pt idx="1428">
                  <c:v>41681</c:v>
                </c:pt>
                <c:pt idx="1429">
                  <c:v>41682</c:v>
                </c:pt>
                <c:pt idx="1430">
                  <c:v>41683</c:v>
                </c:pt>
                <c:pt idx="1431">
                  <c:v>41684</c:v>
                </c:pt>
                <c:pt idx="1432">
                  <c:v>41685</c:v>
                </c:pt>
                <c:pt idx="1433">
                  <c:v>41686</c:v>
                </c:pt>
                <c:pt idx="1434">
                  <c:v>41687</c:v>
                </c:pt>
                <c:pt idx="1435">
                  <c:v>41688</c:v>
                </c:pt>
                <c:pt idx="1436">
                  <c:v>41689</c:v>
                </c:pt>
                <c:pt idx="1437">
                  <c:v>41690</c:v>
                </c:pt>
                <c:pt idx="1438">
                  <c:v>41691</c:v>
                </c:pt>
                <c:pt idx="1439">
                  <c:v>41692</c:v>
                </c:pt>
                <c:pt idx="1440">
                  <c:v>41693</c:v>
                </c:pt>
                <c:pt idx="1441">
                  <c:v>41694</c:v>
                </c:pt>
                <c:pt idx="1442">
                  <c:v>41695</c:v>
                </c:pt>
                <c:pt idx="1443">
                  <c:v>41696</c:v>
                </c:pt>
                <c:pt idx="1444">
                  <c:v>41697</c:v>
                </c:pt>
                <c:pt idx="1445">
                  <c:v>41698</c:v>
                </c:pt>
                <c:pt idx="1446">
                  <c:v>41699</c:v>
                </c:pt>
                <c:pt idx="1447">
                  <c:v>41700</c:v>
                </c:pt>
                <c:pt idx="1448">
                  <c:v>41701</c:v>
                </c:pt>
                <c:pt idx="1449">
                  <c:v>41702</c:v>
                </c:pt>
                <c:pt idx="1450">
                  <c:v>41703</c:v>
                </c:pt>
                <c:pt idx="1451">
                  <c:v>41704</c:v>
                </c:pt>
                <c:pt idx="1452">
                  <c:v>41705</c:v>
                </c:pt>
                <c:pt idx="1453">
                  <c:v>41706</c:v>
                </c:pt>
                <c:pt idx="1454">
                  <c:v>41707</c:v>
                </c:pt>
                <c:pt idx="1455">
                  <c:v>41708</c:v>
                </c:pt>
                <c:pt idx="1456">
                  <c:v>41709</c:v>
                </c:pt>
                <c:pt idx="1457">
                  <c:v>41710</c:v>
                </c:pt>
                <c:pt idx="1458">
                  <c:v>41711</c:v>
                </c:pt>
                <c:pt idx="1459">
                  <c:v>41712</c:v>
                </c:pt>
                <c:pt idx="1460">
                  <c:v>41713</c:v>
                </c:pt>
                <c:pt idx="1461">
                  <c:v>41714</c:v>
                </c:pt>
                <c:pt idx="1462">
                  <c:v>41715</c:v>
                </c:pt>
                <c:pt idx="1463">
                  <c:v>41716</c:v>
                </c:pt>
                <c:pt idx="1464">
                  <c:v>41717</c:v>
                </c:pt>
                <c:pt idx="1465">
                  <c:v>41718</c:v>
                </c:pt>
                <c:pt idx="1466">
                  <c:v>41719</c:v>
                </c:pt>
                <c:pt idx="1467">
                  <c:v>41720</c:v>
                </c:pt>
                <c:pt idx="1468">
                  <c:v>41721</c:v>
                </c:pt>
                <c:pt idx="1469">
                  <c:v>41722</c:v>
                </c:pt>
                <c:pt idx="1470">
                  <c:v>41723</c:v>
                </c:pt>
                <c:pt idx="1471">
                  <c:v>41724</c:v>
                </c:pt>
                <c:pt idx="1472">
                  <c:v>41725</c:v>
                </c:pt>
                <c:pt idx="1473">
                  <c:v>41726</c:v>
                </c:pt>
                <c:pt idx="1474">
                  <c:v>41727</c:v>
                </c:pt>
                <c:pt idx="1475">
                  <c:v>41728</c:v>
                </c:pt>
                <c:pt idx="1476">
                  <c:v>41729</c:v>
                </c:pt>
                <c:pt idx="1477">
                  <c:v>41730</c:v>
                </c:pt>
                <c:pt idx="1478">
                  <c:v>41731</c:v>
                </c:pt>
                <c:pt idx="1479">
                  <c:v>41732</c:v>
                </c:pt>
                <c:pt idx="1480">
                  <c:v>41733</c:v>
                </c:pt>
                <c:pt idx="1481">
                  <c:v>41734</c:v>
                </c:pt>
                <c:pt idx="1482">
                  <c:v>41735</c:v>
                </c:pt>
                <c:pt idx="1483">
                  <c:v>41736</c:v>
                </c:pt>
                <c:pt idx="1484">
                  <c:v>41737</c:v>
                </c:pt>
                <c:pt idx="1485">
                  <c:v>41738</c:v>
                </c:pt>
                <c:pt idx="1486">
                  <c:v>41739</c:v>
                </c:pt>
                <c:pt idx="1487">
                  <c:v>41740</c:v>
                </c:pt>
                <c:pt idx="1488">
                  <c:v>41741</c:v>
                </c:pt>
                <c:pt idx="1489">
                  <c:v>41742</c:v>
                </c:pt>
                <c:pt idx="1490">
                  <c:v>41743</c:v>
                </c:pt>
                <c:pt idx="1491">
                  <c:v>41744</c:v>
                </c:pt>
                <c:pt idx="1492">
                  <c:v>41745</c:v>
                </c:pt>
                <c:pt idx="1493">
                  <c:v>41746</c:v>
                </c:pt>
                <c:pt idx="1494">
                  <c:v>41747</c:v>
                </c:pt>
                <c:pt idx="1495">
                  <c:v>41748</c:v>
                </c:pt>
                <c:pt idx="1496">
                  <c:v>41749</c:v>
                </c:pt>
                <c:pt idx="1497">
                  <c:v>41750</c:v>
                </c:pt>
                <c:pt idx="1498">
                  <c:v>41751</c:v>
                </c:pt>
                <c:pt idx="1499">
                  <c:v>41752</c:v>
                </c:pt>
                <c:pt idx="1500">
                  <c:v>41753</c:v>
                </c:pt>
                <c:pt idx="1501">
                  <c:v>41754</c:v>
                </c:pt>
                <c:pt idx="1502">
                  <c:v>41755</c:v>
                </c:pt>
                <c:pt idx="1503">
                  <c:v>41756</c:v>
                </c:pt>
                <c:pt idx="1504">
                  <c:v>41757</c:v>
                </c:pt>
                <c:pt idx="1505">
                  <c:v>41758</c:v>
                </c:pt>
                <c:pt idx="1506">
                  <c:v>41759</c:v>
                </c:pt>
                <c:pt idx="1507">
                  <c:v>41760</c:v>
                </c:pt>
                <c:pt idx="1508">
                  <c:v>41761</c:v>
                </c:pt>
                <c:pt idx="1509">
                  <c:v>41762</c:v>
                </c:pt>
                <c:pt idx="1510">
                  <c:v>41763</c:v>
                </c:pt>
                <c:pt idx="1511">
                  <c:v>41764</c:v>
                </c:pt>
                <c:pt idx="1512">
                  <c:v>41765</c:v>
                </c:pt>
                <c:pt idx="1513">
                  <c:v>41766</c:v>
                </c:pt>
                <c:pt idx="1514">
                  <c:v>41767</c:v>
                </c:pt>
                <c:pt idx="1515">
                  <c:v>41768</c:v>
                </c:pt>
                <c:pt idx="1516">
                  <c:v>41769</c:v>
                </c:pt>
                <c:pt idx="1517">
                  <c:v>41770</c:v>
                </c:pt>
                <c:pt idx="1518">
                  <c:v>41771</c:v>
                </c:pt>
                <c:pt idx="1519">
                  <c:v>41772</c:v>
                </c:pt>
                <c:pt idx="1520">
                  <c:v>41773</c:v>
                </c:pt>
                <c:pt idx="1521">
                  <c:v>41774</c:v>
                </c:pt>
                <c:pt idx="1522">
                  <c:v>41775</c:v>
                </c:pt>
                <c:pt idx="1523">
                  <c:v>41776</c:v>
                </c:pt>
                <c:pt idx="1524">
                  <c:v>41777</c:v>
                </c:pt>
                <c:pt idx="1525">
                  <c:v>41778</c:v>
                </c:pt>
                <c:pt idx="1526">
                  <c:v>41779</c:v>
                </c:pt>
                <c:pt idx="1527">
                  <c:v>41780</c:v>
                </c:pt>
                <c:pt idx="1528">
                  <c:v>41781</c:v>
                </c:pt>
                <c:pt idx="1529">
                  <c:v>41782</c:v>
                </c:pt>
                <c:pt idx="1530">
                  <c:v>41783</c:v>
                </c:pt>
                <c:pt idx="1531">
                  <c:v>41784</c:v>
                </c:pt>
                <c:pt idx="1532">
                  <c:v>41785</c:v>
                </c:pt>
                <c:pt idx="1533">
                  <c:v>41786</c:v>
                </c:pt>
                <c:pt idx="1534">
                  <c:v>41787</c:v>
                </c:pt>
                <c:pt idx="1535">
                  <c:v>41788</c:v>
                </c:pt>
                <c:pt idx="1536">
                  <c:v>41789</c:v>
                </c:pt>
                <c:pt idx="1537">
                  <c:v>41790</c:v>
                </c:pt>
                <c:pt idx="1538">
                  <c:v>41791</c:v>
                </c:pt>
                <c:pt idx="1539">
                  <c:v>41792</c:v>
                </c:pt>
                <c:pt idx="1540">
                  <c:v>41793</c:v>
                </c:pt>
                <c:pt idx="1541">
                  <c:v>41794</c:v>
                </c:pt>
                <c:pt idx="1542">
                  <c:v>41795</c:v>
                </c:pt>
                <c:pt idx="1543">
                  <c:v>41796</c:v>
                </c:pt>
                <c:pt idx="1544">
                  <c:v>41797</c:v>
                </c:pt>
                <c:pt idx="1545">
                  <c:v>41798</c:v>
                </c:pt>
                <c:pt idx="1546">
                  <c:v>41799</c:v>
                </c:pt>
                <c:pt idx="1547">
                  <c:v>41800</c:v>
                </c:pt>
                <c:pt idx="1548">
                  <c:v>41801</c:v>
                </c:pt>
                <c:pt idx="1549">
                  <c:v>41802</c:v>
                </c:pt>
                <c:pt idx="1550">
                  <c:v>41803</c:v>
                </c:pt>
                <c:pt idx="1551">
                  <c:v>41804</c:v>
                </c:pt>
                <c:pt idx="1552">
                  <c:v>41805</c:v>
                </c:pt>
                <c:pt idx="1553">
                  <c:v>41806</c:v>
                </c:pt>
                <c:pt idx="1554">
                  <c:v>41807</c:v>
                </c:pt>
                <c:pt idx="1555">
                  <c:v>41808</c:v>
                </c:pt>
                <c:pt idx="1556">
                  <c:v>41809</c:v>
                </c:pt>
                <c:pt idx="1557">
                  <c:v>41810</c:v>
                </c:pt>
                <c:pt idx="1558">
                  <c:v>41811</c:v>
                </c:pt>
                <c:pt idx="1559">
                  <c:v>41812</c:v>
                </c:pt>
                <c:pt idx="1560">
                  <c:v>41813</c:v>
                </c:pt>
                <c:pt idx="1561">
                  <c:v>41814</c:v>
                </c:pt>
                <c:pt idx="1562">
                  <c:v>41815</c:v>
                </c:pt>
                <c:pt idx="1563">
                  <c:v>41816</c:v>
                </c:pt>
                <c:pt idx="1564">
                  <c:v>41817</c:v>
                </c:pt>
                <c:pt idx="1565">
                  <c:v>41818</c:v>
                </c:pt>
                <c:pt idx="1566">
                  <c:v>41819</c:v>
                </c:pt>
                <c:pt idx="1567">
                  <c:v>41820</c:v>
                </c:pt>
                <c:pt idx="1568">
                  <c:v>41821</c:v>
                </c:pt>
                <c:pt idx="1569">
                  <c:v>41822</c:v>
                </c:pt>
                <c:pt idx="1570">
                  <c:v>41823</c:v>
                </c:pt>
                <c:pt idx="1571">
                  <c:v>41824</c:v>
                </c:pt>
                <c:pt idx="1572">
                  <c:v>41825</c:v>
                </c:pt>
                <c:pt idx="1573">
                  <c:v>41826</c:v>
                </c:pt>
                <c:pt idx="1574">
                  <c:v>41827</c:v>
                </c:pt>
                <c:pt idx="1575">
                  <c:v>41828</c:v>
                </c:pt>
                <c:pt idx="1576">
                  <c:v>41829</c:v>
                </c:pt>
                <c:pt idx="1577">
                  <c:v>41830</c:v>
                </c:pt>
                <c:pt idx="1578">
                  <c:v>41831</c:v>
                </c:pt>
                <c:pt idx="1579">
                  <c:v>41832</c:v>
                </c:pt>
                <c:pt idx="1580">
                  <c:v>41833</c:v>
                </c:pt>
                <c:pt idx="1581">
                  <c:v>41834</c:v>
                </c:pt>
                <c:pt idx="1582">
                  <c:v>41835</c:v>
                </c:pt>
                <c:pt idx="1583">
                  <c:v>41836</c:v>
                </c:pt>
                <c:pt idx="1584">
                  <c:v>41837</c:v>
                </c:pt>
                <c:pt idx="1585">
                  <c:v>41838</c:v>
                </c:pt>
                <c:pt idx="1586">
                  <c:v>41839</c:v>
                </c:pt>
                <c:pt idx="1587">
                  <c:v>41840</c:v>
                </c:pt>
                <c:pt idx="1588">
                  <c:v>41841</c:v>
                </c:pt>
                <c:pt idx="1589">
                  <c:v>41842</c:v>
                </c:pt>
                <c:pt idx="1590">
                  <c:v>41843</c:v>
                </c:pt>
                <c:pt idx="1591">
                  <c:v>41844</c:v>
                </c:pt>
                <c:pt idx="1592">
                  <c:v>41845</c:v>
                </c:pt>
                <c:pt idx="1593">
                  <c:v>41846</c:v>
                </c:pt>
                <c:pt idx="1594">
                  <c:v>41847</c:v>
                </c:pt>
                <c:pt idx="1595">
                  <c:v>41848</c:v>
                </c:pt>
                <c:pt idx="1596">
                  <c:v>41849</c:v>
                </c:pt>
                <c:pt idx="1597">
                  <c:v>41850</c:v>
                </c:pt>
                <c:pt idx="1598">
                  <c:v>41851</c:v>
                </c:pt>
                <c:pt idx="1599">
                  <c:v>41852</c:v>
                </c:pt>
                <c:pt idx="1600">
                  <c:v>41853</c:v>
                </c:pt>
                <c:pt idx="1601">
                  <c:v>41854</c:v>
                </c:pt>
                <c:pt idx="1602">
                  <c:v>41855</c:v>
                </c:pt>
                <c:pt idx="1603">
                  <c:v>41856</c:v>
                </c:pt>
                <c:pt idx="1604">
                  <c:v>41857</c:v>
                </c:pt>
                <c:pt idx="1605">
                  <c:v>41858</c:v>
                </c:pt>
                <c:pt idx="1606">
                  <c:v>41859</c:v>
                </c:pt>
                <c:pt idx="1607">
                  <c:v>41860</c:v>
                </c:pt>
                <c:pt idx="1608">
                  <c:v>41861</c:v>
                </c:pt>
                <c:pt idx="1609">
                  <c:v>41862</c:v>
                </c:pt>
                <c:pt idx="1610">
                  <c:v>41863</c:v>
                </c:pt>
                <c:pt idx="1611">
                  <c:v>41864</c:v>
                </c:pt>
                <c:pt idx="1612">
                  <c:v>41865</c:v>
                </c:pt>
                <c:pt idx="1613">
                  <c:v>41866</c:v>
                </c:pt>
                <c:pt idx="1614">
                  <c:v>41867</c:v>
                </c:pt>
                <c:pt idx="1615">
                  <c:v>41868</c:v>
                </c:pt>
                <c:pt idx="1616">
                  <c:v>41869</c:v>
                </c:pt>
                <c:pt idx="1617">
                  <c:v>41870</c:v>
                </c:pt>
                <c:pt idx="1618">
                  <c:v>41871</c:v>
                </c:pt>
                <c:pt idx="1619">
                  <c:v>41872</c:v>
                </c:pt>
                <c:pt idx="1620">
                  <c:v>41873</c:v>
                </c:pt>
                <c:pt idx="1621">
                  <c:v>41874</c:v>
                </c:pt>
                <c:pt idx="1622">
                  <c:v>41875</c:v>
                </c:pt>
                <c:pt idx="1623">
                  <c:v>41876</c:v>
                </c:pt>
                <c:pt idx="1624">
                  <c:v>41877</c:v>
                </c:pt>
                <c:pt idx="1625">
                  <c:v>41878</c:v>
                </c:pt>
                <c:pt idx="1626">
                  <c:v>41879</c:v>
                </c:pt>
                <c:pt idx="1627">
                  <c:v>41880</c:v>
                </c:pt>
                <c:pt idx="1628">
                  <c:v>41881</c:v>
                </c:pt>
                <c:pt idx="1629">
                  <c:v>41882</c:v>
                </c:pt>
                <c:pt idx="1630">
                  <c:v>41883</c:v>
                </c:pt>
                <c:pt idx="1631">
                  <c:v>41884</c:v>
                </c:pt>
                <c:pt idx="1632">
                  <c:v>41885</c:v>
                </c:pt>
                <c:pt idx="1633">
                  <c:v>41886</c:v>
                </c:pt>
                <c:pt idx="1634">
                  <c:v>41887</c:v>
                </c:pt>
                <c:pt idx="1635">
                  <c:v>41888</c:v>
                </c:pt>
                <c:pt idx="1636">
                  <c:v>41889</c:v>
                </c:pt>
                <c:pt idx="1637">
                  <c:v>41890</c:v>
                </c:pt>
                <c:pt idx="1638">
                  <c:v>41891</c:v>
                </c:pt>
                <c:pt idx="1639">
                  <c:v>41892</c:v>
                </c:pt>
                <c:pt idx="1640">
                  <c:v>41893</c:v>
                </c:pt>
                <c:pt idx="1641">
                  <c:v>41894</c:v>
                </c:pt>
                <c:pt idx="1642">
                  <c:v>41895</c:v>
                </c:pt>
                <c:pt idx="1643">
                  <c:v>41896</c:v>
                </c:pt>
                <c:pt idx="1644">
                  <c:v>41897</c:v>
                </c:pt>
                <c:pt idx="1645">
                  <c:v>41898</c:v>
                </c:pt>
                <c:pt idx="1646">
                  <c:v>41899</c:v>
                </c:pt>
                <c:pt idx="1647">
                  <c:v>41900</c:v>
                </c:pt>
                <c:pt idx="1648">
                  <c:v>41901</c:v>
                </c:pt>
                <c:pt idx="1649">
                  <c:v>41902</c:v>
                </c:pt>
                <c:pt idx="1650">
                  <c:v>41903</c:v>
                </c:pt>
                <c:pt idx="1651">
                  <c:v>41904</c:v>
                </c:pt>
                <c:pt idx="1652">
                  <c:v>41905</c:v>
                </c:pt>
                <c:pt idx="1653">
                  <c:v>41906</c:v>
                </c:pt>
                <c:pt idx="1654">
                  <c:v>41907</c:v>
                </c:pt>
                <c:pt idx="1655">
                  <c:v>41908</c:v>
                </c:pt>
                <c:pt idx="1656">
                  <c:v>41909</c:v>
                </c:pt>
                <c:pt idx="1657">
                  <c:v>41910</c:v>
                </c:pt>
                <c:pt idx="1658">
                  <c:v>41911</c:v>
                </c:pt>
                <c:pt idx="1659">
                  <c:v>41912</c:v>
                </c:pt>
                <c:pt idx="1660">
                  <c:v>41913</c:v>
                </c:pt>
                <c:pt idx="1661">
                  <c:v>41914</c:v>
                </c:pt>
                <c:pt idx="1662">
                  <c:v>41915</c:v>
                </c:pt>
                <c:pt idx="1663">
                  <c:v>41916</c:v>
                </c:pt>
                <c:pt idx="1664">
                  <c:v>41917</c:v>
                </c:pt>
                <c:pt idx="1665">
                  <c:v>41918</c:v>
                </c:pt>
                <c:pt idx="1666">
                  <c:v>41919</c:v>
                </c:pt>
                <c:pt idx="1667">
                  <c:v>41920</c:v>
                </c:pt>
                <c:pt idx="1668">
                  <c:v>41921</c:v>
                </c:pt>
                <c:pt idx="1669">
                  <c:v>41922</c:v>
                </c:pt>
                <c:pt idx="1670">
                  <c:v>41923</c:v>
                </c:pt>
                <c:pt idx="1671">
                  <c:v>41924</c:v>
                </c:pt>
                <c:pt idx="1672">
                  <c:v>41925</c:v>
                </c:pt>
                <c:pt idx="1673">
                  <c:v>41926</c:v>
                </c:pt>
                <c:pt idx="1674">
                  <c:v>41927</c:v>
                </c:pt>
                <c:pt idx="1675">
                  <c:v>41928</c:v>
                </c:pt>
                <c:pt idx="1676">
                  <c:v>41929</c:v>
                </c:pt>
                <c:pt idx="1677">
                  <c:v>41930</c:v>
                </c:pt>
                <c:pt idx="1678">
                  <c:v>41931</c:v>
                </c:pt>
                <c:pt idx="1679">
                  <c:v>41932</c:v>
                </c:pt>
                <c:pt idx="1680">
                  <c:v>41933</c:v>
                </c:pt>
                <c:pt idx="1681">
                  <c:v>41934</c:v>
                </c:pt>
                <c:pt idx="1682">
                  <c:v>41935</c:v>
                </c:pt>
                <c:pt idx="1683">
                  <c:v>41936</c:v>
                </c:pt>
                <c:pt idx="1684">
                  <c:v>41937</c:v>
                </c:pt>
                <c:pt idx="1685">
                  <c:v>41938</c:v>
                </c:pt>
                <c:pt idx="1686">
                  <c:v>41939</c:v>
                </c:pt>
                <c:pt idx="1687">
                  <c:v>41940</c:v>
                </c:pt>
                <c:pt idx="1688">
                  <c:v>41941</c:v>
                </c:pt>
                <c:pt idx="1689">
                  <c:v>41942</c:v>
                </c:pt>
                <c:pt idx="1690">
                  <c:v>41943</c:v>
                </c:pt>
                <c:pt idx="1691">
                  <c:v>41944</c:v>
                </c:pt>
                <c:pt idx="1692">
                  <c:v>41945</c:v>
                </c:pt>
                <c:pt idx="1693">
                  <c:v>41946</c:v>
                </c:pt>
                <c:pt idx="1694">
                  <c:v>41947</c:v>
                </c:pt>
                <c:pt idx="1695">
                  <c:v>41948</c:v>
                </c:pt>
                <c:pt idx="1696">
                  <c:v>41949</c:v>
                </c:pt>
                <c:pt idx="1697">
                  <c:v>41950</c:v>
                </c:pt>
                <c:pt idx="1698">
                  <c:v>41951</c:v>
                </c:pt>
                <c:pt idx="1699">
                  <c:v>41952</c:v>
                </c:pt>
                <c:pt idx="1700">
                  <c:v>41953</c:v>
                </c:pt>
                <c:pt idx="1701">
                  <c:v>41954</c:v>
                </c:pt>
                <c:pt idx="1702">
                  <c:v>41955</c:v>
                </c:pt>
                <c:pt idx="1703">
                  <c:v>41956</c:v>
                </c:pt>
                <c:pt idx="1704">
                  <c:v>41957</c:v>
                </c:pt>
                <c:pt idx="1705">
                  <c:v>41958</c:v>
                </c:pt>
                <c:pt idx="1706">
                  <c:v>41959</c:v>
                </c:pt>
                <c:pt idx="1707">
                  <c:v>41960</c:v>
                </c:pt>
                <c:pt idx="1708">
                  <c:v>41961</c:v>
                </c:pt>
                <c:pt idx="1709">
                  <c:v>41962</c:v>
                </c:pt>
                <c:pt idx="1710">
                  <c:v>41963</c:v>
                </c:pt>
                <c:pt idx="1711">
                  <c:v>41964</c:v>
                </c:pt>
                <c:pt idx="1712">
                  <c:v>41965</c:v>
                </c:pt>
                <c:pt idx="1713">
                  <c:v>41966</c:v>
                </c:pt>
                <c:pt idx="1714">
                  <c:v>41967</c:v>
                </c:pt>
                <c:pt idx="1715">
                  <c:v>41968</c:v>
                </c:pt>
                <c:pt idx="1716">
                  <c:v>41969</c:v>
                </c:pt>
                <c:pt idx="1717">
                  <c:v>41970</c:v>
                </c:pt>
                <c:pt idx="1718">
                  <c:v>41971</c:v>
                </c:pt>
                <c:pt idx="1719">
                  <c:v>41972</c:v>
                </c:pt>
                <c:pt idx="1720">
                  <c:v>41973</c:v>
                </c:pt>
                <c:pt idx="1721">
                  <c:v>41974</c:v>
                </c:pt>
                <c:pt idx="1722">
                  <c:v>41975</c:v>
                </c:pt>
                <c:pt idx="1723">
                  <c:v>41976</c:v>
                </c:pt>
                <c:pt idx="1724">
                  <c:v>41977</c:v>
                </c:pt>
                <c:pt idx="1725">
                  <c:v>41978</c:v>
                </c:pt>
                <c:pt idx="1726">
                  <c:v>41979</c:v>
                </c:pt>
                <c:pt idx="1727">
                  <c:v>41980</c:v>
                </c:pt>
                <c:pt idx="1728">
                  <c:v>41981</c:v>
                </c:pt>
                <c:pt idx="1729">
                  <c:v>41982</c:v>
                </c:pt>
                <c:pt idx="1730">
                  <c:v>41983</c:v>
                </c:pt>
                <c:pt idx="1731">
                  <c:v>41984</c:v>
                </c:pt>
                <c:pt idx="1732">
                  <c:v>41985</c:v>
                </c:pt>
                <c:pt idx="1733">
                  <c:v>41986</c:v>
                </c:pt>
                <c:pt idx="1734">
                  <c:v>41987</c:v>
                </c:pt>
                <c:pt idx="1735">
                  <c:v>41988</c:v>
                </c:pt>
                <c:pt idx="1736">
                  <c:v>41989</c:v>
                </c:pt>
                <c:pt idx="1737">
                  <c:v>41990</c:v>
                </c:pt>
                <c:pt idx="1738">
                  <c:v>41991</c:v>
                </c:pt>
                <c:pt idx="1739">
                  <c:v>41992</c:v>
                </c:pt>
                <c:pt idx="1740">
                  <c:v>41993</c:v>
                </c:pt>
                <c:pt idx="1741">
                  <c:v>41994</c:v>
                </c:pt>
                <c:pt idx="1742">
                  <c:v>41995</c:v>
                </c:pt>
                <c:pt idx="1743">
                  <c:v>41996</c:v>
                </c:pt>
                <c:pt idx="1744">
                  <c:v>41997</c:v>
                </c:pt>
                <c:pt idx="1745">
                  <c:v>41998</c:v>
                </c:pt>
                <c:pt idx="1746">
                  <c:v>41999</c:v>
                </c:pt>
                <c:pt idx="1747">
                  <c:v>42000</c:v>
                </c:pt>
                <c:pt idx="1748">
                  <c:v>42001</c:v>
                </c:pt>
                <c:pt idx="1749">
                  <c:v>42002</c:v>
                </c:pt>
                <c:pt idx="1750">
                  <c:v>42003</c:v>
                </c:pt>
                <c:pt idx="1751">
                  <c:v>42004</c:v>
                </c:pt>
                <c:pt idx="1752">
                  <c:v>42005</c:v>
                </c:pt>
                <c:pt idx="1753">
                  <c:v>42006</c:v>
                </c:pt>
                <c:pt idx="1754">
                  <c:v>42007</c:v>
                </c:pt>
                <c:pt idx="1755">
                  <c:v>42008</c:v>
                </c:pt>
                <c:pt idx="1756">
                  <c:v>42009</c:v>
                </c:pt>
                <c:pt idx="1757">
                  <c:v>42010</c:v>
                </c:pt>
                <c:pt idx="1758">
                  <c:v>42011</c:v>
                </c:pt>
                <c:pt idx="1759">
                  <c:v>42012</c:v>
                </c:pt>
                <c:pt idx="1760">
                  <c:v>42013</c:v>
                </c:pt>
                <c:pt idx="1761">
                  <c:v>42014</c:v>
                </c:pt>
                <c:pt idx="1762">
                  <c:v>42015</c:v>
                </c:pt>
                <c:pt idx="1763">
                  <c:v>42016</c:v>
                </c:pt>
                <c:pt idx="1764">
                  <c:v>42017</c:v>
                </c:pt>
                <c:pt idx="1765">
                  <c:v>42018</c:v>
                </c:pt>
                <c:pt idx="1766">
                  <c:v>42019</c:v>
                </c:pt>
                <c:pt idx="1767">
                  <c:v>42020</c:v>
                </c:pt>
                <c:pt idx="1768">
                  <c:v>42021</c:v>
                </c:pt>
                <c:pt idx="1769">
                  <c:v>42022</c:v>
                </c:pt>
                <c:pt idx="1770">
                  <c:v>42023</c:v>
                </c:pt>
                <c:pt idx="1771">
                  <c:v>42024</c:v>
                </c:pt>
                <c:pt idx="1772">
                  <c:v>42025</c:v>
                </c:pt>
                <c:pt idx="1773">
                  <c:v>42026</c:v>
                </c:pt>
                <c:pt idx="1774">
                  <c:v>42027</c:v>
                </c:pt>
                <c:pt idx="1775">
                  <c:v>42028</c:v>
                </c:pt>
                <c:pt idx="1776">
                  <c:v>42029</c:v>
                </c:pt>
                <c:pt idx="1777">
                  <c:v>42030</c:v>
                </c:pt>
                <c:pt idx="1778">
                  <c:v>42031</c:v>
                </c:pt>
                <c:pt idx="1779">
                  <c:v>42032</c:v>
                </c:pt>
                <c:pt idx="1780">
                  <c:v>42033</c:v>
                </c:pt>
                <c:pt idx="1781">
                  <c:v>42034</c:v>
                </c:pt>
                <c:pt idx="1782">
                  <c:v>42035</c:v>
                </c:pt>
                <c:pt idx="1783">
                  <c:v>42036</c:v>
                </c:pt>
                <c:pt idx="1784">
                  <c:v>42037</c:v>
                </c:pt>
                <c:pt idx="1785">
                  <c:v>42038</c:v>
                </c:pt>
                <c:pt idx="1786">
                  <c:v>42039</c:v>
                </c:pt>
                <c:pt idx="1787">
                  <c:v>42040</c:v>
                </c:pt>
                <c:pt idx="1788">
                  <c:v>42041</c:v>
                </c:pt>
                <c:pt idx="1789">
                  <c:v>42042</c:v>
                </c:pt>
                <c:pt idx="1790">
                  <c:v>42043</c:v>
                </c:pt>
                <c:pt idx="1791">
                  <c:v>42044</c:v>
                </c:pt>
                <c:pt idx="1792">
                  <c:v>42045</c:v>
                </c:pt>
                <c:pt idx="1793">
                  <c:v>42046</c:v>
                </c:pt>
                <c:pt idx="1794">
                  <c:v>42047</c:v>
                </c:pt>
                <c:pt idx="1795">
                  <c:v>42048</c:v>
                </c:pt>
                <c:pt idx="1796">
                  <c:v>42049</c:v>
                </c:pt>
                <c:pt idx="1797">
                  <c:v>42050</c:v>
                </c:pt>
                <c:pt idx="1798">
                  <c:v>42051</c:v>
                </c:pt>
                <c:pt idx="1799">
                  <c:v>42052</c:v>
                </c:pt>
                <c:pt idx="1800">
                  <c:v>42053</c:v>
                </c:pt>
                <c:pt idx="1801">
                  <c:v>42054</c:v>
                </c:pt>
                <c:pt idx="1802">
                  <c:v>42055</c:v>
                </c:pt>
                <c:pt idx="1803">
                  <c:v>42056</c:v>
                </c:pt>
                <c:pt idx="1804">
                  <c:v>42057</c:v>
                </c:pt>
                <c:pt idx="1805">
                  <c:v>42058</c:v>
                </c:pt>
                <c:pt idx="1806">
                  <c:v>42059</c:v>
                </c:pt>
                <c:pt idx="1807">
                  <c:v>42060</c:v>
                </c:pt>
                <c:pt idx="1808">
                  <c:v>42061</c:v>
                </c:pt>
                <c:pt idx="1809">
                  <c:v>42062</c:v>
                </c:pt>
                <c:pt idx="1810">
                  <c:v>42063</c:v>
                </c:pt>
                <c:pt idx="1811">
                  <c:v>42064</c:v>
                </c:pt>
                <c:pt idx="1812">
                  <c:v>42065</c:v>
                </c:pt>
                <c:pt idx="1813">
                  <c:v>42066</c:v>
                </c:pt>
                <c:pt idx="1814">
                  <c:v>42067</c:v>
                </c:pt>
                <c:pt idx="1815">
                  <c:v>42068</c:v>
                </c:pt>
                <c:pt idx="1816">
                  <c:v>42069</c:v>
                </c:pt>
                <c:pt idx="1817">
                  <c:v>42070</c:v>
                </c:pt>
                <c:pt idx="1818">
                  <c:v>42071</c:v>
                </c:pt>
                <c:pt idx="1819">
                  <c:v>42072</c:v>
                </c:pt>
                <c:pt idx="1820">
                  <c:v>42073</c:v>
                </c:pt>
                <c:pt idx="1821">
                  <c:v>42074</c:v>
                </c:pt>
                <c:pt idx="1822">
                  <c:v>42075</c:v>
                </c:pt>
                <c:pt idx="1823">
                  <c:v>42076</c:v>
                </c:pt>
                <c:pt idx="1824">
                  <c:v>42077</c:v>
                </c:pt>
                <c:pt idx="1825">
                  <c:v>42078</c:v>
                </c:pt>
                <c:pt idx="1826">
                  <c:v>42079</c:v>
                </c:pt>
                <c:pt idx="1827">
                  <c:v>42080</c:v>
                </c:pt>
                <c:pt idx="1828">
                  <c:v>42081</c:v>
                </c:pt>
                <c:pt idx="1829">
                  <c:v>42082</c:v>
                </c:pt>
                <c:pt idx="1830">
                  <c:v>42083</c:v>
                </c:pt>
                <c:pt idx="1831">
                  <c:v>42084</c:v>
                </c:pt>
                <c:pt idx="1832">
                  <c:v>42085</c:v>
                </c:pt>
                <c:pt idx="1833">
                  <c:v>42086</c:v>
                </c:pt>
                <c:pt idx="1834">
                  <c:v>42087</c:v>
                </c:pt>
                <c:pt idx="1835">
                  <c:v>42088</c:v>
                </c:pt>
                <c:pt idx="1836">
                  <c:v>42089</c:v>
                </c:pt>
                <c:pt idx="1837">
                  <c:v>42090</c:v>
                </c:pt>
                <c:pt idx="1838">
                  <c:v>42091</c:v>
                </c:pt>
                <c:pt idx="1839">
                  <c:v>42092</c:v>
                </c:pt>
                <c:pt idx="1840">
                  <c:v>42093</c:v>
                </c:pt>
                <c:pt idx="1841">
                  <c:v>42094</c:v>
                </c:pt>
                <c:pt idx="1842">
                  <c:v>42095</c:v>
                </c:pt>
                <c:pt idx="1843">
                  <c:v>42096</c:v>
                </c:pt>
                <c:pt idx="1844">
                  <c:v>42097</c:v>
                </c:pt>
                <c:pt idx="1845">
                  <c:v>42098</c:v>
                </c:pt>
                <c:pt idx="1846">
                  <c:v>42099</c:v>
                </c:pt>
                <c:pt idx="1847">
                  <c:v>42100</c:v>
                </c:pt>
                <c:pt idx="1848">
                  <c:v>42101</c:v>
                </c:pt>
                <c:pt idx="1849">
                  <c:v>42102</c:v>
                </c:pt>
                <c:pt idx="1850">
                  <c:v>42103</c:v>
                </c:pt>
                <c:pt idx="1851">
                  <c:v>42104</c:v>
                </c:pt>
                <c:pt idx="1852">
                  <c:v>42105</c:v>
                </c:pt>
                <c:pt idx="1853">
                  <c:v>42106</c:v>
                </c:pt>
                <c:pt idx="1854">
                  <c:v>42107</c:v>
                </c:pt>
                <c:pt idx="1855">
                  <c:v>42108</c:v>
                </c:pt>
                <c:pt idx="1856">
                  <c:v>42109</c:v>
                </c:pt>
                <c:pt idx="1857">
                  <c:v>42110</c:v>
                </c:pt>
                <c:pt idx="1858">
                  <c:v>42111</c:v>
                </c:pt>
                <c:pt idx="1859">
                  <c:v>42112</c:v>
                </c:pt>
                <c:pt idx="1860">
                  <c:v>42113</c:v>
                </c:pt>
                <c:pt idx="1861">
                  <c:v>42114</c:v>
                </c:pt>
                <c:pt idx="1862">
                  <c:v>42115</c:v>
                </c:pt>
                <c:pt idx="1863">
                  <c:v>42116</c:v>
                </c:pt>
                <c:pt idx="1864">
                  <c:v>42117</c:v>
                </c:pt>
                <c:pt idx="1865">
                  <c:v>42118</c:v>
                </c:pt>
                <c:pt idx="1866">
                  <c:v>42119</c:v>
                </c:pt>
                <c:pt idx="1867">
                  <c:v>42120</c:v>
                </c:pt>
                <c:pt idx="1868">
                  <c:v>42121</c:v>
                </c:pt>
                <c:pt idx="1869">
                  <c:v>42122</c:v>
                </c:pt>
                <c:pt idx="1870">
                  <c:v>42123</c:v>
                </c:pt>
                <c:pt idx="1871">
                  <c:v>42124</c:v>
                </c:pt>
                <c:pt idx="1872">
                  <c:v>42125</c:v>
                </c:pt>
                <c:pt idx="1873">
                  <c:v>42126</c:v>
                </c:pt>
                <c:pt idx="1874">
                  <c:v>42127</c:v>
                </c:pt>
                <c:pt idx="1875">
                  <c:v>42128</c:v>
                </c:pt>
                <c:pt idx="1876">
                  <c:v>42129</c:v>
                </c:pt>
                <c:pt idx="1877">
                  <c:v>42130</c:v>
                </c:pt>
                <c:pt idx="1878">
                  <c:v>42131</c:v>
                </c:pt>
                <c:pt idx="1879">
                  <c:v>42132</c:v>
                </c:pt>
                <c:pt idx="1880">
                  <c:v>42133</c:v>
                </c:pt>
                <c:pt idx="1881">
                  <c:v>42134</c:v>
                </c:pt>
                <c:pt idx="1882">
                  <c:v>42135</c:v>
                </c:pt>
                <c:pt idx="1883">
                  <c:v>42136</c:v>
                </c:pt>
                <c:pt idx="1884">
                  <c:v>42137</c:v>
                </c:pt>
                <c:pt idx="1885">
                  <c:v>42138</c:v>
                </c:pt>
                <c:pt idx="1886">
                  <c:v>42139</c:v>
                </c:pt>
                <c:pt idx="1887">
                  <c:v>42140</c:v>
                </c:pt>
                <c:pt idx="1888">
                  <c:v>42141</c:v>
                </c:pt>
                <c:pt idx="1889">
                  <c:v>42142</c:v>
                </c:pt>
                <c:pt idx="1890">
                  <c:v>42143</c:v>
                </c:pt>
                <c:pt idx="1891">
                  <c:v>42144</c:v>
                </c:pt>
                <c:pt idx="1892">
                  <c:v>42145</c:v>
                </c:pt>
                <c:pt idx="1893">
                  <c:v>42146</c:v>
                </c:pt>
                <c:pt idx="1894">
                  <c:v>42147</c:v>
                </c:pt>
                <c:pt idx="1895">
                  <c:v>42148</c:v>
                </c:pt>
                <c:pt idx="1896">
                  <c:v>42149</c:v>
                </c:pt>
                <c:pt idx="1897">
                  <c:v>42150</c:v>
                </c:pt>
                <c:pt idx="1898">
                  <c:v>42151</c:v>
                </c:pt>
                <c:pt idx="1899">
                  <c:v>42152</c:v>
                </c:pt>
                <c:pt idx="1900">
                  <c:v>42153</c:v>
                </c:pt>
                <c:pt idx="1901">
                  <c:v>42154</c:v>
                </c:pt>
                <c:pt idx="1902">
                  <c:v>42155</c:v>
                </c:pt>
                <c:pt idx="1903">
                  <c:v>42156</c:v>
                </c:pt>
                <c:pt idx="1904">
                  <c:v>42157</c:v>
                </c:pt>
                <c:pt idx="1905">
                  <c:v>42158</c:v>
                </c:pt>
                <c:pt idx="1906">
                  <c:v>42159</c:v>
                </c:pt>
                <c:pt idx="1907">
                  <c:v>42160</c:v>
                </c:pt>
                <c:pt idx="1908">
                  <c:v>42161</c:v>
                </c:pt>
                <c:pt idx="1909">
                  <c:v>42162</c:v>
                </c:pt>
                <c:pt idx="1910">
                  <c:v>42163</c:v>
                </c:pt>
                <c:pt idx="1911">
                  <c:v>42164</c:v>
                </c:pt>
                <c:pt idx="1912">
                  <c:v>42165</c:v>
                </c:pt>
                <c:pt idx="1913">
                  <c:v>42166</c:v>
                </c:pt>
                <c:pt idx="1914">
                  <c:v>42167</c:v>
                </c:pt>
                <c:pt idx="1915">
                  <c:v>42168</c:v>
                </c:pt>
                <c:pt idx="1916">
                  <c:v>42169</c:v>
                </c:pt>
                <c:pt idx="1917">
                  <c:v>42170</c:v>
                </c:pt>
                <c:pt idx="1918">
                  <c:v>42171</c:v>
                </c:pt>
                <c:pt idx="1919">
                  <c:v>42172</c:v>
                </c:pt>
                <c:pt idx="1920">
                  <c:v>42173</c:v>
                </c:pt>
                <c:pt idx="1921">
                  <c:v>42174</c:v>
                </c:pt>
                <c:pt idx="1922">
                  <c:v>42175</c:v>
                </c:pt>
                <c:pt idx="1923">
                  <c:v>42176</c:v>
                </c:pt>
                <c:pt idx="1924">
                  <c:v>42177</c:v>
                </c:pt>
                <c:pt idx="1925">
                  <c:v>42178</c:v>
                </c:pt>
                <c:pt idx="1926">
                  <c:v>42179</c:v>
                </c:pt>
                <c:pt idx="1927">
                  <c:v>42180</c:v>
                </c:pt>
                <c:pt idx="1928">
                  <c:v>42181</c:v>
                </c:pt>
                <c:pt idx="1929">
                  <c:v>42182</c:v>
                </c:pt>
                <c:pt idx="1930">
                  <c:v>42183</c:v>
                </c:pt>
                <c:pt idx="1931">
                  <c:v>42184</c:v>
                </c:pt>
                <c:pt idx="1932">
                  <c:v>42185</c:v>
                </c:pt>
                <c:pt idx="1933">
                  <c:v>42186</c:v>
                </c:pt>
                <c:pt idx="1934">
                  <c:v>42187</c:v>
                </c:pt>
                <c:pt idx="1935">
                  <c:v>42188</c:v>
                </c:pt>
                <c:pt idx="1936">
                  <c:v>42189</c:v>
                </c:pt>
                <c:pt idx="1937">
                  <c:v>42190</c:v>
                </c:pt>
                <c:pt idx="1938">
                  <c:v>42191</c:v>
                </c:pt>
                <c:pt idx="1939">
                  <c:v>42192</c:v>
                </c:pt>
                <c:pt idx="1940">
                  <c:v>42193</c:v>
                </c:pt>
                <c:pt idx="1941">
                  <c:v>42194</c:v>
                </c:pt>
                <c:pt idx="1942">
                  <c:v>42195</c:v>
                </c:pt>
                <c:pt idx="1943">
                  <c:v>42196</c:v>
                </c:pt>
                <c:pt idx="1944">
                  <c:v>42197</c:v>
                </c:pt>
                <c:pt idx="1945">
                  <c:v>42198</c:v>
                </c:pt>
                <c:pt idx="1946">
                  <c:v>42199</c:v>
                </c:pt>
                <c:pt idx="1947">
                  <c:v>42200</c:v>
                </c:pt>
                <c:pt idx="1948">
                  <c:v>42201</c:v>
                </c:pt>
                <c:pt idx="1949">
                  <c:v>42202</c:v>
                </c:pt>
                <c:pt idx="1950">
                  <c:v>42203</c:v>
                </c:pt>
                <c:pt idx="1951">
                  <c:v>42204</c:v>
                </c:pt>
                <c:pt idx="1952">
                  <c:v>42205</c:v>
                </c:pt>
                <c:pt idx="1953">
                  <c:v>42206</c:v>
                </c:pt>
                <c:pt idx="1954">
                  <c:v>42207</c:v>
                </c:pt>
                <c:pt idx="1955">
                  <c:v>42208</c:v>
                </c:pt>
                <c:pt idx="1956">
                  <c:v>42209</c:v>
                </c:pt>
                <c:pt idx="1957">
                  <c:v>42210</c:v>
                </c:pt>
                <c:pt idx="1958">
                  <c:v>42211</c:v>
                </c:pt>
                <c:pt idx="1959">
                  <c:v>42212</c:v>
                </c:pt>
                <c:pt idx="1960">
                  <c:v>42213</c:v>
                </c:pt>
                <c:pt idx="1961">
                  <c:v>42214</c:v>
                </c:pt>
                <c:pt idx="1962">
                  <c:v>42215</c:v>
                </c:pt>
                <c:pt idx="1963">
                  <c:v>42216</c:v>
                </c:pt>
                <c:pt idx="1964">
                  <c:v>42217</c:v>
                </c:pt>
                <c:pt idx="1965">
                  <c:v>42218</c:v>
                </c:pt>
                <c:pt idx="1966">
                  <c:v>42219</c:v>
                </c:pt>
                <c:pt idx="1967">
                  <c:v>42220</c:v>
                </c:pt>
                <c:pt idx="1968">
                  <c:v>42221</c:v>
                </c:pt>
                <c:pt idx="1969">
                  <c:v>42222</c:v>
                </c:pt>
                <c:pt idx="1970">
                  <c:v>42223</c:v>
                </c:pt>
                <c:pt idx="1971">
                  <c:v>42224</c:v>
                </c:pt>
                <c:pt idx="1972">
                  <c:v>42225</c:v>
                </c:pt>
                <c:pt idx="1973">
                  <c:v>42226</c:v>
                </c:pt>
                <c:pt idx="1974">
                  <c:v>42227</c:v>
                </c:pt>
                <c:pt idx="1975">
                  <c:v>42228</c:v>
                </c:pt>
                <c:pt idx="1976">
                  <c:v>42229</c:v>
                </c:pt>
                <c:pt idx="1977">
                  <c:v>42230</c:v>
                </c:pt>
                <c:pt idx="1978">
                  <c:v>42231</c:v>
                </c:pt>
                <c:pt idx="1979">
                  <c:v>42232</c:v>
                </c:pt>
                <c:pt idx="1980">
                  <c:v>42233</c:v>
                </c:pt>
                <c:pt idx="1981">
                  <c:v>42234</c:v>
                </c:pt>
                <c:pt idx="1982">
                  <c:v>42235</c:v>
                </c:pt>
                <c:pt idx="1983">
                  <c:v>42236</c:v>
                </c:pt>
                <c:pt idx="1984">
                  <c:v>42237</c:v>
                </c:pt>
                <c:pt idx="1985">
                  <c:v>42238</c:v>
                </c:pt>
                <c:pt idx="1986">
                  <c:v>42239</c:v>
                </c:pt>
                <c:pt idx="1987">
                  <c:v>42240</c:v>
                </c:pt>
                <c:pt idx="1988">
                  <c:v>42241</c:v>
                </c:pt>
                <c:pt idx="1989">
                  <c:v>42242</c:v>
                </c:pt>
                <c:pt idx="1990">
                  <c:v>42243</c:v>
                </c:pt>
                <c:pt idx="1991">
                  <c:v>42244</c:v>
                </c:pt>
                <c:pt idx="1992">
                  <c:v>42245</c:v>
                </c:pt>
                <c:pt idx="1993">
                  <c:v>42246</c:v>
                </c:pt>
                <c:pt idx="1994">
                  <c:v>42247</c:v>
                </c:pt>
                <c:pt idx="1995">
                  <c:v>42248</c:v>
                </c:pt>
                <c:pt idx="1996">
                  <c:v>42249</c:v>
                </c:pt>
                <c:pt idx="1997">
                  <c:v>42250</c:v>
                </c:pt>
                <c:pt idx="1998">
                  <c:v>42251</c:v>
                </c:pt>
                <c:pt idx="1999">
                  <c:v>42252</c:v>
                </c:pt>
                <c:pt idx="2000">
                  <c:v>42253</c:v>
                </c:pt>
                <c:pt idx="2001">
                  <c:v>42254</c:v>
                </c:pt>
                <c:pt idx="2002">
                  <c:v>42255</c:v>
                </c:pt>
                <c:pt idx="2003">
                  <c:v>42256</c:v>
                </c:pt>
                <c:pt idx="2004">
                  <c:v>42257</c:v>
                </c:pt>
                <c:pt idx="2005">
                  <c:v>42258</c:v>
                </c:pt>
                <c:pt idx="2006">
                  <c:v>42259</c:v>
                </c:pt>
                <c:pt idx="2007">
                  <c:v>42260</c:v>
                </c:pt>
                <c:pt idx="2008">
                  <c:v>42261</c:v>
                </c:pt>
                <c:pt idx="2009">
                  <c:v>42262</c:v>
                </c:pt>
                <c:pt idx="2010">
                  <c:v>42263</c:v>
                </c:pt>
                <c:pt idx="2011">
                  <c:v>42264</c:v>
                </c:pt>
                <c:pt idx="2012">
                  <c:v>42265</c:v>
                </c:pt>
                <c:pt idx="2013">
                  <c:v>42266</c:v>
                </c:pt>
                <c:pt idx="2014">
                  <c:v>42267</c:v>
                </c:pt>
                <c:pt idx="2015">
                  <c:v>42268</c:v>
                </c:pt>
                <c:pt idx="2016">
                  <c:v>42269</c:v>
                </c:pt>
                <c:pt idx="2017">
                  <c:v>42270</c:v>
                </c:pt>
                <c:pt idx="2018">
                  <c:v>42271</c:v>
                </c:pt>
                <c:pt idx="2019">
                  <c:v>42272</c:v>
                </c:pt>
                <c:pt idx="2020">
                  <c:v>42273</c:v>
                </c:pt>
                <c:pt idx="2021">
                  <c:v>42274</c:v>
                </c:pt>
                <c:pt idx="2022">
                  <c:v>42275</c:v>
                </c:pt>
                <c:pt idx="2023">
                  <c:v>42276</c:v>
                </c:pt>
                <c:pt idx="2024">
                  <c:v>42277</c:v>
                </c:pt>
                <c:pt idx="2025">
                  <c:v>42278</c:v>
                </c:pt>
                <c:pt idx="2026">
                  <c:v>42279</c:v>
                </c:pt>
                <c:pt idx="2027">
                  <c:v>42280</c:v>
                </c:pt>
                <c:pt idx="2028">
                  <c:v>42281</c:v>
                </c:pt>
                <c:pt idx="2029">
                  <c:v>42282</c:v>
                </c:pt>
                <c:pt idx="2030">
                  <c:v>42283</c:v>
                </c:pt>
                <c:pt idx="2031">
                  <c:v>42284</c:v>
                </c:pt>
                <c:pt idx="2032">
                  <c:v>42285</c:v>
                </c:pt>
                <c:pt idx="2033">
                  <c:v>42286</c:v>
                </c:pt>
                <c:pt idx="2034">
                  <c:v>42287</c:v>
                </c:pt>
                <c:pt idx="2035">
                  <c:v>42288</c:v>
                </c:pt>
                <c:pt idx="2036">
                  <c:v>42289</c:v>
                </c:pt>
                <c:pt idx="2037">
                  <c:v>42290</c:v>
                </c:pt>
                <c:pt idx="2038">
                  <c:v>42291</c:v>
                </c:pt>
                <c:pt idx="2039">
                  <c:v>42292</c:v>
                </c:pt>
                <c:pt idx="2040">
                  <c:v>42293</c:v>
                </c:pt>
                <c:pt idx="2041">
                  <c:v>42294</c:v>
                </c:pt>
                <c:pt idx="2042">
                  <c:v>42295</c:v>
                </c:pt>
                <c:pt idx="2043">
                  <c:v>42296</c:v>
                </c:pt>
                <c:pt idx="2044">
                  <c:v>42297</c:v>
                </c:pt>
                <c:pt idx="2045">
                  <c:v>42298</c:v>
                </c:pt>
                <c:pt idx="2046">
                  <c:v>42299</c:v>
                </c:pt>
                <c:pt idx="2047">
                  <c:v>42300</c:v>
                </c:pt>
                <c:pt idx="2048">
                  <c:v>42301</c:v>
                </c:pt>
                <c:pt idx="2049">
                  <c:v>42302</c:v>
                </c:pt>
                <c:pt idx="2050">
                  <c:v>42303</c:v>
                </c:pt>
                <c:pt idx="2051">
                  <c:v>42304</c:v>
                </c:pt>
                <c:pt idx="2052">
                  <c:v>42305</c:v>
                </c:pt>
                <c:pt idx="2053">
                  <c:v>42306</c:v>
                </c:pt>
                <c:pt idx="2054">
                  <c:v>42307</c:v>
                </c:pt>
                <c:pt idx="2055">
                  <c:v>42308</c:v>
                </c:pt>
                <c:pt idx="2056">
                  <c:v>42309</c:v>
                </c:pt>
                <c:pt idx="2057">
                  <c:v>42310</c:v>
                </c:pt>
                <c:pt idx="2058">
                  <c:v>42311</c:v>
                </c:pt>
                <c:pt idx="2059">
                  <c:v>42312</c:v>
                </c:pt>
                <c:pt idx="2060">
                  <c:v>42313</c:v>
                </c:pt>
                <c:pt idx="2061">
                  <c:v>42314</c:v>
                </c:pt>
                <c:pt idx="2062">
                  <c:v>42315</c:v>
                </c:pt>
                <c:pt idx="2063">
                  <c:v>42316</c:v>
                </c:pt>
                <c:pt idx="2064">
                  <c:v>42317</c:v>
                </c:pt>
                <c:pt idx="2065">
                  <c:v>42318</c:v>
                </c:pt>
                <c:pt idx="2066">
                  <c:v>42319</c:v>
                </c:pt>
                <c:pt idx="2067">
                  <c:v>42320</c:v>
                </c:pt>
                <c:pt idx="2068">
                  <c:v>42321</c:v>
                </c:pt>
                <c:pt idx="2069">
                  <c:v>42322</c:v>
                </c:pt>
                <c:pt idx="2070">
                  <c:v>42323</c:v>
                </c:pt>
                <c:pt idx="2071">
                  <c:v>42324</c:v>
                </c:pt>
                <c:pt idx="2072">
                  <c:v>42325</c:v>
                </c:pt>
                <c:pt idx="2073">
                  <c:v>42326</c:v>
                </c:pt>
                <c:pt idx="2074">
                  <c:v>42327</c:v>
                </c:pt>
                <c:pt idx="2075">
                  <c:v>42328</c:v>
                </c:pt>
                <c:pt idx="2076">
                  <c:v>42329</c:v>
                </c:pt>
                <c:pt idx="2077">
                  <c:v>42330</c:v>
                </c:pt>
                <c:pt idx="2078">
                  <c:v>42331</c:v>
                </c:pt>
                <c:pt idx="2079">
                  <c:v>42332</c:v>
                </c:pt>
                <c:pt idx="2080">
                  <c:v>42333</c:v>
                </c:pt>
                <c:pt idx="2081">
                  <c:v>42334</c:v>
                </c:pt>
                <c:pt idx="2082">
                  <c:v>42335</c:v>
                </c:pt>
                <c:pt idx="2083">
                  <c:v>42336</c:v>
                </c:pt>
                <c:pt idx="2084">
                  <c:v>42337</c:v>
                </c:pt>
                <c:pt idx="2085">
                  <c:v>42338</c:v>
                </c:pt>
                <c:pt idx="2086">
                  <c:v>42339</c:v>
                </c:pt>
                <c:pt idx="2087">
                  <c:v>42340</c:v>
                </c:pt>
                <c:pt idx="2088">
                  <c:v>42341</c:v>
                </c:pt>
                <c:pt idx="2089">
                  <c:v>42342</c:v>
                </c:pt>
                <c:pt idx="2090">
                  <c:v>42343</c:v>
                </c:pt>
                <c:pt idx="2091">
                  <c:v>42344</c:v>
                </c:pt>
                <c:pt idx="2092">
                  <c:v>42345</c:v>
                </c:pt>
                <c:pt idx="2093">
                  <c:v>42346</c:v>
                </c:pt>
                <c:pt idx="2094">
                  <c:v>42347</c:v>
                </c:pt>
                <c:pt idx="2095">
                  <c:v>42348</c:v>
                </c:pt>
                <c:pt idx="2096">
                  <c:v>42349</c:v>
                </c:pt>
                <c:pt idx="2097">
                  <c:v>42350</c:v>
                </c:pt>
                <c:pt idx="2098">
                  <c:v>42351</c:v>
                </c:pt>
                <c:pt idx="2099">
                  <c:v>42352</c:v>
                </c:pt>
                <c:pt idx="2100">
                  <c:v>42353</c:v>
                </c:pt>
                <c:pt idx="2101">
                  <c:v>42354</c:v>
                </c:pt>
                <c:pt idx="2102">
                  <c:v>42355</c:v>
                </c:pt>
                <c:pt idx="2103">
                  <c:v>42356</c:v>
                </c:pt>
                <c:pt idx="2104">
                  <c:v>42357</c:v>
                </c:pt>
                <c:pt idx="2105">
                  <c:v>42358</c:v>
                </c:pt>
                <c:pt idx="2106">
                  <c:v>42359</c:v>
                </c:pt>
                <c:pt idx="2107">
                  <c:v>42360</c:v>
                </c:pt>
                <c:pt idx="2108">
                  <c:v>42361</c:v>
                </c:pt>
                <c:pt idx="2109">
                  <c:v>42362</c:v>
                </c:pt>
                <c:pt idx="2110">
                  <c:v>42363</c:v>
                </c:pt>
                <c:pt idx="2111">
                  <c:v>42364</c:v>
                </c:pt>
                <c:pt idx="2112">
                  <c:v>42365</c:v>
                </c:pt>
                <c:pt idx="2113">
                  <c:v>42366</c:v>
                </c:pt>
                <c:pt idx="2114">
                  <c:v>42367</c:v>
                </c:pt>
                <c:pt idx="2115">
                  <c:v>42368</c:v>
                </c:pt>
                <c:pt idx="2116">
                  <c:v>42369</c:v>
                </c:pt>
                <c:pt idx="2117">
                  <c:v>42370</c:v>
                </c:pt>
                <c:pt idx="2118">
                  <c:v>42371</c:v>
                </c:pt>
                <c:pt idx="2119">
                  <c:v>42372</c:v>
                </c:pt>
                <c:pt idx="2120">
                  <c:v>42373</c:v>
                </c:pt>
                <c:pt idx="2121">
                  <c:v>42374</c:v>
                </c:pt>
                <c:pt idx="2122">
                  <c:v>42375</c:v>
                </c:pt>
                <c:pt idx="2123">
                  <c:v>42376</c:v>
                </c:pt>
                <c:pt idx="2124">
                  <c:v>42377</c:v>
                </c:pt>
                <c:pt idx="2125">
                  <c:v>42378</c:v>
                </c:pt>
                <c:pt idx="2126">
                  <c:v>42379</c:v>
                </c:pt>
                <c:pt idx="2127">
                  <c:v>42380</c:v>
                </c:pt>
                <c:pt idx="2128">
                  <c:v>42381</c:v>
                </c:pt>
                <c:pt idx="2129">
                  <c:v>42382</c:v>
                </c:pt>
                <c:pt idx="2130">
                  <c:v>42383</c:v>
                </c:pt>
                <c:pt idx="2131">
                  <c:v>42384</c:v>
                </c:pt>
                <c:pt idx="2132">
                  <c:v>42385</c:v>
                </c:pt>
                <c:pt idx="2133">
                  <c:v>42386</c:v>
                </c:pt>
                <c:pt idx="2134">
                  <c:v>42387</c:v>
                </c:pt>
                <c:pt idx="2135">
                  <c:v>42388</c:v>
                </c:pt>
                <c:pt idx="2136">
                  <c:v>42389</c:v>
                </c:pt>
                <c:pt idx="2137">
                  <c:v>42390</c:v>
                </c:pt>
                <c:pt idx="2138">
                  <c:v>42391</c:v>
                </c:pt>
                <c:pt idx="2139">
                  <c:v>42392</c:v>
                </c:pt>
                <c:pt idx="2140">
                  <c:v>42393</c:v>
                </c:pt>
                <c:pt idx="2141">
                  <c:v>42394</c:v>
                </c:pt>
                <c:pt idx="2142">
                  <c:v>42395</c:v>
                </c:pt>
                <c:pt idx="2143">
                  <c:v>42396</c:v>
                </c:pt>
                <c:pt idx="2144">
                  <c:v>42397</c:v>
                </c:pt>
                <c:pt idx="2145">
                  <c:v>42398</c:v>
                </c:pt>
                <c:pt idx="2146">
                  <c:v>42399</c:v>
                </c:pt>
                <c:pt idx="2147">
                  <c:v>42400</c:v>
                </c:pt>
                <c:pt idx="2148">
                  <c:v>42401</c:v>
                </c:pt>
                <c:pt idx="2149">
                  <c:v>42402</c:v>
                </c:pt>
                <c:pt idx="2150">
                  <c:v>42403</c:v>
                </c:pt>
                <c:pt idx="2151">
                  <c:v>42404</c:v>
                </c:pt>
                <c:pt idx="2152">
                  <c:v>42405</c:v>
                </c:pt>
                <c:pt idx="2153">
                  <c:v>42406</c:v>
                </c:pt>
                <c:pt idx="2154">
                  <c:v>42407</c:v>
                </c:pt>
                <c:pt idx="2155">
                  <c:v>42408</c:v>
                </c:pt>
                <c:pt idx="2156">
                  <c:v>42409</c:v>
                </c:pt>
                <c:pt idx="2157">
                  <c:v>42410</c:v>
                </c:pt>
                <c:pt idx="2158">
                  <c:v>42411</c:v>
                </c:pt>
                <c:pt idx="2159">
                  <c:v>42412</c:v>
                </c:pt>
                <c:pt idx="2160">
                  <c:v>42413</c:v>
                </c:pt>
                <c:pt idx="2161">
                  <c:v>42414</c:v>
                </c:pt>
                <c:pt idx="2162">
                  <c:v>42415</c:v>
                </c:pt>
                <c:pt idx="2163">
                  <c:v>42416</c:v>
                </c:pt>
                <c:pt idx="2164">
                  <c:v>42417</c:v>
                </c:pt>
                <c:pt idx="2165">
                  <c:v>42418</c:v>
                </c:pt>
                <c:pt idx="2166">
                  <c:v>42419</c:v>
                </c:pt>
                <c:pt idx="2167">
                  <c:v>42420</c:v>
                </c:pt>
                <c:pt idx="2168">
                  <c:v>42421</c:v>
                </c:pt>
                <c:pt idx="2169">
                  <c:v>42422</c:v>
                </c:pt>
                <c:pt idx="2170">
                  <c:v>42423</c:v>
                </c:pt>
                <c:pt idx="2171">
                  <c:v>42424</c:v>
                </c:pt>
                <c:pt idx="2172">
                  <c:v>42425</c:v>
                </c:pt>
                <c:pt idx="2173">
                  <c:v>42426</c:v>
                </c:pt>
                <c:pt idx="2174">
                  <c:v>42427</c:v>
                </c:pt>
                <c:pt idx="2175">
                  <c:v>42428</c:v>
                </c:pt>
                <c:pt idx="2176">
                  <c:v>42429</c:v>
                </c:pt>
                <c:pt idx="2177">
                  <c:v>42430</c:v>
                </c:pt>
                <c:pt idx="2178">
                  <c:v>42431</c:v>
                </c:pt>
                <c:pt idx="2179">
                  <c:v>42432</c:v>
                </c:pt>
                <c:pt idx="2180">
                  <c:v>42433</c:v>
                </c:pt>
                <c:pt idx="2181">
                  <c:v>42434</c:v>
                </c:pt>
                <c:pt idx="2182">
                  <c:v>42435</c:v>
                </c:pt>
                <c:pt idx="2183">
                  <c:v>42436</c:v>
                </c:pt>
                <c:pt idx="2184">
                  <c:v>42437</c:v>
                </c:pt>
                <c:pt idx="2185">
                  <c:v>42438</c:v>
                </c:pt>
                <c:pt idx="2186">
                  <c:v>42439</c:v>
                </c:pt>
                <c:pt idx="2187">
                  <c:v>42440</c:v>
                </c:pt>
                <c:pt idx="2188">
                  <c:v>42441</c:v>
                </c:pt>
                <c:pt idx="2189">
                  <c:v>42442</c:v>
                </c:pt>
                <c:pt idx="2190">
                  <c:v>42443</c:v>
                </c:pt>
                <c:pt idx="2191">
                  <c:v>42444</c:v>
                </c:pt>
                <c:pt idx="2192">
                  <c:v>42445</c:v>
                </c:pt>
                <c:pt idx="2193">
                  <c:v>42446</c:v>
                </c:pt>
                <c:pt idx="2194">
                  <c:v>42447</c:v>
                </c:pt>
                <c:pt idx="2195">
                  <c:v>42448</c:v>
                </c:pt>
                <c:pt idx="2196">
                  <c:v>42449</c:v>
                </c:pt>
                <c:pt idx="2197">
                  <c:v>42450</c:v>
                </c:pt>
                <c:pt idx="2198">
                  <c:v>42451</c:v>
                </c:pt>
                <c:pt idx="2199">
                  <c:v>42452</c:v>
                </c:pt>
                <c:pt idx="2200">
                  <c:v>42453</c:v>
                </c:pt>
                <c:pt idx="2201">
                  <c:v>42454</c:v>
                </c:pt>
                <c:pt idx="2202">
                  <c:v>42455</c:v>
                </c:pt>
                <c:pt idx="2203">
                  <c:v>42456</c:v>
                </c:pt>
                <c:pt idx="2204">
                  <c:v>42457</c:v>
                </c:pt>
                <c:pt idx="2205">
                  <c:v>42458</c:v>
                </c:pt>
                <c:pt idx="2206">
                  <c:v>42459</c:v>
                </c:pt>
                <c:pt idx="2207">
                  <c:v>42460</c:v>
                </c:pt>
                <c:pt idx="2208">
                  <c:v>42461</c:v>
                </c:pt>
                <c:pt idx="2209">
                  <c:v>42462</c:v>
                </c:pt>
                <c:pt idx="2210">
                  <c:v>42463</c:v>
                </c:pt>
                <c:pt idx="2211">
                  <c:v>42464</c:v>
                </c:pt>
                <c:pt idx="2212">
                  <c:v>42465</c:v>
                </c:pt>
                <c:pt idx="2213">
                  <c:v>42466</c:v>
                </c:pt>
                <c:pt idx="2214">
                  <c:v>42467</c:v>
                </c:pt>
                <c:pt idx="2215">
                  <c:v>42468</c:v>
                </c:pt>
                <c:pt idx="2216">
                  <c:v>42469</c:v>
                </c:pt>
                <c:pt idx="2217">
                  <c:v>42470</c:v>
                </c:pt>
                <c:pt idx="2218">
                  <c:v>42471</c:v>
                </c:pt>
                <c:pt idx="2219">
                  <c:v>42472</c:v>
                </c:pt>
                <c:pt idx="2220">
                  <c:v>42473</c:v>
                </c:pt>
                <c:pt idx="2221">
                  <c:v>42474</c:v>
                </c:pt>
                <c:pt idx="2222">
                  <c:v>42475</c:v>
                </c:pt>
                <c:pt idx="2223">
                  <c:v>42476</c:v>
                </c:pt>
                <c:pt idx="2224">
                  <c:v>42477</c:v>
                </c:pt>
                <c:pt idx="2225">
                  <c:v>42478</c:v>
                </c:pt>
                <c:pt idx="2226">
                  <c:v>42479</c:v>
                </c:pt>
                <c:pt idx="2227">
                  <c:v>42480</c:v>
                </c:pt>
                <c:pt idx="2228">
                  <c:v>42481</c:v>
                </c:pt>
                <c:pt idx="2229">
                  <c:v>42482</c:v>
                </c:pt>
                <c:pt idx="2230">
                  <c:v>42483</c:v>
                </c:pt>
                <c:pt idx="2231">
                  <c:v>42484</c:v>
                </c:pt>
                <c:pt idx="2232">
                  <c:v>42485</c:v>
                </c:pt>
                <c:pt idx="2233">
                  <c:v>42486</c:v>
                </c:pt>
                <c:pt idx="2234">
                  <c:v>42487</c:v>
                </c:pt>
                <c:pt idx="2235">
                  <c:v>42488</c:v>
                </c:pt>
                <c:pt idx="2236">
                  <c:v>42489</c:v>
                </c:pt>
                <c:pt idx="2237">
                  <c:v>42490</c:v>
                </c:pt>
                <c:pt idx="2238">
                  <c:v>42491</c:v>
                </c:pt>
                <c:pt idx="2239">
                  <c:v>42492</c:v>
                </c:pt>
                <c:pt idx="2240">
                  <c:v>42493</c:v>
                </c:pt>
                <c:pt idx="2241">
                  <c:v>42494</c:v>
                </c:pt>
                <c:pt idx="2242">
                  <c:v>42495</c:v>
                </c:pt>
                <c:pt idx="2243">
                  <c:v>42496</c:v>
                </c:pt>
                <c:pt idx="2244">
                  <c:v>42497</c:v>
                </c:pt>
                <c:pt idx="2245">
                  <c:v>42498</c:v>
                </c:pt>
                <c:pt idx="2246">
                  <c:v>42499</c:v>
                </c:pt>
                <c:pt idx="2247">
                  <c:v>42500</c:v>
                </c:pt>
                <c:pt idx="2248">
                  <c:v>42501</c:v>
                </c:pt>
                <c:pt idx="2249">
                  <c:v>42502</c:v>
                </c:pt>
                <c:pt idx="2250">
                  <c:v>42503</c:v>
                </c:pt>
                <c:pt idx="2251">
                  <c:v>42504</c:v>
                </c:pt>
                <c:pt idx="2252">
                  <c:v>42505</c:v>
                </c:pt>
                <c:pt idx="2253">
                  <c:v>42506</c:v>
                </c:pt>
                <c:pt idx="2254">
                  <c:v>42507</c:v>
                </c:pt>
                <c:pt idx="2255">
                  <c:v>42508</c:v>
                </c:pt>
                <c:pt idx="2256">
                  <c:v>42509</c:v>
                </c:pt>
                <c:pt idx="2257">
                  <c:v>42510</c:v>
                </c:pt>
                <c:pt idx="2258">
                  <c:v>42511</c:v>
                </c:pt>
                <c:pt idx="2259">
                  <c:v>42512</c:v>
                </c:pt>
                <c:pt idx="2260">
                  <c:v>42513</c:v>
                </c:pt>
                <c:pt idx="2261">
                  <c:v>42514</c:v>
                </c:pt>
                <c:pt idx="2262">
                  <c:v>42515</c:v>
                </c:pt>
                <c:pt idx="2263">
                  <c:v>42516</c:v>
                </c:pt>
                <c:pt idx="2264">
                  <c:v>42517</c:v>
                </c:pt>
                <c:pt idx="2265">
                  <c:v>42518</c:v>
                </c:pt>
                <c:pt idx="2266">
                  <c:v>42519</c:v>
                </c:pt>
                <c:pt idx="2267">
                  <c:v>42520</c:v>
                </c:pt>
                <c:pt idx="2268">
                  <c:v>42521</c:v>
                </c:pt>
                <c:pt idx="2269">
                  <c:v>42522</c:v>
                </c:pt>
                <c:pt idx="2270">
                  <c:v>42523</c:v>
                </c:pt>
                <c:pt idx="2271">
                  <c:v>42524</c:v>
                </c:pt>
                <c:pt idx="2272">
                  <c:v>42525</c:v>
                </c:pt>
                <c:pt idx="2273">
                  <c:v>42526</c:v>
                </c:pt>
                <c:pt idx="2274">
                  <c:v>42527</c:v>
                </c:pt>
                <c:pt idx="2275">
                  <c:v>42528</c:v>
                </c:pt>
                <c:pt idx="2276">
                  <c:v>42529</c:v>
                </c:pt>
                <c:pt idx="2277">
                  <c:v>42530</c:v>
                </c:pt>
                <c:pt idx="2278">
                  <c:v>42531</c:v>
                </c:pt>
                <c:pt idx="2279">
                  <c:v>42532</c:v>
                </c:pt>
                <c:pt idx="2280">
                  <c:v>42533</c:v>
                </c:pt>
                <c:pt idx="2281">
                  <c:v>42534</c:v>
                </c:pt>
                <c:pt idx="2282">
                  <c:v>42535</c:v>
                </c:pt>
                <c:pt idx="2283">
                  <c:v>42536</c:v>
                </c:pt>
                <c:pt idx="2284">
                  <c:v>42537</c:v>
                </c:pt>
                <c:pt idx="2285">
                  <c:v>42538</c:v>
                </c:pt>
                <c:pt idx="2286">
                  <c:v>42539</c:v>
                </c:pt>
                <c:pt idx="2287">
                  <c:v>42540</c:v>
                </c:pt>
                <c:pt idx="2288">
                  <c:v>42541</c:v>
                </c:pt>
                <c:pt idx="2289">
                  <c:v>42542</c:v>
                </c:pt>
                <c:pt idx="2290">
                  <c:v>42543</c:v>
                </c:pt>
                <c:pt idx="2291">
                  <c:v>42544</c:v>
                </c:pt>
                <c:pt idx="2292">
                  <c:v>42545</c:v>
                </c:pt>
                <c:pt idx="2293">
                  <c:v>42546</c:v>
                </c:pt>
                <c:pt idx="2294">
                  <c:v>42547</c:v>
                </c:pt>
                <c:pt idx="2295">
                  <c:v>42548</c:v>
                </c:pt>
                <c:pt idx="2296">
                  <c:v>42549</c:v>
                </c:pt>
                <c:pt idx="2297">
                  <c:v>42550</c:v>
                </c:pt>
                <c:pt idx="2298">
                  <c:v>42551</c:v>
                </c:pt>
                <c:pt idx="2299">
                  <c:v>42552</c:v>
                </c:pt>
                <c:pt idx="2300">
                  <c:v>42553</c:v>
                </c:pt>
                <c:pt idx="2301">
                  <c:v>42554</c:v>
                </c:pt>
                <c:pt idx="2302">
                  <c:v>42555</c:v>
                </c:pt>
                <c:pt idx="2303">
                  <c:v>42556</c:v>
                </c:pt>
                <c:pt idx="2304">
                  <c:v>42557</c:v>
                </c:pt>
                <c:pt idx="2305">
                  <c:v>42558</c:v>
                </c:pt>
                <c:pt idx="2306">
                  <c:v>42559</c:v>
                </c:pt>
                <c:pt idx="2307">
                  <c:v>42560</c:v>
                </c:pt>
                <c:pt idx="2308">
                  <c:v>42561</c:v>
                </c:pt>
                <c:pt idx="2309">
                  <c:v>42562</c:v>
                </c:pt>
                <c:pt idx="2310">
                  <c:v>42563</c:v>
                </c:pt>
                <c:pt idx="2311">
                  <c:v>42564</c:v>
                </c:pt>
                <c:pt idx="2312">
                  <c:v>42565</c:v>
                </c:pt>
                <c:pt idx="2313">
                  <c:v>42566</c:v>
                </c:pt>
                <c:pt idx="2314">
                  <c:v>42567</c:v>
                </c:pt>
                <c:pt idx="2315">
                  <c:v>42568</c:v>
                </c:pt>
                <c:pt idx="2316">
                  <c:v>42569</c:v>
                </c:pt>
                <c:pt idx="2317">
                  <c:v>42570</c:v>
                </c:pt>
                <c:pt idx="2318">
                  <c:v>42571</c:v>
                </c:pt>
                <c:pt idx="2319">
                  <c:v>42572</c:v>
                </c:pt>
                <c:pt idx="2320">
                  <c:v>42573</c:v>
                </c:pt>
                <c:pt idx="2321">
                  <c:v>42574</c:v>
                </c:pt>
                <c:pt idx="2322">
                  <c:v>42575</c:v>
                </c:pt>
                <c:pt idx="2323">
                  <c:v>42576</c:v>
                </c:pt>
                <c:pt idx="2324">
                  <c:v>42577</c:v>
                </c:pt>
                <c:pt idx="2325">
                  <c:v>42578</c:v>
                </c:pt>
                <c:pt idx="2326">
                  <c:v>42579</c:v>
                </c:pt>
                <c:pt idx="2327">
                  <c:v>42580</c:v>
                </c:pt>
                <c:pt idx="2328">
                  <c:v>42581</c:v>
                </c:pt>
                <c:pt idx="2329">
                  <c:v>42582</c:v>
                </c:pt>
                <c:pt idx="2330">
                  <c:v>42583</c:v>
                </c:pt>
                <c:pt idx="2331">
                  <c:v>42584</c:v>
                </c:pt>
                <c:pt idx="2332">
                  <c:v>42585</c:v>
                </c:pt>
                <c:pt idx="2333">
                  <c:v>42586</c:v>
                </c:pt>
                <c:pt idx="2334">
                  <c:v>42587</c:v>
                </c:pt>
                <c:pt idx="2335">
                  <c:v>42588</c:v>
                </c:pt>
                <c:pt idx="2336">
                  <c:v>42589</c:v>
                </c:pt>
                <c:pt idx="2337">
                  <c:v>42590</c:v>
                </c:pt>
                <c:pt idx="2338">
                  <c:v>42591</c:v>
                </c:pt>
                <c:pt idx="2339">
                  <c:v>42592</c:v>
                </c:pt>
                <c:pt idx="2340">
                  <c:v>42593</c:v>
                </c:pt>
                <c:pt idx="2341">
                  <c:v>42594</c:v>
                </c:pt>
                <c:pt idx="2342">
                  <c:v>42595</c:v>
                </c:pt>
                <c:pt idx="2343">
                  <c:v>42596</c:v>
                </c:pt>
                <c:pt idx="2344">
                  <c:v>42597</c:v>
                </c:pt>
                <c:pt idx="2345">
                  <c:v>42598</c:v>
                </c:pt>
                <c:pt idx="2346">
                  <c:v>42599</c:v>
                </c:pt>
                <c:pt idx="2347">
                  <c:v>42600</c:v>
                </c:pt>
                <c:pt idx="2348">
                  <c:v>42601</c:v>
                </c:pt>
                <c:pt idx="2349">
                  <c:v>42602</c:v>
                </c:pt>
                <c:pt idx="2350">
                  <c:v>42603</c:v>
                </c:pt>
                <c:pt idx="2351">
                  <c:v>42604</c:v>
                </c:pt>
                <c:pt idx="2352">
                  <c:v>42605</c:v>
                </c:pt>
                <c:pt idx="2353">
                  <c:v>42606</c:v>
                </c:pt>
                <c:pt idx="2354">
                  <c:v>42607</c:v>
                </c:pt>
                <c:pt idx="2355">
                  <c:v>42608</c:v>
                </c:pt>
                <c:pt idx="2356">
                  <c:v>42609</c:v>
                </c:pt>
                <c:pt idx="2357">
                  <c:v>42610</c:v>
                </c:pt>
                <c:pt idx="2358">
                  <c:v>42611</c:v>
                </c:pt>
                <c:pt idx="2359">
                  <c:v>42612</c:v>
                </c:pt>
                <c:pt idx="2360">
                  <c:v>42613</c:v>
                </c:pt>
                <c:pt idx="2361">
                  <c:v>42614</c:v>
                </c:pt>
                <c:pt idx="2362">
                  <c:v>42615</c:v>
                </c:pt>
                <c:pt idx="2363">
                  <c:v>42616</c:v>
                </c:pt>
                <c:pt idx="2364">
                  <c:v>42617</c:v>
                </c:pt>
                <c:pt idx="2365">
                  <c:v>42618</c:v>
                </c:pt>
                <c:pt idx="2366">
                  <c:v>42619</c:v>
                </c:pt>
                <c:pt idx="2367">
                  <c:v>42620</c:v>
                </c:pt>
                <c:pt idx="2368">
                  <c:v>42621</c:v>
                </c:pt>
                <c:pt idx="2369">
                  <c:v>42622</c:v>
                </c:pt>
                <c:pt idx="2370">
                  <c:v>42623</c:v>
                </c:pt>
                <c:pt idx="2371">
                  <c:v>42624</c:v>
                </c:pt>
                <c:pt idx="2372">
                  <c:v>42625</c:v>
                </c:pt>
                <c:pt idx="2373">
                  <c:v>42626</c:v>
                </c:pt>
                <c:pt idx="2374">
                  <c:v>42627</c:v>
                </c:pt>
                <c:pt idx="2375">
                  <c:v>42628</c:v>
                </c:pt>
                <c:pt idx="2376">
                  <c:v>42629</c:v>
                </c:pt>
                <c:pt idx="2377">
                  <c:v>42630</c:v>
                </c:pt>
                <c:pt idx="2378">
                  <c:v>42631</c:v>
                </c:pt>
                <c:pt idx="2379">
                  <c:v>42632</c:v>
                </c:pt>
                <c:pt idx="2380">
                  <c:v>42633</c:v>
                </c:pt>
                <c:pt idx="2381">
                  <c:v>42634</c:v>
                </c:pt>
                <c:pt idx="2382">
                  <c:v>42635</c:v>
                </c:pt>
                <c:pt idx="2383">
                  <c:v>42636</c:v>
                </c:pt>
                <c:pt idx="2384">
                  <c:v>42637</c:v>
                </c:pt>
                <c:pt idx="2385">
                  <c:v>42638</c:v>
                </c:pt>
                <c:pt idx="2386">
                  <c:v>42639</c:v>
                </c:pt>
                <c:pt idx="2387">
                  <c:v>42640</c:v>
                </c:pt>
                <c:pt idx="2388">
                  <c:v>42641</c:v>
                </c:pt>
                <c:pt idx="2389">
                  <c:v>42642</c:v>
                </c:pt>
                <c:pt idx="2390">
                  <c:v>42643</c:v>
                </c:pt>
                <c:pt idx="2391">
                  <c:v>42644</c:v>
                </c:pt>
                <c:pt idx="2392">
                  <c:v>42645</c:v>
                </c:pt>
                <c:pt idx="2393">
                  <c:v>42646</c:v>
                </c:pt>
                <c:pt idx="2394">
                  <c:v>42647</c:v>
                </c:pt>
                <c:pt idx="2395">
                  <c:v>42648</c:v>
                </c:pt>
                <c:pt idx="2396">
                  <c:v>42649</c:v>
                </c:pt>
                <c:pt idx="2397">
                  <c:v>42650</c:v>
                </c:pt>
                <c:pt idx="2398">
                  <c:v>42651</c:v>
                </c:pt>
                <c:pt idx="2399">
                  <c:v>42652</c:v>
                </c:pt>
                <c:pt idx="2400">
                  <c:v>42653</c:v>
                </c:pt>
                <c:pt idx="2401">
                  <c:v>42654</c:v>
                </c:pt>
                <c:pt idx="2402">
                  <c:v>42655</c:v>
                </c:pt>
                <c:pt idx="2403">
                  <c:v>42656</c:v>
                </c:pt>
                <c:pt idx="2404">
                  <c:v>42657</c:v>
                </c:pt>
                <c:pt idx="2405">
                  <c:v>42658</c:v>
                </c:pt>
                <c:pt idx="2406">
                  <c:v>42659</c:v>
                </c:pt>
                <c:pt idx="2407">
                  <c:v>42660</c:v>
                </c:pt>
                <c:pt idx="2408">
                  <c:v>42661</c:v>
                </c:pt>
                <c:pt idx="2409">
                  <c:v>42662</c:v>
                </c:pt>
                <c:pt idx="2410">
                  <c:v>42663</c:v>
                </c:pt>
                <c:pt idx="2411">
                  <c:v>42664</c:v>
                </c:pt>
                <c:pt idx="2412">
                  <c:v>42665</c:v>
                </c:pt>
                <c:pt idx="2413">
                  <c:v>42666</c:v>
                </c:pt>
                <c:pt idx="2414">
                  <c:v>42667</c:v>
                </c:pt>
                <c:pt idx="2415">
                  <c:v>42668</c:v>
                </c:pt>
                <c:pt idx="2416">
                  <c:v>42669</c:v>
                </c:pt>
                <c:pt idx="2417">
                  <c:v>42670</c:v>
                </c:pt>
                <c:pt idx="2418">
                  <c:v>42671</c:v>
                </c:pt>
                <c:pt idx="2419">
                  <c:v>42672</c:v>
                </c:pt>
                <c:pt idx="2420">
                  <c:v>42673</c:v>
                </c:pt>
                <c:pt idx="2421">
                  <c:v>42674</c:v>
                </c:pt>
                <c:pt idx="2422">
                  <c:v>42675</c:v>
                </c:pt>
                <c:pt idx="2423">
                  <c:v>42676</c:v>
                </c:pt>
                <c:pt idx="2424">
                  <c:v>42677</c:v>
                </c:pt>
                <c:pt idx="2425">
                  <c:v>42678</c:v>
                </c:pt>
                <c:pt idx="2426">
                  <c:v>42679</c:v>
                </c:pt>
                <c:pt idx="2427">
                  <c:v>42680</c:v>
                </c:pt>
                <c:pt idx="2428">
                  <c:v>42681</c:v>
                </c:pt>
                <c:pt idx="2429">
                  <c:v>42682</c:v>
                </c:pt>
                <c:pt idx="2430">
                  <c:v>42683</c:v>
                </c:pt>
                <c:pt idx="2431">
                  <c:v>42684</c:v>
                </c:pt>
                <c:pt idx="2432">
                  <c:v>42685</c:v>
                </c:pt>
                <c:pt idx="2433">
                  <c:v>42686</c:v>
                </c:pt>
                <c:pt idx="2434">
                  <c:v>42687</c:v>
                </c:pt>
                <c:pt idx="2435">
                  <c:v>42688</c:v>
                </c:pt>
                <c:pt idx="2436">
                  <c:v>42689</c:v>
                </c:pt>
                <c:pt idx="2437">
                  <c:v>42690</c:v>
                </c:pt>
                <c:pt idx="2438">
                  <c:v>42691</c:v>
                </c:pt>
                <c:pt idx="2439">
                  <c:v>42692</c:v>
                </c:pt>
                <c:pt idx="2440">
                  <c:v>42693</c:v>
                </c:pt>
                <c:pt idx="2441">
                  <c:v>42694</c:v>
                </c:pt>
                <c:pt idx="2442">
                  <c:v>42695</c:v>
                </c:pt>
                <c:pt idx="2443">
                  <c:v>42696</c:v>
                </c:pt>
                <c:pt idx="2444">
                  <c:v>42697</c:v>
                </c:pt>
                <c:pt idx="2445">
                  <c:v>42698</c:v>
                </c:pt>
                <c:pt idx="2446">
                  <c:v>42699</c:v>
                </c:pt>
                <c:pt idx="2447">
                  <c:v>42700</c:v>
                </c:pt>
                <c:pt idx="2448">
                  <c:v>42701</c:v>
                </c:pt>
                <c:pt idx="2449">
                  <c:v>42702</c:v>
                </c:pt>
                <c:pt idx="2450">
                  <c:v>42703</c:v>
                </c:pt>
                <c:pt idx="2451">
                  <c:v>42704</c:v>
                </c:pt>
                <c:pt idx="2452">
                  <c:v>42705</c:v>
                </c:pt>
                <c:pt idx="2453">
                  <c:v>42706</c:v>
                </c:pt>
                <c:pt idx="2454">
                  <c:v>42707</c:v>
                </c:pt>
                <c:pt idx="2455">
                  <c:v>42708</c:v>
                </c:pt>
                <c:pt idx="2456">
                  <c:v>42709</c:v>
                </c:pt>
                <c:pt idx="2457">
                  <c:v>42710</c:v>
                </c:pt>
                <c:pt idx="2458">
                  <c:v>42711</c:v>
                </c:pt>
                <c:pt idx="2459">
                  <c:v>42712</c:v>
                </c:pt>
                <c:pt idx="2460">
                  <c:v>42713</c:v>
                </c:pt>
                <c:pt idx="2461">
                  <c:v>42714</c:v>
                </c:pt>
                <c:pt idx="2462">
                  <c:v>42715</c:v>
                </c:pt>
                <c:pt idx="2463">
                  <c:v>42716</c:v>
                </c:pt>
                <c:pt idx="2464">
                  <c:v>42717</c:v>
                </c:pt>
                <c:pt idx="2465">
                  <c:v>42718</c:v>
                </c:pt>
                <c:pt idx="2466">
                  <c:v>42719</c:v>
                </c:pt>
                <c:pt idx="2467">
                  <c:v>42720</c:v>
                </c:pt>
                <c:pt idx="2468">
                  <c:v>42721</c:v>
                </c:pt>
                <c:pt idx="2469">
                  <c:v>42722</c:v>
                </c:pt>
                <c:pt idx="2470">
                  <c:v>42723</c:v>
                </c:pt>
                <c:pt idx="2471">
                  <c:v>42724</c:v>
                </c:pt>
                <c:pt idx="2472">
                  <c:v>42725</c:v>
                </c:pt>
                <c:pt idx="2473">
                  <c:v>42726</c:v>
                </c:pt>
                <c:pt idx="2474">
                  <c:v>42727</c:v>
                </c:pt>
                <c:pt idx="2475">
                  <c:v>42728</c:v>
                </c:pt>
                <c:pt idx="2476">
                  <c:v>42729</c:v>
                </c:pt>
                <c:pt idx="2477">
                  <c:v>42730</c:v>
                </c:pt>
                <c:pt idx="2478">
                  <c:v>42731</c:v>
                </c:pt>
                <c:pt idx="2479">
                  <c:v>42732</c:v>
                </c:pt>
                <c:pt idx="2480">
                  <c:v>42733</c:v>
                </c:pt>
                <c:pt idx="2481">
                  <c:v>42734</c:v>
                </c:pt>
                <c:pt idx="2482">
                  <c:v>42735</c:v>
                </c:pt>
                <c:pt idx="2483">
                  <c:v>42736</c:v>
                </c:pt>
                <c:pt idx="2484">
                  <c:v>42737</c:v>
                </c:pt>
                <c:pt idx="2485">
                  <c:v>42738</c:v>
                </c:pt>
                <c:pt idx="2486">
                  <c:v>42739</c:v>
                </c:pt>
                <c:pt idx="2487">
                  <c:v>42740</c:v>
                </c:pt>
                <c:pt idx="2488">
                  <c:v>42741</c:v>
                </c:pt>
                <c:pt idx="2489">
                  <c:v>42742</c:v>
                </c:pt>
                <c:pt idx="2490">
                  <c:v>42743</c:v>
                </c:pt>
                <c:pt idx="2491">
                  <c:v>42744</c:v>
                </c:pt>
                <c:pt idx="2492">
                  <c:v>42745</c:v>
                </c:pt>
                <c:pt idx="2493">
                  <c:v>42746</c:v>
                </c:pt>
                <c:pt idx="2494">
                  <c:v>42747</c:v>
                </c:pt>
                <c:pt idx="2495">
                  <c:v>42748</c:v>
                </c:pt>
                <c:pt idx="2496">
                  <c:v>42749</c:v>
                </c:pt>
                <c:pt idx="2497">
                  <c:v>42750</c:v>
                </c:pt>
                <c:pt idx="2498">
                  <c:v>42751</c:v>
                </c:pt>
                <c:pt idx="2499">
                  <c:v>42752</c:v>
                </c:pt>
                <c:pt idx="2500">
                  <c:v>42753</c:v>
                </c:pt>
                <c:pt idx="2501">
                  <c:v>42754</c:v>
                </c:pt>
                <c:pt idx="2502">
                  <c:v>42755</c:v>
                </c:pt>
                <c:pt idx="2503">
                  <c:v>42756</c:v>
                </c:pt>
                <c:pt idx="2504">
                  <c:v>42757</c:v>
                </c:pt>
                <c:pt idx="2505">
                  <c:v>42758</c:v>
                </c:pt>
                <c:pt idx="2506">
                  <c:v>42759</c:v>
                </c:pt>
                <c:pt idx="2507">
                  <c:v>42760</c:v>
                </c:pt>
                <c:pt idx="2508">
                  <c:v>42761</c:v>
                </c:pt>
                <c:pt idx="2509">
                  <c:v>42762</c:v>
                </c:pt>
                <c:pt idx="2510">
                  <c:v>42763</c:v>
                </c:pt>
                <c:pt idx="2511">
                  <c:v>42764</c:v>
                </c:pt>
                <c:pt idx="2512">
                  <c:v>42765</c:v>
                </c:pt>
                <c:pt idx="2513">
                  <c:v>42766</c:v>
                </c:pt>
                <c:pt idx="2514">
                  <c:v>42767</c:v>
                </c:pt>
                <c:pt idx="2515">
                  <c:v>42768</c:v>
                </c:pt>
                <c:pt idx="2516">
                  <c:v>42769</c:v>
                </c:pt>
                <c:pt idx="2517">
                  <c:v>42770</c:v>
                </c:pt>
                <c:pt idx="2518">
                  <c:v>42771</c:v>
                </c:pt>
                <c:pt idx="2519">
                  <c:v>42772</c:v>
                </c:pt>
                <c:pt idx="2520">
                  <c:v>42773</c:v>
                </c:pt>
                <c:pt idx="2521">
                  <c:v>42774</c:v>
                </c:pt>
                <c:pt idx="2522">
                  <c:v>42775</c:v>
                </c:pt>
                <c:pt idx="2523">
                  <c:v>42776</c:v>
                </c:pt>
                <c:pt idx="2524">
                  <c:v>42777</c:v>
                </c:pt>
                <c:pt idx="2525">
                  <c:v>42778</c:v>
                </c:pt>
                <c:pt idx="2526">
                  <c:v>42779</c:v>
                </c:pt>
                <c:pt idx="2527">
                  <c:v>42780</c:v>
                </c:pt>
                <c:pt idx="2528">
                  <c:v>42781</c:v>
                </c:pt>
                <c:pt idx="2529">
                  <c:v>42782</c:v>
                </c:pt>
                <c:pt idx="2530">
                  <c:v>42783</c:v>
                </c:pt>
                <c:pt idx="2531">
                  <c:v>42784</c:v>
                </c:pt>
                <c:pt idx="2532">
                  <c:v>42785</c:v>
                </c:pt>
                <c:pt idx="2533">
                  <c:v>42786</c:v>
                </c:pt>
                <c:pt idx="2534">
                  <c:v>42787</c:v>
                </c:pt>
                <c:pt idx="2535">
                  <c:v>42788</c:v>
                </c:pt>
                <c:pt idx="2536">
                  <c:v>42789</c:v>
                </c:pt>
                <c:pt idx="2537">
                  <c:v>42790</c:v>
                </c:pt>
                <c:pt idx="2538">
                  <c:v>42791</c:v>
                </c:pt>
                <c:pt idx="2539">
                  <c:v>42792</c:v>
                </c:pt>
                <c:pt idx="2540">
                  <c:v>42793</c:v>
                </c:pt>
                <c:pt idx="2541">
                  <c:v>42794</c:v>
                </c:pt>
                <c:pt idx="2542">
                  <c:v>42795</c:v>
                </c:pt>
                <c:pt idx="2543">
                  <c:v>42796</c:v>
                </c:pt>
                <c:pt idx="2544">
                  <c:v>42797</c:v>
                </c:pt>
                <c:pt idx="2545">
                  <c:v>42798</c:v>
                </c:pt>
                <c:pt idx="2546">
                  <c:v>42799</c:v>
                </c:pt>
                <c:pt idx="2547">
                  <c:v>42800</c:v>
                </c:pt>
                <c:pt idx="2548">
                  <c:v>42801</c:v>
                </c:pt>
                <c:pt idx="2549">
                  <c:v>42802</c:v>
                </c:pt>
                <c:pt idx="2550">
                  <c:v>42803</c:v>
                </c:pt>
                <c:pt idx="2551">
                  <c:v>42804</c:v>
                </c:pt>
                <c:pt idx="2552">
                  <c:v>42805</c:v>
                </c:pt>
                <c:pt idx="2553">
                  <c:v>42806</c:v>
                </c:pt>
                <c:pt idx="2554">
                  <c:v>42807</c:v>
                </c:pt>
                <c:pt idx="2555">
                  <c:v>42808</c:v>
                </c:pt>
                <c:pt idx="2556">
                  <c:v>42809</c:v>
                </c:pt>
                <c:pt idx="2557">
                  <c:v>42810</c:v>
                </c:pt>
                <c:pt idx="2558">
                  <c:v>42811</c:v>
                </c:pt>
                <c:pt idx="2559">
                  <c:v>42812</c:v>
                </c:pt>
                <c:pt idx="2560">
                  <c:v>42813</c:v>
                </c:pt>
                <c:pt idx="2561">
                  <c:v>42814</c:v>
                </c:pt>
                <c:pt idx="2562">
                  <c:v>42815</c:v>
                </c:pt>
                <c:pt idx="2563">
                  <c:v>42816</c:v>
                </c:pt>
                <c:pt idx="2564">
                  <c:v>42817</c:v>
                </c:pt>
                <c:pt idx="2565">
                  <c:v>42818</c:v>
                </c:pt>
                <c:pt idx="2566">
                  <c:v>42819</c:v>
                </c:pt>
                <c:pt idx="2567">
                  <c:v>42820</c:v>
                </c:pt>
                <c:pt idx="2568">
                  <c:v>42821</c:v>
                </c:pt>
                <c:pt idx="2569">
                  <c:v>42822</c:v>
                </c:pt>
                <c:pt idx="2570">
                  <c:v>42823</c:v>
                </c:pt>
                <c:pt idx="2571">
                  <c:v>42824</c:v>
                </c:pt>
                <c:pt idx="2572">
                  <c:v>42825</c:v>
                </c:pt>
                <c:pt idx="2573">
                  <c:v>42826</c:v>
                </c:pt>
                <c:pt idx="2574">
                  <c:v>42827</c:v>
                </c:pt>
                <c:pt idx="2575">
                  <c:v>42828</c:v>
                </c:pt>
                <c:pt idx="2576">
                  <c:v>42829</c:v>
                </c:pt>
                <c:pt idx="2577">
                  <c:v>42830</c:v>
                </c:pt>
                <c:pt idx="2578">
                  <c:v>42831</c:v>
                </c:pt>
                <c:pt idx="2579">
                  <c:v>42832</c:v>
                </c:pt>
                <c:pt idx="2580">
                  <c:v>42833</c:v>
                </c:pt>
                <c:pt idx="2581">
                  <c:v>42834</c:v>
                </c:pt>
                <c:pt idx="2582">
                  <c:v>42835</c:v>
                </c:pt>
                <c:pt idx="2583">
                  <c:v>42836</c:v>
                </c:pt>
                <c:pt idx="2584">
                  <c:v>42837</c:v>
                </c:pt>
                <c:pt idx="2585">
                  <c:v>42838</c:v>
                </c:pt>
                <c:pt idx="2586">
                  <c:v>42839</c:v>
                </c:pt>
                <c:pt idx="2587">
                  <c:v>42840</c:v>
                </c:pt>
                <c:pt idx="2588">
                  <c:v>42841</c:v>
                </c:pt>
                <c:pt idx="2589">
                  <c:v>42842</c:v>
                </c:pt>
                <c:pt idx="2590">
                  <c:v>42843</c:v>
                </c:pt>
                <c:pt idx="2591">
                  <c:v>42844</c:v>
                </c:pt>
                <c:pt idx="2592">
                  <c:v>42845</c:v>
                </c:pt>
                <c:pt idx="2593">
                  <c:v>42846</c:v>
                </c:pt>
                <c:pt idx="2594">
                  <c:v>42847</c:v>
                </c:pt>
                <c:pt idx="2595">
                  <c:v>42848</c:v>
                </c:pt>
                <c:pt idx="2596">
                  <c:v>42849</c:v>
                </c:pt>
                <c:pt idx="2597">
                  <c:v>42850</c:v>
                </c:pt>
                <c:pt idx="2598">
                  <c:v>42851</c:v>
                </c:pt>
                <c:pt idx="2599">
                  <c:v>42852</c:v>
                </c:pt>
                <c:pt idx="2600">
                  <c:v>42853</c:v>
                </c:pt>
                <c:pt idx="2601">
                  <c:v>42854</c:v>
                </c:pt>
                <c:pt idx="2602">
                  <c:v>42855</c:v>
                </c:pt>
                <c:pt idx="2603">
                  <c:v>42856</c:v>
                </c:pt>
                <c:pt idx="2604">
                  <c:v>42857</c:v>
                </c:pt>
                <c:pt idx="2605">
                  <c:v>42858</c:v>
                </c:pt>
                <c:pt idx="2606">
                  <c:v>42859</c:v>
                </c:pt>
                <c:pt idx="2607">
                  <c:v>42860</c:v>
                </c:pt>
                <c:pt idx="2608">
                  <c:v>42861</c:v>
                </c:pt>
                <c:pt idx="2609">
                  <c:v>42862</c:v>
                </c:pt>
                <c:pt idx="2610">
                  <c:v>42863</c:v>
                </c:pt>
                <c:pt idx="2611">
                  <c:v>42864</c:v>
                </c:pt>
                <c:pt idx="2612">
                  <c:v>42865</c:v>
                </c:pt>
                <c:pt idx="2613">
                  <c:v>42866</c:v>
                </c:pt>
                <c:pt idx="2614">
                  <c:v>42867</c:v>
                </c:pt>
                <c:pt idx="2615">
                  <c:v>42868</c:v>
                </c:pt>
                <c:pt idx="2616">
                  <c:v>42869</c:v>
                </c:pt>
                <c:pt idx="2617">
                  <c:v>42870</c:v>
                </c:pt>
                <c:pt idx="2618">
                  <c:v>42871</c:v>
                </c:pt>
                <c:pt idx="2619">
                  <c:v>42872</c:v>
                </c:pt>
                <c:pt idx="2620">
                  <c:v>42873</c:v>
                </c:pt>
                <c:pt idx="2621">
                  <c:v>42874</c:v>
                </c:pt>
                <c:pt idx="2622">
                  <c:v>42875</c:v>
                </c:pt>
                <c:pt idx="2623">
                  <c:v>42876</c:v>
                </c:pt>
                <c:pt idx="2624">
                  <c:v>42877</c:v>
                </c:pt>
                <c:pt idx="2625">
                  <c:v>42878</c:v>
                </c:pt>
                <c:pt idx="2626">
                  <c:v>42879</c:v>
                </c:pt>
                <c:pt idx="2627">
                  <c:v>42880</c:v>
                </c:pt>
                <c:pt idx="2628">
                  <c:v>42881</c:v>
                </c:pt>
                <c:pt idx="2629">
                  <c:v>42882</c:v>
                </c:pt>
                <c:pt idx="2630">
                  <c:v>42883</c:v>
                </c:pt>
                <c:pt idx="2631">
                  <c:v>42884</c:v>
                </c:pt>
                <c:pt idx="2632">
                  <c:v>42885</c:v>
                </c:pt>
                <c:pt idx="2633">
                  <c:v>42886</c:v>
                </c:pt>
                <c:pt idx="2634">
                  <c:v>42887</c:v>
                </c:pt>
                <c:pt idx="2635">
                  <c:v>42888</c:v>
                </c:pt>
                <c:pt idx="2636">
                  <c:v>42889</c:v>
                </c:pt>
                <c:pt idx="2637">
                  <c:v>42890</c:v>
                </c:pt>
                <c:pt idx="2638">
                  <c:v>42891</c:v>
                </c:pt>
                <c:pt idx="2639">
                  <c:v>42892</c:v>
                </c:pt>
                <c:pt idx="2640">
                  <c:v>42893</c:v>
                </c:pt>
                <c:pt idx="2641">
                  <c:v>42894</c:v>
                </c:pt>
                <c:pt idx="2642">
                  <c:v>42895</c:v>
                </c:pt>
                <c:pt idx="2643">
                  <c:v>42896</c:v>
                </c:pt>
                <c:pt idx="2644">
                  <c:v>42897</c:v>
                </c:pt>
                <c:pt idx="2645">
                  <c:v>42898</c:v>
                </c:pt>
                <c:pt idx="2646">
                  <c:v>42899</c:v>
                </c:pt>
                <c:pt idx="2647">
                  <c:v>42900</c:v>
                </c:pt>
                <c:pt idx="2648">
                  <c:v>42901</c:v>
                </c:pt>
                <c:pt idx="2649">
                  <c:v>42902</c:v>
                </c:pt>
                <c:pt idx="2650">
                  <c:v>42903</c:v>
                </c:pt>
                <c:pt idx="2651">
                  <c:v>42904</c:v>
                </c:pt>
                <c:pt idx="2652">
                  <c:v>42905</c:v>
                </c:pt>
                <c:pt idx="2653">
                  <c:v>42906</c:v>
                </c:pt>
                <c:pt idx="2654">
                  <c:v>42907</c:v>
                </c:pt>
                <c:pt idx="2655">
                  <c:v>42908</c:v>
                </c:pt>
                <c:pt idx="2656">
                  <c:v>42909</c:v>
                </c:pt>
                <c:pt idx="2657">
                  <c:v>42910</c:v>
                </c:pt>
                <c:pt idx="2658">
                  <c:v>42911</c:v>
                </c:pt>
                <c:pt idx="2659">
                  <c:v>42912</c:v>
                </c:pt>
                <c:pt idx="2660">
                  <c:v>42913</c:v>
                </c:pt>
                <c:pt idx="2661">
                  <c:v>42914</c:v>
                </c:pt>
                <c:pt idx="2662">
                  <c:v>42915</c:v>
                </c:pt>
                <c:pt idx="2663">
                  <c:v>42916</c:v>
                </c:pt>
                <c:pt idx="2664">
                  <c:v>42917</c:v>
                </c:pt>
                <c:pt idx="2665">
                  <c:v>42918</c:v>
                </c:pt>
                <c:pt idx="2666">
                  <c:v>42919</c:v>
                </c:pt>
                <c:pt idx="2667">
                  <c:v>42920</c:v>
                </c:pt>
                <c:pt idx="2668">
                  <c:v>42921</c:v>
                </c:pt>
                <c:pt idx="2669">
                  <c:v>42922</c:v>
                </c:pt>
                <c:pt idx="2670">
                  <c:v>42923</c:v>
                </c:pt>
                <c:pt idx="2671">
                  <c:v>42924</c:v>
                </c:pt>
                <c:pt idx="2672">
                  <c:v>42925</c:v>
                </c:pt>
                <c:pt idx="2673">
                  <c:v>42926</c:v>
                </c:pt>
                <c:pt idx="2674">
                  <c:v>42927</c:v>
                </c:pt>
                <c:pt idx="2675">
                  <c:v>42928</c:v>
                </c:pt>
                <c:pt idx="2676">
                  <c:v>42929</c:v>
                </c:pt>
                <c:pt idx="2677">
                  <c:v>42930</c:v>
                </c:pt>
                <c:pt idx="2678">
                  <c:v>42931</c:v>
                </c:pt>
                <c:pt idx="2679">
                  <c:v>42932</c:v>
                </c:pt>
                <c:pt idx="2680">
                  <c:v>42933</c:v>
                </c:pt>
                <c:pt idx="2681">
                  <c:v>42934</c:v>
                </c:pt>
                <c:pt idx="2682">
                  <c:v>42935</c:v>
                </c:pt>
                <c:pt idx="2683">
                  <c:v>42936</c:v>
                </c:pt>
                <c:pt idx="2684">
                  <c:v>42937</c:v>
                </c:pt>
                <c:pt idx="2685">
                  <c:v>42938</c:v>
                </c:pt>
                <c:pt idx="2686">
                  <c:v>42939</c:v>
                </c:pt>
                <c:pt idx="2687">
                  <c:v>42940</c:v>
                </c:pt>
                <c:pt idx="2688">
                  <c:v>42941</c:v>
                </c:pt>
                <c:pt idx="2689">
                  <c:v>42942</c:v>
                </c:pt>
                <c:pt idx="2690">
                  <c:v>42943</c:v>
                </c:pt>
                <c:pt idx="2691">
                  <c:v>42944</c:v>
                </c:pt>
                <c:pt idx="2692">
                  <c:v>42945</c:v>
                </c:pt>
                <c:pt idx="2693">
                  <c:v>42946</c:v>
                </c:pt>
                <c:pt idx="2694">
                  <c:v>42947</c:v>
                </c:pt>
                <c:pt idx="2695">
                  <c:v>42948</c:v>
                </c:pt>
                <c:pt idx="2696">
                  <c:v>42949</c:v>
                </c:pt>
                <c:pt idx="2697">
                  <c:v>42950</c:v>
                </c:pt>
                <c:pt idx="2698">
                  <c:v>42951</c:v>
                </c:pt>
                <c:pt idx="2699">
                  <c:v>42952</c:v>
                </c:pt>
                <c:pt idx="2700">
                  <c:v>42953</c:v>
                </c:pt>
                <c:pt idx="2701">
                  <c:v>42954</c:v>
                </c:pt>
                <c:pt idx="2702">
                  <c:v>42955</c:v>
                </c:pt>
                <c:pt idx="2703">
                  <c:v>42956</c:v>
                </c:pt>
                <c:pt idx="2704">
                  <c:v>42957</c:v>
                </c:pt>
                <c:pt idx="2705">
                  <c:v>42958</c:v>
                </c:pt>
                <c:pt idx="2706">
                  <c:v>42959</c:v>
                </c:pt>
                <c:pt idx="2707">
                  <c:v>42960</c:v>
                </c:pt>
                <c:pt idx="2708">
                  <c:v>42961</c:v>
                </c:pt>
                <c:pt idx="2709">
                  <c:v>42962</c:v>
                </c:pt>
                <c:pt idx="2710">
                  <c:v>42963</c:v>
                </c:pt>
                <c:pt idx="2711">
                  <c:v>42964</c:v>
                </c:pt>
                <c:pt idx="2712">
                  <c:v>42965</c:v>
                </c:pt>
                <c:pt idx="2713">
                  <c:v>42966</c:v>
                </c:pt>
                <c:pt idx="2714">
                  <c:v>42967</c:v>
                </c:pt>
                <c:pt idx="2715">
                  <c:v>42968</c:v>
                </c:pt>
                <c:pt idx="2716">
                  <c:v>42969</c:v>
                </c:pt>
                <c:pt idx="2717">
                  <c:v>42970</c:v>
                </c:pt>
                <c:pt idx="2718">
                  <c:v>42971</c:v>
                </c:pt>
                <c:pt idx="2719">
                  <c:v>42972</c:v>
                </c:pt>
                <c:pt idx="2720">
                  <c:v>42973</c:v>
                </c:pt>
                <c:pt idx="2721">
                  <c:v>42974</c:v>
                </c:pt>
                <c:pt idx="2722">
                  <c:v>42975</c:v>
                </c:pt>
                <c:pt idx="2723">
                  <c:v>42976</c:v>
                </c:pt>
                <c:pt idx="2724">
                  <c:v>42977</c:v>
                </c:pt>
                <c:pt idx="2725">
                  <c:v>42978</c:v>
                </c:pt>
                <c:pt idx="2726">
                  <c:v>42979</c:v>
                </c:pt>
                <c:pt idx="2727">
                  <c:v>42980</c:v>
                </c:pt>
                <c:pt idx="2728">
                  <c:v>42981</c:v>
                </c:pt>
                <c:pt idx="2729">
                  <c:v>42982</c:v>
                </c:pt>
                <c:pt idx="2730">
                  <c:v>42983</c:v>
                </c:pt>
                <c:pt idx="2731">
                  <c:v>42984</c:v>
                </c:pt>
                <c:pt idx="2732">
                  <c:v>42985</c:v>
                </c:pt>
                <c:pt idx="2733">
                  <c:v>42986</c:v>
                </c:pt>
                <c:pt idx="2734">
                  <c:v>42987</c:v>
                </c:pt>
                <c:pt idx="2735">
                  <c:v>42988</c:v>
                </c:pt>
                <c:pt idx="2736">
                  <c:v>42989</c:v>
                </c:pt>
                <c:pt idx="2737">
                  <c:v>42990</c:v>
                </c:pt>
                <c:pt idx="2738">
                  <c:v>42991</c:v>
                </c:pt>
                <c:pt idx="2739">
                  <c:v>42992</c:v>
                </c:pt>
                <c:pt idx="2740">
                  <c:v>42993</c:v>
                </c:pt>
                <c:pt idx="2741">
                  <c:v>42994</c:v>
                </c:pt>
                <c:pt idx="2742">
                  <c:v>42995</c:v>
                </c:pt>
                <c:pt idx="2743">
                  <c:v>42996</c:v>
                </c:pt>
                <c:pt idx="2744">
                  <c:v>42997</c:v>
                </c:pt>
                <c:pt idx="2745">
                  <c:v>42998</c:v>
                </c:pt>
                <c:pt idx="2746">
                  <c:v>42999</c:v>
                </c:pt>
                <c:pt idx="2747">
                  <c:v>43000</c:v>
                </c:pt>
                <c:pt idx="2748">
                  <c:v>43001</c:v>
                </c:pt>
                <c:pt idx="2749">
                  <c:v>43002</c:v>
                </c:pt>
                <c:pt idx="2750">
                  <c:v>43003</c:v>
                </c:pt>
                <c:pt idx="2751">
                  <c:v>43004</c:v>
                </c:pt>
                <c:pt idx="2752">
                  <c:v>43005</c:v>
                </c:pt>
                <c:pt idx="2753">
                  <c:v>43006</c:v>
                </c:pt>
                <c:pt idx="2754">
                  <c:v>43007</c:v>
                </c:pt>
                <c:pt idx="2755">
                  <c:v>43008</c:v>
                </c:pt>
                <c:pt idx="2756">
                  <c:v>43009</c:v>
                </c:pt>
                <c:pt idx="2757">
                  <c:v>43010</c:v>
                </c:pt>
                <c:pt idx="2758">
                  <c:v>43011</c:v>
                </c:pt>
                <c:pt idx="2759">
                  <c:v>43012</c:v>
                </c:pt>
                <c:pt idx="2760">
                  <c:v>43013</c:v>
                </c:pt>
                <c:pt idx="2761">
                  <c:v>43014</c:v>
                </c:pt>
                <c:pt idx="2762">
                  <c:v>43015</c:v>
                </c:pt>
                <c:pt idx="2763">
                  <c:v>43016</c:v>
                </c:pt>
                <c:pt idx="2764">
                  <c:v>43017</c:v>
                </c:pt>
                <c:pt idx="2765">
                  <c:v>43018</c:v>
                </c:pt>
                <c:pt idx="2766">
                  <c:v>43019</c:v>
                </c:pt>
                <c:pt idx="2767">
                  <c:v>43020</c:v>
                </c:pt>
                <c:pt idx="2768">
                  <c:v>43021</c:v>
                </c:pt>
                <c:pt idx="2769">
                  <c:v>43022</c:v>
                </c:pt>
                <c:pt idx="2770">
                  <c:v>43023</c:v>
                </c:pt>
                <c:pt idx="2771">
                  <c:v>43024</c:v>
                </c:pt>
                <c:pt idx="2772">
                  <c:v>43025</c:v>
                </c:pt>
                <c:pt idx="2773">
                  <c:v>43026</c:v>
                </c:pt>
                <c:pt idx="2774">
                  <c:v>43027</c:v>
                </c:pt>
                <c:pt idx="2775">
                  <c:v>43028</c:v>
                </c:pt>
                <c:pt idx="2776">
                  <c:v>43029</c:v>
                </c:pt>
                <c:pt idx="2777">
                  <c:v>43030</c:v>
                </c:pt>
                <c:pt idx="2778">
                  <c:v>43031</c:v>
                </c:pt>
                <c:pt idx="2779">
                  <c:v>43032</c:v>
                </c:pt>
                <c:pt idx="2780">
                  <c:v>43033</c:v>
                </c:pt>
                <c:pt idx="2781">
                  <c:v>43034</c:v>
                </c:pt>
                <c:pt idx="2782">
                  <c:v>43035</c:v>
                </c:pt>
                <c:pt idx="2783">
                  <c:v>43036</c:v>
                </c:pt>
                <c:pt idx="2784">
                  <c:v>43037</c:v>
                </c:pt>
                <c:pt idx="2785">
                  <c:v>43038</c:v>
                </c:pt>
                <c:pt idx="2786">
                  <c:v>43039</c:v>
                </c:pt>
                <c:pt idx="2787">
                  <c:v>43040</c:v>
                </c:pt>
                <c:pt idx="2788">
                  <c:v>43041</c:v>
                </c:pt>
                <c:pt idx="2789">
                  <c:v>43042</c:v>
                </c:pt>
                <c:pt idx="2790">
                  <c:v>43043</c:v>
                </c:pt>
                <c:pt idx="2791">
                  <c:v>43044</c:v>
                </c:pt>
                <c:pt idx="2792">
                  <c:v>43045</c:v>
                </c:pt>
                <c:pt idx="2793">
                  <c:v>43046</c:v>
                </c:pt>
                <c:pt idx="2794">
                  <c:v>43047</c:v>
                </c:pt>
                <c:pt idx="2795">
                  <c:v>43048</c:v>
                </c:pt>
                <c:pt idx="2796">
                  <c:v>43049</c:v>
                </c:pt>
                <c:pt idx="2797">
                  <c:v>43050</c:v>
                </c:pt>
                <c:pt idx="2798">
                  <c:v>43051</c:v>
                </c:pt>
                <c:pt idx="2799">
                  <c:v>43052</c:v>
                </c:pt>
                <c:pt idx="2800">
                  <c:v>43053</c:v>
                </c:pt>
                <c:pt idx="2801">
                  <c:v>43054</c:v>
                </c:pt>
                <c:pt idx="2802">
                  <c:v>43055</c:v>
                </c:pt>
                <c:pt idx="2803">
                  <c:v>43056</c:v>
                </c:pt>
                <c:pt idx="2804">
                  <c:v>43057</c:v>
                </c:pt>
                <c:pt idx="2805">
                  <c:v>43058</c:v>
                </c:pt>
                <c:pt idx="2806">
                  <c:v>43059</c:v>
                </c:pt>
                <c:pt idx="2807">
                  <c:v>43060</c:v>
                </c:pt>
                <c:pt idx="2808">
                  <c:v>43061</c:v>
                </c:pt>
                <c:pt idx="2809">
                  <c:v>43062</c:v>
                </c:pt>
                <c:pt idx="2810">
                  <c:v>43063</c:v>
                </c:pt>
                <c:pt idx="2811">
                  <c:v>43064</c:v>
                </c:pt>
                <c:pt idx="2812">
                  <c:v>43065</c:v>
                </c:pt>
                <c:pt idx="2813">
                  <c:v>43066</c:v>
                </c:pt>
                <c:pt idx="2814">
                  <c:v>43067</c:v>
                </c:pt>
                <c:pt idx="2815">
                  <c:v>43068</c:v>
                </c:pt>
                <c:pt idx="2816">
                  <c:v>43069</c:v>
                </c:pt>
                <c:pt idx="2817">
                  <c:v>43070</c:v>
                </c:pt>
                <c:pt idx="2818">
                  <c:v>43071</c:v>
                </c:pt>
                <c:pt idx="2819">
                  <c:v>43072</c:v>
                </c:pt>
                <c:pt idx="2820">
                  <c:v>43073</c:v>
                </c:pt>
                <c:pt idx="2821">
                  <c:v>43074</c:v>
                </c:pt>
                <c:pt idx="2822">
                  <c:v>43075</c:v>
                </c:pt>
                <c:pt idx="2823">
                  <c:v>43076</c:v>
                </c:pt>
                <c:pt idx="2824">
                  <c:v>43077</c:v>
                </c:pt>
                <c:pt idx="2825">
                  <c:v>43078</c:v>
                </c:pt>
                <c:pt idx="2826">
                  <c:v>43079</c:v>
                </c:pt>
                <c:pt idx="2827">
                  <c:v>43080</c:v>
                </c:pt>
                <c:pt idx="2828">
                  <c:v>43081</c:v>
                </c:pt>
                <c:pt idx="2829">
                  <c:v>43082</c:v>
                </c:pt>
                <c:pt idx="2830">
                  <c:v>43083</c:v>
                </c:pt>
                <c:pt idx="2831">
                  <c:v>43084</c:v>
                </c:pt>
                <c:pt idx="2832">
                  <c:v>43085</c:v>
                </c:pt>
                <c:pt idx="2833">
                  <c:v>43086</c:v>
                </c:pt>
                <c:pt idx="2834">
                  <c:v>43087</c:v>
                </c:pt>
                <c:pt idx="2835">
                  <c:v>43088</c:v>
                </c:pt>
                <c:pt idx="2836">
                  <c:v>43089</c:v>
                </c:pt>
                <c:pt idx="2837">
                  <c:v>43090</c:v>
                </c:pt>
                <c:pt idx="2838">
                  <c:v>43091</c:v>
                </c:pt>
                <c:pt idx="2839">
                  <c:v>43092</c:v>
                </c:pt>
                <c:pt idx="2840">
                  <c:v>43093</c:v>
                </c:pt>
                <c:pt idx="2841">
                  <c:v>43094</c:v>
                </c:pt>
                <c:pt idx="2842">
                  <c:v>43095</c:v>
                </c:pt>
                <c:pt idx="2843">
                  <c:v>43096</c:v>
                </c:pt>
                <c:pt idx="2844">
                  <c:v>43097</c:v>
                </c:pt>
                <c:pt idx="2845">
                  <c:v>43098</c:v>
                </c:pt>
                <c:pt idx="2846">
                  <c:v>43099</c:v>
                </c:pt>
                <c:pt idx="2847">
                  <c:v>43100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Daily_Prev!$B$6:$B$10000</c:f>
              <c:numCache>
                <c:formatCode>0.0</c:formatCode>
                <c:ptCount val="9995"/>
                <c:pt idx="0">
                  <c:v>0</c:v>
                </c:pt>
                <c:pt idx="1">
                  <c:v>0</c:v>
                </c:pt>
                <c:pt idx="2">
                  <c:v>0</c:v>
                </c:pt>
                <c:pt idx="3">
                  <c:v>0</c:v>
                </c:pt>
                <c:pt idx="4">
                  <c:v>0</c:v>
                </c:pt>
                <c:pt idx="5">
                  <c:v>0</c:v>
                </c:pt>
                <c:pt idx="6">
                  <c:v>11.5</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0.5</c:v>
                </c:pt>
                <c:pt idx="28">
                  <c:v>0</c:v>
                </c:pt>
                <c:pt idx="29">
                  <c:v>1.5</c:v>
                </c:pt>
                <c:pt idx="30">
                  <c:v>0</c:v>
                </c:pt>
                <c:pt idx="31">
                  <c:v>0</c:v>
                </c:pt>
                <c:pt idx="32">
                  <c:v>0</c:v>
                </c:pt>
                <c:pt idx="33">
                  <c:v>0.2</c:v>
                </c:pt>
                <c:pt idx="34">
                  <c:v>0</c:v>
                </c:pt>
                <c:pt idx="35">
                  <c:v>2.2000000000000002</c:v>
                </c:pt>
                <c:pt idx="36">
                  <c:v>0</c:v>
                </c:pt>
                <c:pt idx="37">
                  <c:v>0</c:v>
                </c:pt>
                <c:pt idx="38">
                  <c:v>56</c:v>
                </c:pt>
                <c:pt idx="39">
                  <c:v>0.28000000000000003</c:v>
                </c:pt>
                <c:pt idx="40">
                  <c:v>0</c:v>
                </c:pt>
                <c:pt idx="41">
                  <c:v>75.430000000000007</c:v>
                </c:pt>
                <c:pt idx="42">
                  <c:v>2.2799999999999998</c:v>
                </c:pt>
                <c:pt idx="43">
                  <c:v>0.1</c:v>
                </c:pt>
                <c:pt idx="44">
                  <c:v>0</c:v>
                </c:pt>
                <c:pt idx="45">
                  <c:v>0.1</c:v>
                </c:pt>
                <c:pt idx="46">
                  <c:v>43.5</c:v>
                </c:pt>
                <c:pt idx="47">
                  <c:v>0</c:v>
                </c:pt>
                <c:pt idx="48">
                  <c:v>0</c:v>
                </c:pt>
                <c:pt idx="49">
                  <c:v>0</c:v>
                </c:pt>
                <c:pt idx="50">
                  <c:v>0.63</c:v>
                </c:pt>
                <c:pt idx="51">
                  <c:v>0.37</c:v>
                </c:pt>
                <c:pt idx="52">
                  <c:v>0</c:v>
                </c:pt>
                <c:pt idx="53">
                  <c:v>1.48</c:v>
                </c:pt>
                <c:pt idx="54">
                  <c:v>0</c:v>
                </c:pt>
                <c:pt idx="55">
                  <c:v>0.82</c:v>
                </c:pt>
                <c:pt idx="56">
                  <c:v>0.17</c:v>
                </c:pt>
                <c:pt idx="57">
                  <c:v>0.17</c:v>
                </c:pt>
                <c:pt idx="58">
                  <c:v>0.17</c:v>
                </c:pt>
                <c:pt idx="59">
                  <c:v>0</c:v>
                </c:pt>
                <c:pt idx="60">
                  <c:v>0</c:v>
                </c:pt>
                <c:pt idx="61">
                  <c:v>0</c:v>
                </c:pt>
                <c:pt idx="62">
                  <c:v>21</c:v>
                </c:pt>
                <c:pt idx="63">
                  <c:v>5.5</c:v>
                </c:pt>
                <c:pt idx="64">
                  <c:v>0</c:v>
                </c:pt>
                <c:pt idx="65">
                  <c:v>4.62</c:v>
                </c:pt>
                <c:pt idx="66">
                  <c:v>62.88</c:v>
                </c:pt>
                <c:pt idx="67">
                  <c:v>0.2</c:v>
                </c:pt>
                <c:pt idx="68">
                  <c:v>0</c:v>
                </c:pt>
                <c:pt idx="69">
                  <c:v>0</c:v>
                </c:pt>
                <c:pt idx="70">
                  <c:v>0</c:v>
                </c:pt>
                <c:pt idx="71">
                  <c:v>0</c:v>
                </c:pt>
                <c:pt idx="72">
                  <c:v>0</c:v>
                </c:pt>
                <c:pt idx="73">
                  <c:v>4.74</c:v>
                </c:pt>
                <c:pt idx="74">
                  <c:v>0.26</c:v>
                </c:pt>
                <c:pt idx="75">
                  <c:v>9.84</c:v>
                </c:pt>
                <c:pt idx="76">
                  <c:v>6.66</c:v>
                </c:pt>
                <c:pt idx="77">
                  <c:v>0</c:v>
                </c:pt>
                <c:pt idx="78">
                  <c:v>0</c:v>
                </c:pt>
                <c:pt idx="79">
                  <c:v>0</c:v>
                </c:pt>
                <c:pt idx="80">
                  <c:v>1</c:v>
                </c:pt>
                <c:pt idx="81">
                  <c:v>0</c:v>
                </c:pt>
                <c:pt idx="82">
                  <c:v>0</c:v>
                </c:pt>
                <c:pt idx="83">
                  <c:v>7.5</c:v>
                </c:pt>
                <c:pt idx="84">
                  <c:v>0</c:v>
                </c:pt>
                <c:pt idx="85">
                  <c:v>0</c:v>
                </c:pt>
                <c:pt idx="86">
                  <c:v>0</c:v>
                </c:pt>
                <c:pt idx="87">
                  <c:v>0.7</c:v>
                </c:pt>
                <c:pt idx="88">
                  <c:v>20.059999999999999</c:v>
                </c:pt>
                <c:pt idx="89">
                  <c:v>3.94</c:v>
                </c:pt>
                <c:pt idx="90">
                  <c:v>0</c:v>
                </c:pt>
                <c:pt idx="91">
                  <c:v>6</c:v>
                </c:pt>
                <c:pt idx="92">
                  <c:v>7.28</c:v>
                </c:pt>
                <c:pt idx="93">
                  <c:v>42.82</c:v>
                </c:pt>
                <c:pt idx="94">
                  <c:v>0</c:v>
                </c:pt>
                <c:pt idx="95">
                  <c:v>10</c:v>
                </c:pt>
                <c:pt idx="96">
                  <c:v>70.47</c:v>
                </c:pt>
                <c:pt idx="97">
                  <c:v>27.53</c:v>
                </c:pt>
                <c:pt idx="98">
                  <c:v>0</c:v>
                </c:pt>
                <c:pt idx="99">
                  <c:v>0</c:v>
                </c:pt>
                <c:pt idx="100">
                  <c:v>5.89</c:v>
                </c:pt>
                <c:pt idx="101">
                  <c:v>52.61</c:v>
                </c:pt>
                <c:pt idx="102">
                  <c:v>0</c:v>
                </c:pt>
                <c:pt idx="103">
                  <c:v>0</c:v>
                </c:pt>
                <c:pt idx="104">
                  <c:v>1.5</c:v>
                </c:pt>
                <c:pt idx="105">
                  <c:v>5</c:v>
                </c:pt>
                <c:pt idx="106">
                  <c:v>10.68</c:v>
                </c:pt>
                <c:pt idx="107">
                  <c:v>0</c:v>
                </c:pt>
                <c:pt idx="108">
                  <c:v>0.32</c:v>
                </c:pt>
                <c:pt idx="109">
                  <c:v>4</c:v>
                </c:pt>
                <c:pt idx="110">
                  <c:v>6.06</c:v>
                </c:pt>
                <c:pt idx="111">
                  <c:v>0.94</c:v>
                </c:pt>
                <c:pt idx="112">
                  <c:v>0</c:v>
                </c:pt>
                <c:pt idx="113">
                  <c:v>14.19</c:v>
                </c:pt>
                <c:pt idx="114">
                  <c:v>1.19</c:v>
                </c:pt>
                <c:pt idx="115">
                  <c:v>50.83</c:v>
                </c:pt>
                <c:pt idx="116">
                  <c:v>10.89</c:v>
                </c:pt>
                <c:pt idx="117">
                  <c:v>0.3</c:v>
                </c:pt>
                <c:pt idx="118">
                  <c:v>2.39</c:v>
                </c:pt>
                <c:pt idx="119">
                  <c:v>14.2</c:v>
                </c:pt>
                <c:pt idx="120">
                  <c:v>3.92</c:v>
                </c:pt>
                <c:pt idx="121">
                  <c:v>0.3</c:v>
                </c:pt>
                <c:pt idx="122">
                  <c:v>0</c:v>
                </c:pt>
                <c:pt idx="123">
                  <c:v>0</c:v>
                </c:pt>
                <c:pt idx="124">
                  <c:v>0</c:v>
                </c:pt>
                <c:pt idx="125">
                  <c:v>0</c:v>
                </c:pt>
                <c:pt idx="126">
                  <c:v>0</c:v>
                </c:pt>
                <c:pt idx="127">
                  <c:v>0</c:v>
                </c:pt>
                <c:pt idx="128">
                  <c:v>4.4800000000000004</c:v>
                </c:pt>
                <c:pt idx="129">
                  <c:v>6.02</c:v>
                </c:pt>
                <c:pt idx="130">
                  <c:v>2</c:v>
                </c:pt>
                <c:pt idx="131">
                  <c:v>81.5</c:v>
                </c:pt>
                <c:pt idx="132">
                  <c:v>2.2000000000000002</c:v>
                </c:pt>
                <c:pt idx="133">
                  <c:v>24</c:v>
                </c:pt>
                <c:pt idx="134">
                  <c:v>41.33</c:v>
                </c:pt>
                <c:pt idx="135">
                  <c:v>17.86</c:v>
                </c:pt>
                <c:pt idx="136">
                  <c:v>24.31</c:v>
                </c:pt>
                <c:pt idx="137">
                  <c:v>0</c:v>
                </c:pt>
                <c:pt idx="138">
                  <c:v>0</c:v>
                </c:pt>
                <c:pt idx="139">
                  <c:v>0</c:v>
                </c:pt>
                <c:pt idx="140">
                  <c:v>0</c:v>
                </c:pt>
                <c:pt idx="141">
                  <c:v>3.59</c:v>
                </c:pt>
                <c:pt idx="142">
                  <c:v>14.47</c:v>
                </c:pt>
                <c:pt idx="143">
                  <c:v>24.14</c:v>
                </c:pt>
                <c:pt idx="144">
                  <c:v>0</c:v>
                </c:pt>
                <c:pt idx="145">
                  <c:v>0.31</c:v>
                </c:pt>
                <c:pt idx="146">
                  <c:v>2.19</c:v>
                </c:pt>
                <c:pt idx="147">
                  <c:v>25</c:v>
                </c:pt>
                <c:pt idx="148">
                  <c:v>0.33</c:v>
                </c:pt>
                <c:pt idx="149">
                  <c:v>0</c:v>
                </c:pt>
                <c:pt idx="150">
                  <c:v>23.67</c:v>
                </c:pt>
                <c:pt idx="151">
                  <c:v>0</c:v>
                </c:pt>
                <c:pt idx="152">
                  <c:v>0.2</c:v>
                </c:pt>
                <c:pt idx="153">
                  <c:v>10</c:v>
                </c:pt>
                <c:pt idx="154">
                  <c:v>0</c:v>
                </c:pt>
                <c:pt idx="155">
                  <c:v>5.5</c:v>
                </c:pt>
                <c:pt idx="156">
                  <c:v>0</c:v>
                </c:pt>
                <c:pt idx="157">
                  <c:v>0</c:v>
                </c:pt>
                <c:pt idx="158">
                  <c:v>3.62</c:v>
                </c:pt>
                <c:pt idx="159">
                  <c:v>121.4</c:v>
                </c:pt>
                <c:pt idx="160">
                  <c:v>0.93</c:v>
                </c:pt>
                <c:pt idx="161">
                  <c:v>22.94</c:v>
                </c:pt>
                <c:pt idx="162">
                  <c:v>5.66</c:v>
                </c:pt>
                <c:pt idx="163">
                  <c:v>16.670000000000002</c:v>
                </c:pt>
                <c:pt idx="164">
                  <c:v>0</c:v>
                </c:pt>
                <c:pt idx="165">
                  <c:v>0</c:v>
                </c:pt>
                <c:pt idx="166">
                  <c:v>15</c:v>
                </c:pt>
                <c:pt idx="167">
                  <c:v>5.22</c:v>
                </c:pt>
                <c:pt idx="168">
                  <c:v>24.78</c:v>
                </c:pt>
                <c:pt idx="169">
                  <c:v>2.2400000000000002</c:v>
                </c:pt>
                <c:pt idx="170">
                  <c:v>0.74</c:v>
                </c:pt>
                <c:pt idx="171">
                  <c:v>5.64</c:v>
                </c:pt>
                <c:pt idx="172">
                  <c:v>3.38</c:v>
                </c:pt>
                <c:pt idx="173">
                  <c:v>2.76</c:v>
                </c:pt>
                <c:pt idx="174">
                  <c:v>0.3</c:v>
                </c:pt>
                <c:pt idx="175">
                  <c:v>8.93</c:v>
                </c:pt>
                <c:pt idx="176">
                  <c:v>0.17</c:v>
                </c:pt>
                <c:pt idx="177">
                  <c:v>0.17</c:v>
                </c:pt>
                <c:pt idx="178">
                  <c:v>0.17</c:v>
                </c:pt>
                <c:pt idx="179">
                  <c:v>1</c:v>
                </c:pt>
                <c:pt idx="180">
                  <c:v>1.55</c:v>
                </c:pt>
                <c:pt idx="181">
                  <c:v>0.26</c:v>
                </c:pt>
                <c:pt idx="182">
                  <c:v>10.19</c:v>
                </c:pt>
                <c:pt idx="183">
                  <c:v>0.26</c:v>
                </c:pt>
                <c:pt idx="184">
                  <c:v>0.26</c:v>
                </c:pt>
                <c:pt idx="185">
                  <c:v>22.97</c:v>
                </c:pt>
                <c:pt idx="186">
                  <c:v>9.83</c:v>
                </c:pt>
                <c:pt idx="187">
                  <c:v>0.3</c:v>
                </c:pt>
                <c:pt idx="188">
                  <c:v>0</c:v>
                </c:pt>
                <c:pt idx="189">
                  <c:v>13.87</c:v>
                </c:pt>
                <c:pt idx="190">
                  <c:v>1</c:v>
                </c:pt>
                <c:pt idx="191">
                  <c:v>1</c:v>
                </c:pt>
                <c:pt idx="192">
                  <c:v>0</c:v>
                </c:pt>
                <c:pt idx="193">
                  <c:v>0</c:v>
                </c:pt>
                <c:pt idx="194">
                  <c:v>0.5</c:v>
                </c:pt>
                <c:pt idx="195">
                  <c:v>0</c:v>
                </c:pt>
                <c:pt idx="196">
                  <c:v>23</c:v>
                </c:pt>
                <c:pt idx="197">
                  <c:v>1.33</c:v>
                </c:pt>
                <c:pt idx="198">
                  <c:v>0</c:v>
                </c:pt>
                <c:pt idx="199">
                  <c:v>21.99</c:v>
                </c:pt>
                <c:pt idx="200">
                  <c:v>1.35</c:v>
                </c:pt>
                <c:pt idx="201">
                  <c:v>1.33</c:v>
                </c:pt>
                <c:pt idx="202">
                  <c:v>4.09</c:v>
                </c:pt>
                <c:pt idx="203">
                  <c:v>7.09</c:v>
                </c:pt>
                <c:pt idx="204">
                  <c:v>3.81</c:v>
                </c:pt>
                <c:pt idx="205">
                  <c:v>0</c:v>
                </c:pt>
                <c:pt idx="206">
                  <c:v>0</c:v>
                </c:pt>
                <c:pt idx="207">
                  <c:v>0</c:v>
                </c:pt>
                <c:pt idx="208">
                  <c:v>1.54</c:v>
                </c:pt>
                <c:pt idx="209">
                  <c:v>0.76</c:v>
                </c:pt>
                <c:pt idx="210">
                  <c:v>0.86</c:v>
                </c:pt>
                <c:pt idx="211">
                  <c:v>4.58</c:v>
                </c:pt>
                <c:pt idx="212">
                  <c:v>1.1399999999999999</c:v>
                </c:pt>
                <c:pt idx="213">
                  <c:v>3.42</c:v>
                </c:pt>
                <c:pt idx="214">
                  <c:v>0.5</c:v>
                </c:pt>
                <c:pt idx="215">
                  <c:v>0</c:v>
                </c:pt>
                <c:pt idx="216">
                  <c:v>0.5</c:v>
                </c:pt>
                <c:pt idx="217">
                  <c:v>4.84</c:v>
                </c:pt>
                <c:pt idx="218">
                  <c:v>6.51</c:v>
                </c:pt>
                <c:pt idx="219">
                  <c:v>2.4</c:v>
                </c:pt>
                <c:pt idx="220">
                  <c:v>1.04</c:v>
                </c:pt>
                <c:pt idx="221">
                  <c:v>6.21</c:v>
                </c:pt>
                <c:pt idx="222">
                  <c:v>1.25</c:v>
                </c:pt>
                <c:pt idx="223">
                  <c:v>1.25</c:v>
                </c:pt>
                <c:pt idx="224">
                  <c:v>0</c:v>
                </c:pt>
                <c:pt idx="225">
                  <c:v>0.31</c:v>
                </c:pt>
                <c:pt idx="226">
                  <c:v>0.31</c:v>
                </c:pt>
                <c:pt idx="227">
                  <c:v>1.88</c:v>
                </c:pt>
                <c:pt idx="228">
                  <c:v>0.8</c:v>
                </c:pt>
                <c:pt idx="229">
                  <c:v>0</c:v>
                </c:pt>
                <c:pt idx="230">
                  <c:v>2.16</c:v>
                </c:pt>
                <c:pt idx="231">
                  <c:v>1.64</c:v>
                </c:pt>
                <c:pt idx="232">
                  <c:v>9.5</c:v>
                </c:pt>
                <c:pt idx="233">
                  <c:v>4.87</c:v>
                </c:pt>
                <c:pt idx="234">
                  <c:v>3.52</c:v>
                </c:pt>
                <c:pt idx="235">
                  <c:v>0</c:v>
                </c:pt>
                <c:pt idx="236">
                  <c:v>0</c:v>
                </c:pt>
                <c:pt idx="237">
                  <c:v>0</c:v>
                </c:pt>
                <c:pt idx="238">
                  <c:v>0</c:v>
                </c:pt>
                <c:pt idx="239">
                  <c:v>2.11</c:v>
                </c:pt>
                <c:pt idx="240">
                  <c:v>8.7899999999999991</c:v>
                </c:pt>
                <c:pt idx="241">
                  <c:v>6.06</c:v>
                </c:pt>
                <c:pt idx="242">
                  <c:v>14.54</c:v>
                </c:pt>
                <c:pt idx="243">
                  <c:v>0</c:v>
                </c:pt>
                <c:pt idx="244">
                  <c:v>2.73</c:v>
                </c:pt>
                <c:pt idx="245">
                  <c:v>0.77</c:v>
                </c:pt>
                <c:pt idx="246">
                  <c:v>0</c:v>
                </c:pt>
                <c:pt idx="247">
                  <c:v>0.1</c:v>
                </c:pt>
                <c:pt idx="248">
                  <c:v>0.1</c:v>
                </c:pt>
                <c:pt idx="249">
                  <c:v>6.19</c:v>
                </c:pt>
                <c:pt idx="250">
                  <c:v>2.2599999999999998</c:v>
                </c:pt>
                <c:pt idx="251">
                  <c:v>0</c:v>
                </c:pt>
                <c:pt idx="252">
                  <c:v>0</c:v>
                </c:pt>
                <c:pt idx="253">
                  <c:v>9.1</c:v>
                </c:pt>
                <c:pt idx="254">
                  <c:v>34.49</c:v>
                </c:pt>
                <c:pt idx="255">
                  <c:v>0</c:v>
                </c:pt>
                <c:pt idx="256">
                  <c:v>41.96</c:v>
                </c:pt>
                <c:pt idx="257">
                  <c:v>6.87</c:v>
                </c:pt>
                <c:pt idx="258">
                  <c:v>0.23</c:v>
                </c:pt>
                <c:pt idx="259">
                  <c:v>5.9</c:v>
                </c:pt>
                <c:pt idx="260">
                  <c:v>0.28999999999999998</c:v>
                </c:pt>
                <c:pt idx="261">
                  <c:v>0</c:v>
                </c:pt>
                <c:pt idx="262">
                  <c:v>5.32</c:v>
                </c:pt>
                <c:pt idx="263">
                  <c:v>0.89</c:v>
                </c:pt>
                <c:pt idx="264">
                  <c:v>77.7</c:v>
                </c:pt>
                <c:pt idx="265">
                  <c:v>18.3</c:v>
                </c:pt>
                <c:pt idx="266">
                  <c:v>1.79</c:v>
                </c:pt>
                <c:pt idx="267">
                  <c:v>2.5</c:v>
                </c:pt>
                <c:pt idx="268">
                  <c:v>1.42</c:v>
                </c:pt>
                <c:pt idx="269">
                  <c:v>1.79</c:v>
                </c:pt>
                <c:pt idx="270">
                  <c:v>15</c:v>
                </c:pt>
                <c:pt idx="271">
                  <c:v>0</c:v>
                </c:pt>
                <c:pt idx="272">
                  <c:v>0</c:v>
                </c:pt>
                <c:pt idx="273">
                  <c:v>0</c:v>
                </c:pt>
                <c:pt idx="274">
                  <c:v>0</c:v>
                </c:pt>
                <c:pt idx="275">
                  <c:v>0</c:v>
                </c:pt>
                <c:pt idx="276">
                  <c:v>11.5</c:v>
                </c:pt>
                <c:pt idx="277">
                  <c:v>0</c:v>
                </c:pt>
                <c:pt idx="278">
                  <c:v>0</c:v>
                </c:pt>
                <c:pt idx="279">
                  <c:v>0</c:v>
                </c:pt>
                <c:pt idx="280">
                  <c:v>0</c:v>
                </c:pt>
                <c:pt idx="281">
                  <c:v>0</c:v>
                </c:pt>
                <c:pt idx="282">
                  <c:v>22.85</c:v>
                </c:pt>
                <c:pt idx="283">
                  <c:v>3.5</c:v>
                </c:pt>
                <c:pt idx="284">
                  <c:v>0.65</c:v>
                </c:pt>
                <c:pt idx="285">
                  <c:v>1</c:v>
                </c:pt>
                <c:pt idx="286">
                  <c:v>0</c:v>
                </c:pt>
                <c:pt idx="287">
                  <c:v>0</c:v>
                </c:pt>
                <c:pt idx="288">
                  <c:v>0</c:v>
                </c:pt>
                <c:pt idx="289">
                  <c:v>0</c:v>
                </c:pt>
                <c:pt idx="290">
                  <c:v>0</c:v>
                </c:pt>
                <c:pt idx="291">
                  <c:v>0</c:v>
                </c:pt>
                <c:pt idx="292">
                  <c:v>0.55000000000000004</c:v>
                </c:pt>
                <c:pt idx="293">
                  <c:v>0</c:v>
                </c:pt>
                <c:pt idx="294">
                  <c:v>0</c:v>
                </c:pt>
                <c:pt idx="295">
                  <c:v>36.619999999999997</c:v>
                </c:pt>
                <c:pt idx="296">
                  <c:v>1.92</c:v>
                </c:pt>
                <c:pt idx="297">
                  <c:v>0.54</c:v>
                </c:pt>
                <c:pt idx="298">
                  <c:v>10.38</c:v>
                </c:pt>
                <c:pt idx="299">
                  <c:v>0</c:v>
                </c:pt>
                <c:pt idx="300">
                  <c:v>0</c:v>
                </c:pt>
                <c:pt idx="301">
                  <c:v>0</c:v>
                </c:pt>
                <c:pt idx="302">
                  <c:v>0.82</c:v>
                </c:pt>
                <c:pt idx="303">
                  <c:v>0</c:v>
                </c:pt>
                <c:pt idx="304">
                  <c:v>6.68</c:v>
                </c:pt>
                <c:pt idx="305">
                  <c:v>0</c:v>
                </c:pt>
                <c:pt idx="306">
                  <c:v>0</c:v>
                </c:pt>
                <c:pt idx="307">
                  <c:v>0</c:v>
                </c:pt>
                <c:pt idx="308">
                  <c:v>0</c:v>
                </c:pt>
                <c:pt idx="309">
                  <c:v>4.01</c:v>
                </c:pt>
                <c:pt idx="310">
                  <c:v>0</c:v>
                </c:pt>
                <c:pt idx="311">
                  <c:v>0</c:v>
                </c:pt>
                <c:pt idx="312">
                  <c:v>1.49</c:v>
                </c:pt>
                <c:pt idx="313">
                  <c:v>0</c:v>
                </c:pt>
                <c:pt idx="314">
                  <c:v>0</c:v>
                </c:pt>
                <c:pt idx="315">
                  <c:v>1.82</c:v>
                </c:pt>
                <c:pt idx="316">
                  <c:v>0</c:v>
                </c:pt>
                <c:pt idx="317">
                  <c:v>0</c:v>
                </c:pt>
                <c:pt idx="318">
                  <c:v>0.18</c:v>
                </c:pt>
                <c:pt idx="319">
                  <c:v>0</c:v>
                </c:pt>
                <c:pt idx="320">
                  <c:v>0</c:v>
                </c:pt>
                <c:pt idx="321">
                  <c:v>0</c:v>
                </c:pt>
                <c:pt idx="322">
                  <c:v>0</c:v>
                </c:pt>
                <c:pt idx="323">
                  <c:v>0</c:v>
                </c:pt>
                <c:pt idx="324">
                  <c:v>0</c:v>
                </c:pt>
                <c:pt idx="325">
                  <c:v>0</c:v>
                </c:pt>
                <c:pt idx="326">
                  <c:v>0</c:v>
                </c:pt>
                <c:pt idx="327">
                  <c:v>2</c:v>
                </c:pt>
                <c:pt idx="328">
                  <c:v>0</c:v>
                </c:pt>
                <c:pt idx="329">
                  <c:v>0</c:v>
                </c:pt>
                <c:pt idx="330">
                  <c:v>0.47</c:v>
                </c:pt>
                <c:pt idx="331">
                  <c:v>0</c:v>
                </c:pt>
                <c:pt idx="332">
                  <c:v>0</c:v>
                </c:pt>
                <c:pt idx="333">
                  <c:v>3.82</c:v>
                </c:pt>
                <c:pt idx="334">
                  <c:v>0</c:v>
                </c:pt>
                <c:pt idx="335">
                  <c:v>0.47</c:v>
                </c:pt>
                <c:pt idx="336">
                  <c:v>0</c:v>
                </c:pt>
                <c:pt idx="337">
                  <c:v>0.24</c:v>
                </c:pt>
                <c:pt idx="338">
                  <c:v>0</c:v>
                </c:pt>
                <c:pt idx="339">
                  <c:v>0</c:v>
                </c:pt>
                <c:pt idx="340">
                  <c:v>0</c:v>
                </c:pt>
                <c:pt idx="341">
                  <c:v>0</c:v>
                </c:pt>
                <c:pt idx="342">
                  <c:v>0</c:v>
                </c:pt>
                <c:pt idx="343">
                  <c:v>1.5</c:v>
                </c:pt>
                <c:pt idx="344">
                  <c:v>0</c:v>
                </c:pt>
                <c:pt idx="345">
                  <c:v>0</c:v>
                </c:pt>
                <c:pt idx="346">
                  <c:v>0</c:v>
                </c:pt>
                <c:pt idx="347">
                  <c:v>0</c:v>
                </c:pt>
                <c:pt idx="348">
                  <c:v>3.5</c:v>
                </c:pt>
                <c:pt idx="349">
                  <c:v>0</c:v>
                </c:pt>
                <c:pt idx="350">
                  <c:v>0</c:v>
                </c:pt>
                <c:pt idx="351">
                  <c:v>2.99</c:v>
                </c:pt>
                <c:pt idx="352">
                  <c:v>2</c:v>
                </c:pt>
                <c:pt idx="353">
                  <c:v>11.26</c:v>
                </c:pt>
                <c:pt idx="354">
                  <c:v>0</c:v>
                </c:pt>
                <c:pt idx="355">
                  <c:v>1.25</c:v>
                </c:pt>
                <c:pt idx="356">
                  <c:v>0</c:v>
                </c:pt>
                <c:pt idx="357">
                  <c:v>7.7</c:v>
                </c:pt>
                <c:pt idx="358">
                  <c:v>0</c:v>
                </c:pt>
                <c:pt idx="359">
                  <c:v>0</c:v>
                </c:pt>
                <c:pt idx="360">
                  <c:v>0</c:v>
                </c:pt>
                <c:pt idx="361">
                  <c:v>0</c:v>
                </c:pt>
                <c:pt idx="362">
                  <c:v>0</c:v>
                </c:pt>
                <c:pt idx="363">
                  <c:v>0</c:v>
                </c:pt>
                <c:pt idx="364">
                  <c:v>0</c:v>
                </c:pt>
                <c:pt idx="365">
                  <c:v>0</c:v>
                </c:pt>
                <c:pt idx="366">
                  <c:v>3.15</c:v>
                </c:pt>
                <c:pt idx="367">
                  <c:v>0.35</c:v>
                </c:pt>
                <c:pt idx="368">
                  <c:v>0</c:v>
                </c:pt>
                <c:pt idx="369">
                  <c:v>0.5</c:v>
                </c:pt>
                <c:pt idx="370">
                  <c:v>0</c:v>
                </c:pt>
                <c:pt idx="371">
                  <c:v>0</c:v>
                </c:pt>
                <c:pt idx="372">
                  <c:v>0.5</c:v>
                </c:pt>
                <c:pt idx="373">
                  <c:v>0</c:v>
                </c:pt>
                <c:pt idx="374">
                  <c:v>0</c:v>
                </c:pt>
                <c:pt idx="375">
                  <c:v>0</c:v>
                </c:pt>
                <c:pt idx="376">
                  <c:v>16.23</c:v>
                </c:pt>
                <c:pt idx="377">
                  <c:v>8.77</c:v>
                </c:pt>
                <c:pt idx="378">
                  <c:v>0</c:v>
                </c:pt>
                <c:pt idx="379">
                  <c:v>0</c:v>
                </c:pt>
                <c:pt idx="380">
                  <c:v>0.24</c:v>
                </c:pt>
                <c:pt idx="381">
                  <c:v>0</c:v>
                </c:pt>
                <c:pt idx="382">
                  <c:v>0</c:v>
                </c:pt>
                <c:pt idx="383">
                  <c:v>8.41</c:v>
                </c:pt>
                <c:pt idx="384">
                  <c:v>14.35</c:v>
                </c:pt>
                <c:pt idx="385">
                  <c:v>29</c:v>
                </c:pt>
                <c:pt idx="386">
                  <c:v>0</c:v>
                </c:pt>
                <c:pt idx="387">
                  <c:v>0</c:v>
                </c:pt>
                <c:pt idx="388">
                  <c:v>0</c:v>
                </c:pt>
                <c:pt idx="389">
                  <c:v>1.5</c:v>
                </c:pt>
                <c:pt idx="390">
                  <c:v>0</c:v>
                </c:pt>
                <c:pt idx="391">
                  <c:v>0</c:v>
                </c:pt>
                <c:pt idx="392">
                  <c:v>0</c:v>
                </c:pt>
                <c:pt idx="393">
                  <c:v>0</c:v>
                </c:pt>
                <c:pt idx="394">
                  <c:v>0</c:v>
                </c:pt>
                <c:pt idx="395">
                  <c:v>0</c:v>
                </c:pt>
                <c:pt idx="396">
                  <c:v>0</c:v>
                </c:pt>
                <c:pt idx="397">
                  <c:v>0</c:v>
                </c:pt>
                <c:pt idx="398">
                  <c:v>0</c:v>
                </c:pt>
                <c:pt idx="399">
                  <c:v>38</c:v>
                </c:pt>
                <c:pt idx="400">
                  <c:v>0</c:v>
                </c:pt>
                <c:pt idx="401">
                  <c:v>4.3</c:v>
                </c:pt>
                <c:pt idx="402">
                  <c:v>0</c:v>
                </c:pt>
                <c:pt idx="403">
                  <c:v>0</c:v>
                </c:pt>
                <c:pt idx="404">
                  <c:v>0</c:v>
                </c:pt>
                <c:pt idx="405">
                  <c:v>0</c:v>
                </c:pt>
                <c:pt idx="406">
                  <c:v>0</c:v>
                </c:pt>
                <c:pt idx="407">
                  <c:v>0</c:v>
                </c:pt>
                <c:pt idx="408">
                  <c:v>19.09</c:v>
                </c:pt>
                <c:pt idx="409">
                  <c:v>0.61</c:v>
                </c:pt>
                <c:pt idx="410">
                  <c:v>0</c:v>
                </c:pt>
                <c:pt idx="411">
                  <c:v>0</c:v>
                </c:pt>
                <c:pt idx="412">
                  <c:v>0.3</c:v>
                </c:pt>
                <c:pt idx="413">
                  <c:v>8.7200000000000006</c:v>
                </c:pt>
                <c:pt idx="414">
                  <c:v>0.28000000000000003</c:v>
                </c:pt>
                <c:pt idx="415">
                  <c:v>11.51</c:v>
                </c:pt>
                <c:pt idx="416">
                  <c:v>3.49</c:v>
                </c:pt>
                <c:pt idx="417">
                  <c:v>4.84</c:v>
                </c:pt>
                <c:pt idx="418">
                  <c:v>0.37</c:v>
                </c:pt>
                <c:pt idx="419">
                  <c:v>2.99</c:v>
                </c:pt>
                <c:pt idx="420">
                  <c:v>15.5</c:v>
                </c:pt>
                <c:pt idx="421">
                  <c:v>0</c:v>
                </c:pt>
                <c:pt idx="422">
                  <c:v>0</c:v>
                </c:pt>
                <c:pt idx="423">
                  <c:v>0</c:v>
                </c:pt>
                <c:pt idx="424">
                  <c:v>0</c:v>
                </c:pt>
                <c:pt idx="425">
                  <c:v>0</c:v>
                </c:pt>
                <c:pt idx="426">
                  <c:v>8.3000000000000007</c:v>
                </c:pt>
                <c:pt idx="427">
                  <c:v>0</c:v>
                </c:pt>
                <c:pt idx="428">
                  <c:v>0</c:v>
                </c:pt>
                <c:pt idx="429">
                  <c:v>0.32</c:v>
                </c:pt>
                <c:pt idx="430">
                  <c:v>0</c:v>
                </c:pt>
                <c:pt idx="431">
                  <c:v>6.47</c:v>
                </c:pt>
                <c:pt idx="432">
                  <c:v>121.1</c:v>
                </c:pt>
                <c:pt idx="433">
                  <c:v>0.32</c:v>
                </c:pt>
                <c:pt idx="434">
                  <c:v>6.79</c:v>
                </c:pt>
                <c:pt idx="435">
                  <c:v>1.76</c:v>
                </c:pt>
                <c:pt idx="436">
                  <c:v>0</c:v>
                </c:pt>
                <c:pt idx="437">
                  <c:v>4.75</c:v>
                </c:pt>
                <c:pt idx="438">
                  <c:v>6.56</c:v>
                </c:pt>
                <c:pt idx="439">
                  <c:v>0</c:v>
                </c:pt>
                <c:pt idx="440">
                  <c:v>0.28999999999999998</c:v>
                </c:pt>
                <c:pt idx="441">
                  <c:v>14.63</c:v>
                </c:pt>
                <c:pt idx="442">
                  <c:v>0.37</c:v>
                </c:pt>
                <c:pt idx="443">
                  <c:v>0.37</c:v>
                </c:pt>
                <c:pt idx="444">
                  <c:v>1.51</c:v>
                </c:pt>
                <c:pt idx="445">
                  <c:v>0.37</c:v>
                </c:pt>
                <c:pt idx="446">
                  <c:v>0</c:v>
                </c:pt>
                <c:pt idx="447">
                  <c:v>0.37</c:v>
                </c:pt>
                <c:pt idx="448">
                  <c:v>2.59</c:v>
                </c:pt>
                <c:pt idx="449">
                  <c:v>0</c:v>
                </c:pt>
                <c:pt idx="450">
                  <c:v>0</c:v>
                </c:pt>
                <c:pt idx="451">
                  <c:v>10.41</c:v>
                </c:pt>
                <c:pt idx="452">
                  <c:v>0</c:v>
                </c:pt>
                <c:pt idx="453">
                  <c:v>0.04</c:v>
                </c:pt>
                <c:pt idx="454">
                  <c:v>0.79</c:v>
                </c:pt>
                <c:pt idx="455">
                  <c:v>0.68</c:v>
                </c:pt>
                <c:pt idx="456">
                  <c:v>0</c:v>
                </c:pt>
                <c:pt idx="457">
                  <c:v>5.21</c:v>
                </c:pt>
                <c:pt idx="458">
                  <c:v>7.29</c:v>
                </c:pt>
                <c:pt idx="459">
                  <c:v>3.13</c:v>
                </c:pt>
                <c:pt idx="460">
                  <c:v>0</c:v>
                </c:pt>
                <c:pt idx="461">
                  <c:v>1.87</c:v>
                </c:pt>
                <c:pt idx="462">
                  <c:v>0</c:v>
                </c:pt>
                <c:pt idx="463">
                  <c:v>0</c:v>
                </c:pt>
                <c:pt idx="464">
                  <c:v>42.48</c:v>
                </c:pt>
                <c:pt idx="465">
                  <c:v>9.52</c:v>
                </c:pt>
                <c:pt idx="466">
                  <c:v>7.96</c:v>
                </c:pt>
                <c:pt idx="467">
                  <c:v>25.74</c:v>
                </c:pt>
                <c:pt idx="468">
                  <c:v>0.3</c:v>
                </c:pt>
                <c:pt idx="469">
                  <c:v>1.67</c:v>
                </c:pt>
                <c:pt idx="470">
                  <c:v>1.96</c:v>
                </c:pt>
                <c:pt idx="471">
                  <c:v>54.37</c:v>
                </c:pt>
                <c:pt idx="472">
                  <c:v>0.37</c:v>
                </c:pt>
                <c:pt idx="473">
                  <c:v>0</c:v>
                </c:pt>
                <c:pt idx="474">
                  <c:v>63.63</c:v>
                </c:pt>
                <c:pt idx="475">
                  <c:v>0</c:v>
                </c:pt>
                <c:pt idx="476">
                  <c:v>0</c:v>
                </c:pt>
                <c:pt idx="477">
                  <c:v>6.83</c:v>
                </c:pt>
                <c:pt idx="478">
                  <c:v>12.87</c:v>
                </c:pt>
                <c:pt idx="479">
                  <c:v>9.57</c:v>
                </c:pt>
                <c:pt idx="480">
                  <c:v>24.7</c:v>
                </c:pt>
                <c:pt idx="481">
                  <c:v>0</c:v>
                </c:pt>
                <c:pt idx="482">
                  <c:v>0.73</c:v>
                </c:pt>
                <c:pt idx="483">
                  <c:v>0</c:v>
                </c:pt>
                <c:pt idx="484">
                  <c:v>1.92</c:v>
                </c:pt>
                <c:pt idx="485">
                  <c:v>1.27</c:v>
                </c:pt>
                <c:pt idx="486">
                  <c:v>0</c:v>
                </c:pt>
                <c:pt idx="487">
                  <c:v>1.6</c:v>
                </c:pt>
                <c:pt idx="488">
                  <c:v>11.19</c:v>
                </c:pt>
                <c:pt idx="489">
                  <c:v>22.75</c:v>
                </c:pt>
                <c:pt idx="490">
                  <c:v>1.27</c:v>
                </c:pt>
                <c:pt idx="491">
                  <c:v>6.22</c:v>
                </c:pt>
                <c:pt idx="492">
                  <c:v>1.55</c:v>
                </c:pt>
                <c:pt idx="493">
                  <c:v>35.22</c:v>
                </c:pt>
                <c:pt idx="494">
                  <c:v>7.07</c:v>
                </c:pt>
                <c:pt idx="495">
                  <c:v>65.89</c:v>
                </c:pt>
                <c:pt idx="496">
                  <c:v>6.54</c:v>
                </c:pt>
                <c:pt idx="497">
                  <c:v>0</c:v>
                </c:pt>
                <c:pt idx="498">
                  <c:v>0.36</c:v>
                </c:pt>
                <c:pt idx="499">
                  <c:v>0.64</c:v>
                </c:pt>
                <c:pt idx="500">
                  <c:v>0.09</c:v>
                </c:pt>
                <c:pt idx="501">
                  <c:v>0.05</c:v>
                </c:pt>
                <c:pt idx="502">
                  <c:v>0.66</c:v>
                </c:pt>
                <c:pt idx="503">
                  <c:v>0</c:v>
                </c:pt>
                <c:pt idx="504">
                  <c:v>0</c:v>
                </c:pt>
                <c:pt idx="505">
                  <c:v>0</c:v>
                </c:pt>
                <c:pt idx="506">
                  <c:v>0</c:v>
                </c:pt>
                <c:pt idx="507">
                  <c:v>19</c:v>
                </c:pt>
                <c:pt idx="508">
                  <c:v>13.94</c:v>
                </c:pt>
                <c:pt idx="509">
                  <c:v>1.99</c:v>
                </c:pt>
                <c:pt idx="510">
                  <c:v>19.91</c:v>
                </c:pt>
                <c:pt idx="511">
                  <c:v>2.23</c:v>
                </c:pt>
                <c:pt idx="512">
                  <c:v>10.18</c:v>
                </c:pt>
                <c:pt idx="513">
                  <c:v>0</c:v>
                </c:pt>
                <c:pt idx="514">
                  <c:v>0.74</c:v>
                </c:pt>
                <c:pt idx="515">
                  <c:v>0.34</c:v>
                </c:pt>
                <c:pt idx="516">
                  <c:v>0.34</c:v>
                </c:pt>
                <c:pt idx="517">
                  <c:v>0</c:v>
                </c:pt>
                <c:pt idx="518">
                  <c:v>0</c:v>
                </c:pt>
                <c:pt idx="519">
                  <c:v>19.27</c:v>
                </c:pt>
                <c:pt idx="520">
                  <c:v>0</c:v>
                </c:pt>
                <c:pt idx="521">
                  <c:v>12.05</c:v>
                </c:pt>
                <c:pt idx="522">
                  <c:v>22.73</c:v>
                </c:pt>
                <c:pt idx="523">
                  <c:v>0.27</c:v>
                </c:pt>
                <c:pt idx="524">
                  <c:v>0</c:v>
                </c:pt>
                <c:pt idx="525">
                  <c:v>0</c:v>
                </c:pt>
                <c:pt idx="526">
                  <c:v>0</c:v>
                </c:pt>
                <c:pt idx="527">
                  <c:v>10.5</c:v>
                </c:pt>
                <c:pt idx="528">
                  <c:v>1.85</c:v>
                </c:pt>
                <c:pt idx="529">
                  <c:v>19.28</c:v>
                </c:pt>
                <c:pt idx="530">
                  <c:v>0.26</c:v>
                </c:pt>
                <c:pt idx="531">
                  <c:v>1.6</c:v>
                </c:pt>
                <c:pt idx="532">
                  <c:v>0</c:v>
                </c:pt>
                <c:pt idx="533">
                  <c:v>1.94</c:v>
                </c:pt>
                <c:pt idx="534">
                  <c:v>37.53</c:v>
                </c:pt>
                <c:pt idx="535">
                  <c:v>0</c:v>
                </c:pt>
                <c:pt idx="536">
                  <c:v>0</c:v>
                </c:pt>
                <c:pt idx="537">
                  <c:v>24.56</c:v>
                </c:pt>
                <c:pt idx="538">
                  <c:v>0.97</c:v>
                </c:pt>
                <c:pt idx="539">
                  <c:v>7.0000000000000007E-2</c:v>
                </c:pt>
                <c:pt idx="540">
                  <c:v>0.46</c:v>
                </c:pt>
                <c:pt idx="541">
                  <c:v>0.18</c:v>
                </c:pt>
                <c:pt idx="542">
                  <c:v>0.28999999999999998</c:v>
                </c:pt>
                <c:pt idx="543">
                  <c:v>16.64</c:v>
                </c:pt>
                <c:pt idx="544">
                  <c:v>0</c:v>
                </c:pt>
                <c:pt idx="545">
                  <c:v>34.86</c:v>
                </c:pt>
                <c:pt idx="546">
                  <c:v>13.05</c:v>
                </c:pt>
                <c:pt idx="547">
                  <c:v>6.76</c:v>
                </c:pt>
                <c:pt idx="548">
                  <c:v>0</c:v>
                </c:pt>
                <c:pt idx="549">
                  <c:v>9.19</c:v>
                </c:pt>
                <c:pt idx="550">
                  <c:v>6.79</c:v>
                </c:pt>
                <c:pt idx="551">
                  <c:v>1.94</c:v>
                </c:pt>
                <c:pt idx="552">
                  <c:v>3.32</c:v>
                </c:pt>
                <c:pt idx="553">
                  <c:v>0.45</c:v>
                </c:pt>
                <c:pt idx="554">
                  <c:v>0</c:v>
                </c:pt>
                <c:pt idx="555">
                  <c:v>0</c:v>
                </c:pt>
                <c:pt idx="556">
                  <c:v>19.61</c:v>
                </c:pt>
                <c:pt idx="557">
                  <c:v>10.11</c:v>
                </c:pt>
                <c:pt idx="558">
                  <c:v>1.18</c:v>
                </c:pt>
                <c:pt idx="559">
                  <c:v>0.6</c:v>
                </c:pt>
                <c:pt idx="560">
                  <c:v>0.57999999999999996</c:v>
                </c:pt>
                <c:pt idx="561">
                  <c:v>6.33</c:v>
                </c:pt>
                <c:pt idx="562">
                  <c:v>0</c:v>
                </c:pt>
                <c:pt idx="563">
                  <c:v>0</c:v>
                </c:pt>
                <c:pt idx="564">
                  <c:v>0.19</c:v>
                </c:pt>
                <c:pt idx="565">
                  <c:v>6.89</c:v>
                </c:pt>
                <c:pt idx="566">
                  <c:v>0</c:v>
                </c:pt>
                <c:pt idx="567">
                  <c:v>3.37</c:v>
                </c:pt>
                <c:pt idx="568">
                  <c:v>0</c:v>
                </c:pt>
                <c:pt idx="569">
                  <c:v>0</c:v>
                </c:pt>
                <c:pt idx="570">
                  <c:v>7.65</c:v>
                </c:pt>
                <c:pt idx="571">
                  <c:v>1.57</c:v>
                </c:pt>
                <c:pt idx="572">
                  <c:v>4.03</c:v>
                </c:pt>
                <c:pt idx="573">
                  <c:v>11.26</c:v>
                </c:pt>
                <c:pt idx="574">
                  <c:v>5.62</c:v>
                </c:pt>
                <c:pt idx="575">
                  <c:v>0</c:v>
                </c:pt>
                <c:pt idx="576">
                  <c:v>0</c:v>
                </c:pt>
                <c:pt idx="577">
                  <c:v>0</c:v>
                </c:pt>
                <c:pt idx="578">
                  <c:v>13.5</c:v>
                </c:pt>
                <c:pt idx="579">
                  <c:v>0</c:v>
                </c:pt>
                <c:pt idx="580">
                  <c:v>0</c:v>
                </c:pt>
                <c:pt idx="581">
                  <c:v>1.83</c:v>
                </c:pt>
                <c:pt idx="582">
                  <c:v>0</c:v>
                </c:pt>
                <c:pt idx="583">
                  <c:v>0.3</c:v>
                </c:pt>
                <c:pt idx="584">
                  <c:v>0</c:v>
                </c:pt>
                <c:pt idx="585">
                  <c:v>8.23</c:v>
                </c:pt>
                <c:pt idx="586">
                  <c:v>51.12</c:v>
                </c:pt>
                <c:pt idx="587">
                  <c:v>58.46</c:v>
                </c:pt>
                <c:pt idx="588">
                  <c:v>3.05</c:v>
                </c:pt>
                <c:pt idx="589">
                  <c:v>0.31</c:v>
                </c:pt>
                <c:pt idx="590">
                  <c:v>32.729999999999997</c:v>
                </c:pt>
                <c:pt idx="591">
                  <c:v>12.58</c:v>
                </c:pt>
                <c:pt idx="592">
                  <c:v>0.31</c:v>
                </c:pt>
                <c:pt idx="593">
                  <c:v>2.83</c:v>
                </c:pt>
                <c:pt idx="594">
                  <c:v>1.25</c:v>
                </c:pt>
                <c:pt idx="595">
                  <c:v>31.9</c:v>
                </c:pt>
                <c:pt idx="596">
                  <c:v>13.8</c:v>
                </c:pt>
                <c:pt idx="597">
                  <c:v>4.59</c:v>
                </c:pt>
                <c:pt idx="598">
                  <c:v>7.11</c:v>
                </c:pt>
                <c:pt idx="599">
                  <c:v>0.86</c:v>
                </c:pt>
                <c:pt idx="600">
                  <c:v>11.92</c:v>
                </c:pt>
                <c:pt idx="601">
                  <c:v>17.47</c:v>
                </c:pt>
                <c:pt idx="602">
                  <c:v>1.75</c:v>
                </c:pt>
                <c:pt idx="603">
                  <c:v>0</c:v>
                </c:pt>
                <c:pt idx="604">
                  <c:v>3.19</c:v>
                </c:pt>
                <c:pt idx="605">
                  <c:v>17.11</c:v>
                </c:pt>
                <c:pt idx="606">
                  <c:v>2.6</c:v>
                </c:pt>
                <c:pt idx="607">
                  <c:v>36.020000000000003</c:v>
                </c:pt>
                <c:pt idx="608">
                  <c:v>0.57999999999999996</c:v>
                </c:pt>
                <c:pt idx="609">
                  <c:v>27.5</c:v>
                </c:pt>
                <c:pt idx="610">
                  <c:v>0</c:v>
                </c:pt>
                <c:pt idx="611">
                  <c:v>0</c:v>
                </c:pt>
                <c:pt idx="612">
                  <c:v>0</c:v>
                </c:pt>
                <c:pt idx="613">
                  <c:v>0.61</c:v>
                </c:pt>
                <c:pt idx="614">
                  <c:v>5.77</c:v>
                </c:pt>
                <c:pt idx="615">
                  <c:v>39.07</c:v>
                </c:pt>
                <c:pt idx="616">
                  <c:v>18.89</c:v>
                </c:pt>
                <c:pt idx="617">
                  <c:v>10.66</c:v>
                </c:pt>
                <c:pt idx="618">
                  <c:v>0.75</c:v>
                </c:pt>
                <c:pt idx="619">
                  <c:v>4.25</c:v>
                </c:pt>
                <c:pt idx="620">
                  <c:v>0.12</c:v>
                </c:pt>
                <c:pt idx="621">
                  <c:v>3.37</c:v>
                </c:pt>
                <c:pt idx="622">
                  <c:v>0</c:v>
                </c:pt>
                <c:pt idx="623">
                  <c:v>2.5</c:v>
                </c:pt>
                <c:pt idx="624">
                  <c:v>3.32</c:v>
                </c:pt>
                <c:pt idx="625">
                  <c:v>7.48</c:v>
                </c:pt>
                <c:pt idx="626">
                  <c:v>0.2</c:v>
                </c:pt>
                <c:pt idx="627">
                  <c:v>0</c:v>
                </c:pt>
                <c:pt idx="628">
                  <c:v>4.57</c:v>
                </c:pt>
                <c:pt idx="629">
                  <c:v>2.93</c:v>
                </c:pt>
                <c:pt idx="630">
                  <c:v>15.05</c:v>
                </c:pt>
                <c:pt idx="631">
                  <c:v>2.95</c:v>
                </c:pt>
                <c:pt idx="632">
                  <c:v>0</c:v>
                </c:pt>
                <c:pt idx="633">
                  <c:v>52</c:v>
                </c:pt>
                <c:pt idx="634">
                  <c:v>20.03</c:v>
                </c:pt>
                <c:pt idx="635">
                  <c:v>8.4600000000000009</c:v>
                </c:pt>
                <c:pt idx="636">
                  <c:v>13.56</c:v>
                </c:pt>
                <c:pt idx="637">
                  <c:v>12.12</c:v>
                </c:pt>
                <c:pt idx="638">
                  <c:v>1.08</c:v>
                </c:pt>
                <c:pt idx="639">
                  <c:v>0.73</c:v>
                </c:pt>
                <c:pt idx="640">
                  <c:v>0.54</c:v>
                </c:pt>
                <c:pt idx="641">
                  <c:v>1.26</c:v>
                </c:pt>
                <c:pt idx="642">
                  <c:v>0.18</c:v>
                </c:pt>
                <c:pt idx="643">
                  <c:v>2.5299999999999998</c:v>
                </c:pt>
                <c:pt idx="644">
                  <c:v>2.89</c:v>
                </c:pt>
                <c:pt idx="645">
                  <c:v>0</c:v>
                </c:pt>
                <c:pt idx="646">
                  <c:v>0</c:v>
                </c:pt>
                <c:pt idx="647">
                  <c:v>3.26</c:v>
                </c:pt>
                <c:pt idx="648">
                  <c:v>0</c:v>
                </c:pt>
                <c:pt idx="649">
                  <c:v>0</c:v>
                </c:pt>
                <c:pt idx="650">
                  <c:v>0.36</c:v>
                </c:pt>
                <c:pt idx="651">
                  <c:v>0</c:v>
                </c:pt>
                <c:pt idx="652">
                  <c:v>0</c:v>
                </c:pt>
                <c:pt idx="653">
                  <c:v>0.05</c:v>
                </c:pt>
                <c:pt idx="654">
                  <c:v>0</c:v>
                </c:pt>
                <c:pt idx="655">
                  <c:v>0.72</c:v>
                </c:pt>
                <c:pt idx="656">
                  <c:v>0.44</c:v>
                </c:pt>
                <c:pt idx="657">
                  <c:v>0.02</c:v>
                </c:pt>
                <c:pt idx="658">
                  <c:v>0</c:v>
                </c:pt>
                <c:pt idx="659">
                  <c:v>0</c:v>
                </c:pt>
                <c:pt idx="660">
                  <c:v>0</c:v>
                </c:pt>
                <c:pt idx="661">
                  <c:v>0</c:v>
                </c:pt>
                <c:pt idx="662">
                  <c:v>0.1</c:v>
                </c:pt>
                <c:pt idx="663">
                  <c:v>0</c:v>
                </c:pt>
                <c:pt idx="664">
                  <c:v>0.12</c:v>
                </c:pt>
                <c:pt idx="665">
                  <c:v>0.22</c:v>
                </c:pt>
                <c:pt idx="666">
                  <c:v>0.2</c:v>
                </c:pt>
                <c:pt idx="667">
                  <c:v>0.12</c:v>
                </c:pt>
                <c:pt idx="668">
                  <c:v>12</c:v>
                </c:pt>
                <c:pt idx="669">
                  <c:v>0</c:v>
                </c:pt>
                <c:pt idx="670">
                  <c:v>0.25</c:v>
                </c:pt>
                <c:pt idx="671">
                  <c:v>0</c:v>
                </c:pt>
                <c:pt idx="672">
                  <c:v>3.88</c:v>
                </c:pt>
                <c:pt idx="673">
                  <c:v>0.37</c:v>
                </c:pt>
                <c:pt idx="674">
                  <c:v>0</c:v>
                </c:pt>
                <c:pt idx="675">
                  <c:v>0.88</c:v>
                </c:pt>
                <c:pt idx="676">
                  <c:v>0.13</c:v>
                </c:pt>
                <c:pt idx="677">
                  <c:v>0.06</c:v>
                </c:pt>
                <c:pt idx="678">
                  <c:v>0.19</c:v>
                </c:pt>
                <c:pt idx="679">
                  <c:v>0</c:v>
                </c:pt>
                <c:pt idx="680">
                  <c:v>0</c:v>
                </c:pt>
                <c:pt idx="681">
                  <c:v>0</c:v>
                </c:pt>
                <c:pt idx="682">
                  <c:v>0</c:v>
                </c:pt>
                <c:pt idx="683">
                  <c:v>0.06</c:v>
                </c:pt>
                <c:pt idx="684">
                  <c:v>0.06</c:v>
                </c:pt>
                <c:pt idx="685">
                  <c:v>0</c:v>
                </c:pt>
                <c:pt idx="686">
                  <c:v>0</c:v>
                </c:pt>
                <c:pt idx="687">
                  <c:v>0</c:v>
                </c:pt>
                <c:pt idx="688">
                  <c:v>0</c:v>
                </c:pt>
                <c:pt idx="689">
                  <c:v>0</c:v>
                </c:pt>
                <c:pt idx="690">
                  <c:v>0</c:v>
                </c:pt>
                <c:pt idx="691">
                  <c:v>0.69</c:v>
                </c:pt>
                <c:pt idx="692">
                  <c:v>1.94</c:v>
                </c:pt>
                <c:pt idx="693">
                  <c:v>0</c:v>
                </c:pt>
                <c:pt idx="694">
                  <c:v>0</c:v>
                </c:pt>
                <c:pt idx="695">
                  <c:v>0</c:v>
                </c:pt>
                <c:pt idx="696">
                  <c:v>0</c:v>
                </c:pt>
                <c:pt idx="697">
                  <c:v>0.14000000000000001</c:v>
                </c:pt>
                <c:pt idx="698">
                  <c:v>0.43</c:v>
                </c:pt>
                <c:pt idx="699">
                  <c:v>0</c:v>
                </c:pt>
                <c:pt idx="700">
                  <c:v>0</c:v>
                </c:pt>
                <c:pt idx="701">
                  <c:v>0</c:v>
                </c:pt>
                <c:pt idx="702">
                  <c:v>1.1399999999999999</c:v>
                </c:pt>
                <c:pt idx="703">
                  <c:v>0.56999999999999995</c:v>
                </c:pt>
                <c:pt idx="704">
                  <c:v>0</c:v>
                </c:pt>
                <c:pt idx="705">
                  <c:v>0</c:v>
                </c:pt>
                <c:pt idx="706">
                  <c:v>2.72</c:v>
                </c:pt>
                <c:pt idx="707">
                  <c:v>0</c:v>
                </c:pt>
                <c:pt idx="708">
                  <c:v>0</c:v>
                </c:pt>
                <c:pt idx="709">
                  <c:v>12.4</c:v>
                </c:pt>
                <c:pt idx="710">
                  <c:v>4.5999999999999996</c:v>
                </c:pt>
                <c:pt idx="711">
                  <c:v>31.72</c:v>
                </c:pt>
                <c:pt idx="712">
                  <c:v>1.28</c:v>
                </c:pt>
                <c:pt idx="713">
                  <c:v>0</c:v>
                </c:pt>
                <c:pt idx="714">
                  <c:v>0</c:v>
                </c:pt>
                <c:pt idx="715">
                  <c:v>0</c:v>
                </c:pt>
                <c:pt idx="716">
                  <c:v>0</c:v>
                </c:pt>
                <c:pt idx="717">
                  <c:v>0.23</c:v>
                </c:pt>
                <c:pt idx="718">
                  <c:v>0.43</c:v>
                </c:pt>
                <c:pt idx="719">
                  <c:v>0.28000000000000003</c:v>
                </c:pt>
                <c:pt idx="720">
                  <c:v>0</c:v>
                </c:pt>
                <c:pt idx="721">
                  <c:v>0</c:v>
                </c:pt>
                <c:pt idx="722">
                  <c:v>0</c:v>
                </c:pt>
                <c:pt idx="723">
                  <c:v>0</c:v>
                </c:pt>
                <c:pt idx="724">
                  <c:v>0</c:v>
                </c:pt>
                <c:pt idx="725">
                  <c:v>7.0000000000000007E-2</c:v>
                </c:pt>
                <c:pt idx="726">
                  <c:v>0</c:v>
                </c:pt>
                <c:pt idx="727">
                  <c:v>0</c:v>
                </c:pt>
                <c:pt idx="728">
                  <c:v>0</c:v>
                </c:pt>
                <c:pt idx="729">
                  <c:v>1</c:v>
                </c:pt>
                <c:pt idx="730">
                  <c:v>3.64</c:v>
                </c:pt>
                <c:pt idx="731">
                  <c:v>0</c:v>
                </c:pt>
                <c:pt idx="732">
                  <c:v>32.36</c:v>
                </c:pt>
                <c:pt idx="733">
                  <c:v>6.44</c:v>
                </c:pt>
                <c:pt idx="734">
                  <c:v>4.8899999999999997</c:v>
                </c:pt>
                <c:pt idx="735">
                  <c:v>0.61</c:v>
                </c:pt>
                <c:pt idx="736">
                  <c:v>3.06</c:v>
                </c:pt>
                <c:pt idx="737">
                  <c:v>0</c:v>
                </c:pt>
                <c:pt idx="738">
                  <c:v>7.82</c:v>
                </c:pt>
                <c:pt idx="739">
                  <c:v>0.26</c:v>
                </c:pt>
                <c:pt idx="740">
                  <c:v>0</c:v>
                </c:pt>
                <c:pt idx="741">
                  <c:v>0</c:v>
                </c:pt>
                <c:pt idx="742">
                  <c:v>13.31</c:v>
                </c:pt>
                <c:pt idx="743">
                  <c:v>0</c:v>
                </c:pt>
                <c:pt idx="744">
                  <c:v>2.61</c:v>
                </c:pt>
                <c:pt idx="745">
                  <c:v>1.52</c:v>
                </c:pt>
                <c:pt idx="746">
                  <c:v>0</c:v>
                </c:pt>
                <c:pt idx="747">
                  <c:v>3.96</c:v>
                </c:pt>
                <c:pt idx="748">
                  <c:v>0.46</c:v>
                </c:pt>
                <c:pt idx="749">
                  <c:v>0.91</c:v>
                </c:pt>
                <c:pt idx="750">
                  <c:v>0.61</c:v>
                </c:pt>
                <c:pt idx="751">
                  <c:v>3.04</c:v>
                </c:pt>
                <c:pt idx="752">
                  <c:v>0</c:v>
                </c:pt>
                <c:pt idx="753">
                  <c:v>13.3</c:v>
                </c:pt>
                <c:pt idx="754">
                  <c:v>0</c:v>
                </c:pt>
                <c:pt idx="755">
                  <c:v>5.7</c:v>
                </c:pt>
                <c:pt idx="756">
                  <c:v>0</c:v>
                </c:pt>
                <c:pt idx="757">
                  <c:v>0</c:v>
                </c:pt>
                <c:pt idx="758">
                  <c:v>8.0399999999999991</c:v>
                </c:pt>
                <c:pt idx="759">
                  <c:v>4.0199999999999996</c:v>
                </c:pt>
                <c:pt idx="760">
                  <c:v>4.0199999999999996</c:v>
                </c:pt>
                <c:pt idx="761">
                  <c:v>0</c:v>
                </c:pt>
                <c:pt idx="762">
                  <c:v>0</c:v>
                </c:pt>
                <c:pt idx="763">
                  <c:v>0</c:v>
                </c:pt>
                <c:pt idx="764">
                  <c:v>0</c:v>
                </c:pt>
                <c:pt idx="765">
                  <c:v>0</c:v>
                </c:pt>
                <c:pt idx="766">
                  <c:v>0</c:v>
                </c:pt>
                <c:pt idx="767">
                  <c:v>13.44</c:v>
                </c:pt>
                <c:pt idx="768">
                  <c:v>5.34</c:v>
                </c:pt>
                <c:pt idx="769">
                  <c:v>65.8</c:v>
                </c:pt>
                <c:pt idx="770">
                  <c:v>1.32</c:v>
                </c:pt>
                <c:pt idx="771">
                  <c:v>0</c:v>
                </c:pt>
                <c:pt idx="772">
                  <c:v>0</c:v>
                </c:pt>
                <c:pt idx="773">
                  <c:v>0</c:v>
                </c:pt>
                <c:pt idx="774">
                  <c:v>0</c:v>
                </c:pt>
                <c:pt idx="775">
                  <c:v>0</c:v>
                </c:pt>
                <c:pt idx="776">
                  <c:v>0</c:v>
                </c:pt>
                <c:pt idx="777">
                  <c:v>0</c:v>
                </c:pt>
                <c:pt idx="778">
                  <c:v>1.32</c:v>
                </c:pt>
                <c:pt idx="779">
                  <c:v>2.7</c:v>
                </c:pt>
                <c:pt idx="780">
                  <c:v>0</c:v>
                </c:pt>
                <c:pt idx="781">
                  <c:v>0.91</c:v>
                </c:pt>
                <c:pt idx="782">
                  <c:v>0</c:v>
                </c:pt>
                <c:pt idx="783">
                  <c:v>0</c:v>
                </c:pt>
                <c:pt idx="784">
                  <c:v>51.59</c:v>
                </c:pt>
                <c:pt idx="785">
                  <c:v>9</c:v>
                </c:pt>
                <c:pt idx="786">
                  <c:v>4.7699999999999996</c:v>
                </c:pt>
                <c:pt idx="787">
                  <c:v>0</c:v>
                </c:pt>
                <c:pt idx="788">
                  <c:v>16.53</c:v>
                </c:pt>
                <c:pt idx="789">
                  <c:v>4.54</c:v>
                </c:pt>
                <c:pt idx="790">
                  <c:v>11.2</c:v>
                </c:pt>
                <c:pt idx="791">
                  <c:v>7.26</c:v>
                </c:pt>
                <c:pt idx="792">
                  <c:v>0</c:v>
                </c:pt>
                <c:pt idx="793">
                  <c:v>0</c:v>
                </c:pt>
                <c:pt idx="794">
                  <c:v>0.28000000000000003</c:v>
                </c:pt>
                <c:pt idx="795">
                  <c:v>9.7899999999999991</c:v>
                </c:pt>
                <c:pt idx="796">
                  <c:v>1.94</c:v>
                </c:pt>
                <c:pt idx="797">
                  <c:v>0</c:v>
                </c:pt>
                <c:pt idx="798">
                  <c:v>0</c:v>
                </c:pt>
                <c:pt idx="799">
                  <c:v>0</c:v>
                </c:pt>
                <c:pt idx="800">
                  <c:v>0</c:v>
                </c:pt>
                <c:pt idx="801">
                  <c:v>0.32</c:v>
                </c:pt>
                <c:pt idx="802">
                  <c:v>0</c:v>
                </c:pt>
                <c:pt idx="803">
                  <c:v>0</c:v>
                </c:pt>
                <c:pt idx="804">
                  <c:v>0</c:v>
                </c:pt>
                <c:pt idx="805">
                  <c:v>7.18</c:v>
                </c:pt>
                <c:pt idx="806">
                  <c:v>0</c:v>
                </c:pt>
                <c:pt idx="807">
                  <c:v>0</c:v>
                </c:pt>
                <c:pt idx="808">
                  <c:v>2.75</c:v>
                </c:pt>
                <c:pt idx="809">
                  <c:v>0</c:v>
                </c:pt>
                <c:pt idx="810">
                  <c:v>3.64</c:v>
                </c:pt>
                <c:pt idx="811">
                  <c:v>0</c:v>
                </c:pt>
                <c:pt idx="812">
                  <c:v>0.3</c:v>
                </c:pt>
                <c:pt idx="813">
                  <c:v>9.76</c:v>
                </c:pt>
                <c:pt idx="814">
                  <c:v>4.5599999999999996</c:v>
                </c:pt>
                <c:pt idx="815">
                  <c:v>0</c:v>
                </c:pt>
                <c:pt idx="816">
                  <c:v>0</c:v>
                </c:pt>
                <c:pt idx="817">
                  <c:v>1.92</c:v>
                </c:pt>
                <c:pt idx="818">
                  <c:v>8.74</c:v>
                </c:pt>
                <c:pt idx="819">
                  <c:v>15.03</c:v>
                </c:pt>
                <c:pt idx="820">
                  <c:v>43.52</c:v>
                </c:pt>
                <c:pt idx="821">
                  <c:v>2.2999999999999998</c:v>
                </c:pt>
                <c:pt idx="822">
                  <c:v>0.77</c:v>
                </c:pt>
                <c:pt idx="823">
                  <c:v>1.54</c:v>
                </c:pt>
                <c:pt idx="824">
                  <c:v>0</c:v>
                </c:pt>
                <c:pt idx="825">
                  <c:v>4.09</c:v>
                </c:pt>
                <c:pt idx="826">
                  <c:v>0.77</c:v>
                </c:pt>
                <c:pt idx="827">
                  <c:v>0.13</c:v>
                </c:pt>
                <c:pt idx="828">
                  <c:v>1</c:v>
                </c:pt>
                <c:pt idx="829">
                  <c:v>0</c:v>
                </c:pt>
                <c:pt idx="830">
                  <c:v>0</c:v>
                </c:pt>
                <c:pt idx="831">
                  <c:v>0</c:v>
                </c:pt>
                <c:pt idx="832">
                  <c:v>8.64</c:v>
                </c:pt>
                <c:pt idx="833">
                  <c:v>0.3</c:v>
                </c:pt>
                <c:pt idx="834">
                  <c:v>0</c:v>
                </c:pt>
                <c:pt idx="835">
                  <c:v>3.88</c:v>
                </c:pt>
                <c:pt idx="836">
                  <c:v>15.88</c:v>
                </c:pt>
                <c:pt idx="837">
                  <c:v>0</c:v>
                </c:pt>
                <c:pt idx="838">
                  <c:v>0</c:v>
                </c:pt>
                <c:pt idx="839">
                  <c:v>0.3</c:v>
                </c:pt>
                <c:pt idx="840">
                  <c:v>0</c:v>
                </c:pt>
                <c:pt idx="841">
                  <c:v>0</c:v>
                </c:pt>
                <c:pt idx="842">
                  <c:v>0</c:v>
                </c:pt>
                <c:pt idx="843">
                  <c:v>0</c:v>
                </c:pt>
                <c:pt idx="844">
                  <c:v>3.33</c:v>
                </c:pt>
                <c:pt idx="845">
                  <c:v>2.06</c:v>
                </c:pt>
                <c:pt idx="846">
                  <c:v>3.07</c:v>
                </c:pt>
                <c:pt idx="847">
                  <c:v>0</c:v>
                </c:pt>
                <c:pt idx="848">
                  <c:v>0</c:v>
                </c:pt>
                <c:pt idx="849">
                  <c:v>1.54</c:v>
                </c:pt>
                <c:pt idx="850">
                  <c:v>0</c:v>
                </c:pt>
                <c:pt idx="851">
                  <c:v>0.45</c:v>
                </c:pt>
                <c:pt idx="852">
                  <c:v>0.23</c:v>
                </c:pt>
                <c:pt idx="853">
                  <c:v>0</c:v>
                </c:pt>
                <c:pt idx="854">
                  <c:v>2.0499999999999998</c:v>
                </c:pt>
                <c:pt idx="855">
                  <c:v>0</c:v>
                </c:pt>
                <c:pt idx="856">
                  <c:v>0</c:v>
                </c:pt>
                <c:pt idx="857">
                  <c:v>4.12</c:v>
                </c:pt>
                <c:pt idx="858">
                  <c:v>1.1499999999999999</c:v>
                </c:pt>
                <c:pt idx="859">
                  <c:v>28.99</c:v>
                </c:pt>
                <c:pt idx="860">
                  <c:v>2.25</c:v>
                </c:pt>
                <c:pt idx="861">
                  <c:v>0</c:v>
                </c:pt>
                <c:pt idx="862">
                  <c:v>0</c:v>
                </c:pt>
                <c:pt idx="863">
                  <c:v>8.76</c:v>
                </c:pt>
                <c:pt idx="864">
                  <c:v>14.23</c:v>
                </c:pt>
                <c:pt idx="865">
                  <c:v>0.6</c:v>
                </c:pt>
                <c:pt idx="866">
                  <c:v>0</c:v>
                </c:pt>
                <c:pt idx="867">
                  <c:v>9.68</c:v>
                </c:pt>
                <c:pt idx="868">
                  <c:v>0</c:v>
                </c:pt>
                <c:pt idx="869">
                  <c:v>0</c:v>
                </c:pt>
                <c:pt idx="870">
                  <c:v>0</c:v>
                </c:pt>
                <c:pt idx="871">
                  <c:v>0.35</c:v>
                </c:pt>
                <c:pt idx="872">
                  <c:v>0</c:v>
                </c:pt>
                <c:pt idx="873">
                  <c:v>0.05</c:v>
                </c:pt>
                <c:pt idx="874">
                  <c:v>0</c:v>
                </c:pt>
                <c:pt idx="875">
                  <c:v>0.1</c:v>
                </c:pt>
                <c:pt idx="876">
                  <c:v>1.35</c:v>
                </c:pt>
                <c:pt idx="877">
                  <c:v>0.15</c:v>
                </c:pt>
                <c:pt idx="878">
                  <c:v>0</c:v>
                </c:pt>
                <c:pt idx="879">
                  <c:v>0</c:v>
                </c:pt>
                <c:pt idx="880">
                  <c:v>2.5</c:v>
                </c:pt>
                <c:pt idx="881">
                  <c:v>0</c:v>
                </c:pt>
                <c:pt idx="882">
                  <c:v>48.41</c:v>
                </c:pt>
                <c:pt idx="883">
                  <c:v>5.57</c:v>
                </c:pt>
                <c:pt idx="884">
                  <c:v>8.0299999999999994</c:v>
                </c:pt>
                <c:pt idx="885">
                  <c:v>0</c:v>
                </c:pt>
                <c:pt idx="886">
                  <c:v>3.54</c:v>
                </c:pt>
                <c:pt idx="887">
                  <c:v>47.33</c:v>
                </c:pt>
                <c:pt idx="888">
                  <c:v>6.13</c:v>
                </c:pt>
                <c:pt idx="889">
                  <c:v>10.15</c:v>
                </c:pt>
                <c:pt idx="890">
                  <c:v>3.39</c:v>
                </c:pt>
                <c:pt idx="891">
                  <c:v>2.46</c:v>
                </c:pt>
                <c:pt idx="892">
                  <c:v>5.79</c:v>
                </c:pt>
                <c:pt idx="893">
                  <c:v>19.21</c:v>
                </c:pt>
                <c:pt idx="894">
                  <c:v>18.32</c:v>
                </c:pt>
                <c:pt idx="895">
                  <c:v>5.93</c:v>
                </c:pt>
                <c:pt idx="896">
                  <c:v>6.43</c:v>
                </c:pt>
                <c:pt idx="897">
                  <c:v>5.45</c:v>
                </c:pt>
                <c:pt idx="898">
                  <c:v>4.4400000000000004</c:v>
                </c:pt>
                <c:pt idx="899">
                  <c:v>4.9400000000000004</c:v>
                </c:pt>
                <c:pt idx="900">
                  <c:v>25.78</c:v>
                </c:pt>
                <c:pt idx="901">
                  <c:v>2.72</c:v>
                </c:pt>
                <c:pt idx="902">
                  <c:v>0.99</c:v>
                </c:pt>
                <c:pt idx="903">
                  <c:v>0</c:v>
                </c:pt>
                <c:pt idx="904">
                  <c:v>1.97</c:v>
                </c:pt>
                <c:pt idx="905">
                  <c:v>12.03</c:v>
                </c:pt>
                <c:pt idx="906">
                  <c:v>19.329999999999998</c:v>
                </c:pt>
                <c:pt idx="907">
                  <c:v>0.28000000000000003</c:v>
                </c:pt>
                <c:pt idx="908">
                  <c:v>2.23</c:v>
                </c:pt>
                <c:pt idx="909">
                  <c:v>0.28000000000000003</c:v>
                </c:pt>
                <c:pt idx="910">
                  <c:v>0</c:v>
                </c:pt>
                <c:pt idx="911">
                  <c:v>2.8</c:v>
                </c:pt>
                <c:pt idx="912">
                  <c:v>0</c:v>
                </c:pt>
                <c:pt idx="913">
                  <c:v>19.59</c:v>
                </c:pt>
                <c:pt idx="914">
                  <c:v>48.93</c:v>
                </c:pt>
                <c:pt idx="915">
                  <c:v>3.57</c:v>
                </c:pt>
                <c:pt idx="916">
                  <c:v>0.37</c:v>
                </c:pt>
                <c:pt idx="917">
                  <c:v>0</c:v>
                </c:pt>
                <c:pt idx="918">
                  <c:v>8.57</c:v>
                </c:pt>
                <c:pt idx="919">
                  <c:v>7.06</c:v>
                </c:pt>
                <c:pt idx="920">
                  <c:v>4.82</c:v>
                </c:pt>
                <c:pt idx="921">
                  <c:v>3.56</c:v>
                </c:pt>
                <c:pt idx="922">
                  <c:v>0.62</c:v>
                </c:pt>
                <c:pt idx="923">
                  <c:v>1.34</c:v>
                </c:pt>
                <c:pt idx="924">
                  <c:v>0</c:v>
                </c:pt>
                <c:pt idx="925">
                  <c:v>1.07</c:v>
                </c:pt>
                <c:pt idx="926">
                  <c:v>4.59</c:v>
                </c:pt>
                <c:pt idx="927">
                  <c:v>4.32</c:v>
                </c:pt>
                <c:pt idx="928">
                  <c:v>2.5299999999999998</c:v>
                </c:pt>
                <c:pt idx="929">
                  <c:v>9.18</c:v>
                </c:pt>
                <c:pt idx="930">
                  <c:v>0.25</c:v>
                </c:pt>
                <c:pt idx="931">
                  <c:v>25.51</c:v>
                </c:pt>
                <c:pt idx="932">
                  <c:v>0.25</c:v>
                </c:pt>
                <c:pt idx="933">
                  <c:v>0.5</c:v>
                </c:pt>
                <c:pt idx="934">
                  <c:v>14.29</c:v>
                </c:pt>
                <c:pt idx="935">
                  <c:v>1.28</c:v>
                </c:pt>
                <c:pt idx="936">
                  <c:v>5.87</c:v>
                </c:pt>
                <c:pt idx="937">
                  <c:v>0</c:v>
                </c:pt>
                <c:pt idx="938">
                  <c:v>30.43</c:v>
                </c:pt>
                <c:pt idx="939">
                  <c:v>0.31</c:v>
                </c:pt>
                <c:pt idx="940">
                  <c:v>1.26</c:v>
                </c:pt>
                <c:pt idx="941">
                  <c:v>30.79</c:v>
                </c:pt>
                <c:pt idx="942">
                  <c:v>4.9800000000000004</c:v>
                </c:pt>
                <c:pt idx="943">
                  <c:v>39.28</c:v>
                </c:pt>
                <c:pt idx="944">
                  <c:v>1.17</c:v>
                </c:pt>
                <c:pt idx="945">
                  <c:v>0</c:v>
                </c:pt>
                <c:pt idx="946">
                  <c:v>0</c:v>
                </c:pt>
                <c:pt idx="947">
                  <c:v>0.28999999999999998</c:v>
                </c:pt>
                <c:pt idx="948">
                  <c:v>1.65</c:v>
                </c:pt>
                <c:pt idx="949">
                  <c:v>0.4</c:v>
                </c:pt>
                <c:pt idx="950">
                  <c:v>0</c:v>
                </c:pt>
                <c:pt idx="951">
                  <c:v>6.95</c:v>
                </c:pt>
                <c:pt idx="952">
                  <c:v>25.69</c:v>
                </c:pt>
                <c:pt idx="953">
                  <c:v>0</c:v>
                </c:pt>
                <c:pt idx="954">
                  <c:v>1.31</c:v>
                </c:pt>
                <c:pt idx="955">
                  <c:v>40.1</c:v>
                </c:pt>
                <c:pt idx="956">
                  <c:v>4.79</c:v>
                </c:pt>
                <c:pt idx="957">
                  <c:v>0</c:v>
                </c:pt>
                <c:pt idx="958">
                  <c:v>0.43</c:v>
                </c:pt>
                <c:pt idx="959">
                  <c:v>0</c:v>
                </c:pt>
                <c:pt idx="960">
                  <c:v>6.53</c:v>
                </c:pt>
                <c:pt idx="961">
                  <c:v>0.43</c:v>
                </c:pt>
                <c:pt idx="962">
                  <c:v>0.86</c:v>
                </c:pt>
                <c:pt idx="963">
                  <c:v>0</c:v>
                </c:pt>
                <c:pt idx="964">
                  <c:v>0</c:v>
                </c:pt>
                <c:pt idx="965">
                  <c:v>0</c:v>
                </c:pt>
                <c:pt idx="966">
                  <c:v>0</c:v>
                </c:pt>
                <c:pt idx="967">
                  <c:v>0.86</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0.11</c:v>
                </c:pt>
                <c:pt idx="1002">
                  <c:v>0</c:v>
                </c:pt>
                <c:pt idx="1003">
                  <c:v>0.22</c:v>
                </c:pt>
                <c:pt idx="1004">
                  <c:v>0</c:v>
                </c:pt>
                <c:pt idx="1005">
                  <c:v>0</c:v>
                </c:pt>
                <c:pt idx="1006">
                  <c:v>0</c:v>
                </c:pt>
                <c:pt idx="1007">
                  <c:v>0</c:v>
                </c:pt>
                <c:pt idx="1008">
                  <c:v>0.11</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0.11</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0.45</c:v>
                </c:pt>
                <c:pt idx="1046">
                  <c:v>0</c:v>
                </c:pt>
                <c:pt idx="1047">
                  <c:v>0</c:v>
                </c:pt>
                <c:pt idx="1048">
                  <c:v>0</c:v>
                </c:pt>
                <c:pt idx="1049">
                  <c:v>0.25</c:v>
                </c:pt>
                <c:pt idx="1050">
                  <c:v>0.75</c:v>
                </c:pt>
                <c:pt idx="1051">
                  <c:v>0</c:v>
                </c:pt>
                <c:pt idx="1052">
                  <c:v>0.2</c:v>
                </c:pt>
                <c:pt idx="1053">
                  <c:v>0</c:v>
                </c:pt>
                <c:pt idx="1054">
                  <c:v>2.88</c:v>
                </c:pt>
                <c:pt idx="1055">
                  <c:v>0.42</c:v>
                </c:pt>
                <c:pt idx="1056">
                  <c:v>0</c:v>
                </c:pt>
                <c:pt idx="1057">
                  <c:v>0</c:v>
                </c:pt>
                <c:pt idx="1058">
                  <c:v>0</c:v>
                </c:pt>
                <c:pt idx="1059">
                  <c:v>0</c:v>
                </c:pt>
                <c:pt idx="1060">
                  <c:v>0.22</c:v>
                </c:pt>
                <c:pt idx="1061">
                  <c:v>0.56000000000000005</c:v>
                </c:pt>
                <c:pt idx="1062">
                  <c:v>0</c:v>
                </c:pt>
                <c:pt idx="1063">
                  <c:v>0.22</c:v>
                </c:pt>
                <c:pt idx="1064">
                  <c:v>0</c:v>
                </c:pt>
                <c:pt idx="1065">
                  <c:v>0</c:v>
                </c:pt>
                <c:pt idx="1066">
                  <c:v>0</c:v>
                </c:pt>
                <c:pt idx="1067">
                  <c:v>0</c:v>
                </c:pt>
                <c:pt idx="1068">
                  <c:v>0.62</c:v>
                </c:pt>
                <c:pt idx="1069">
                  <c:v>0.3</c:v>
                </c:pt>
                <c:pt idx="1070">
                  <c:v>0</c:v>
                </c:pt>
                <c:pt idx="1071">
                  <c:v>0</c:v>
                </c:pt>
                <c:pt idx="1072">
                  <c:v>2.46</c:v>
                </c:pt>
                <c:pt idx="1073">
                  <c:v>4.6100000000000003</c:v>
                </c:pt>
                <c:pt idx="1074">
                  <c:v>10.67</c:v>
                </c:pt>
                <c:pt idx="1075">
                  <c:v>0</c:v>
                </c:pt>
                <c:pt idx="1076">
                  <c:v>39.33</c:v>
                </c:pt>
                <c:pt idx="1077">
                  <c:v>1.1399999999999999</c:v>
                </c:pt>
                <c:pt idx="1078">
                  <c:v>0.86</c:v>
                </c:pt>
                <c:pt idx="1079">
                  <c:v>0</c:v>
                </c:pt>
                <c:pt idx="1080">
                  <c:v>0.62</c:v>
                </c:pt>
                <c:pt idx="1081">
                  <c:v>56.88</c:v>
                </c:pt>
                <c:pt idx="1082">
                  <c:v>6</c:v>
                </c:pt>
                <c:pt idx="1083">
                  <c:v>19</c:v>
                </c:pt>
                <c:pt idx="1084">
                  <c:v>36</c:v>
                </c:pt>
                <c:pt idx="1085">
                  <c:v>0</c:v>
                </c:pt>
                <c:pt idx="1086">
                  <c:v>0</c:v>
                </c:pt>
                <c:pt idx="1087">
                  <c:v>0</c:v>
                </c:pt>
                <c:pt idx="1088">
                  <c:v>0</c:v>
                </c:pt>
                <c:pt idx="1089">
                  <c:v>5</c:v>
                </c:pt>
                <c:pt idx="1090">
                  <c:v>0</c:v>
                </c:pt>
                <c:pt idx="1091">
                  <c:v>1.6</c:v>
                </c:pt>
                <c:pt idx="1092">
                  <c:v>11.51</c:v>
                </c:pt>
                <c:pt idx="1093">
                  <c:v>0</c:v>
                </c:pt>
                <c:pt idx="1094">
                  <c:v>0</c:v>
                </c:pt>
                <c:pt idx="1095">
                  <c:v>17.89</c:v>
                </c:pt>
                <c:pt idx="1096">
                  <c:v>0</c:v>
                </c:pt>
                <c:pt idx="1097">
                  <c:v>0</c:v>
                </c:pt>
                <c:pt idx="1098">
                  <c:v>39.72</c:v>
                </c:pt>
                <c:pt idx="1099">
                  <c:v>0.28000000000000003</c:v>
                </c:pt>
                <c:pt idx="1100">
                  <c:v>0</c:v>
                </c:pt>
                <c:pt idx="1101">
                  <c:v>0</c:v>
                </c:pt>
                <c:pt idx="1102">
                  <c:v>0</c:v>
                </c:pt>
                <c:pt idx="1103">
                  <c:v>6.13</c:v>
                </c:pt>
                <c:pt idx="1104">
                  <c:v>19.37</c:v>
                </c:pt>
                <c:pt idx="1105">
                  <c:v>0</c:v>
                </c:pt>
                <c:pt idx="1106">
                  <c:v>0</c:v>
                </c:pt>
                <c:pt idx="1107">
                  <c:v>0.2</c:v>
                </c:pt>
                <c:pt idx="1108">
                  <c:v>41</c:v>
                </c:pt>
                <c:pt idx="1109">
                  <c:v>0</c:v>
                </c:pt>
                <c:pt idx="1110">
                  <c:v>1</c:v>
                </c:pt>
                <c:pt idx="1111">
                  <c:v>9.5</c:v>
                </c:pt>
                <c:pt idx="1112">
                  <c:v>3.93</c:v>
                </c:pt>
                <c:pt idx="1113">
                  <c:v>0.26</c:v>
                </c:pt>
                <c:pt idx="1114">
                  <c:v>7.32</c:v>
                </c:pt>
                <c:pt idx="1115">
                  <c:v>0</c:v>
                </c:pt>
                <c:pt idx="1116">
                  <c:v>0.28000000000000003</c:v>
                </c:pt>
                <c:pt idx="1117">
                  <c:v>0</c:v>
                </c:pt>
                <c:pt idx="1118">
                  <c:v>0.83</c:v>
                </c:pt>
                <c:pt idx="1119">
                  <c:v>0.28000000000000003</c:v>
                </c:pt>
                <c:pt idx="1120">
                  <c:v>36.89</c:v>
                </c:pt>
                <c:pt idx="1121">
                  <c:v>6.5</c:v>
                </c:pt>
                <c:pt idx="1122">
                  <c:v>0</c:v>
                </c:pt>
                <c:pt idx="1123">
                  <c:v>0</c:v>
                </c:pt>
                <c:pt idx="1124">
                  <c:v>0</c:v>
                </c:pt>
                <c:pt idx="1125">
                  <c:v>1</c:v>
                </c:pt>
                <c:pt idx="1126">
                  <c:v>0</c:v>
                </c:pt>
                <c:pt idx="1127">
                  <c:v>0</c:v>
                </c:pt>
                <c:pt idx="1128">
                  <c:v>0.94</c:v>
                </c:pt>
                <c:pt idx="1129">
                  <c:v>0</c:v>
                </c:pt>
                <c:pt idx="1130">
                  <c:v>1.57</c:v>
                </c:pt>
                <c:pt idx="1131">
                  <c:v>0</c:v>
                </c:pt>
                <c:pt idx="1132">
                  <c:v>4.13</c:v>
                </c:pt>
                <c:pt idx="1133">
                  <c:v>0.31</c:v>
                </c:pt>
                <c:pt idx="1134">
                  <c:v>6.04</c:v>
                </c:pt>
                <c:pt idx="1135">
                  <c:v>0</c:v>
                </c:pt>
                <c:pt idx="1136">
                  <c:v>0.33</c:v>
                </c:pt>
                <c:pt idx="1137">
                  <c:v>0.67</c:v>
                </c:pt>
                <c:pt idx="1138">
                  <c:v>0</c:v>
                </c:pt>
                <c:pt idx="1139">
                  <c:v>0</c:v>
                </c:pt>
                <c:pt idx="1140">
                  <c:v>9.5</c:v>
                </c:pt>
                <c:pt idx="1141">
                  <c:v>0</c:v>
                </c:pt>
                <c:pt idx="1142">
                  <c:v>0</c:v>
                </c:pt>
                <c:pt idx="1143">
                  <c:v>2.8</c:v>
                </c:pt>
                <c:pt idx="1144">
                  <c:v>0.7</c:v>
                </c:pt>
                <c:pt idx="1145">
                  <c:v>2.0699999999999998</c:v>
                </c:pt>
                <c:pt idx="1146">
                  <c:v>0.93</c:v>
                </c:pt>
                <c:pt idx="1147">
                  <c:v>0</c:v>
                </c:pt>
                <c:pt idx="1148">
                  <c:v>5.55</c:v>
                </c:pt>
                <c:pt idx="1149">
                  <c:v>0</c:v>
                </c:pt>
                <c:pt idx="1150">
                  <c:v>18.45</c:v>
                </c:pt>
                <c:pt idx="1151">
                  <c:v>1</c:v>
                </c:pt>
                <c:pt idx="1152">
                  <c:v>0</c:v>
                </c:pt>
                <c:pt idx="1153">
                  <c:v>8.34</c:v>
                </c:pt>
                <c:pt idx="1154">
                  <c:v>13.66</c:v>
                </c:pt>
                <c:pt idx="1155">
                  <c:v>7.86</c:v>
                </c:pt>
                <c:pt idx="1156">
                  <c:v>0.24</c:v>
                </c:pt>
                <c:pt idx="1157">
                  <c:v>0</c:v>
                </c:pt>
                <c:pt idx="1158">
                  <c:v>0.98</c:v>
                </c:pt>
                <c:pt idx="1159">
                  <c:v>1.96</c:v>
                </c:pt>
                <c:pt idx="1160">
                  <c:v>29.58</c:v>
                </c:pt>
                <c:pt idx="1161">
                  <c:v>0.49</c:v>
                </c:pt>
                <c:pt idx="1162">
                  <c:v>6.88</c:v>
                </c:pt>
                <c:pt idx="1163">
                  <c:v>0</c:v>
                </c:pt>
                <c:pt idx="1164">
                  <c:v>14.13</c:v>
                </c:pt>
                <c:pt idx="1165">
                  <c:v>9.33</c:v>
                </c:pt>
                <c:pt idx="1166">
                  <c:v>38.54</c:v>
                </c:pt>
                <c:pt idx="1167">
                  <c:v>6</c:v>
                </c:pt>
                <c:pt idx="1168">
                  <c:v>18.77</c:v>
                </c:pt>
                <c:pt idx="1169">
                  <c:v>0</c:v>
                </c:pt>
                <c:pt idx="1170">
                  <c:v>0.23</c:v>
                </c:pt>
                <c:pt idx="1171">
                  <c:v>19.72</c:v>
                </c:pt>
                <c:pt idx="1172">
                  <c:v>0.28000000000000003</c:v>
                </c:pt>
                <c:pt idx="1173">
                  <c:v>0</c:v>
                </c:pt>
                <c:pt idx="1174">
                  <c:v>0</c:v>
                </c:pt>
                <c:pt idx="1175">
                  <c:v>0.73</c:v>
                </c:pt>
                <c:pt idx="1176">
                  <c:v>19.27</c:v>
                </c:pt>
                <c:pt idx="1177">
                  <c:v>6.63</c:v>
                </c:pt>
                <c:pt idx="1178">
                  <c:v>133.6</c:v>
                </c:pt>
                <c:pt idx="1179">
                  <c:v>3.16</c:v>
                </c:pt>
                <c:pt idx="1180">
                  <c:v>3.47</c:v>
                </c:pt>
                <c:pt idx="1181">
                  <c:v>10.11</c:v>
                </c:pt>
                <c:pt idx="1182">
                  <c:v>0.97</c:v>
                </c:pt>
                <c:pt idx="1183">
                  <c:v>0</c:v>
                </c:pt>
                <c:pt idx="1184">
                  <c:v>3.45</c:v>
                </c:pt>
                <c:pt idx="1185">
                  <c:v>10.58</c:v>
                </c:pt>
                <c:pt idx="1186">
                  <c:v>0</c:v>
                </c:pt>
                <c:pt idx="1187">
                  <c:v>0</c:v>
                </c:pt>
                <c:pt idx="1188">
                  <c:v>0</c:v>
                </c:pt>
                <c:pt idx="1189">
                  <c:v>10</c:v>
                </c:pt>
                <c:pt idx="1190">
                  <c:v>0</c:v>
                </c:pt>
                <c:pt idx="1191">
                  <c:v>0.5</c:v>
                </c:pt>
                <c:pt idx="1192">
                  <c:v>0.3</c:v>
                </c:pt>
                <c:pt idx="1193">
                  <c:v>6.3</c:v>
                </c:pt>
                <c:pt idx="1194">
                  <c:v>2.4</c:v>
                </c:pt>
                <c:pt idx="1195">
                  <c:v>0</c:v>
                </c:pt>
                <c:pt idx="1196">
                  <c:v>1.33</c:v>
                </c:pt>
                <c:pt idx="1197">
                  <c:v>1.67</c:v>
                </c:pt>
                <c:pt idx="1198">
                  <c:v>23</c:v>
                </c:pt>
                <c:pt idx="1199">
                  <c:v>0</c:v>
                </c:pt>
                <c:pt idx="1200">
                  <c:v>11.49</c:v>
                </c:pt>
                <c:pt idx="1201">
                  <c:v>95.51</c:v>
                </c:pt>
                <c:pt idx="1202">
                  <c:v>11.5</c:v>
                </c:pt>
                <c:pt idx="1203">
                  <c:v>12</c:v>
                </c:pt>
                <c:pt idx="1204">
                  <c:v>26</c:v>
                </c:pt>
                <c:pt idx="1205">
                  <c:v>1</c:v>
                </c:pt>
                <c:pt idx="1206">
                  <c:v>0</c:v>
                </c:pt>
                <c:pt idx="1207">
                  <c:v>5</c:v>
                </c:pt>
                <c:pt idx="1208">
                  <c:v>1.72</c:v>
                </c:pt>
                <c:pt idx="1209">
                  <c:v>6.28</c:v>
                </c:pt>
                <c:pt idx="1210">
                  <c:v>42.26</c:v>
                </c:pt>
                <c:pt idx="1211">
                  <c:v>15.74</c:v>
                </c:pt>
                <c:pt idx="1212">
                  <c:v>0</c:v>
                </c:pt>
                <c:pt idx="1213">
                  <c:v>19.14</c:v>
                </c:pt>
                <c:pt idx="1214">
                  <c:v>20.86</c:v>
                </c:pt>
                <c:pt idx="1215">
                  <c:v>5.7</c:v>
                </c:pt>
                <c:pt idx="1216">
                  <c:v>0.3</c:v>
                </c:pt>
                <c:pt idx="1217">
                  <c:v>0</c:v>
                </c:pt>
                <c:pt idx="1218">
                  <c:v>3</c:v>
                </c:pt>
                <c:pt idx="1219">
                  <c:v>0</c:v>
                </c:pt>
                <c:pt idx="1220">
                  <c:v>38</c:v>
                </c:pt>
                <c:pt idx="1221">
                  <c:v>0.84</c:v>
                </c:pt>
                <c:pt idx="1222">
                  <c:v>0.12</c:v>
                </c:pt>
                <c:pt idx="1223">
                  <c:v>0.03</c:v>
                </c:pt>
                <c:pt idx="1224">
                  <c:v>0.49</c:v>
                </c:pt>
                <c:pt idx="1225">
                  <c:v>7.76</c:v>
                </c:pt>
                <c:pt idx="1226">
                  <c:v>0.5</c:v>
                </c:pt>
                <c:pt idx="1227">
                  <c:v>0.25</c:v>
                </c:pt>
                <c:pt idx="1228">
                  <c:v>51.16</c:v>
                </c:pt>
                <c:pt idx="1229">
                  <c:v>13.67</c:v>
                </c:pt>
                <c:pt idx="1230">
                  <c:v>0</c:v>
                </c:pt>
                <c:pt idx="1231">
                  <c:v>4.43</c:v>
                </c:pt>
                <c:pt idx="1232">
                  <c:v>12.71</c:v>
                </c:pt>
                <c:pt idx="1233">
                  <c:v>0</c:v>
                </c:pt>
                <c:pt idx="1234">
                  <c:v>20.97</c:v>
                </c:pt>
                <c:pt idx="1235">
                  <c:v>5.07</c:v>
                </c:pt>
                <c:pt idx="1236">
                  <c:v>6.37</c:v>
                </c:pt>
                <c:pt idx="1237">
                  <c:v>37.130000000000003</c:v>
                </c:pt>
                <c:pt idx="1238">
                  <c:v>8.75</c:v>
                </c:pt>
                <c:pt idx="1239">
                  <c:v>0.73</c:v>
                </c:pt>
                <c:pt idx="1240">
                  <c:v>0.73</c:v>
                </c:pt>
                <c:pt idx="1241">
                  <c:v>12.78</c:v>
                </c:pt>
                <c:pt idx="1242">
                  <c:v>0.8</c:v>
                </c:pt>
                <c:pt idx="1243">
                  <c:v>1.5</c:v>
                </c:pt>
                <c:pt idx="1244">
                  <c:v>55</c:v>
                </c:pt>
                <c:pt idx="1245">
                  <c:v>0.4</c:v>
                </c:pt>
                <c:pt idx="1246">
                  <c:v>0</c:v>
                </c:pt>
                <c:pt idx="1247">
                  <c:v>1.6</c:v>
                </c:pt>
                <c:pt idx="1248">
                  <c:v>4.9000000000000004</c:v>
                </c:pt>
                <c:pt idx="1249">
                  <c:v>0.71</c:v>
                </c:pt>
                <c:pt idx="1250">
                  <c:v>0</c:v>
                </c:pt>
                <c:pt idx="1251">
                  <c:v>1.4</c:v>
                </c:pt>
                <c:pt idx="1252">
                  <c:v>0</c:v>
                </c:pt>
                <c:pt idx="1253">
                  <c:v>0</c:v>
                </c:pt>
                <c:pt idx="1254">
                  <c:v>5</c:v>
                </c:pt>
                <c:pt idx="1255">
                  <c:v>0.28999999999999998</c:v>
                </c:pt>
                <c:pt idx="1256">
                  <c:v>0.28999999999999998</c:v>
                </c:pt>
                <c:pt idx="1257">
                  <c:v>3.84</c:v>
                </c:pt>
                <c:pt idx="1258">
                  <c:v>7.39</c:v>
                </c:pt>
                <c:pt idx="1259">
                  <c:v>0.28999999999999998</c:v>
                </c:pt>
                <c:pt idx="1260">
                  <c:v>0</c:v>
                </c:pt>
                <c:pt idx="1261">
                  <c:v>5.9</c:v>
                </c:pt>
                <c:pt idx="1262">
                  <c:v>0</c:v>
                </c:pt>
                <c:pt idx="1263">
                  <c:v>0.94</c:v>
                </c:pt>
                <c:pt idx="1264">
                  <c:v>0.62</c:v>
                </c:pt>
                <c:pt idx="1265">
                  <c:v>0.94</c:v>
                </c:pt>
                <c:pt idx="1266">
                  <c:v>15.48</c:v>
                </c:pt>
                <c:pt idx="1267">
                  <c:v>4.8099999999999996</c:v>
                </c:pt>
                <c:pt idx="1268">
                  <c:v>0.34</c:v>
                </c:pt>
                <c:pt idx="1269">
                  <c:v>0</c:v>
                </c:pt>
                <c:pt idx="1270">
                  <c:v>0</c:v>
                </c:pt>
                <c:pt idx="1271">
                  <c:v>0</c:v>
                </c:pt>
                <c:pt idx="1272">
                  <c:v>0</c:v>
                </c:pt>
                <c:pt idx="1273">
                  <c:v>0</c:v>
                </c:pt>
                <c:pt idx="1274">
                  <c:v>28.22</c:v>
                </c:pt>
                <c:pt idx="1275">
                  <c:v>0</c:v>
                </c:pt>
                <c:pt idx="1276">
                  <c:v>3.44</c:v>
                </c:pt>
                <c:pt idx="1277">
                  <c:v>1.71</c:v>
                </c:pt>
                <c:pt idx="1278">
                  <c:v>5.94</c:v>
                </c:pt>
                <c:pt idx="1279">
                  <c:v>2.98</c:v>
                </c:pt>
                <c:pt idx="1280">
                  <c:v>0</c:v>
                </c:pt>
                <c:pt idx="1281">
                  <c:v>0</c:v>
                </c:pt>
                <c:pt idx="1282">
                  <c:v>0</c:v>
                </c:pt>
                <c:pt idx="1283">
                  <c:v>14.28</c:v>
                </c:pt>
                <c:pt idx="1284">
                  <c:v>0.59</c:v>
                </c:pt>
                <c:pt idx="1285">
                  <c:v>0</c:v>
                </c:pt>
                <c:pt idx="1286">
                  <c:v>0.59</c:v>
                </c:pt>
                <c:pt idx="1287">
                  <c:v>0</c:v>
                </c:pt>
                <c:pt idx="1288">
                  <c:v>0</c:v>
                </c:pt>
                <c:pt idx="1289">
                  <c:v>0</c:v>
                </c:pt>
                <c:pt idx="1290">
                  <c:v>0</c:v>
                </c:pt>
                <c:pt idx="1291">
                  <c:v>0.6</c:v>
                </c:pt>
                <c:pt idx="1292">
                  <c:v>0.89</c:v>
                </c:pt>
                <c:pt idx="1293">
                  <c:v>0</c:v>
                </c:pt>
                <c:pt idx="1294">
                  <c:v>5.35</c:v>
                </c:pt>
                <c:pt idx="1295">
                  <c:v>0.28999999999999998</c:v>
                </c:pt>
                <c:pt idx="1296">
                  <c:v>0</c:v>
                </c:pt>
                <c:pt idx="1297">
                  <c:v>0</c:v>
                </c:pt>
                <c:pt idx="1298">
                  <c:v>3.25</c:v>
                </c:pt>
                <c:pt idx="1299">
                  <c:v>0.12</c:v>
                </c:pt>
                <c:pt idx="1300">
                  <c:v>0.63</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12.72</c:v>
                </c:pt>
                <c:pt idx="1337">
                  <c:v>0</c:v>
                </c:pt>
                <c:pt idx="1338">
                  <c:v>0.28000000000000003</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1</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0.28000000000000003</c:v>
                </c:pt>
                <c:pt idx="1400">
                  <c:v>0</c:v>
                </c:pt>
                <c:pt idx="1401">
                  <c:v>8.4499999999999993</c:v>
                </c:pt>
                <c:pt idx="1402">
                  <c:v>0.28000000000000003</c:v>
                </c:pt>
                <c:pt idx="1403">
                  <c:v>0</c:v>
                </c:pt>
                <c:pt idx="1404">
                  <c:v>1.25</c:v>
                </c:pt>
                <c:pt idx="1405">
                  <c:v>0.25</c:v>
                </c:pt>
                <c:pt idx="1406">
                  <c:v>3.1</c:v>
                </c:pt>
                <c:pt idx="1407">
                  <c:v>0.34</c:v>
                </c:pt>
                <c:pt idx="1408">
                  <c:v>0</c:v>
                </c:pt>
                <c:pt idx="1409">
                  <c:v>0.34</c:v>
                </c:pt>
                <c:pt idx="1410">
                  <c:v>0</c:v>
                </c:pt>
                <c:pt idx="1411">
                  <c:v>5.21</c:v>
                </c:pt>
                <c:pt idx="1412">
                  <c:v>0</c:v>
                </c:pt>
                <c:pt idx="1413">
                  <c:v>29.34</c:v>
                </c:pt>
                <c:pt idx="1414">
                  <c:v>0</c:v>
                </c:pt>
                <c:pt idx="1415">
                  <c:v>0</c:v>
                </c:pt>
                <c:pt idx="1416">
                  <c:v>0.25</c:v>
                </c:pt>
                <c:pt idx="1417">
                  <c:v>6.88</c:v>
                </c:pt>
                <c:pt idx="1418">
                  <c:v>0.25</c:v>
                </c:pt>
                <c:pt idx="1419">
                  <c:v>1.28</c:v>
                </c:pt>
                <c:pt idx="1420">
                  <c:v>47.66</c:v>
                </c:pt>
                <c:pt idx="1421">
                  <c:v>56.03</c:v>
                </c:pt>
                <c:pt idx="1422">
                  <c:v>0.32</c:v>
                </c:pt>
                <c:pt idx="1423">
                  <c:v>0</c:v>
                </c:pt>
                <c:pt idx="1424">
                  <c:v>0</c:v>
                </c:pt>
                <c:pt idx="1425">
                  <c:v>7.7</c:v>
                </c:pt>
                <c:pt idx="1426">
                  <c:v>0.3</c:v>
                </c:pt>
                <c:pt idx="1427">
                  <c:v>8.01</c:v>
                </c:pt>
                <c:pt idx="1428">
                  <c:v>7.75</c:v>
                </c:pt>
                <c:pt idx="1429">
                  <c:v>2.25</c:v>
                </c:pt>
                <c:pt idx="1430">
                  <c:v>0</c:v>
                </c:pt>
                <c:pt idx="1431">
                  <c:v>23</c:v>
                </c:pt>
                <c:pt idx="1432">
                  <c:v>0.26</c:v>
                </c:pt>
                <c:pt idx="1433">
                  <c:v>0.53</c:v>
                </c:pt>
                <c:pt idx="1434">
                  <c:v>28.95</c:v>
                </c:pt>
                <c:pt idx="1435">
                  <c:v>0</c:v>
                </c:pt>
                <c:pt idx="1436">
                  <c:v>0.26</c:v>
                </c:pt>
                <c:pt idx="1437">
                  <c:v>0</c:v>
                </c:pt>
                <c:pt idx="1438">
                  <c:v>0</c:v>
                </c:pt>
                <c:pt idx="1439">
                  <c:v>0.4</c:v>
                </c:pt>
                <c:pt idx="1440">
                  <c:v>0.31</c:v>
                </c:pt>
                <c:pt idx="1441">
                  <c:v>0</c:v>
                </c:pt>
                <c:pt idx="1442">
                  <c:v>0.94</c:v>
                </c:pt>
                <c:pt idx="1443">
                  <c:v>34.630000000000003</c:v>
                </c:pt>
                <c:pt idx="1444">
                  <c:v>4.12</c:v>
                </c:pt>
                <c:pt idx="1445">
                  <c:v>0.31</c:v>
                </c:pt>
                <c:pt idx="1446">
                  <c:v>5.08</c:v>
                </c:pt>
                <c:pt idx="1447">
                  <c:v>3.48</c:v>
                </c:pt>
                <c:pt idx="1448">
                  <c:v>5.71</c:v>
                </c:pt>
                <c:pt idx="1449">
                  <c:v>6.36</c:v>
                </c:pt>
                <c:pt idx="1450">
                  <c:v>8.5500000000000007</c:v>
                </c:pt>
                <c:pt idx="1451">
                  <c:v>1.2</c:v>
                </c:pt>
                <c:pt idx="1452">
                  <c:v>0.3</c:v>
                </c:pt>
                <c:pt idx="1453">
                  <c:v>0</c:v>
                </c:pt>
                <c:pt idx="1454">
                  <c:v>0</c:v>
                </c:pt>
                <c:pt idx="1455">
                  <c:v>18.399999999999999</c:v>
                </c:pt>
                <c:pt idx="1456">
                  <c:v>0.6</c:v>
                </c:pt>
                <c:pt idx="1457">
                  <c:v>0</c:v>
                </c:pt>
                <c:pt idx="1458">
                  <c:v>0</c:v>
                </c:pt>
                <c:pt idx="1459">
                  <c:v>0</c:v>
                </c:pt>
                <c:pt idx="1460">
                  <c:v>0</c:v>
                </c:pt>
                <c:pt idx="1461">
                  <c:v>0</c:v>
                </c:pt>
                <c:pt idx="1462">
                  <c:v>0</c:v>
                </c:pt>
                <c:pt idx="1463">
                  <c:v>0</c:v>
                </c:pt>
                <c:pt idx="1464">
                  <c:v>4.5</c:v>
                </c:pt>
                <c:pt idx="1465">
                  <c:v>0</c:v>
                </c:pt>
                <c:pt idx="1466">
                  <c:v>0.27</c:v>
                </c:pt>
                <c:pt idx="1467">
                  <c:v>0.27</c:v>
                </c:pt>
                <c:pt idx="1468">
                  <c:v>18.97</c:v>
                </c:pt>
                <c:pt idx="1469">
                  <c:v>2.46</c:v>
                </c:pt>
                <c:pt idx="1470">
                  <c:v>0</c:v>
                </c:pt>
                <c:pt idx="1471">
                  <c:v>1.54</c:v>
                </c:pt>
                <c:pt idx="1472">
                  <c:v>6.75</c:v>
                </c:pt>
                <c:pt idx="1473">
                  <c:v>0.25</c:v>
                </c:pt>
                <c:pt idx="1474">
                  <c:v>0</c:v>
                </c:pt>
                <c:pt idx="1475">
                  <c:v>0</c:v>
                </c:pt>
                <c:pt idx="1476">
                  <c:v>0.63</c:v>
                </c:pt>
                <c:pt idx="1477">
                  <c:v>0.31</c:v>
                </c:pt>
                <c:pt idx="1478">
                  <c:v>3.76</c:v>
                </c:pt>
                <c:pt idx="1479">
                  <c:v>0.31</c:v>
                </c:pt>
                <c:pt idx="1480">
                  <c:v>0</c:v>
                </c:pt>
                <c:pt idx="1481">
                  <c:v>0</c:v>
                </c:pt>
                <c:pt idx="1482">
                  <c:v>16.71</c:v>
                </c:pt>
                <c:pt idx="1483">
                  <c:v>0</c:v>
                </c:pt>
                <c:pt idx="1484">
                  <c:v>3.86</c:v>
                </c:pt>
                <c:pt idx="1485">
                  <c:v>0.96</c:v>
                </c:pt>
                <c:pt idx="1486">
                  <c:v>0</c:v>
                </c:pt>
                <c:pt idx="1487">
                  <c:v>0.32</c:v>
                </c:pt>
                <c:pt idx="1488">
                  <c:v>0.32</c:v>
                </c:pt>
                <c:pt idx="1489">
                  <c:v>11.24</c:v>
                </c:pt>
                <c:pt idx="1490">
                  <c:v>0.32</c:v>
                </c:pt>
                <c:pt idx="1491">
                  <c:v>0</c:v>
                </c:pt>
                <c:pt idx="1492">
                  <c:v>0</c:v>
                </c:pt>
                <c:pt idx="1493">
                  <c:v>0</c:v>
                </c:pt>
                <c:pt idx="1494">
                  <c:v>12.85</c:v>
                </c:pt>
                <c:pt idx="1495">
                  <c:v>0</c:v>
                </c:pt>
                <c:pt idx="1496">
                  <c:v>0</c:v>
                </c:pt>
                <c:pt idx="1497">
                  <c:v>0</c:v>
                </c:pt>
                <c:pt idx="1498">
                  <c:v>5.1100000000000003</c:v>
                </c:pt>
                <c:pt idx="1499">
                  <c:v>0.32</c:v>
                </c:pt>
                <c:pt idx="1500">
                  <c:v>0</c:v>
                </c:pt>
                <c:pt idx="1501">
                  <c:v>0</c:v>
                </c:pt>
                <c:pt idx="1502">
                  <c:v>0</c:v>
                </c:pt>
                <c:pt idx="1503">
                  <c:v>0</c:v>
                </c:pt>
                <c:pt idx="1504">
                  <c:v>3.9</c:v>
                </c:pt>
                <c:pt idx="1505">
                  <c:v>3.3</c:v>
                </c:pt>
                <c:pt idx="1506">
                  <c:v>0.3</c:v>
                </c:pt>
                <c:pt idx="1507">
                  <c:v>0</c:v>
                </c:pt>
                <c:pt idx="1508">
                  <c:v>0</c:v>
                </c:pt>
                <c:pt idx="1509">
                  <c:v>0</c:v>
                </c:pt>
                <c:pt idx="1510">
                  <c:v>1</c:v>
                </c:pt>
                <c:pt idx="1511">
                  <c:v>0</c:v>
                </c:pt>
                <c:pt idx="1512">
                  <c:v>2</c:v>
                </c:pt>
                <c:pt idx="1513">
                  <c:v>1</c:v>
                </c:pt>
                <c:pt idx="1514">
                  <c:v>2</c:v>
                </c:pt>
                <c:pt idx="1515">
                  <c:v>0</c:v>
                </c:pt>
                <c:pt idx="1516">
                  <c:v>0</c:v>
                </c:pt>
                <c:pt idx="1517">
                  <c:v>0.3</c:v>
                </c:pt>
                <c:pt idx="1518">
                  <c:v>0</c:v>
                </c:pt>
                <c:pt idx="1519">
                  <c:v>0</c:v>
                </c:pt>
                <c:pt idx="1520">
                  <c:v>0</c:v>
                </c:pt>
                <c:pt idx="1521">
                  <c:v>0</c:v>
                </c:pt>
                <c:pt idx="1522">
                  <c:v>2.2999999999999998</c:v>
                </c:pt>
                <c:pt idx="1523">
                  <c:v>21.6</c:v>
                </c:pt>
                <c:pt idx="1524">
                  <c:v>0.89</c:v>
                </c:pt>
                <c:pt idx="1525">
                  <c:v>2.21</c:v>
                </c:pt>
                <c:pt idx="1526">
                  <c:v>0</c:v>
                </c:pt>
                <c:pt idx="1527">
                  <c:v>0</c:v>
                </c:pt>
                <c:pt idx="1528">
                  <c:v>0.34</c:v>
                </c:pt>
                <c:pt idx="1529">
                  <c:v>2.74</c:v>
                </c:pt>
                <c:pt idx="1530">
                  <c:v>1.02</c:v>
                </c:pt>
                <c:pt idx="1531">
                  <c:v>0</c:v>
                </c:pt>
                <c:pt idx="1532">
                  <c:v>0.5</c:v>
                </c:pt>
                <c:pt idx="1533">
                  <c:v>0</c:v>
                </c:pt>
                <c:pt idx="1534">
                  <c:v>0</c:v>
                </c:pt>
                <c:pt idx="1535">
                  <c:v>0</c:v>
                </c:pt>
                <c:pt idx="1536">
                  <c:v>2</c:v>
                </c:pt>
                <c:pt idx="1537">
                  <c:v>0</c:v>
                </c:pt>
                <c:pt idx="1538">
                  <c:v>1.28</c:v>
                </c:pt>
                <c:pt idx="1539">
                  <c:v>0</c:v>
                </c:pt>
                <c:pt idx="1540">
                  <c:v>2.86</c:v>
                </c:pt>
                <c:pt idx="1541">
                  <c:v>10.51</c:v>
                </c:pt>
                <c:pt idx="1542">
                  <c:v>6.66</c:v>
                </c:pt>
                <c:pt idx="1543">
                  <c:v>0</c:v>
                </c:pt>
                <c:pt idx="1544">
                  <c:v>5.45</c:v>
                </c:pt>
                <c:pt idx="1545">
                  <c:v>11.85</c:v>
                </c:pt>
                <c:pt idx="1546">
                  <c:v>15.35</c:v>
                </c:pt>
                <c:pt idx="1547">
                  <c:v>23.6</c:v>
                </c:pt>
                <c:pt idx="1548">
                  <c:v>2.2400000000000002</c:v>
                </c:pt>
                <c:pt idx="1549">
                  <c:v>4.8</c:v>
                </c:pt>
                <c:pt idx="1550">
                  <c:v>47.5</c:v>
                </c:pt>
                <c:pt idx="1551">
                  <c:v>0</c:v>
                </c:pt>
                <c:pt idx="1552">
                  <c:v>0.3</c:v>
                </c:pt>
                <c:pt idx="1553">
                  <c:v>0</c:v>
                </c:pt>
                <c:pt idx="1554">
                  <c:v>58.9</c:v>
                </c:pt>
                <c:pt idx="1555">
                  <c:v>1.2</c:v>
                </c:pt>
                <c:pt idx="1556">
                  <c:v>0</c:v>
                </c:pt>
                <c:pt idx="1557">
                  <c:v>2.68</c:v>
                </c:pt>
                <c:pt idx="1558">
                  <c:v>0.33</c:v>
                </c:pt>
                <c:pt idx="1559">
                  <c:v>11.49</c:v>
                </c:pt>
                <c:pt idx="1560">
                  <c:v>8.07</c:v>
                </c:pt>
                <c:pt idx="1561">
                  <c:v>0.27</c:v>
                </c:pt>
                <c:pt idx="1562">
                  <c:v>0.27</c:v>
                </c:pt>
                <c:pt idx="1563">
                  <c:v>0</c:v>
                </c:pt>
                <c:pt idx="1564">
                  <c:v>4.8</c:v>
                </c:pt>
                <c:pt idx="1565">
                  <c:v>15.6</c:v>
                </c:pt>
                <c:pt idx="1566">
                  <c:v>1.61</c:v>
                </c:pt>
                <c:pt idx="1567">
                  <c:v>0.81</c:v>
                </c:pt>
                <c:pt idx="1568">
                  <c:v>3.68</c:v>
                </c:pt>
                <c:pt idx="1569">
                  <c:v>0</c:v>
                </c:pt>
                <c:pt idx="1570">
                  <c:v>0</c:v>
                </c:pt>
                <c:pt idx="1571">
                  <c:v>56.1</c:v>
                </c:pt>
                <c:pt idx="1572">
                  <c:v>0.3</c:v>
                </c:pt>
                <c:pt idx="1573">
                  <c:v>0.8</c:v>
                </c:pt>
                <c:pt idx="1574">
                  <c:v>0</c:v>
                </c:pt>
                <c:pt idx="1575">
                  <c:v>24.26</c:v>
                </c:pt>
                <c:pt idx="1576">
                  <c:v>0.34</c:v>
                </c:pt>
                <c:pt idx="1577">
                  <c:v>0.8</c:v>
                </c:pt>
                <c:pt idx="1578">
                  <c:v>0</c:v>
                </c:pt>
                <c:pt idx="1579">
                  <c:v>0</c:v>
                </c:pt>
                <c:pt idx="1580">
                  <c:v>0</c:v>
                </c:pt>
                <c:pt idx="1581">
                  <c:v>7.06</c:v>
                </c:pt>
                <c:pt idx="1582">
                  <c:v>16.79</c:v>
                </c:pt>
                <c:pt idx="1583">
                  <c:v>14.45</c:v>
                </c:pt>
                <c:pt idx="1584">
                  <c:v>12.63</c:v>
                </c:pt>
                <c:pt idx="1585">
                  <c:v>7.97</c:v>
                </c:pt>
                <c:pt idx="1586">
                  <c:v>0.1</c:v>
                </c:pt>
                <c:pt idx="1587">
                  <c:v>0</c:v>
                </c:pt>
                <c:pt idx="1588">
                  <c:v>0.6</c:v>
                </c:pt>
                <c:pt idx="1589">
                  <c:v>1.21</c:v>
                </c:pt>
                <c:pt idx="1590">
                  <c:v>58.89</c:v>
                </c:pt>
                <c:pt idx="1591">
                  <c:v>0</c:v>
                </c:pt>
                <c:pt idx="1592">
                  <c:v>10.74</c:v>
                </c:pt>
                <c:pt idx="1593">
                  <c:v>0.26</c:v>
                </c:pt>
                <c:pt idx="1594">
                  <c:v>3.1</c:v>
                </c:pt>
                <c:pt idx="1595">
                  <c:v>6.65</c:v>
                </c:pt>
                <c:pt idx="1596">
                  <c:v>0.39</c:v>
                </c:pt>
                <c:pt idx="1597">
                  <c:v>9.07</c:v>
                </c:pt>
                <c:pt idx="1598">
                  <c:v>0.39</c:v>
                </c:pt>
                <c:pt idx="1599">
                  <c:v>0</c:v>
                </c:pt>
                <c:pt idx="1600">
                  <c:v>0</c:v>
                </c:pt>
                <c:pt idx="1601">
                  <c:v>1.29</c:v>
                </c:pt>
                <c:pt idx="1602">
                  <c:v>0</c:v>
                </c:pt>
                <c:pt idx="1603">
                  <c:v>15.87</c:v>
                </c:pt>
                <c:pt idx="1604">
                  <c:v>0.64</c:v>
                </c:pt>
                <c:pt idx="1605">
                  <c:v>0</c:v>
                </c:pt>
                <c:pt idx="1606">
                  <c:v>3.7</c:v>
                </c:pt>
                <c:pt idx="1607">
                  <c:v>4.4000000000000004</c:v>
                </c:pt>
                <c:pt idx="1608">
                  <c:v>29.49</c:v>
                </c:pt>
                <c:pt idx="1609">
                  <c:v>5.16</c:v>
                </c:pt>
                <c:pt idx="1610">
                  <c:v>0</c:v>
                </c:pt>
                <c:pt idx="1611">
                  <c:v>3.95</c:v>
                </c:pt>
                <c:pt idx="1612">
                  <c:v>3.3</c:v>
                </c:pt>
                <c:pt idx="1613">
                  <c:v>0</c:v>
                </c:pt>
                <c:pt idx="1614">
                  <c:v>0</c:v>
                </c:pt>
                <c:pt idx="1615">
                  <c:v>0.5</c:v>
                </c:pt>
                <c:pt idx="1616">
                  <c:v>0</c:v>
                </c:pt>
                <c:pt idx="1617">
                  <c:v>4.1100000000000003</c:v>
                </c:pt>
                <c:pt idx="1618">
                  <c:v>0.28999999999999998</c:v>
                </c:pt>
                <c:pt idx="1619">
                  <c:v>0</c:v>
                </c:pt>
                <c:pt idx="1620">
                  <c:v>59.9</c:v>
                </c:pt>
                <c:pt idx="1621">
                  <c:v>0</c:v>
                </c:pt>
                <c:pt idx="1622">
                  <c:v>0</c:v>
                </c:pt>
                <c:pt idx="1623">
                  <c:v>0.5</c:v>
                </c:pt>
                <c:pt idx="1624">
                  <c:v>0.5</c:v>
                </c:pt>
                <c:pt idx="1625">
                  <c:v>0</c:v>
                </c:pt>
                <c:pt idx="1626">
                  <c:v>0</c:v>
                </c:pt>
                <c:pt idx="1627">
                  <c:v>42.4</c:v>
                </c:pt>
                <c:pt idx="1628">
                  <c:v>2.87</c:v>
                </c:pt>
                <c:pt idx="1629">
                  <c:v>1.23</c:v>
                </c:pt>
                <c:pt idx="1630">
                  <c:v>18.87</c:v>
                </c:pt>
                <c:pt idx="1631">
                  <c:v>7.86</c:v>
                </c:pt>
                <c:pt idx="1632">
                  <c:v>2.21</c:v>
                </c:pt>
                <c:pt idx="1633">
                  <c:v>14.47</c:v>
                </c:pt>
                <c:pt idx="1634">
                  <c:v>0.2</c:v>
                </c:pt>
                <c:pt idx="1635">
                  <c:v>1.66</c:v>
                </c:pt>
                <c:pt idx="1636">
                  <c:v>0.83</c:v>
                </c:pt>
                <c:pt idx="1637">
                  <c:v>0.88</c:v>
                </c:pt>
                <c:pt idx="1638">
                  <c:v>10.38</c:v>
                </c:pt>
                <c:pt idx="1639">
                  <c:v>6.24</c:v>
                </c:pt>
                <c:pt idx="1640">
                  <c:v>0.28999999999999998</c:v>
                </c:pt>
                <c:pt idx="1641">
                  <c:v>0</c:v>
                </c:pt>
                <c:pt idx="1642">
                  <c:v>0</c:v>
                </c:pt>
                <c:pt idx="1643">
                  <c:v>29</c:v>
                </c:pt>
                <c:pt idx="1644">
                  <c:v>0</c:v>
                </c:pt>
                <c:pt idx="1645">
                  <c:v>13.96</c:v>
                </c:pt>
                <c:pt idx="1646">
                  <c:v>2.72</c:v>
                </c:pt>
                <c:pt idx="1647">
                  <c:v>0</c:v>
                </c:pt>
                <c:pt idx="1648">
                  <c:v>0.3</c:v>
                </c:pt>
                <c:pt idx="1649">
                  <c:v>0.6</c:v>
                </c:pt>
                <c:pt idx="1650">
                  <c:v>1.22</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6.6</c:v>
                </c:pt>
                <c:pt idx="1674">
                  <c:v>0</c:v>
                </c:pt>
                <c:pt idx="1675">
                  <c:v>0</c:v>
                </c:pt>
                <c:pt idx="1676">
                  <c:v>0</c:v>
                </c:pt>
                <c:pt idx="1677">
                  <c:v>0</c:v>
                </c:pt>
                <c:pt idx="1678">
                  <c:v>0</c:v>
                </c:pt>
                <c:pt idx="1679">
                  <c:v>0.28999999999999998</c:v>
                </c:pt>
                <c:pt idx="1680">
                  <c:v>72.319999999999993</c:v>
                </c:pt>
                <c:pt idx="1681">
                  <c:v>0.28999999999999998</c:v>
                </c:pt>
                <c:pt idx="1682">
                  <c:v>0</c:v>
                </c:pt>
                <c:pt idx="1683">
                  <c:v>0</c:v>
                </c:pt>
                <c:pt idx="1684">
                  <c:v>0</c:v>
                </c:pt>
                <c:pt idx="1685">
                  <c:v>0.13</c:v>
                </c:pt>
                <c:pt idx="1686">
                  <c:v>0</c:v>
                </c:pt>
                <c:pt idx="1687">
                  <c:v>0.26</c:v>
                </c:pt>
                <c:pt idx="1688">
                  <c:v>0.4</c:v>
                </c:pt>
                <c:pt idx="1689">
                  <c:v>7.0000000000000007E-2</c:v>
                </c:pt>
                <c:pt idx="1690">
                  <c:v>0</c:v>
                </c:pt>
                <c:pt idx="1691">
                  <c:v>0</c:v>
                </c:pt>
                <c:pt idx="1692">
                  <c:v>0</c:v>
                </c:pt>
                <c:pt idx="1693">
                  <c:v>0</c:v>
                </c:pt>
                <c:pt idx="1694">
                  <c:v>7.0000000000000007E-2</c:v>
                </c:pt>
                <c:pt idx="1695">
                  <c:v>0.15</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0.35</c:v>
                </c:pt>
                <c:pt idx="1734">
                  <c:v>10.050000000000001</c:v>
                </c:pt>
                <c:pt idx="1735">
                  <c:v>6.14</c:v>
                </c:pt>
                <c:pt idx="1736">
                  <c:v>0.28000000000000003</c:v>
                </c:pt>
                <c:pt idx="1737">
                  <c:v>0</c:v>
                </c:pt>
                <c:pt idx="1738">
                  <c:v>0</c:v>
                </c:pt>
                <c:pt idx="1739">
                  <c:v>0</c:v>
                </c:pt>
                <c:pt idx="1740">
                  <c:v>0</c:v>
                </c:pt>
                <c:pt idx="1741">
                  <c:v>0</c:v>
                </c:pt>
                <c:pt idx="1742">
                  <c:v>0.84</c:v>
                </c:pt>
                <c:pt idx="1743">
                  <c:v>15.64</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23.9</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2.5499999999999998</c:v>
                </c:pt>
                <c:pt idx="1778">
                  <c:v>2.5499999999999998</c:v>
                </c:pt>
                <c:pt idx="1779">
                  <c:v>0</c:v>
                </c:pt>
                <c:pt idx="1780">
                  <c:v>0</c:v>
                </c:pt>
                <c:pt idx="1781">
                  <c:v>0</c:v>
                </c:pt>
                <c:pt idx="1782">
                  <c:v>0</c:v>
                </c:pt>
                <c:pt idx="1783">
                  <c:v>0</c:v>
                </c:pt>
                <c:pt idx="1784">
                  <c:v>0</c:v>
                </c:pt>
                <c:pt idx="1785">
                  <c:v>0.8</c:v>
                </c:pt>
                <c:pt idx="1786">
                  <c:v>0</c:v>
                </c:pt>
                <c:pt idx="1787">
                  <c:v>0.3</c:v>
                </c:pt>
                <c:pt idx="1788">
                  <c:v>0</c:v>
                </c:pt>
                <c:pt idx="1789">
                  <c:v>0</c:v>
                </c:pt>
                <c:pt idx="1790">
                  <c:v>0</c:v>
                </c:pt>
                <c:pt idx="1791">
                  <c:v>0</c:v>
                </c:pt>
                <c:pt idx="1792">
                  <c:v>0</c:v>
                </c:pt>
                <c:pt idx="1793">
                  <c:v>0.3</c:v>
                </c:pt>
                <c:pt idx="1794">
                  <c:v>0</c:v>
                </c:pt>
                <c:pt idx="1795">
                  <c:v>12.7</c:v>
                </c:pt>
                <c:pt idx="1796">
                  <c:v>0</c:v>
                </c:pt>
                <c:pt idx="1797">
                  <c:v>15.52</c:v>
                </c:pt>
                <c:pt idx="1798">
                  <c:v>0</c:v>
                </c:pt>
                <c:pt idx="1799">
                  <c:v>0</c:v>
                </c:pt>
                <c:pt idx="1800">
                  <c:v>16.27</c:v>
                </c:pt>
                <c:pt idx="1801">
                  <c:v>6.11</c:v>
                </c:pt>
                <c:pt idx="1802">
                  <c:v>3.07</c:v>
                </c:pt>
                <c:pt idx="1803">
                  <c:v>11.94</c:v>
                </c:pt>
                <c:pt idx="1804">
                  <c:v>56.11</c:v>
                </c:pt>
                <c:pt idx="1805">
                  <c:v>0</c:v>
                </c:pt>
                <c:pt idx="1806">
                  <c:v>0</c:v>
                </c:pt>
                <c:pt idx="1807">
                  <c:v>46.28</c:v>
                </c:pt>
                <c:pt idx="1808">
                  <c:v>0</c:v>
                </c:pt>
                <c:pt idx="1809">
                  <c:v>0</c:v>
                </c:pt>
                <c:pt idx="1810">
                  <c:v>0</c:v>
                </c:pt>
                <c:pt idx="1811">
                  <c:v>6.53</c:v>
                </c:pt>
                <c:pt idx="1812">
                  <c:v>5.1100000000000003</c:v>
                </c:pt>
                <c:pt idx="1813">
                  <c:v>0</c:v>
                </c:pt>
                <c:pt idx="1814">
                  <c:v>1.86</c:v>
                </c:pt>
                <c:pt idx="1815">
                  <c:v>3.88</c:v>
                </c:pt>
                <c:pt idx="1816">
                  <c:v>9.6199999999999992</c:v>
                </c:pt>
                <c:pt idx="1817">
                  <c:v>0</c:v>
                </c:pt>
                <c:pt idx="1818">
                  <c:v>0</c:v>
                </c:pt>
                <c:pt idx="1819">
                  <c:v>0</c:v>
                </c:pt>
                <c:pt idx="1820">
                  <c:v>0</c:v>
                </c:pt>
                <c:pt idx="1821">
                  <c:v>102.1</c:v>
                </c:pt>
                <c:pt idx="1822">
                  <c:v>0</c:v>
                </c:pt>
                <c:pt idx="1823">
                  <c:v>0</c:v>
                </c:pt>
                <c:pt idx="1824">
                  <c:v>0</c:v>
                </c:pt>
                <c:pt idx="1825">
                  <c:v>0</c:v>
                </c:pt>
                <c:pt idx="1826">
                  <c:v>0</c:v>
                </c:pt>
                <c:pt idx="1827">
                  <c:v>0</c:v>
                </c:pt>
                <c:pt idx="1828">
                  <c:v>0.5</c:v>
                </c:pt>
                <c:pt idx="1829">
                  <c:v>0</c:v>
                </c:pt>
                <c:pt idx="1830">
                  <c:v>0.3</c:v>
                </c:pt>
                <c:pt idx="1831">
                  <c:v>0</c:v>
                </c:pt>
                <c:pt idx="1832">
                  <c:v>0</c:v>
                </c:pt>
                <c:pt idx="1833">
                  <c:v>0</c:v>
                </c:pt>
                <c:pt idx="1834">
                  <c:v>0</c:v>
                </c:pt>
                <c:pt idx="1835">
                  <c:v>0.3</c:v>
                </c:pt>
                <c:pt idx="1836">
                  <c:v>0</c:v>
                </c:pt>
                <c:pt idx="1837">
                  <c:v>0</c:v>
                </c:pt>
                <c:pt idx="1838">
                  <c:v>0</c:v>
                </c:pt>
                <c:pt idx="1839">
                  <c:v>0</c:v>
                </c:pt>
                <c:pt idx="1840">
                  <c:v>0</c:v>
                </c:pt>
                <c:pt idx="1841">
                  <c:v>0</c:v>
                </c:pt>
                <c:pt idx="1842">
                  <c:v>0</c:v>
                </c:pt>
                <c:pt idx="1843">
                  <c:v>7.4</c:v>
                </c:pt>
                <c:pt idx="1844">
                  <c:v>2</c:v>
                </c:pt>
                <c:pt idx="1845">
                  <c:v>4.3</c:v>
                </c:pt>
                <c:pt idx="1846">
                  <c:v>0</c:v>
                </c:pt>
                <c:pt idx="1847">
                  <c:v>0.33</c:v>
                </c:pt>
                <c:pt idx="1848">
                  <c:v>2.65</c:v>
                </c:pt>
                <c:pt idx="1849">
                  <c:v>0.33</c:v>
                </c:pt>
                <c:pt idx="1850">
                  <c:v>7.4</c:v>
                </c:pt>
                <c:pt idx="1851">
                  <c:v>0.8</c:v>
                </c:pt>
                <c:pt idx="1852">
                  <c:v>0</c:v>
                </c:pt>
                <c:pt idx="1853">
                  <c:v>13.2</c:v>
                </c:pt>
                <c:pt idx="1854">
                  <c:v>0</c:v>
                </c:pt>
                <c:pt idx="1855">
                  <c:v>1.3</c:v>
                </c:pt>
                <c:pt idx="1856">
                  <c:v>0</c:v>
                </c:pt>
                <c:pt idx="1857">
                  <c:v>10.4</c:v>
                </c:pt>
                <c:pt idx="1858">
                  <c:v>0</c:v>
                </c:pt>
                <c:pt idx="1859">
                  <c:v>8.3000000000000007</c:v>
                </c:pt>
                <c:pt idx="1860">
                  <c:v>0.3</c:v>
                </c:pt>
                <c:pt idx="1861">
                  <c:v>0</c:v>
                </c:pt>
                <c:pt idx="1862">
                  <c:v>0</c:v>
                </c:pt>
                <c:pt idx="1863">
                  <c:v>0</c:v>
                </c:pt>
                <c:pt idx="1864">
                  <c:v>0.3</c:v>
                </c:pt>
                <c:pt idx="1865">
                  <c:v>0</c:v>
                </c:pt>
                <c:pt idx="1866">
                  <c:v>0</c:v>
                </c:pt>
                <c:pt idx="1867">
                  <c:v>2.2999999999999998</c:v>
                </c:pt>
                <c:pt idx="1868">
                  <c:v>0</c:v>
                </c:pt>
                <c:pt idx="1869">
                  <c:v>0</c:v>
                </c:pt>
                <c:pt idx="1870">
                  <c:v>0</c:v>
                </c:pt>
                <c:pt idx="1871">
                  <c:v>0</c:v>
                </c:pt>
                <c:pt idx="1872">
                  <c:v>0</c:v>
                </c:pt>
                <c:pt idx="1873">
                  <c:v>0</c:v>
                </c:pt>
                <c:pt idx="1874">
                  <c:v>0</c:v>
                </c:pt>
                <c:pt idx="1875">
                  <c:v>0</c:v>
                </c:pt>
                <c:pt idx="1876">
                  <c:v>3.1</c:v>
                </c:pt>
                <c:pt idx="1877">
                  <c:v>0</c:v>
                </c:pt>
                <c:pt idx="1878">
                  <c:v>0</c:v>
                </c:pt>
                <c:pt idx="1879">
                  <c:v>0</c:v>
                </c:pt>
                <c:pt idx="1880">
                  <c:v>0.5</c:v>
                </c:pt>
                <c:pt idx="1881">
                  <c:v>24.4</c:v>
                </c:pt>
                <c:pt idx="1882">
                  <c:v>1.1599999999999999</c:v>
                </c:pt>
                <c:pt idx="1883">
                  <c:v>28.05</c:v>
                </c:pt>
                <c:pt idx="1884">
                  <c:v>0.28999999999999998</c:v>
                </c:pt>
                <c:pt idx="1885">
                  <c:v>0.3</c:v>
                </c:pt>
                <c:pt idx="1886">
                  <c:v>0</c:v>
                </c:pt>
                <c:pt idx="1887">
                  <c:v>0</c:v>
                </c:pt>
                <c:pt idx="1888">
                  <c:v>10.7</c:v>
                </c:pt>
                <c:pt idx="1889">
                  <c:v>0.83</c:v>
                </c:pt>
                <c:pt idx="1890">
                  <c:v>2.5099999999999998</c:v>
                </c:pt>
                <c:pt idx="1891">
                  <c:v>3.06</c:v>
                </c:pt>
                <c:pt idx="1892">
                  <c:v>0</c:v>
                </c:pt>
                <c:pt idx="1893">
                  <c:v>12.7</c:v>
                </c:pt>
                <c:pt idx="1894">
                  <c:v>0</c:v>
                </c:pt>
                <c:pt idx="1895">
                  <c:v>0</c:v>
                </c:pt>
                <c:pt idx="1896">
                  <c:v>0</c:v>
                </c:pt>
                <c:pt idx="1897">
                  <c:v>0</c:v>
                </c:pt>
                <c:pt idx="1898">
                  <c:v>0</c:v>
                </c:pt>
                <c:pt idx="1899">
                  <c:v>0.3</c:v>
                </c:pt>
                <c:pt idx="1900">
                  <c:v>0</c:v>
                </c:pt>
                <c:pt idx="1901">
                  <c:v>0</c:v>
                </c:pt>
                <c:pt idx="1902">
                  <c:v>0</c:v>
                </c:pt>
                <c:pt idx="1903">
                  <c:v>0</c:v>
                </c:pt>
                <c:pt idx="1904">
                  <c:v>4.79</c:v>
                </c:pt>
                <c:pt idx="1905">
                  <c:v>37.409999999999997</c:v>
                </c:pt>
                <c:pt idx="1906">
                  <c:v>1</c:v>
                </c:pt>
                <c:pt idx="1907">
                  <c:v>1.43</c:v>
                </c:pt>
                <c:pt idx="1908">
                  <c:v>0.72</c:v>
                </c:pt>
                <c:pt idx="1909">
                  <c:v>144.1</c:v>
                </c:pt>
                <c:pt idx="1910">
                  <c:v>0</c:v>
                </c:pt>
                <c:pt idx="1911">
                  <c:v>0</c:v>
                </c:pt>
                <c:pt idx="1912">
                  <c:v>0</c:v>
                </c:pt>
                <c:pt idx="1913">
                  <c:v>0</c:v>
                </c:pt>
                <c:pt idx="1914">
                  <c:v>0</c:v>
                </c:pt>
                <c:pt idx="1915">
                  <c:v>0</c:v>
                </c:pt>
                <c:pt idx="1916">
                  <c:v>0</c:v>
                </c:pt>
                <c:pt idx="1917">
                  <c:v>0</c:v>
                </c:pt>
                <c:pt idx="1918">
                  <c:v>0</c:v>
                </c:pt>
                <c:pt idx="1919">
                  <c:v>0</c:v>
                </c:pt>
                <c:pt idx="1920">
                  <c:v>0.28000000000000003</c:v>
                </c:pt>
                <c:pt idx="1921">
                  <c:v>4.84</c:v>
                </c:pt>
                <c:pt idx="1922">
                  <c:v>2.2799999999999998</c:v>
                </c:pt>
                <c:pt idx="1923">
                  <c:v>2.35</c:v>
                </c:pt>
                <c:pt idx="1924">
                  <c:v>0.43</c:v>
                </c:pt>
                <c:pt idx="1925">
                  <c:v>0</c:v>
                </c:pt>
                <c:pt idx="1926">
                  <c:v>0.21</c:v>
                </c:pt>
                <c:pt idx="1927">
                  <c:v>7.4</c:v>
                </c:pt>
                <c:pt idx="1928">
                  <c:v>0</c:v>
                </c:pt>
                <c:pt idx="1929">
                  <c:v>0</c:v>
                </c:pt>
                <c:pt idx="1930">
                  <c:v>15.8</c:v>
                </c:pt>
                <c:pt idx="1931">
                  <c:v>0</c:v>
                </c:pt>
                <c:pt idx="1932">
                  <c:v>0.28999999999999998</c:v>
                </c:pt>
                <c:pt idx="1933">
                  <c:v>5.81</c:v>
                </c:pt>
                <c:pt idx="1934">
                  <c:v>0.03</c:v>
                </c:pt>
                <c:pt idx="1935">
                  <c:v>2.77</c:v>
                </c:pt>
                <c:pt idx="1936">
                  <c:v>0</c:v>
                </c:pt>
                <c:pt idx="1937">
                  <c:v>0</c:v>
                </c:pt>
                <c:pt idx="1938">
                  <c:v>0</c:v>
                </c:pt>
                <c:pt idx="1939">
                  <c:v>0</c:v>
                </c:pt>
                <c:pt idx="1940">
                  <c:v>0.15</c:v>
                </c:pt>
                <c:pt idx="1941">
                  <c:v>0.15</c:v>
                </c:pt>
                <c:pt idx="1942">
                  <c:v>0.32</c:v>
                </c:pt>
                <c:pt idx="1943">
                  <c:v>89.88</c:v>
                </c:pt>
                <c:pt idx="1944">
                  <c:v>2.02</c:v>
                </c:pt>
                <c:pt idx="1945">
                  <c:v>10.4</c:v>
                </c:pt>
                <c:pt idx="1946">
                  <c:v>0</c:v>
                </c:pt>
                <c:pt idx="1947">
                  <c:v>1.78</c:v>
                </c:pt>
                <c:pt idx="1948">
                  <c:v>0.25</c:v>
                </c:pt>
                <c:pt idx="1949">
                  <c:v>0</c:v>
                </c:pt>
                <c:pt idx="1950">
                  <c:v>0.25</c:v>
                </c:pt>
                <c:pt idx="1951">
                  <c:v>0</c:v>
                </c:pt>
                <c:pt idx="1952">
                  <c:v>23.81</c:v>
                </c:pt>
                <c:pt idx="1953">
                  <c:v>0.32</c:v>
                </c:pt>
                <c:pt idx="1954">
                  <c:v>2.57</c:v>
                </c:pt>
                <c:pt idx="1955">
                  <c:v>0.3</c:v>
                </c:pt>
                <c:pt idx="1956">
                  <c:v>5.3</c:v>
                </c:pt>
                <c:pt idx="1957">
                  <c:v>0</c:v>
                </c:pt>
                <c:pt idx="1958">
                  <c:v>0.35</c:v>
                </c:pt>
                <c:pt idx="1959">
                  <c:v>0</c:v>
                </c:pt>
                <c:pt idx="1960">
                  <c:v>3.56</c:v>
                </c:pt>
                <c:pt idx="1961">
                  <c:v>0.71</c:v>
                </c:pt>
                <c:pt idx="1962">
                  <c:v>33.43</c:v>
                </c:pt>
                <c:pt idx="1963">
                  <c:v>0.35</c:v>
                </c:pt>
                <c:pt idx="1964">
                  <c:v>0</c:v>
                </c:pt>
                <c:pt idx="1965">
                  <c:v>2.48</c:v>
                </c:pt>
                <c:pt idx="1966">
                  <c:v>0.7</c:v>
                </c:pt>
                <c:pt idx="1967">
                  <c:v>1.78</c:v>
                </c:pt>
                <c:pt idx="1968">
                  <c:v>14.59</c:v>
                </c:pt>
                <c:pt idx="1969">
                  <c:v>1.78</c:v>
                </c:pt>
                <c:pt idx="1970">
                  <c:v>1.76</c:v>
                </c:pt>
                <c:pt idx="1971">
                  <c:v>0</c:v>
                </c:pt>
                <c:pt idx="1972">
                  <c:v>0.3</c:v>
                </c:pt>
                <c:pt idx="1973">
                  <c:v>1.06</c:v>
                </c:pt>
                <c:pt idx="1974">
                  <c:v>0.35</c:v>
                </c:pt>
                <c:pt idx="1975">
                  <c:v>12.56</c:v>
                </c:pt>
                <c:pt idx="1976">
                  <c:v>8.6199999999999992</c:v>
                </c:pt>
                <c:pt idx="1977">
                  <c:v>51.6</c:v>
                </c:pt>
                <c:pt idx="1978">
                  <c:v>17.329999999999998</c:v>
                </c:pt>
                <c:pt idx="1979">
                  <c:v>9.8699999999999992</c:v>
                </c:pt>
                <c:pt idx="1980">
                  <c:v>0</c:v>
                </c:pt>
                <c:pt idx="1981">
                  <c:v>0</c:v>
                </c:pt>
                <c:pt idx="1982">
                  <c:v>0</c:v>
                </c:pt>
                <c:pt idx="1983">
                  <c:v>0</c:v>
                </c:pt>
                <c:pt idx="1984">
                  <c:v>2</c:v>
                </c:pt>
                <c:pt idx="1985">
                  <c:v>0</c:v>
                </c:pt>
                <c:pt idx="1986">
                  <c:v>0</c:v>
                </c:pt>
                <c:pt idx="1987">
                  <c:v>10.3</c:v>
                </c:pt>
                <c:pt idx="1988">
                  <c:v>0</c:v>
                </c:pt>
                <c:pt idx="1989">
                  <c:v>4.4000000000000004</c:v>
                </c:pt>
                <c:pt idx="1990">
                  <c:v>0</c:v>
                </c:pt>
                <c:pt idx="1991">
                  <c:v>0</c:v>
                </c:pt>
                <c:pt idx="1992">
                  <c:v>0</c:v>
                </c:pt>
                <c:pt idx="1993">
                  <c:v>0</c:v>
                </c:pt>
                <c:pt idx="1994">
                  <c:v>0.36</c:v>
                </c:pt>
                <c:pt idx="1995">
                  <c:v>0.71</c:v>
                </c:pt>
                <c:pt idx="1996">
                  <c:v>0.73</c:v>
                </c:pt>
                <c:pt idx="1997">
                  <c:v>1.79</c:v>
                </c:pt>
                <c:pt idx="1998">
                  <c:v>0.51</c:v>
                </c:pt>
                <c:pt idx="1999">
                  <c:v>0</c:v>
                </c:pt>
                <c:pt idx="2000">
                  <c:v>0</c:v>
                </c:pt>
                <c:pt idx="2001">
                  <c:v>0</c:v>
                </c:pt>
                <c:pt idx="2002">
                  <c:v>0</c:v>
                </c:pt>
                <c:pt idx="2003">
                  <c:v>0</c:v>
                </c:pt>
                <c:pt idx="2004">
                  <c:v>0</c:v>
                </c:pt>
                <c:pt idx="2005">
                  <c:v>0</c:v>
                </c:pt>
                <c:pt idx="2006">
                  <c:v>0</c:v>
                </c:pt>
                <c:pt idx="2007">
                  <c:v>20</c:v>
                </c:pt>
                <c:pt idx="2008">
                  <c:v>0</c:v>
                </c:pt>
                <c:pt idx="2009">
                  <c:v>4</c:v>
                </c:pt>
                <c:pt idx="2010">
                  <c:v>0.61</c:v>
                </c:pt>
                <c:pt idx="2011">
                  <c:v>1.44</c:v>
                </c:pt>
                <c:pt idx="2012">
                  <c:v>0</c:v>
                </c:pt>
                <c:pt idx="2013">
                  <c:v>0.19</c:v>
                </c:pt>
                <c:pt idx="2014">
                  <c:v>0.19</c:v>
                </c:pt>
                <c:pt idx="2015">
                  <c:v>0</c:v>
                </c:pt>
                <c:pt idx="2016">
                  <c:v>0</c:v>
                </c:pt>
                <c:pt idx="2017">
                  <c:v>0.48</c:v>
                </c:pt>
                <c:pt idx="2018">
                  <c:v>0</c:v>
                </c:pt>
                <c:pt idx="2019">
                  <c:v>0</c:v>
                </c:pt>
                <c:pt idx="2020">
                  <c:v>0</c:v>
                </c:pt>
                <c:pt idx="2021">
                  <c:v>0</c:v>
                </c:pt>
                <c:pt idx="2022">
                  <c:v>0</c:v>
                </c:pt>
                <c:pt idx="2023">
                  <c:v>0</c:v>
                </c:pt>
                <c:pt idx="2024">
                  <c:v>0</c:v>
                </c:pt>
                <c:pt idx="2025">
                  <c:v>0</c:v>
                </c:pt>
                <c:pt idx="2026">
                  <c:v>0</c:v>
                </c:pt>
                <c:pt idx="2027">
                  <c:v>0</c:v>
                </c:pt>
                <c:pt idx="2028">
                  <c:v>1.5</c:v>
                </c:pt>
                <c:pt idx="2029">
                  <c:v>0.32</c:v>
                </c:pt>
                <c:pt idx="2030">
                  <c:v>0.32</c:v>
                </c:pt>
                <c:pt idx="2031">
                  <c:v>4.95</c:v>
                </c:pt>
                <c:pt idx="2032">
                  <c:v>0</c:v>
                </c:pt>
                <c:pt idx="2033">
                  <c:v>0</c:v>
                </c:pt>
                <c:pt idx="2034">
                  <c:v>1.5</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0.3</c:v>
                </c:pt>
                <c:pt idx="2123">
                  <c:v>0</c:v>
                </c:pt>
                <c:pt idx="2124">
                  <c:v>0</c:v>
                </c:pt>
                <c:pt idx="2125">
                  <c:v>0</c:v>
                </c:pt>
                <c:pt idx="2126">
                  <c:v>0</c:v>
                </c:pt>
                <c:pt idx="2127">
                  <c:v>0</c:v>
                </c:pt>
                <c:pt idx="2128">
                  <c:v>0</c:v>
                </c:pt>
                <c:pt idx="2129">
                  <c:v>0</c:v>
                </c:pt>
                <c:pt idx="2130">
                  <c:v>0</c:v>
                </c:pt>
                <c:pt idx="2131">
                  <c:v>0</c:v>
                </c:pt>
                <c:pt idx="2132">
                  <c:v>0</c:v>
                </c:pt>
                <c:pt idx="2133">
                  <c:v>0</c:v>
                </c:pt>
                <c:pt idx="2134">
                  <c:v>2.2999999999999998</c:v>
                </c:pt>
                <c:pt idx="2135">
                  <c:v>0</c:v>
                </c:pt>
                <c:pt idx="2136">
                  <c:v>0</c:v>
                </c:pt>
                <c:pt idx="2137">
                  <c:v>0.3</c:v>
                </c:pt>
                <c:pt idx="2138">
                  <c:v>11.4</c:v>
                </c:pt>
                <c:pt idx="2139">
                  <c:v>0</c:v>
                </c:pt>
                <c:pt idx="2140">
                  <c:v>0</c:v>
                </c:pt>
                <c:pt idx="2141">
                  <c:v>0</c:v>
                </c:pt>
                <c:pt idx="2142">
                  <c:v>0</c:v>
                </c:pt>
                <c:pt idx="2143">
                  <c:v>35.9</c:v>
                </c:pt>
                <c:pt idx="2144">
                  <c:v>11.6</c:v>
                </c:pt>
                <c:pt idx="2145">
                  <c:v>0.32</c:v>
                </c:pt>
                <c:pt idx="2146">
                  <c:v>0</c:v>
                </c:pt>
                <c:pt idx="2147">
                  <c:v>0</c:v>
                </c:pt>
                <c:pt idx="2148">
                  <c:v>0.97</c:v>
                </c:pt>
                <c:pt idx="2149">
                  <c:v>3.56</c:v>
                </c:pt>
                <c:pt idx="2150">
                  <c:v>0.64</c:v>
                </c:pt>
                <c:pt idx="2151">
                  <c:v>0</c:v>
                </c:pt>
                <c:pt idx="2152">
                  <c:v>15.2</c:v>
                </c:pt>
                <c:pt idx="2153">
                  <c:v>0</c:v>
                </c:pt>
                <c:pt idx="2154">
                  <c:v>0</c:v>
                </c:pt>
                <c:pt idx="2155">
                  <c:v>0</c:v>
                </c:pt>
                <c:pt idx="2156">
                  <c:v>0</c:v>
                </c:pt>
                <c:pt idx="2157">
                  <c:v>0</c:v>
                </c:pt>
                <c:pt idx="2158">
                  <c:v>0</c:v>
                </c:pt>
                <c:pt idx="2159">
                  <c:v>0</c:v>
                </c:pt>
                <c:pt idx="2160">
                  <c:v>0</c:v>
                </c:pt>
                <c:pt idx="2161">
                  <c:v>0</c:v>
                </c:pt>
                <c:pt idx="2162">
                  <c:v>0.38</c:v>
                </c:pt>
                <c:pt idx="2163">
                  <c:v>0</c:v>
                </c:pt>
                <c:pt idx="2164">
                  <c:v>2.72</c:v>
                </c:pt>
                <c:pt idx="2165">
                  <c:v>12.5</c:v>
                </c:pt>
                <c:pt idx="2166">
                  <c:v>0</c:v>
                </c:pt>
                <c:pt idx="2167">
                  <c:v>47.8</c:v>
                </c:pt>
                <c:pt idx="2168">
                  <c:v>11.04</c:v>
                </c:pt>
                <c:pt idx="2169">
                  <c:v>47.33</c:v>
                </c:pt>
                <c:pt idx="2170">
                  <c:v>3.79</c:v>
                </c:pt>
                <c:pt idx="2171">
                  <c:v>4.13</c:v>
                </c:pt>
                <c:pt idx="2172">
                  <c:v>53.6</c:v>
                </c:pt>
                <c:pt idx="2173">
                  <c:v>0</c:v>
                </c:pt>
                <c:pt idx="2174">
                  <c:v>45.34</c:v>
                </c:pt>
                <c:pt idx="2175">
                  <c:v>33.69</c:v>
                </c:pt>
                <c:pt idx="2176">
                  <c:v>24.42</c:v>
                </c:pt>
                <c:pt idx="2177">
                  <c:v>0</c:v>
                </c:pt>
                <c:pt idx="2178">
                  <c:v>0</c:v>
                </c:pt>
                <c:pt idx="2179">
                  <c:v>47.45</c:v>
                </c:pt>
                <c:pt idx="2180">
                  <c:v>1.18</c:v>
                </c:pt>
                <c:pt idx="2181">
                  <c:v>3.87</c:v>
                </c:pt>
                <c:pt idx="2182">
                  <c:v>0</c:v>
                </c:pt>
                <c:pt idx="2183">
                  <c:v>12.85</c:v>
                </c:pt>
                <c:pt idx="2184">
                  <c:v>0.6</c:v>
                </c:pt>
                <c:pt idx="2185">
                  <c:v>0</c:v>
                </c:pt>
                <c:pt idx="2186">
                  <c:v>0</c:v>
                </c:pt>
                <c:pt idx="2187">
                  <c:v>26.2</c:v>
                </c:pt>
                <c:pt idx="2188">
                  <c:v>0</c:v>
                </c:pt>
                <c:pt idx="2189">
                  <c:v>0</c:v>
                </c:pt>
                <c:pt idx="2190">
                  <c:v>0.61</c:v>
                </c:pt>
                <c:pt idx="2191">
                  <c:v>0</c:v>
                </c:pt>
                <c:pt idx="2192">
                  <c:v>1.19</c:v>
                </c:pt>
                <c:pt idx="2193">
                  <c:v>0</c:v>
                </c:pt>
                <c:pt idx="2194">
                  <c:v>2.5</c:v>
                </c:pt>
                <c:pt idx="2195">
                  <c:v>0</c:v>
                </c:pt>
                <c:pt idx="2196">
                  <c:v>0</c:v>
                </c:pt>
                <c:pt idx="2197">
                  <c:v>17</c:v>
                </c:pt>
                <c:pt idx="2198">
                  <c:v>0</c:v>
                </c:pt>
                <c:pt idx="2199">
                  <c:v>0</c:v>
                </c:pt>
                <c:pt idx="2200">
                  <c:v>0</c:v>
                </c:pt>
                <c:pt idx="2201">
                  <c:v>0</c:v>
                </c:pt>
                <c:pt idx="2202">
                  <c:v>0</c:v>
                </c:pt>
                <c:pt idx="2203">
                  <c:v>8.1</c:v>
                </c:pt>
                <c:pt idx="2204">
                  <c:v>5.65</c:v>
                </c:pt>
                <c:pt idx="2205">
                  <c:v>1.19</c:v>
                </c:pt>
                <c:pt idx="2206">
                  <c:v>3.86</c:v>
                </c:pt>
                <c:pt idx="2207">
                  <c:v>0</c:v>
                </c:pt>
                <c:pt idx="2208">
                  <c:v>0</c:v>
                </c:pt>
                <c:pt idx="2209">
                  <c:v>0</c:v>
                </c:pt>
                <c:pt idx="2210">
                  <c:v>0</c:v>
                </c:pt>
                <c:pt idx="2211">
                  <c:v>0</c:v>
                </c:pt>
                <c:pt idx="2212">
                  <c:v>0.84</c:v>
                </c:pt>
                <c:pt idx="2213">
                  <c:v>5.0999999999999996</c:v>
                </c:pt>
                <c:pt idx="2214">
                  <c:v>21.26</c:v>
                </c:pt>
                <c:pt idx="2215">
                  <c:v>0</c:v>
                </c:pt>
                <c:pt idx="2216">
                  <c:v>0</c:v>
                </c:pt>
                <c:pt idx="2217">
                  <c:v>0</c:v>
                </c:pt>
                <c:pt idx="2218">
                  <c:v>2.67</c:v>
                </c:pt>
                <c:pt idx="2219">
                  <c:v>5.67</c:v>
                </c:pt>
                <c:pt idx="2220">
                  <c:v>6.87</c:v>
                </c:pt>
                <c:pt idx="2221">
                  <c:v>0.3</c:v>
                </c:pt>
                <c:pt idx="2222">
                  <c:v>27.9</c:v>
                </c:pt>
                <c:pt idx="2223">
                  <c:v>0.31</c:v>
                </c:pt>
                <c:pt idx="2224">
                  <c:v>3.73</c:v>
                </c:pt>
                <c:pt idx="2225">
                  <c:v>0.31</c:v>
                </c:pt>
                <c:pt idx="2226">
                  <c:v>0.63</c:v>
                </c:pt>
                <c:pt idx="2227">
                  <c:v>17.13</c:v>
                </c:pt>
                <c:pt idx="2228">
                  <c:v>0</c:v>
                </c:pt>
                <c:pt idx="2229">
                  <c:v>0</c:v>
                </c:pt>
                <c:pt idx="2230">
                  <c:v>1.3</c:v>
                </c:pt>
                <c:pt idx="2231">
                  <c:v>0</c:v>
                </c:pt>
                <c:pt idx="2232">
                  <c:v>0</c:v>
                </c:pt>
                <c:pt idx="2233">
                  <c:v>3.63</c:v>
                </c:pt>
                <c:pt idx="2234">
                  <c:v>7.57</c:v>
                </c:pt>
                <c:pt idx="2235">
                  <c:v>0</c:v>
                </c:pt>
                <c:pt idx="2236">
                  <c:v>2.8</c:v>
                </c:pt>
                <c:pt idx="2237">
                  <c:v>0.3</c:v>
                </c:pt>
                <c:pt idx="2238">
                  <c:v>0</c:v>
                </c:pt>
                <c:pt idx="2239">
                  <c:v>0</c:v>
                </c:pt>
                <c:pt idx="2240">
                  <c:v>0</c:v>
                </c:pt>
                <c:pt idx="2241">
                  <c:v>0.5</c:v>
                </c:pt>
                <c:pt idx="2242">
                  <c:v>0.26</c:v>
                </c:pt>
                <c:pt idx="2243">
                  <c:v>0.26</c:v>
                </c:pt>
                <c:pt idx="2244">
                  <c:v>0</c:v>
                </c:pt>
                <c:pt idx="2245">
                  <c:v>0</c:v>
                </c:pt>
                <c:pt idx="2246">
                  <c:v>0</c:v>
                </c:pt>
                <c:pt idx="2247">
                  <c:v>3.75</c:v>
                </c:pt>
                <c:pt idx="2248">
                  <c:v>0.53</c:v>
                </c:pt>
                <c:pt idx="2249">
                  <c:v>0</c:v>
                </c:pt>
                <c:pt idx="2250">
                  <c:v>0.38</c:v>
                </c:pt>
                <c:pt idx="2251">
                  <c:v>0</c:v>
                </c:pt>
                <c:pt idx="2252">
                  <c:v>2.7</c:v>
                </c:pt>
                <c:pt idx="2253">
                  <c:v>0.38</c:v>
                </c:pt>
                <c:pt idx="2254">
                  <c:v>0</c:v>
                </c:pt>
                <c:pt idx="2255">
                  <c:v>0.38</c:v>
                </c:pt>
                <c:pt idx="2256">
                  <c:v>0.76</c:v>
                </c:pt>
                <c:pt idx="2257">
                  <c:v>0</c:v>
                </c:pt>
                <c:pt idx="2258">
                  <c:v>12.65</c:v>
                </c:pt>
                <c:pt idx="2259">
                  <c:v>16.260000000000002</c:v>
                </c:pt>
                <c:pt idx="2260">
                  <c:v>21.05</c:v>
                </c:pt>
                <c:pt idx="2261">
                  <c:v>2.1</c:v>
                </c:pt>
                <c:pt idx="2262">
                  <c:v>0</c:v>
                </c:pt>
                <c:pt idx="2263">
                  <c:v>42.78</c:v>
                </c:pt>
                <c:pt idx="2264">
                  <c:v>3.59</c:v>
                </c:pt>
                <c:pt idx="2265">
                  <c:v>17.16</c:v>
                </c:pt>
                <c:pt idx="2266">
                  <c:v>0.26</c:v>
                </c:pt>
                <c:pt idx="2267">
                  <c:v>0</c:v>
                </c:pt>
                <c:pt idx="2268">
                  <c:v>0</c:v>
                </c:pt>
                <c:pt idx="2269">
                  <c:v>26.11</c:v>
                </c:pt>
                <c:pt idx="2270">
                  <c:v>0.52</c:v>
                </c:pt>
                <c:pt idx="2271">
                  <c:v>4.5999999999999996</c:v>
                </c:pt>
                <c:pt idx="2272">
                  <c:v>0</c:v>
                </c:pt>
                <c:pt idx="2273">
                  <c:v>0.37</c:v>
                </c:pt>
                <c:pt idx="2274">
                  <c:v>0</c:v>
                </c:pt>
                <c:pt idx="2275">
                  <c:v>0</c:v>
                </c:pt>
                <c:pt idx="2276">
                  <c:v>4.93</c:v>
                </c:pt>
                <c:pt idx="2277">
                  <c:v>0.71</c:v>
                </c:pt>
                <c:pt idx="2278">
                  <c:v>0</c:v>
                </c:pt>
                <c:pt idx="2279">
                  <c:v>18.43</c:v>
                </c:pt>
                <c:pt idx="2280">
                  <c:v>0</c:v>
                </c:pt>
                <c:pt idx="2281">
                  <c:v>0</c:v>
                </c:pt>
                <c:pt idx="2282">
                  <c:v>13.36</c:v>
                </c:pt>
                <c:pt idx="2283">
                  <c:v>0</c:v>
                </c:pt>
                <c:pt idx="2284">
                  <c:v>0.5</c:v>
                </c:pt>
                <c:pt idx="2285">
                  <c:v>0</c:v>
                </c:pt>
                <c:pt idx="2286">
                  <c:v>8.1</c:v>
                </c:pt>
                <c:pt idx="2287">
                  <c:v>0</c:v>
                </c:pt>
                <c:pt idx="2288">
                  <c:v>0</c:v>
                </c:pt>
                <c:pt idx="2289">
                  <c:v>18.3</c:v>
                </c:pt>
                <c:pt idx="2290">
                  <c:v>0</c:v>
                </c:pt>
                <c:pt idx="2291">
                  <c:v>0</c:v>
                </c:pt>
                <c:pt idx="2292">
                  <c:v>0</c:v>
                </c:pt>
                <c:pt idx="2293">
                  <c:v>0</c:v>
                </c:pt>
                <c:pt idx="2294">
                  <c:v>21.3</c:v>
                </c:pt>
                <c:pt idx="2295">
                  <c:v>8.4700000000000006</c:v>
                </c:pt>
                <c:pt idx="2296">
                  <c:v>0.62</c:v>
                </c:pt>
                <c:pt idx="2297">
                  <c:v>0.31</c:v>
                </c:pt>
                <c:pt idx="2298">
                  <c:v>0</c:v>
                </c:pt>
                <c:pt idx="2299">
                  <c:v>0</c:v>
                </c:pt>
                <c:pt idx="2300">
                  <c:v>0</c:v>
                </c:pt>
                <c:pt idx="2301">
                  <c:v>0</c:v>
                </c:pt>
                <c:pt idx="2302">
                  <c:v>8.06</c:v>
                </c:pt>
                <c:pt idx="2303">
                  <c:v>29.26</c:v>
                </c:pt>
                <c:pt idx="2304">
                  <c:v>19.28</c:v>
                </c:pt>
                <c:pt idx="2305">
                  <c:v>5.89</c:v>
                </c:pt>
                <c:pt idx="2306">
                  <c:v>14.92</c:v>
                </c:pt>
                <c:pt idx="2307">
                  <c:v>2.08</c:v>
                </c:pt>
                <c:pt idx="2308">
                  <c:v>0</c:v>
                </c:pt>
                <c:pt idx="2309">
                  <c:v>0</c:v>
                </c:pt>
                <c:pt idx="2310">
                  <c:v>0</c:v>
                </c:pt>
                <c:pt idx="2311">
                  <c:v>18.8</c:v>
                </c:pt>
                <c:pt idx="2312">
                  <c:v>20.84</c:v>
                </c:pt>
                <c:pt idx="2313">
                  <c:v>3.56</c:v>
                </c:pt>
                <c:pt idx="2314">
                  <c:v>0.3</c:v>
                </c:pt>
                <c:pt idx="2315">
                  <c:v>0</c:v>
                </c:pt>
                <c:pt idx="2316">
                  <c:v>17.53</c:v>
                </c:pt>
                <c:pt idx="2317">
                  <c:v>0</c:v>
                </c:pt>
                <c:pt idx="2318">
                  <c:v>5.57</c:v>
                </c:pt>
                <c:pt idx="2319">
                  <c:v>0</c:v>
                </c:pt>
                <c:pt idx="2320">
                  <c:v>14.79</c:v>
                </c:pt>
                <c:pt idx="2321">
                  <c:v>0.71</c:v>
                </c:pt>
                <c:pt idx="2322">
                  <c:v>0</c:v>
                </c:pt>
                <c:pt idx="2323">
                  <c:v>31.81</c:v>
                </c:pt>
                <c:pt idx="2324">
                  <c:v>2.4900000000000002</c:v>
                </c:pt>
                <c:pt idx="2325">
                  <c:v>0</c:v>
                </c:pt>
                <c:pt idx="2326">
                  <c:v>2.58</c:v>
                </c:pt>
                <c:pt idx="2327">
                  <c:v>0</c:v>
                </c:pt>
                <c:pt idx="2328">
                  <c:v>2.61</c:v>
                </c:pt>
                <c:pt idx="2329">
                  <c:v>1.21</c:v>
                </c:pt>
                <c:pt idx="2330">
                  <c:v>0.33</c:v>
                </c:pt>
                <c:pt idx="2331">
                  <c:v>0</c:v>
                </c:pt>
                <c:pt idx="2332">
                  <c:v>7.92</c:v>
                </c:pt>
                <c:pt idx="2333">
                  <c:v>20.16</c:v>
                </c:pt>
                <c:pt idx="2334">
                  <c:v>0.38</c:v>
                </c:pt>
                <c:pt idx="2335">
                  <c:v>0</c:v>
                </c:pt>
                <c:pt idx="2336">
                  <c:v>1.1399999999999999</c:v>
                </c:pt>
                <c:pt idx="2337">
                  <c:v>29.34</c:v>
                </c:pt>
                <c:pt idx="2338">
                  <c:v>1.1399999999999999</c:v>
                </c:pt>
                <c:pt idx="2339">
                  <c:v>0</c:v>
                </c:pt>
                <c:pt idx="2340">
                  <c:v>0</c:v>
                </c:pt>
                <c:pt idx="2341">
                  <c:v>4.0999999999999996</c:v>
                </c:pt>
                <c:pt idx="2342">
                  <c:v>13</c:v>
                </c:pt>
                <c:pt idx="2343">
                  <c:v>3.21</c:v>
                </c:pt>
                <c:pt idx="2344">
                  <c:v>5.76</c:v>
                </c:pt>
                <c:pt idx="2345">
                  <c:v>5.73</c:v>
                </c:pt>
                <c:pt idx="2346">
                  <c:v>66.47</c:v>
                </c:pt>
                <c:pt idx="2347">
                  <c:v>66.069999999999993</c:v>
                </c:pt>
                <c:pt idx="2348">
                  <c:v>6.45</c:v>
                </c:pt>
                <c:pt idx="2349">
                  <c:v>0</c:v>
                </c:pt>
                <c:pt idx="2350">
                  <c:v>0</c:v>
                </c:pt>
                <c:pt idx="2351">
                  <c:v>44.66</c:v>
                </c:pt>
                <c:pt idx="2352">
                  <c:v>50.35</c:v>
                </c:pt>
                <c:pt idx="2353">
                  <c:v>15.99</c:v>
                </c:pt>
                <c:pt idx="2354">
                  <c:v>0</c:v>
                </c:pt>
                <c:pt idx="2355">
                  <c:v>25.57</c:v>
                </c:pt>
                <c:pt idx="2356">
                  <c:v>0.55000000000000004</c:v>
                </c:pt>
                <c:pt idx="2357">
                  <c:v>2.2200000000000002</c:v>
                </c:pt>
                <c:pt idx="2358">
                  <c:v>0</c:v>
                </c:pt>
                <c:pt idx="2359">
                  <c:v>1.39</c:v>
                </c:pt>
                <c:pt idx="2360">
                  <c:v>0.27</c:v>
                </c:pt>
                <c:pt idx="2361">
                  <c:v>27.2</c:v>
                </c:pt>
                <c:pt idx="2362">
                  <c:v>4.5999999999999996</c:v>
                </c:pt>
                <c:pt idx="2363">
                  <c:v>0</c:v>
                </c:pt>
                <c:pt idx="2364">
                  <c:v>0</c:v>
                </c:pt>
                <c:pt idx="2365">
                  <c:v>0</c:v>
                </c:pt>
                <c:pt idx="2366">
                  <c:v>0</c:v>
                </c:pt>
                <c:pt idx="2367">
                  <c:v>0</c:v>
                </c:pt>
                <c:pt idx="2368">
                  <c:v>0</c:v>
                </c:pt>
                <c:pt idx="2369">
                  <c:v>3.8</c:v>
                </c:pt>
                <c:pt idx="2370">
                  <c:v>0</c:v>
                </c:pt>
                <c:pt idx="2371">
                  <c:v>0</c:v>
                </c:pt>
                <c:pt idx="2372">
                  <c:v>0</c:v>
                </c:pt>
                <c:pt idx="2373">
                  <c:v>0</c:v>
                </c:pt>
                <c:pt idx="2374">
                  <c:v>0</c:v>
                </c:pt>
                <c:pt idx="2375">
                  <c:v>0</c:v>
                </c:pt>
                <c:pt idx="2376">
                  <c:v>0</c:v>
                </c:pt>
                <c:pt idx="2377">
                  <c:v>1.5</c:v>
                </c:pt>
                <c:pt idx="2378">
                  <c:v>3.39</c:v>
                </c:pt>
                <c:pt idx="2379">
                  <c:v>0.61</c:v>
                </c:pt>
                <c:pt idx="2380">
                  <c:v>0</c:v>
                </c:pt>
                <c:pt idx="2381">
                  <c:v>0</c:v>
                </c:pt>
                <c:pt idx="2382">
                  <c:v>0</c:v>
                </c:pt>
                <c:pt idx="2383">
                  <c:v>0.3</c:v>
                </c:pt>
                <c:pt idx="2384">
                  <c:v>0</c:v>
                </c:pt>
                <c:pt idx="2385">
                  <c:v>0</c:v>
                </c:pt>
                <c:pt idx="2386">
                  <c:v>0</c:v>
                </c:pt>
                <c:pt idx="2387">
                  <c:v>0</c:v>
                </c:pt>
                <c:pt idx="2388">
                  <c:v>0</c:v>
                </c:pt>
                <c:pt idx="2389">
                  <c:v>0</c:v>
                </c:pt>
                <c:pt idx="2390">
                  <c:v>0</c:v>
                </c:pt>
                <c:pt idx="2391">
                  <c:v>0</c:v>
                </c:pt>
                <c:pt idx="2392">
                  <c:v>0</c:v>
                </c:pt>
                <c:pt idx="2393">
                  <c:v>56.6</c:v>
                </c:pt>
                <c:pt idx="2394">
                  <c:v>0</c:v>
                </c:pt>
                <c:pt idx="2395">
                  <c:v>0</c:v>
                </c:pt>
                <c:pt idx="2396">
                  <c:v>22.9</c:v>
                </c:pt>
                <c:pt idx="2397">
                  <c:v>0</c:v>
                </c:pt>
                <c:pt idx="2398">
                  <c:v>0</c:v>
                </c:pt>
                <c:pt idx="2399">
                  <c:v>0</c:v>
                </c:pt>
                <c:pt idx="2400">
                  <c:v>18.8</c:v>
                </c:pt>
                <c:pt idx="2401">
                  <c:v>0</c:v>
                </c:pt>
                <c:pt idx="2402">
                  <c:v>24.4</c:v>
                </c:pt>
                <c:pt idx="2403">
                  <c:v>0</c:v>
                </c:pt>
                <c:pt idx="2404">
                  <c:v>0.3</c:v>
                </c:pt>
                <c:pt idx="2405">
                  <c:v>0</c:v>
                </c:pt>
                <c:pt idx="2406">
                  <c:v>0</c:v>
                </c:pt>
                <c:pt idx="2407">
                  <c:v>23.1</c:v>
                </c:pt>
                <c:pt idx="2408">
                  <c:v>0</c:v>
                </c:pt>
                <c:pt idx="2409">
                  <c:v>0</c:v>
                </c:pt>
                <c:pt idx="2410">
                  <c:v>0</c:v>
                </c:pt>
                <c:pt idx="2411">
                  <c:v>15.5</c:v>
                </c:pt>
                <c:pt idx="2412">
                  <c:v>0</c:v>
                </c:pt>
                <c:pt idx="2413">
                  <c:v>0</c:v>
                </c:pt>
                <c:pt idx="2414">
                  <c:v>34.299999999999997</c:v>
                </c:pt>
                <c:pt idx="2415">
                  <c:v>0</c:v>
                </c:pt>
                <c:pt idx="2416">
                  <c:v>0</c:v>
                </c:pt>
                <c:pt idx="2417">
                  <c:v>0</c:v>
                </c:pt>
                <c:pt idx="2418">
                  <c:v>6.4</c:v>
                </c:pt>
                <c:pt idx="2419">
                  <c:v>0</c:v>
                </c:pt>
                <c:pt idx="2420">
                  <c:v>0</c:v>
                </c:pt>
                <c:pt idx="2421">
                  <c:v>0</c:v>
                </c:pt>
                <c:pt idx="2422">
                  <c:v>28.4</c:v>
                </c:pt>
                <c:pt idx="2423">
                  <c:v>0</c:v>
                </c:pt>
                <c:pt idx="2424">
                  <c:v>0</c:v>
                </c:pt>
                <c:pt idx="2425">
                  <c:v>0</c:v>
                </c:pt>
                <c:pt idx="2426">
                  <c:v>0</c:v>
                </c:pt>
                <c:pt idx="2427">
                  <c:v>0</c:v>
                </c:pt>
                <c:pt idx="2428">
                  <c:v>32</c:v>
                </c:pt>
                <c:pt idx="2429">
                  <c:v>0</c:v>
                </c:pt>
                <c:pt idx="2430">
                  <c:v>4.0999999999999996</c:v>
                </c:pt>
                <c:pt idx="2431">
                  <c:v>13</c:v>
                </c:pt>
                <c:pt idx="2432">
                  <c:v>0</c:v>
                </c:pt>
                <c:pt idx="2433">
                  <c:v>0</c:v>
                </c:pt>
                <c:pt idx="2434">
                  <c:v>0</c:v>
                </c:pt>
                <c:pt idx="2435">
                  <c:v>0</c:v>
                </c:pt>
                <c:pt idx="2436">
                  <c:v>0</c:v>
                </c:pt>
                <c:pt idx="2437">
                  <c:v>0</c:v>
                </c:pt>
                <c:pt idx="2438">
                  <c:v>0</c:v>
                </c:pt>
                <c:pt idx="2439">
                  <c:v>153.69999999999999</c:v>
                </c:pt>
                <c:pt idx="2440">
                  <c:v>0</c:v>
                </c:pt>
                <c:pt idx="2441">
                  <c:v>0</c:v>
                </c:pt>
                <c:pt idx="2442">
                  <c:v>0</c:v>
                </c:pt>
                <c:pt idx="2443">
                  <c:v>111</c:v>
                </c:pt>
                <c:pt idx="2444">
                  <c:v>0</c:v>
                </c:pt>
                <c:pt idx="2445">
                  <c:v>0</c:v>
                </c:pt>
                <c:pt idx="2446">
                  <c:v>0</c:v>
                </c:pt>
                <c:pt idx="2447">
                  <c:v>0</c:v>
                </c:pt>
                <c:pt idx="2448">
                  <c:v>0</c:v>
                </c:pt>
                <c:pt idx="2449">
                  <c:v>30</c:v>
                </c:pt>
                <c:pt idx="2450">
                  <c:v>27.2</c:v>
                </c:pt>
                <c:pt idx="2451">
                  <c:v>0</c:v>
                </c:pt>
                <c:pt idx="2452">
                  <c:v>0</c:v>
                </c:pt>
                <c:pt idx="2453">
                  <c:v>4.5999999999999996</c:v>
                </c:pt>
                <c:pt idx="2454">
                  <c:v>0</c:v>
                </c:pt>
                <c:pt idx="2455">
                  <c:v>0</c:v>
                </c:pt>
                <c:pt idx="2456">
                  <c:v>0</c:v>
                </c:pt>
                <c:pt idx="2457">
                  <c:v>0</c:v>
                </c:pt>
                <c:pt idx="2458">
                  <c:v>0</c:v>
                </c:pt>
                <c:pt idx="2459">
                  <c:v>0</c:v>
                </c:pt>
                <c:pt idx="2460">
                  <c:v>0</c:v>
                </c:pt>
                <c:pt idx="2461">
                  <c:v>0</c:v>
                </c:pt>
                <c:pt idx="2462">
                  <c:v>0</c:v>
                </c:pt>
                <c:pt idx="2463">
                  <c:v>3.8</c:v>
                </c:pt>
                <c:pt idx="2464">
                  <c:v>0</c:v>
                </c:pt>
                <c:pt idx="2465">
                  <c:v>0</c:v>
                </c:pt>
                <c:pt idx="2466">
                  <c:v>1.5</c:v>
                </c:pt>
                <c:pt idx="2467">
                  <c:v>0</c:v>
                </c:pt>
                <c:pt idx="2468">
                  <c:v>0</c:v>
                </c:pt>
                <c:pt idx="2469">
                  <c:v>0</c:v>
                </c:pt>
                <c:pt idx="2470">
                  <c:v>0</c:v>
                </c:pt>
                <c:pt idx="2471">
                  <c:v>0</c:v>
                </c:pt>
                <c:pt idx="2472">
                  <c:v>4.3</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13.91</c:v>
                </c:pt>
                <c:pt idx="2491">
                  <c:v>0.28999999999999998</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4.3</c:v>
                </c:pt>
                <c:pt idx="2510">
                  <c:v>0</c:v>
                </c:pt>
                <c:pt idx="2511">
                  <c:v>0</c:v>
                </c:pt>
                <c:pt idx="2512">
                  <c:v>0</c:v>
                </c:pt>
                <c:pt idx="2513">
                  <c:v>0</c:v>
                </c:pt>
                <c:pt idx="2514">
                  <c:v>0.3</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0.3</c:v>
                </c:pt>
                <c:pt idx="2548">
                  <c:v>0</c:v>
                </c:pt>
                <c:pt idx="2549">
                  <c:v>0</c:v>
                </c:pt>
                <c:pt idx="2550">
                  <c:v>0</c:v>
                </c:pt>
                <c:pt idx="2551">
                  <c:v>0</c:v>
                </c:pt>
                <c:pt idx="2552">
                  <c:v>0</c:v>
                </c:pt>
                <c:pt idx="2553">
                  <c:v>0</c:v>
                </c:pt>
                <c:pt idx="2554">
                  <c:v>36.299999999999997</c:v>
                </c:pt>
                <c:pt idx="2555">
                  <c:v>0</c:v>
                </c:pt>
                <c:pt idx="2556">
                  <c:v>0.3</c:v>
                </c:pt>
                <c:pt idx="2557">
                  <c:v>0</c:v>
                </c:pt>
                <c:pt idx="2558">
                  <c:v>0</c:v>
                </c:pt>
                <c:pt idx="2559">
                  <c:v>0</c:v>
                </c:pt>
                <c:pt idx="2560">
                  <c:v>0</c:v>
                </c:pt>
                <c:pt idx="2561">
                  <c:v>0</c:v>
                </c:pt>
                <c:pt idx="2562">
                  <c:v>0</c:v>
                </c:pt>
                <c:pt idx="2563">
                  <c:v>0</c:v>
                </c:pt>
                <c:pt idx="2564">
                  <c:v>0</c:v>
                </c:pt>
                <c:pt idx="2565">
                  <c:v>0</c:v>
                </c:pt>
                <c:pt idx="2566">
                  <c:v>0</c:v>
                </c:pt>
                <c:pt idx="2567">
                  <c:v>0</c:v>
                </c:pt>
                <c:pt idx="2568">
                  <c:v>13.7</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3.6</c:v>
                </c:pt>
                <c:pt idx="2588">
                  <c:v>0</c:v>
                </c:pt>
                <c:pt idx="2589">
                  <c:v>0</c:v>
                </c:pt>
                <c:pt idx="2590">
                  <c:v>0</c:v>
                </c:pt>
                <c:pt idx="2591">
                  <c:v>4.25</c:v>
                </c:pt>
                <c:pt idx="2592">
                  <c:v>0.35</c:v>
                </c:pt>
                <c:pt idx="2593">
                  <c:v>0</c:v>
                </c:pt>
                <c:pt idx="2594">
                  <c:v>0</c:v>
                </c:pt>
                <c:pt idx="2595">
                  <c:v>0</c:v>
                </c:pt>
                <c:pt idx="2596">
                  <c:v>0</c:v>
                </c:pt>
                <c:pt idx="2597">
                  <c:v>0</c:v>
                </c:pt>
                <c:pt idx="2598">
                  <c:v>0</c:v>
                </c:pt>
                <c:pt idx="2599">
                  <c:v>2.2999999999999998</c:v>
                </c:pt>
                <c:pt idx="2600">
                  <c:v>0</c:v>
                </c:pt>
                <c:pt idx="2601">
                  <c:v>0</c:v>
                </c:pt>
                <c:pt idx="2602">
                  <c:v>0</c:v>
                </c:pt>
                <c:pt idx="2603">
                  <c:v>0</c:v>
                </c:pt>
                <c:pt idx="2604">
                  <c:v>0.38</c:v>
                </c:pt>
                <c:pt idx="2605">
                  <c:v>7.02</c:v>
                </c:pt>
                <c:pt idx="2606">
                  <c:v>5.44</c:v>
                </c:pt>
                <c:pt idx="2607">
                  <c:v>0</c:v>
                </c:pt>
                <c:pt idx="2608">
                  <c:v>7.51</c:v>
                </c:pt>
                <c:pt idx="2609">
                  <c:v>0.34</c:v>
                </c:pt>
                <c:pt idx="2610">
                  <c:v>3.39</c:v>
                </c:pt>
                <c:pt idx="2611">
                  <c:v>19.43</c:v>
                </c:pt>
                <c:pt idx="2612">
                  <c:v>0</c:v>
                </c:pt>
                <c:pt idx="2613">
                  <c:v>13.29</c:v>
                </c:pt>
                <c:pt idx="2614">
                  <c:v>12.91</c:v>
                </c:pt>
                <c:pt idx="2615">
                  <c:v>0</c:v>
                </c:pt>
                <c:pt idx="2616">
                  <c:v>0</c:v>
                </c:pt>
                <c:pt idx="2617">
                  <c:v>0</c:v>
                </c:pt>
                <c:pt idx="2618">
                  <c:v>0.5</c:v>
                </c:pt>
                <c:pt idx="2619">
                  <c:v>1.75</c:v>
                </c:pt>
                <c:pt idx="2620">
                  <c:v>0.75</c:v>
                </c:pt>
                <c:pt idx="2621">
                  <c:v>0</c:v>
                </c:pt>
                <c:pt idx="2622">
                  <c:v>11.42</c:v>
                </c:pt>
                <c:pt idx="2623">
                  <c:v>8.0500000000000007</c:v>
                </c:pt>
                <c:pt idx="2624">
                  <c:v>0.83</c:v>
                </c:pt>
                <c:pt idx="2625">
                  <c:v>0</c:v>
                </c:pt>
                <c:pt idx="2626">
                  <c:v>0</c:v>
                </c:pt>
                <c:pt idx="2627">
                  <c:v>0</c:v>
                </c:pt>
                <c:pt idx="2628">
                  <c:v>5.3</c:v>
                </c:pt>
                <c:pt idx="2629">
                  <c:v>51.81</c:v>
                </c:pt>
                <c:pt idx="2630">
                  <c:v>0.33</c:v>
                </c:pt>
                <c:pt idx="2631">
                  <c:v>0</c:v>
                </c:pt>
                <c:pt idx="2632">
                  <c:v>8.4</c:v>
                </c:pt>
                <c:pt idx="2633">
                  <c:v>0.33</c:v>
                </c:pt>
                <c:pt idx="2634">
                  <c:v>18.5</c:v>
                </c:pt>
                <c:pt idx="2635">
                  <c:v>29.61</c:v>
                </c:pt>
                <c:pt idx="2636">
                  <c:v>0</c:v>
                </c:pt>
                <c:pt idx="2637">
                  <c:v>0</c:v>
                </c:pt>
                <c:pt idx="2638">
                  <c:v>0</c:v>
                </c:pt>
                <c:pt idx="2639">
                  <c:v>0</c:v>
                </c:pt>
                <c:pt idx="2640">
                  <c:v>1.01</c:v>
                </c:pt>
                <c:pt idx="2641">
                  <c:v>13.06</c:v>
                </c:pt>
                <c:pt idx="2642">
                  <c:v>0.64</c:v>
                </c:pt>
                <c:pt idx="2643">
                  <c:v>10.99</c:v>
                </c:pt>
                <c:pt idx="2644">
                  <c:v>0.3</c:v>
                </c:pt>
                <c:pt idx="2645">
                  <c:v>0.6</c:v>
                </c:pt>
                <c:pt idx="2646">
                  <c:v>6.11</c:v>
                </c:pt>
                <c:pt idx="2647">
                  <c:v>1.3</c:v>
                </c:pt>
                <c:pt idx="2648">
                  <c:v>0.3</c:v>
                </c:pt>
                <c:pt idx="2649">
                  <c:v>4.5</c:v>
                </c:pt>
                <c:pt idx="2650">
                  <c:v>30.9</c:v>
                </c:pt>
                <c:pt idx="2651">
                  <c:v>0</c:v>
                </c:pt>
                <c:pt idx="2652">
                  <c:v>0</c:v>
                </c:pt>
                <c:pt idx="2653">
                  <c:v>19.32</c:v>
                </c:pt>
                <c:pt idx="2654">
                  <c:v>31.83</c:v>
                </c:pt>
                <c:pt idx="2655">
                  <c:v>4.75</c:v>
                </c:pt>
                <c:pt idx="2656">
                  <c:v>0</c:v>
                </c:pt>
                <c:pt idx="2657">
                  <c:v>1.53</c:v>
                </c:pt>
                <c:pt idx="2658">
                  <c:v>0.38</c:v>
                </c:pt>
                <c:pt idx="2659">
                  <c:v>0.38</c:v>
                </c:pt>
                <c:pt idx="2660">
                  <c:v>0</c:v>
                </c:pt>
                <c:pt idx="2661">
                  <c:v>0</c:v>
                </c:pt>
                <c:pt idx="2662">
                  <c:v>0</c:v>
                </c:pt>
                <c:pt idx="2663">
                  <c:v>0.3</c:v>
                </c:pt>
                <c:pt idx="2664">
                  <c:v>0</c:v>
                </c:pt>
                <c:pt idx="2665">
                  <c:v>0</c:v>
                </c:pt>
                <c:pt idx="2666">
                  <c:v>3.3</c:v>
                </c:pt>
                <c:pt idx="2667">
                  <c:v>0.82</c:v>
                </c:pt>
                <c:pt idx="2668">
                  <c:v>2.75</c:v>
                </c:pt>
                <c:pt idx="2669">
                  <c:v>0.82</c:v>
                </c:pt>
                <c:pt idx="2670">
                  <c:v>0</c:v>
                </c:pt>
                <c:pt idx="2671">
                  <c:v>0</c:v>
                </c:pt>
                <c:pt idx="2672">
                  <c:v>44.9</c:v>
                </c:pt>
                <c:pt idx="2673">
                  <c:v>6.58</c:v>
                </c:pt>
                <c:pt idx="2674">
                  <c:v>3.55</c:v>
                </c:pt>
                <c:pt idx="2675">
                  <c:v>0.27</c:v>
                </c:pt>
                <c:pt idx="2676">
                  <c:v>0.53</c:v>
                </c:pt>
                <c:pt idx="2677">
                  <c:v>29.47</c:v>
                </c:pt>
                <c:pt idx="2678">
                  <c:v>0.3</c:v>
                </c:pt>
                <c:pt idx="2679">
                  <c:v>0</c:v>
                </c:pt>
                <c:pt idx="2680">
                  <c:v>0</c:v>
                </c:pt>
                <c:pt idx="2681">
                  <c:v>7.1</c:v>
                </c:pt>
                <c:pt idx="2682">
                  <c:v>6.93</c:v>
                </c:pt>
                <c:pt idx="2683">
                  <c:v>0.97</c:v>
                </c:pt>
                <c:pt idx="2684">
                  <c:v>1.3</c:v>
                </c:pt>
                <c:pt idx="2685">
                  <c:v>1.98</c:v>
                </c:pt>
                <c:pt idx="2686">
                  <c:v>29.52</c:v>
                </c:pt>
                <c:pt idx="2687">
                  <c:v>0</c:v>
                </c:pt>
                <c:pt idx="2688">
                  <c:v>0</c:v>
                </c:pt>
                <c:pt idx="2689">
                  <c:v>4.3</c:v>
                </c:pt>
                <c:pt idx="2690">
                  <c:v>0</c:v>
                </c:pt>
                <c:pt idx="2691">
                  <c:v>0</c:v>
                </c:pt>
                <c:pt idx="2692">
                  <c:v>0</c:v>
                </c:pt>
                <c:pt idx="2693">
                  <c:v>0</c:v>
                </c:pt>
                <c:pt idx="2694">
                  <c:v>14.12</c:v>
                </c:pt>
                <c:pt idx="2695">
                  <c:v>0.65</c:v>
                </c:pt>
                <c:pt idx="2696">
                  <c:v>0</c:v>
                </c:pt>
                <c:pt idx="2697">
                  <c:v>0</c:v>
                </c:pt>
                <c:pt idx="2698">
                  <c:v>0</c:v>
                </c:pt>
                <c:pt idx="2699">
                  <c:v>79.22</c:v>
                </c:pt>
                <c:pt idx="2700">
                  <c:v>1.31</c:v>
                </c:pt>
                <c:pt idx="2701">
                  <c:v>0</c:v>
                </c:pt>
                <c:pt idx="2702">
                  <c:v>11.7</c:v>
                </c:pt>
                <c:pt idx="2703">
                  <c:v>33.93</c:v>
                </c:pt>
                <c:pt idx="2704">
                  <c:v>21.47</c:v>
                </c:pt>
                <c:pt idx="2705">
                  <c:v>0</c:v>
                </c:pt>
                <c:pt idx="2706">
                  <c:v>40.57</c:v>
                </c:pt>
                <c:pt idx="2707">
                  <c:v>0.31</c:v>
                </c:pt>
                <c:pt idx="2708">
                  <c:v>0.31</c:v>
                </c:pt>
                <c:pt idx="2709">
                  <c:v>0</c:v>
                </c:pt>
                <c:pt idx="2710">
                  <c:v>19.82</c:v>
                </c:pt>
                <c:pt idx="2711">
                  <c:v>0</c:v>
                </c:pt>
                <c:pt idx="2712">
                  <c:v>0.5</c:v>
                </c:pt>
                <c:pt idx="2713">
                  <c:v>37.17</c:v>
                </c:pt>
                <c:pt idx="2714">
                  <c:v>29.62</c:v>
                </c:pt>
                <c:pt idx="2715">
                  <c:v>5.81</c:v>
                </c:pt>
                <c:pt idx="2716">
                  <c:v>0</c:v>
                </c:pt>
                <c:pt idx="2717">
                  <c:v>0</c:v>
                </c:pt>
                <c:pt idx="2718">
                  <c:v>0.5</c:v>
                </c:pt>
                <c:pt idx="2719">
                  <c:v>0</c:v>
                </c:pt>
                <c:pt idx="2720">
                  <c:v>0</c:v>
                </c:pt>
                <c:pt idx="2721">
                  <c:v>0</c:v>
                </c:pt>
                <c:pt idx="2722">
                  <c:v>47.08</c:v>
                </c:pt>
                <c:pt idx="2723">
                  <c:v>11.77</c:v>
                </c:pt>
                <c:pt idx="2724">
                  <c:v>4.6500000000000004</c:v>
                </c:pt>
                <c:pt idx="2725">
                  <c:v>2.8</c:v>
                </c:pt>
                <c:pt idx="2726">
                  <c:v>0</c:v>
                </c:pt>
                <c:pt idx="2727">
                  <c:v>0</c:v>
                </c:pt>
                <c:pt idx="2728">
                  <c:v>3.4</c:v>
                </c:pt>
                <c:pt idx="2729">
                  <c:v>0</c:v>
                </c:pt>
                <c:pt idx="2730">
                  <c:v>0</c:v>
                </c:pt>
                <c:pt idx="2731">
                  <c:v>0</c:v>
                </c:pt>
                <c:pt idx="2732">
                  <c:v>1.72</c:v>
                </c:pt>
                <c:pt idx="2733">
                  <c:v>110.1</c:v>
                </c:pt>
                <c:pt idx="2734">
                  <c:v>9.24</c:v>
                </c:pt>
                <c:pt idx="2735">
                  <c:v>23.89</c:v>
                </c:pt>
                <c:pt idx="2736">
                  <c:v>21.98</c:v>
                </c:pt>
                <c:pt idx="2737">
                  <c:v>0</c:v>
                </c:pt>
                <c:pt idx="2738">
                  <c:v>0</c:v>
                </c:pt>
                <c:pt idx="2739">
                  <c:v>0.3</c:v>
                </c:pt>
                <c:pt idx="2740">
                  <c:v>0</c:v>
                </c:pt>
                <c:pt idx="2741">
                  <c:v>0.66</c:v>
                </c:pt>
                <c:pt idx="2742">
                  <c:v>24.42</c:v>
                </c:pt>
                <c:pt idx="2743">
                  <c:v>0</c:v>
                </c:pt>
                <c:pt idx="2744">
                  <c:v>1.32</c:v>
                </c:pt>
                <c:pt idx="2745">
                  <c:v>3.3</c:v>
                </c:pt>
                <c:pt idx="2746">
                  <c:v>2.33</c:v>
                </c:pt>
                <c:pt idx="2747">
                  <c:v>0.33</c:v>
                </c:pt>
                <c:pt idx="2748">
                  <c:v>8.33</c:v>
                </c:pt>
                <c:pt idx="2749">
                  <c:v>0</c:v>
                </c:pt>
                <c:pt idx="2750">
                  <c:v>2</c:v>
                </c:pt>
                <c:pt idx="2751">
                  <c:v>0</c:v>
                </c:pt>
                <c:pt idx="2752">
                  <c:v>0</c:v>
                </c:pt>
                <c:pt idx="2753">
                  <c:v>0.8</c:v>
                </c:pt>
                <c:pt idx="2754">
                  <c:v>9</c:v>
                </c:pt>
                <c:pt idx="2755">
                  <c:v>1.46</c:v>
                </c:pt>
                <c:pt idx="2756">
                  <c:v>0</c:v>
                </c:pt>
                <c:pt idx="2757">
                  <c:v>0</c:v>
                </c:pt>
                <c:pt idx="2758">
                  <c:v>0.24</c:v>
                </c:pt>
                <c:pt idx="2759">
                  <c:v>1.26</c:v>
                </c:pt>
                <c:pt idx="2760">
                  <c:v>48.04</c:v>
                </c:pt>
                <c:pt idx="2761">
                  <c:v>0.3</c:v>
                </c:pt>
                <c:pt idx="2762">
                  <c:v>0</c:v>
                </c:pt>
                <c:pt idx="2763">
                  <c:v>0</c:v>
                </c:pt>
                <c:pt idx="2764">
                  <c:v>0</c:v>
                </c:pt>
                <c:pt idx="2765">
                  <c:v>26.2</c:v>
                </c:pt>
                <c:pt idx="2766">
                  <c:v>0</c:v>
                </c:pt>
                <c:pt idx="2767">
                  <c:v>0</c:v>
                </c:pt>
                <c:pt idx="2768">
                  <c:v>1.5</c:v>
                </c:pt>
                <c:pt idx="2769">
                  <c:v>0.26</c:v>
                </c:pt>
                <c:pt idx="2770">
                  <c:v>13.22</c:v>
                </c:pt>
                <c:pt idx="2771">
                  <c:v>0.52</c:v>
                </c:pt>
                <c:pt idx="2772">
                  <c:v>0</c:v>
                </c:pt>
                <c:pt idx="2773">
                  <c:v>0</c:v>
                </c:pt>
                <c:pt idx="2774">
                  <c:v>13.28</c:v>
                </c:pt>
                <c:pt idx="2775">
                  <c:v>0</c:v>
                </c:pt>
                <c:pt idx="2776">
                  <c:v>0</c:v>
                </c:pt>
                <c:pt idx="2777">
                  <c:v>14.18</c:v>
                </c:pt>
                <c:pt idx="2778">
                  <c:v>53.7</c:v>
                </c:pt>
                <c:pt idx="2779">
                  <c:v>25.94</c:v>
                </c:pt>
                <c:pt idx="2780">
                  <c:v>0.3</c:v>
                </c:pt>
                <c:pt idx="2781">
                  <c:v>0</c:v>
                </c:pt>
                <c:pt idx="2782">
                  <c:v>0</c:v>
                </c:pt>
                <c:pt idx="2783">
                  <c:v>0</c:v>
                </c:pt>
                <c:pt idx="2784">
                  <c:v>1.5</c:v>
                </c:pt>
                <c:pt idx="2785">
                  <c:v>0.5</c:v>
                </c:pt>
                <c:pt idx="2786">
                  <c:v>0</c:v>
                </c:pt>
                <c:pt idx="2787">
                  <c:v>0</c:v>
                </c:pt>
                <c:pt idx="2788">
                  <c:v>0</c:v>
                </c:pt>
                <c:pt idx="2789">
                  <c:v>4.01</c:v>
                </c:pt>
                <c:pt idx="2790">
                  <c:v>14.44</c:v>
                </c:pt>
                <c:pt idx="2791">
                  <c:v>1.07</c:v>
                </c:pt>
                <c:pt idx="2792">
                  <c:v>0</c:v>
                </c:pt>
                <c:pt idx="2793">
                  <c:v>5.08</c:v>
                </c:pt>
                <c:pt idx="2794">
                  <c:v>22.28</c:v>
                </c:pt>
                <c:pt idx="2795">
                  <c:v>4.92</c:v>
                </c:pt>
                <c:pt idx="2796">
                  <c:v>0</c:v>
                </c:pt>
                <c:pt idx="2797">
                  <c:v>0</c:v>
                </c:pt>
                <c:pt idx="2798">
                  <c:v>0</c:v>
                </c:pt>
                <c:pt idx="2799">
                  <c:v>0</c:v>
                </c:pt>
                <c:pt idx="2800">
                  <c:v>19.329999999999998</c:v>
                </c:pt>
                <c:pt idx="2801">
                  <c:v>13.17</c:v>
                </c:pt>
                <c:pt idx="2802">
                  <c:v>0.5</c:v>
                </c:pt>
                <c:pt idx="2803">
                  <c:v>37.450000000000003</c:v>
                </c:pt>
                <c:pt idx="2804">
                  <c:v>11.44</c:v>
                </c:pt>
                <c:pt idx="2805">
                  <c:v>0</c:v>
                </c:pt>
                <c:pt idx="2806">
                  <c:v>5.2</c:v>
                </c:pt>
                <c:pt idx="2807">
                  <c:v>0</c:v>
                </c:pt>
                <c:pt idx="2808">
                  <c:v>0</c:v>
                </c:pt>
                <c:pt idx="2809">
                  <c:v>1.35</c:v>
                </c:pt>
                <c:pt idx="2810">
                  <c:v>64.650000000000006</c:v>
                </c:pt>
                <c:pt idx="2811">
                  <c:v>24.41</c:v>
                </c:pt>
                <c:pt idx="2812">
                  <c:v>0</c:v>
                </c:pt>
                <c:pt idx="2813">
                  <c:v>18.510000000000002</c:v>
                </c:pt>
                <c:pt idx="2814">
                  <c:v>0</c:v>
                </c:pt>
                <c:pt idx="2815">
                  <c:v>19.64</c:v>
                </c:pt>
                <c:pt idx="2816">
                  <c:v>2.2400000000000002</c:v>
                </c:pt>
                <c:pt idx="2817">
                  <c:v>18</c:v>
                </c:pt>
                <c:pt idx="2818">
                  <c:v>5.59</c:v>
                </c:pt>
                <c:pt idx="2819">
                  <c:v>3.56</c:v>
                </c:pt>
                <c:pt idx="2820">
                  <c:v>0.25</c:v>
                </c:pt>
                <c:pt idx="2821">
                  <c:v>28.7</c:v>
                </c:pt>
                <c:pt idx="2822">
                  <c:v>0</c:v>
                </c:pt>
                <c:pt idx="2823">
                  <c:v>0</c:v>
                </c:pt>
                <c:pt idx="2824">
                  <c:v>4.95</c:v>
                </c:pt>
                <c:pt idx="2825">
                  <c:v>14.51</c:v>
                </c:pt>
                <c:pt idx="2826">
                  <c:v>0.99</c:v>
                </c:pt>
                <c:pt idx="2827">
                  <c:v>0.33</c:v>
                </c:pt>
                <c:pt idx="2828">
                  <c:v>0</c:v>
                </c:pt>
                <c:pt idx="2829">
                  <c:v>0.99</c:v>
                </c:pt>
                <c:pt idx="2830">
                  <c:v>2.64</c:v>
                </c:pt>
                <c:pt idx="2831">
                  <c:v>0</c:v>
                </c:pt>
                <c:pt idx="2832">
                  <c:v>0</c:v>
                </c:pt>
                <c:pt idx="2833">
                  <c:v>0</c:v>
                </c:pt>
                <c:pt idx="2834">
                  <c:v>0</c:v>
                </c:pt>
                <c:pt idx="2835">
                  <c:v>0</c:v>
                </c:pt>
                <c:pt idx="2836">
                  <c:v>0.3</c:v>
                </c:pt>
                <c:pt idx="2837">
                  <c:v>0</c:v>
                </c:pt>
                <c:pt idx="2838">
                  <c:v>0</c:v>
                </c:pt>
                <c:pt idx="2839">
                  <c:v>0</c:v>
                </c:pt>
                <c:pt idx="2840">
                  <c:v>0</c:v>
                </c:pt>
                <c:pt idx="2841">
                  <c:v>0</c:v>
                </c:pt>
                <c:pt idx="2842">
                  <c:v>0</c:v>
                </c:pt>
                <c:pt idx="2843">
                  <c:v>0</c:v>
                </c:pt>
                <c:pt idx="2844">
                  <c:v>0</c:v>
                </c:pt>
                <c:pt idx="2845">
                  <c:v>5.43</c:v>
                </c:pt>
                <c:pt idx="2846">
                  <c:v>23.07</c:v>
                </c:pt>
                <c:pt idx="2847">
                  <c:v>0.81</c:v>
                </c:pt>
                <c:pt idx="2848">
                  <c:v>24.7</c:v>
                </c:pt>
                <c:pt idx="2849">
                  <c:v>56.18</c:v>
                </c:pt>
                <c:pt idx="2850">
                  <c:v>30</c:v>
                </c:pt>
                <c:pt idx="2851">
                  <c:v>0.3</c:v>
                </c:pt>
                <c:pt idx="2852">
                  <c:v>0</c:v>
                </c:pt>
                <c:pt idx="2853">
                  <c:v>1.1100000000000001</c:v>
                </c:pt>
                <c:pt idx="2854">
                  <c:v>17.190000000000001</c:v>
                </c:pt>
                <c:pt idx="2855">
                  <c:v>0</c:v>
                </c:pt>
                <c:pt idx="2856">
                  <c:v>0</c:v>
                </c:pt>
                <c:pt idx="2857">
                  <c:v>0</c:v>
                </c:pt>
                <c:pt idx="2858">
                  <c:v>0</c:v>
                </c:pt>
                <c:pt idx="2859">
                  <c:v>0</c:v>
                </c:pt>
                <c:pt idx="2860">
                  <c:v>0</c:v>
                </c:pt>
                <c:pt idx="2861">
                  <c:v>0</c:v>
                </c:pt>
                <c:pt idx="2862">
                  <c:v>0</c:v>
                </c:pt>
                <c:pt idx="2863">
                  <c:v>1.1499999999999999</c:v>
                </c:pt>
                <c:pt idx="2864">
                  <c:v>0</c:v>
                </c:pt>
                <c:pt idx="2865">
                  <c:v>5.35</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0.51</c:v>
                </c:pt>
                <c:pt idx="2895">
                  <c:v>0</c:v>
                </c:pt>
                <c:pt idx="2896">
                  <c:v>0</c:v>
                </c:pt>
                <c:pt idx="2897">
                  <c:v>0</c:v>
                </c:pt>
                <c:pt idx="2898">
                  <c:v>0</c:v>
                </c:pt>
                <c:pt idx="2899">
                  <c:v>0</c:v>
                </c:pt>
                <c:pt idx="2900">
                  <c:v>0</c:v>
                </c:pt>
                <c:pt idx="2901">
                  <c:v>0</c:v>
                </c:pt>
                <c:pt idx="2902">
                  <c:v>0</c:v>
                </c:pt>
                <c:pt idx="2903">
                  <c:v>0.25</c:v>
                </c:pt>
                <c:pt idx="2904">
                  <c:v>0.51</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3.56</c:v>
                </c:pt>
                <c:pt idx="2925">
                  <c:v>3.05</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3</c:v>
                </c:pt>
                <c:pt idx="2948">
                  <c:v>0</c:v>
                </c:pt>
                <c:pt idx="2949">
                  <c:v>0</c:v>
                </c:pt>
                <c:pt idx="2950">
                  <c:v>19.72</c:v>
                </c:pt>
                <c:pt idx="2951">
                  <c:v>0</c:v>
                </c:pt>
                <c:pt idx="2952">
                  <c:v>13.77</c:v>
                </c:pt>
                <c:pt idx="2953">
                  <c:v>0</c:v>
                </c:pt>
                <c:pt idx="2954">
                  <c:v>0.31</c:v>
                </c:pt>
                <c:pt idx="2955">
                  <c:v>0</c:v>
                </c:pt>
                <c:pt idx="2956">
                  <c:v>0</c:v>
                </c:pt>
                <c:pt idx="2957">
                  <c:v>0</c:v>
                </c:pt>
                <c:pt idx="2958">
                  <c:v>0</c:v>
                </c:pt>
                <c:pt idx="2959">
                  <c:v>0</c:v>
                </c:pt>
                <c:pt idx="2960">
                  <c:v>0.31</c:v>
                </c:pt>
                <c:pt idx="2961">
                  <c:v>10.39</c:v>
                </c:pt>
                <c:pt idx="2962">
                  <c:v>0</c:v>
                </c:pt>
                <c:pt idx="2963">
                  <c:v>0</c:v>
                </c:pt>
                <c:pt idx="2964">
                  <c:v>9.9</c:v>
                </c:pt>
                <c:pt idx="2965">
                  <c:v>11.76</c:v>
                </c:pt>
                <c:pt idx="2966">
                  <c:v>0</c:v>
                </c:pt>
                <c:pt idx="2967">
                  <c:v>0.3</c:v>
                </c:pt>
                <c:pt idx="2968">
                  <c:v>25.04</c:v>
                </c:pt>
                <c:pt idx="2969">
                  <c:v>0</c:v>
                </c:pt>
                <c:pt idx="2970">
                  <c:v>0</c:v>
                </c:pt>
                <c:pt idx="2971">
                  <c:v>0</c:v>
                </c:pt>
                <c:pt idx="2972">
                  <c:v>34.75</c:v>
                </c:pt>
                <c:pt idx="2973">
                  <c:v>2.88</c:v>
                </c:pt>
                <c:pt idx="2974">
                  <c:v>0.17</c:v>
                </c:pt>
                <c:pt idx="2975">
                  <c:v>0.56000000000000005</c:v>
                </c:pt>
                <c:pt idx="2976">
                  <c:v>0</c:v>
                </c:pt>
                <c:pt idx="2977">
                  <c:v>10.14</c:v>
                </c:pt>
                <c:pt idx="2978">
                  <c:v>0.55000000000000004</c:v>
                </c:pt>
                <c:pt idx="2979">
                  <c:v>0</c:v>
                </c:pt>
                <c:pt idx="2980">
                  <c:v>0</c:v>
                </c:pt>
                <c:pt idx="2981">
                  <c:v>9.35</c:v>
                </c:pt>
                <c:pt idx="2982">
                  <c:v>1.75</c:v>
                </c:pt>
                <c:pt idx="2983">
                  <c:v>0</c:v>
                </c:pt>
                <c:pt idx="2984">
                  <c:v>0.75</c:v>
                </c:pt>
                <c:pt idx="2985">
                  <c:v>0</c:v>
                </c:pt>
                <c:pt idx="2986">
                  <c:v>6.6</c:v>
                </c:pt>
                <c:pt idx="2987">
                  <c:v>1.8</c:v>
                </c:pt>
                <c:pt idx="2988">
                  <c:v>0</c:v>
                </c:pt>
                <c:pt idx="2989">
                  <c:v>2.87</c:v>
                </c:pt>
                <c:pt idx="2990">
                  <c:v>13.99</c:v>
                </c:pt>
                <c:pt idx="2991">
                  <c:v>3.23</c:v>
                </c:pt>
                <c:pt idx="2992">
                  <c:v>4.3099999999999996</c:v>
                </c:pt>
                <c:pt idx="2993">
                  <c:v>9.24</c:v>
                </c:pt>
                <c:pt idx="2994">
                  <c:v>1.32</c:v>
                </c:pt>
                <c:pt idx="2995">
                  <c:v>2.64</c:v>
                </c:pt>
                <c:pt idx="2996">
                  <c:v>9.17</c:v>
                </c:pt>
                <c:pt idx="2997">
                  <c:v>1.73</c:v>
                </c:pt>
                <c:pt idx="2998">
                  <c:v>3.6</c:v>
                </c:pt>
                <c:pt idx="2999">
                  <c:v>0</c:v>
                </c:pt>
                <c:pt idx="3000">
                  <c:v>3.27</c:v>
                </c:pt>
                <c:pt idx="3001">
                  <c:v>2.31</c:v>
                </c:pt>
                <c:pt idx="3002">
                  <c:v>6.15</c:v>
                </c:pt>
                <c:pt idx="3003">
                  <c:v>27.68</c:v>
                </c:pt>
                <c:pt idx="3004">
                  <c:v>0.45</c:v>
                </c:pt>
                <c:pt idx="3005">
                  <c:v>0.05</c:v>
                </c:pt>
                <c:pt idx="3006">
                  <c:v>0.3</c:v>
                </c:pt>
                <c:pt idx="3007">
                  <c:v>0</c:v>
                </c:pt>
                <c:pt idx="3008">
                  <c:v>21.86</c:v>
                </c:pt>
                <c:pt idx="3009">
                  <c:v>85.04</c:v>
                </c:pt>
                <c:pt idx="3010">
                  <c:v>0</c:v>
                </c:pt>
                <c:pt idx="3011">
                  <c:v>0</c:v>
                </c:pt>
                <c:pt idx="3012">
                  <c:v>0</c:v>
                </c:pt>
                <c:pt idx="3013">
                  <c:v>8.16</c:v>
                </c:pt>
                <c:pt idx="3014">
                  <c:v>7.87</c:v>
                </c:pt>
                <c:pt idx="3015">
                  <c:v>0</c:v>
                </c:pt>
                <c:pt idx="3016">
                  <c:v>4.08</c:v>
                </c:pt>
                <c:pt idx="3017">
                  <c:v>0</c:v>
                </c:pt>
                <c:pt idx="3018">
                  <c:v>25.83</c:v>
                </c:pt>
                <c:pt idx="3019">
                  <c:v>0</c:v>
                </c:pt>
                <c:pt idx="3020">
                  <c:v>0</c:v>
                </c:pt>
                <c:pt idx="3021">
                  <c:v>2.25</c:v>
                </c:pt>
                <c:pt idx="3022">
                  <c:v>1.1200000000000001</c:v>
                </c:pt>
                <c:pt idx="3023">
                  <c:v>0</c:v>
                </c:pt>
                <c:pt idx="3024">
                  <c:v>0</c:v>
                </c:pt>
                <c:pt idx="3025">
                  <c:v>0</c:v>
                </c:pt>
                <c:pt idx="3026">
                  <c:v>0.8</c:v>
                </c:pt>
                <c:pt idx="3027">
                  <c:v>21.66</c:v>
                </c:pt>
                <c:pt idx="3028">
                  <c:v>0</c:v>
                </c:pt>
                <c:pt idx="3029">
                  <c:v>0</c:v>
                </c:pt>
                <c:pt idx="3030">
                  <c:v>9.0299999999999994</c:v>
                </c:pt>
                <c:pt idx="3031">
                  <c:v>5.1100000000000003</c:v>
                </c:pt>
                <c:pt idx="3032">
                  <c:v>0</c:v>
                </c:pt>
                <c:pt idx="3033">
                  <c:v>0</c:v>
                </c:pt>
                <c:pt idx="3034">
                  <c:v>1</c:v>
                </c:pt>
                <c:pt idx="3035">
                  <c:v>0</c:v>
                </c:pt>
                <c:pt idx="3036">
                  <c:v>0</c:v>
                </c:pt>
                <c:pt idx="3037">
                  <c:v>0</c:v>
                </c:pt>
                <c:pt idx="3038">
                  <c:v>0</c:v>
                </c:pt>
                <c:pt idx="3039">
                  <c:v>1</c:v>
                </c:pt>
                <c:pt idx="3040">
                  <c:v>0</c:v>
                </c:pt>
                <c:pt idx="3041">
                  <c:v>0</c:v>
                </c:pt>
                <c:pt idx="3042">
                  <c:v>0</c:v>
                </c:pt>
                <c:pt idx="3043">
                  <c:v>0.65</c:v>
                </c:pt>
                <c:pt idx="3044">
                  <c:v>0.65</c:v>
                </c:pt>
                <c:pt idx="3045">
                  <c:v>0</c:v>
                </c:pt>
                <c:pt idx="3046">
                  <c:v>0</c:v>
                </c:pt>
                <c:pt idx="3047">
                  <c:v>0</c:v>
                </c:pt>
                <c:pt idx="3048">
                  <c:v>0</c:v>
                </c:pt>
                <c:pt idx="3049">
                  <c:v>13.8</c:v>
                </c:pt>
                <c:pt idx="3050">
                  <c:v>9.3000000000000007</c:v>
                </c:pt>
                <c:pt idx="3051">
                  <c:v>10.7</c:v>
                </c:pt>
                <c:pt idx="3052">
                  <c:v>10.4</c:v>
                </c:pt>
                <c:pt idx="3053">
                  <c:v>0.6</c:v>
                </c:pt>
                <c:pt idx="3054">
                  <c:v>25.8</c:v>
                </c:pt>
                <c:pt idx="3055">
                  <c:v>15.46</c:v>
                </c:pt>
                <c:pt idx="3056">
                  <c:v>0.41</c:v>
                </c:pt>
                <c:pt idx="3057">
                  <c:v>2.0299999999999998</c:v>
                </c:pt>
                <c:pt idx="3058">
                  <c:v>47.6</c:v>
                </c:pt>
                <c:pt idx="3059">
                  <c:v>0.5</c:v>
                </c:pt>
                <c:pt idx="3060">
                  <c:v>0</c:v>
                </c:pt>
                <c:pt idx="3061">
                  <c:v>0</c:v>
                </c:pt>
                <c:pt idx="3062">
                  <c:v>0.3</c:v>
                </c:pt>
                <c:pt idx="3063">
                  <c:v>0.27</c:v>
                </c:pt>
                <c:pt idx="3064">
                  <c:v>0.53</c:v>
                </c:pt>
                <c:pt idx="3065">
                  <c:v>0</c:v>
                </c:pt>
                <c:pt idx="3066">
                  <c:v>0</c:v>
                </c:pt>
                <c:pt idx="3067">
                  <c:v>0</c:v>
                </c:pt>
                <c:pt idx="3068">
                  <c:v>0</c:v>
                </c:pt>
                <c:pt idx="3069">
                  <c:v>0</c:v>
                </c:pt>
                <c:pt idx="3070">
                  <c:v>0</c:v>
                </c:pt>
                <c:pt idx="3071">
                  <c:v>0</c:v>
                </c:pt>
                <c:pt idx="3072">
                  <c:v>0</c:v>
                </c:pt>
                <c:pt idx="3073">
                  <c:v>24.3</c:v>
                </c:pt>
                <c:pt idx="3074">
                  <c:v>12.81</c:v>
                </c:pt>
                <c:pt idx="3075">
                  <c:v>2.2999999999999998</c:v>
                </c:pt>
                <c:pt idx="3076">
                  <c:v>0</c:v>
                </c:pt>
                <c:pt idx="3077">
                  <c:v>0</c:v>
                </c:pt>
                <c:pt idx="3078">
                  <c:v>1.35</c:v>
                </c:pt>
                <c:pt idx="3079">
                  <c:v>27.35</c:v>
                </c:pt>
                <c:pt idx="3080">
                  <c:v>0</c:v>
                </c:pt>
                <c:pt idx="3081">
                  <c:v>0.28000000000000003</c:v>
                </c:pt>
                <c:pt idx="3082">
                  <c:v>15.92</c:v>
                </c:pt>
                <c:pt idx="3083">
                  <c:v>5.4</c:v>
                </c:pt>
                <c:pt idx="3084">
                  <c:v>0.3</c:v>
                </c:pt>
                <c:pt idx="3085">
                  <c:v>0</c:v>
                </c:pt>
                <c:pt idx="3086">
                  <c:v>0</c:v>
                </c:pt>
                <c:pt idx="3087">
                  <c:v>6.3</c:v>
                </c:pt>
                <c:pt idx="3088">
                  <c:v>0</c:v>
                </c:pt>
                <c:pt idx="3089">
                  <c:v>8.6300000000000008</c:v>
                </c:pt>
                <c:pt idx="3090">
                  <c:v>0.27</c:v>
                </c:pt>
                <c:pt idx="3091">
                  <c:v>0</c:v>
                </c:pt>
                <c:pt idx="3092">
                  <c:v>0</c:v>
                </c:pt>
                <c:pt idx="3093">
                  <c:v>0</c:v>
                </c:pt>
                <c:pt idx="3094">
                  <c:v>0</c:v>
                </c:pt>
                <c:pt idx="3095">
                  <c:v>0</c:v>
                </c:pt>
                <c:pt idx="3096">
                  <c:v>8.1</c:v>
                </c:pt>
                <c:pt idx="3097">
                  <c:v>0</c:v>
                </c:pt>
                <c:pt idx="3098">
                  <c:v>5.87</c:v>
                </c:pt>
                <c:pt idx="3099">
                  <c:v>4.53</c:v>
                </c:pt>
                <c:pt idx="3100">
                  <c:v>0</c:v>
                </c:pt>
                <c:pt idx="3101">
                  <c:v>0</c:v>
                </c:pt>
                <c:pt idx="3102">
                  <c:v>0</c:v>
                </c:pt>
                <c:pt idx="3103">
                  <c:v>56.6</c:v>
                </c:pt>
                <c:pt idx="3104">
                  <c:v>29</c:v>
                </c:pt>
                <c:pt idx="3105">
                  <c:v>37.700000000000003</c:v>
                </c:pt>
                <c:pt idx="3106">
                  <c:v>2.64</c:v>
                </c:pt>
                <c:pt idx="3107">
                  <c:v>3.36</c:v>
                </c:pt>
                <c:pt idx="3108">
                  <c:v>0</c:v>
                </c:pt>
                <c:pt idx="3109">
                  <c:v>1.5</c:v>
                </c:pt>
                <c:pt idx="3110">
                  <c:v>0.8</c:v>
                </c:pt>
                <c:pt idx="3111">
                  <c:v>0</c:v>
                </c:pt>
                <c:pt idx="3112">
                  <c:v>0</c:v>
                </c:pt>
                <c:pt idx="3113">
                  <c:v>15</c:v>
                </c:pt>
                <c:pt idx="3114">
                  <c:v>0</c:v>
                </c:pt>
                <c:pt idx="3115">
                  <c:v>0.3</c:v>
                </c:pt>
                <c:pt idx="3116">
                  <c:v>0</c:v>
                </c:pt>
                <c:pt idx="3117">
                  <c:v>46.66</c:v>
                </c:pt>
                <c:pt idx="3118">
                  <c:v>0.34</c:v>
                </c:pt>
                <c:pt idx="3119">
                  <c:v>0</c:v>
                </c:pt>
                <c:pt idx="3120">
                  <c:v>0</c:v>
                </c:pt>
                <c:pt idx="3121">
                  <c:v>0</c:v>
                </c:pt>
                <c:pt idx="3122">
                  <c:v>0</c:v>
                </c:pt>
                <c:pt idx="3123">
                  <c:v>0.37</c:v>
                </c:pt>
                <c:pt idx="3124">
                  <c:v>0</c:v>
                </c:pt>
                <c:pt idx="3125">
                  <c:v>0</c:v>
                </c:pt>
                <c:pt idx="3126">
                  <c:v>0</c:v>
                </c:pt>
                <c:pt idx="3127">
                  <c:v>0</c:v>
                </c:pt>
                <c:pt idx="3128">
                  <c:v>0</c:v>
                </c:pt>
                <c:pt idx="3129">
                  <c:v>0</c:v>
                </c:pt>
                <c:pt idx="3130">
                  <c:v>1.47</c:v>
                </c:pt>
                <c:pt idx="3131">
                  <c:v>14.67</c:v>
                </c:pt>
                <c:pt idx="3132">
                  <c:v>0</c:v>
                </c:pt>
                <c:pt idx="3133">
                  <c:v>5.68</c:v>
                </c:pt>
                <c:pt idx="3134">
                  <c:v>7.57</c:v>
                </c:pt>
                <c:pt idx="3135">
                  <c:v>0.76</c:v>
                </c:pt>
                <c:pt idx="3136">
                  <c:v>0</c:v>
                </c:pt>
                <c:pt idx="3137">
                  <c:v>23.9</c:v>
                </c:pt>
                <c:pt idx="3138">
                  <c:v>0</c:v>
                </c:pt>
                <c:pt idx="3139">
                  <c:v>0</c:v>
                </c:pt>
                <c:pt idx="3140">
                  <c:v>7.62</c:v>
                </c:pt>
                <c:pt idx="3141">
                  <c:v>0</c:v>
                </c:pt>
                <c:pt idx="3142">
                  <c:v>0.28000000000000003</c:v>
                </c:pt>
                <c:pt idx="3143">
                  <c:v>0</c:v>
                </c:pt>
                <c:pt idx="3144">
                  <c:v>0</c:v>
                </c:pt>
                <c:pt idx="3145">
                  <c:v>0</c:v>
                </c:pt>
                <c:pt idx="3146">
                  <c:v>0</c:v>
                </c:pt>
                <c:pt idx="3147">
                  <c:v>0</c:v>
                </c:pt>
                <c:pt idx="3148">
                  <c:v>0</c:v>
                </c:pt>
                <c:pt idx="3149">
                  <c:v>0</c:v>
                </c:pt>
                <c:pt idx="3150">
                  <c:v>0</c:v>
                </c:pt>
                <c:pt idx="3151">
                  <c:v>0.45</c:v>
                </c:pt>
                <c:pt idx="3152">
                  <c:v>1.35</c:v>
                </c:pt>
                <c:pt idx="3153">
                  <c:v>0</c:v>
                </c:pt>
                <c:pt idx="3154">
                  <c:v>76.44</c:v>
                </c:pt>
                <c:pt idx="3155">
                  <c:v>0.32</c:v>
                </c:pt>
                <c:pt idx="3156">
                  <c:v>22.25</c:v>
                </c:pt>
                <c:pt idx="3157">
                  <c:v>6.13</c:v>
                </c:pt>
                <c:pt idx="3158">
                  <c:v>1.94</c:v>
                </c:pt>
                <c:pt idx="3159">
                  <c:v>0.32</c:v>
                </c:pt>
                <c:pt idx="3160">
                  <c:v>20.69</c:v>
                </c:pt>
                <c:pt idx="3161">
                  <c:v>20.440000000000001</c:v>
                </c:pt>
                <c:pt idx="3162">
                  <c:v>8.18</c:v>
                </c:pt>
                <c:pt idx="3163">
                  <c:v>0</c:v>
                </c:pt>
                <c:pt idx="3164">
                  <c:v>0</c:v>
                </c:pt>
                <c:pt idx="3165">
                  <c:v>0</c:v>
                </c:pt>
                <c:pt idx="3166">
                  <c:v>11.9</c:v>
                </c:pt>
                <c:pt idx="3167">
                  <c:v>0</c:v>
                </c:pt>
                <c:pt idx="3168">
                  <c:v>1.02</c:v>
                </c:pt>
                <c:pt idx="3169">
                  <c:v>0</c:v>
                </c:pt>
                <c:pt idx="3170">
                  <c:v>1.53</c:v>
                </c:pt>
                <c:pt idx="3171">
                  <c:v>8.65</c:v>
                </c:pt>
                <c:pt idx="3172">
                  <c:v>0</c:v>
                </c:pt>
                <c:pt idx="3173">
                  <c:v>0</c:v>
                </c:pt>
                <c:pt idx="3174">
                  <c:v>0</c:v>
                </c:pt>
                <c:pt idx="3175">
                  <c:v>0</c:v>
                </c:pt>
                <c:pt idx="3176">
                  <c:v>0</c:v>
                </c:pt>
                <c:pt idx="3177">
                  <c:v>11.2</c:v>
                </c:pt>
                <c:pt idx="3178">
                  <c:v>0</c:v>
                </c:pt>
                <c:pt idx="3179">
                  <c:v>0</c:v>
                </c:pt>
                <c:pt idx="3180">
                  <c:v>0</c:v>
                </c:pt>
                <c:pt idx="3181">
                  <c:v>2.5499999999999998</c:v>
                </c:pt>
                <c:pt idx="3182">
                  <c:v>0.25</c:v>
                </c:pt>
                <c:pt idx="3183">
                  <c:v>2.29</c:v>
                </c:pt>
                <c:pt idx="3184">
                  <c:v>0</c:v>
                </c:pt>
                <c:pt idx="3185">
                  <c:v>0</c:v>
                </c:pt>
                <c:pt idx="3186">
                  <c:v>0</c:v>
                </c:pt>
                <c:pt idx="3187">
                  <c:v>0</c:v>
                </c:pt>
                <c:pt idx="3188">
                  <c:v>0</c:v>
                </c:pt>
                <c:pt idx="3189">
                  <c:v>0</c:v>
                </c:pt>
                <c:pt idx="3190">
                  <c:v>0.25</c:v>
                </c:pt>
                <c:pt idx="3191">
                  <c:v>0</c:v>
                </c:pt>
                <c:pt idx="3192">
                  <c:v>0</c:v>
                </c:pt>
                <c:pt idx="3193">
                  <c:v>0</c:v>
                </c:pt>
                <c:pt idx="3194">
                  <c:v>0</c:v>
                </c:pt>
                <c:pt idx="3195">
                  <c:v>0</c:v>
                </c:pt>
                <c:pt idx="3196">
                  <c:v>5.59</c:v>
                </c:pt>
                <c:pt idx="3197">
                  <c:v>0</c:v>
                </c:pt>
                <c:pt idx="3198">
                  <c:v>0</c:v>
                </c:pt>
                <c:pt idx="3199">
                  <c:v>0</c:v>
                </c:pt>
                <c:pt idx="3200">
                  <c:v>20.32</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6.9</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1.8</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31</c:v>
                </c:pt>
                <c:pt idx="3327">
                  <c:v>0</c:v>
                </c:pt>
                <c:pt idx="3328">
                  <c:v>0</c:v>
                </c:pt>
                <c:pt idx="3329">
                  <c:v>0</c:v>
                </c:pt>
                <c:pt idx="3330">
                  <c:v>0</c:v>
                </c:pt>
                <c:pt idx="3331">
                  <c:v>0</c:v>
                </c:pt>
                <c:pt idx="3332">
                  <c:v>11</c:v>
                </c:pt>
                <c:pt idx="3333">
                  <c:v>0</c:v>
                </c:pt>
                <c:pt idx="3334">
                  <c:v>0</c:v>
                </c:pt>
                <c:pt idx="3335">
                  <c:v>0</c:v>
                </c:pt>
                <c:pt idx="3336">
                  <c:v>0</c:v>
                </c:pt>
                <c:pt idx="3337">
                  <c:v>0</c:v>
                </c:pt>
                <c:pt idx="3338">
                  <c:v>6.07</c:v>
                </c:pt>
                <c:pt idx="3339">
                  <c:v>5.73</c:v>
                </c:pt>
                <c:pt idx="3340">
                  <c:v>2.7</c:v>
                </c:pt>
                <c:pt idx="3341">
                  <c:v>2.89</c:v>
                </c:pt>
                <c:pt idx="3342">
                  <c:v>8.0399999999999991</c:v>
                </c:pt>
                <c:pt idx="3343">
                  <c:v>0.32</c:v>
                </c:pt>
                <c:pt idx="3344">
                  <c:v>0</c:v>
                </c:pt>
                <c:pt idx="3345">
                  <c:v>0</c:v>
                </c:pt>
                <c:pt idx="3346">
                  <c:v>0</c:v>
                </c:pt>
                <c:pt idx="3347">
                  <c:v>0.64</c:v>
                </c:pt>
                <c:pt idx="3348">
                  <c:v>0</c:v>
                </c:pt>
                <c:pt idx="3349">
                  <c:v>0</c:v>
                </c:pt>
                <c:pt idx="3350">
                  <c:v>0</c:v>
                </c:pt>
                <c:pt idx="3351">
                  <c:v>26.2</c:v>
                </c:pt>
                <c:pt idx="3352">
                  <c:v>0</c:v>
                </c:pt>
                <c:pt idx="3353">
                  <c:v>0</c:v>
                </c:pt>
                <c:pt idx="3354">
                  <c:v>4.2</c:v>
                </c:pt>
                <c:pt idx="3355">
                  <c:v>0.9</c:v>
                </c:pt>
                <c:pt idx="3356">
                  <c:v>0</c:v>
                </c:pt>
                <c:pt idx="3357">
                  <c:v>3.37</c:v>
                </c:pt>
                <c:pt idx="3358">
                  <c:v>0</c:v>
                </c:pt>
                <c:pt idx="3359">
                  <c:v>1.23</c:v>
                </c:pt>
                <c:pt idx="3360">
                  <c:v>0</c:v>
                </c:pt>
                <c:pt idx="3361">
                  <c:v>0</c:v>
                </c:pt>
                <c:pt idx="3362">
                  <c:v>7.03</c:v>
                </c:pt>
                <c:pt idx="3363">
                  <c:v>9.27</c:v>
                </c:pt>
                <c:pt idx="3364">
                  <c:v>0.33</c:v>
                </c:pt>
                <c:pt idx="3365">
                  <c:v>2.64</c:v>
                </c:pt>
                <c:pt idx="3366">
                  <c:v>0.33</c:v>
                </c:pt>
                <c:pt idx="3367">
                  <c:v>0</c:v>
                </c:pt>
                <c:pt idx="3368">
                  <c:v>0</c:v>
                </c:pt>
                <c:pt idx="3369">
                  <c:v>0</c:v>
                </c:pt>
                <c:pt idx="3370">
                  <c:v>0</c:v>
                </c:pt>
                <c:pt idx="3371">
                  <c:v>0</c:v>
                </c:pt>
                <c:pt idx="3372">
                  <c:v>0</c:v>
                </c:pt>
                <c:pt idx="3373">
                  <c:v>32</c:v>
                </c:pt>
                <c:pt idx="3374">
                  <c:v>0</c:v>
                </c:pt>
                <c:pt idx="3375">
                  <c:v>3</c:v>
                </c:pt>
                <c:pt idx="3376">
                  <c:v>0</c:v>
                </c:pt>
                <c:pt idx="3377">
                  <c:v>0</c:v>
                </c:pt>
                <c:pt idx="3378">
                  <c:v>0</c:v>
                </c:pt>
                <c:pt idx="3379">
                  <c:v>0</c:v>
                </c:pt>
                <c:pt idx="3380">
                  <c:v>0</c:v>
                </c:pt>
                <c:pt idx="3381">
                  <c:v>13.5</c:v>
                </c:pt>
                <c:pt idx="3382">
                  <c:v>0</c:v>
                </c:pt>
                <c:pt idx="3383">
                  <c:v>0.3</c:v>
                </c:pt>
                <c:pt idx="3384">
                  <c:v>0</c:v>
                </c:pt>
                <c:pt idx="3385">
                  <c:v>0</c:v>
                </c:pt>
                <c:pt idx="3386">
                  <c:v>0</c:v>
                </c:pt>
                <c:pt idx="3387">
                  <c:v>0</c:v>
                </c:pt>
                <c:pt idx="3388">
                  <c:v>16.5</c:v>
                </c:pt>
                <c:pt idx="3389">
                  <c:v>0</c:v>
                </c:pt>
                <c:pt idx="3390">
                  <c:v>15</c:v>
                </c:pt>
                <c:pt idx="3391">
                  <c:v>0</c:v>
                </c:pt>
                <c:pt idx="3392">
                  <c:v>0</c:v>
                </c:pt>
                <c:pt idx="3393">
                  <c:v>0</c:v>
                </c:pt>
                <c:pt idx="3394">
                  <c:v>0</c:v>
                </c:pt>
                <c:pt idx="3395">
                  <c:v>0</c:v>
                </c:pt>
                <c:pt idx="3396">
                  <c:v>6.5</c:v>
                </c:pt>
                <c:pt idx="3397">
                  <c:v>0</c:v>
                </c:pt>
                <c:pt idx="3398">
                  <c:v>0</c:v>
                </c:pt>
                <c:pt idx="3399">
                  <c:v>0</c:v>
                </c:pt>
                <c:pt idx="3400">
                  <c:v>0</c:v>
                </c:pt>
                <c:pt idx="3401">
                  <c:v>0</c:v>
                </c:pt>
                <c:pt idx="3402">
                  <c:v>18.5</c:v>
                </c:pt>
                <c:pt idx="3403">
                  <c:v>0</c:v>
                </c:pt>
                <c:pt idx="3404">
                  <c:v>2</c:v>
                </c:pt>
                <c:pt idx="3405">
                  <c:v>0</c:v>
                </c:pt>
                <c:pt idx="3406">
                  <c:v>0</c:v>
                </c:pt>
                <c:pt idx="3407">
                  <c:v>0</c:v>
                </c:pt>
                <c:pt idx="3408">
                  <c:v>1.8</c:v>
                </c:pt>
                <c:pt idx="3409">
                  <c:v>0</c:v>
                </c:pt>
                <c:pt idx="3410">
                  <c:v>0</c:v>
                </c:pt>
                <c:pt idx="3411">
                  <c:v>0</c:v>
                </c:pt>
                <c:pt idx="3412">
                  <c:v>0</c:v>
                </c:pt>
                <c:pt idx="3413">
                  <c:v>0</c:v>
                </c:pt>
                <c:pt idx="3414">
                  <c:v>0</c:v>
                </c:pt>
                <c:pt idx="3415">
                  <c:v>0.5</c:v>
                </c:pt>
                <c:pt idx="3416">
                  <c:v>0</c:v>
                </c:pt>
                <c:pt idx="3417">
                  <c:v>5.0999999999999996</c:v>
                </c:pt>
                <c:pt idx="3418">
                  <c:v>0</c:v>
                </c:pt>
                <c:pt idx="3419">
                  <c:v>0</c:v>
                </c:pt>
                <c:pt idx="3420">
                  <c:v>0</c:v>
                </c:pt>
                <c:pt idx="3421">
                  <c:v>0</c:v>
                </c:pt>
                <c:pt idx="3422">
                  <c:v>7.6</c:v>
                </c:pt>
                <c:pt idx="3423">
                  <c:v>0</c:v>
                </c:pt>
                <c:pt idx="3424">
                  <c:v>0</c:v>
                </c:pt>
                <c:pt idx="3425">
                  <c:v>0</c:v>
                </c:pt>
                <c:pt idx="3426">
                  <c:v>15.5</c:v>
                </c:pt>
                <c:pt idx="3427">
                  <c:v>2.42</c:v>
                </c:pt>
                <c:pt idx="3428">
                  <c:v>6.35</c:v>
                </c:pt>
                <c:pt idx="3429">
                  <c:v>0</c:v>
                </c:pt>
                <c:pt idx="3430">
                  <c:v>4.2300000000000004</c:v>
                </c:pt>
                <c:pt idx="3431">
                  <c:v>3.8</c:v>
                </c:pt>
                <c:pt idx="3432">
                  <c:v>0</c:v>
                </c:pt>
                <c:pt idx="3433">
                  <c:v>0</c:v>
                </c:pt>
                <c:pt idx="3434">
                  <c:v>0</c:v>
                </c:pt>
                <c:pt idx="3435">
                  <c:v>0</c:v>
                </c:pt>
                <c:pt idx="3436">
                  <c:v>18.3</c:v>
                </c:pt>
                <c:pt idx="3437">
                  <c:v>0</c:v>
                </c:pt>
                <c:pt idx="3438">
                  <c:v>10.27</c:v>
                </c:pt>
                <c:pt idx="3439">
                  <c:v>9.98</c:v>
                </c:pt>
                <c:pt idx="3440">
                  <c:v>19.66</c:v>
                </c:pt>
                <c:pt idx="3441">
                  <c:v>21.3</c:v>
                </c:pt>
                <c:pt idx="3442">
                  <c:v>0</c:v>
                </c:pt>
                <c:pt idx="3443">
                  <c:v>0</c:v>
                </c:pt>
                <c:pt idx="3444">
                  <c:v>1</c:v>
                </c:pt>
                <c:pt idx="3445">
                  <c:v>0</c:v>
                </c:pt>
                <c:pt idx="3446">
                  <c:v>0</c:v>
                </c:pt>
                <c:pt idx="3447">
                  <c:v>0</c:v>
                </c:pt>
                <c:pt idx="3448">
                  <c:v>0</c:v>
                </c:pt>
                <c:pt idx="3449">
                  <c:v>1</c:v>
                </c:pt>
                <c:pt idx="3450">
                  <c:v>0</c:v>
                </c:pt>
                <c:pt idx="3451">
                  <c:v>0</c:v>
                </c:pt>
                <c:pt idx="3452">
                  <c:v>4.3</c:v>
                </c:pt>
                <c:pt idx="3453">
                  <c:v>0</c:v>
                </c:pt>
                <c:pt idx="3454">
                  <c:v>0</c:v>
                </c:pt>
                <c:pt idx="3455">
                  <c:v>0</c:v>
                </c:pt>
                <c:pt idx="3456">
                  <c:v>0</c:v>
                </c:pt>
                <c:pt idx="3457">
                  <c:v>17.53</c:v>
                </c:pt>
                <c:pt idx="3458">
                  <c:v>0</c:v>
                </c:pt>
                <c:pt idx="3459">
                  <c:v>1.016</c:v>
                </c:pt>
                <c:pt idx="3460">
                  <c:v>1.016</c:v>
                </c:pt>
                <c:pt idx="3461">
                  <c:v>30.231999999999999</c:v>
                </c:pt>
                <c:pt idx="3462">
                  <c:v>11.43</c:v>
                </c:pt>
                <c:pt idx="3463">
                  <c:v>0.254</c:v>
                </c:pt>
                <c:pt idx="3464">
                  <c:v>0.254</c:v>
                </c:pt>
                <c:pt idx="3465">
                  <c:v>0</c:v>
                </c:pt>
                <c:pt idx="3466">
                  <c:v>0</c:v>
                </c:pt>
                <c:pt idx="3467">
                  <c:v>6.8579999999999997</c:v>
                </c:pt>
                <c:pt idx="3468">
                  <c:v>7.3659999999999997</c:v>
                </c:pt>
                <c:pt idx="3469">
                  <c:v>0</c:v>
                </c:pt>
                <c:pt idx="3470">
                  <c:v>2.032</c:v>
                </c:pt>
                <c:pt idx="3471">
                  <c:v>0</c:v>
                </c:pt>
                <c:pt idx="3472">
                  <c:v>2.032</c:v>
                </c:pt>
                <c:pt idx="3473">
                  <c:v>0.254</c:v>
                </c:pt>
                <c:pt idx="3474">
                  <c:v>21.59</c:v>
                </c:pt>
                <c:pt idx="3475">
                  <c:v>0</c:v>
                </c:pt>
                <c:pt idx="3476">
                  <c:v>0</c:v>
                </c:pt>
                <c:pt idx="3477">
                  <c:v>1.016</c:v>
                </c:pt>
                <c:pt idx="3478">
                  <c:v>3.556</c:v>
                </c:pt>
                <c:pt idx="3479">
                  <c:v>42.927999999999997</c:v>
                </c:pt>
                <c:pt idx="3480">
                  <c:v>0</c:v>
                </c:pt>
                <c:pt idx="3481">
                  <c:v>0.50800000000000001</c:v>
                </c:pt>
                <c:pt idx="3482">
                  <c:v>1.524</c:v>
                </c:pt>
                <c:pt idx="3483">
                  <c:v>35.305999999999997</c:v>
                </c:pt>
                <c:pt idx="3484">
                  <c:v>6.6040000000000001</c:v>
                </c:pt>
                <c:pt idx="3485">
                  <c:v>9.6519999999999992</c:v>
                </c:pt>
                <c:pt idx="3486">
                  <c:v>5.08</c:v>
                </c:pt>
                <c:pt idx="3487">
                  <c:v>0</c:v>
                </c:pt>
                <c:pt idx="3488">
                  <c:v>0</c:v>
                </c:pt>
                <c:pt idx="3489">
                  <c:v>2.286</c:v>
                </c:pt>
                <c:pt idx="3490">
                  <c:v>0</c:v>
                </c:pt>
                <c:pt idx="3491">
                  <c:v>0</c:v>
                </c:pt>
                <c:pt idx="3492">
                  <c:v>0</c:v>
                </c:pt>
                <c:pt idx="3493">
                  <c:v>0.50800000000000001</c:v>
                </c:pt>
                <c:pt idx="3494">
                  <c:v>45.466000000000001</c:v>
                </c:pt>
                <c:pt idx="3495">
                  <c:v>0.254</c:v>
                </c:pt>
                <c:pt idx="3496">
                  <c:v>0.50800000000000001</c:v>
                </c:pt>
                <c:pt idx="3497">
                  <c:v>1.27</c:v>
                </c:pt>
                <c:pt idx="3498">
                  <c:v>21.082000000000001</c:v>
                </c:pt>
                <c:pt idx="3499">
                  <c:v>0</c:v>
                </c:pt>
                <c:pt idx="3500">
                  <c:v>0</c:v>
                </c:pt>
                <c:pt idx="3501">
                  <c:v>0</c:v>
                </c:pt>
                <c:pt idx="3502">
                  <c:v>19.05</c:v>
                </c:pt>
                <c:pt idx="3503">
                  <c:v>4.0640000000000001</c:v>
                </c:pt>
                <c:pt idx="3504">
                  <c:v>3.302</c:v>
                </c:pt>
                <c:pt idx="3505">
                  <c:v>5.5880000000000001</c:v>
                </c:pt>
                <c:pt idx="3506">
                  <c:v>0</c:v>
                </c:pt>
                <c:pt idx="3507">
                  <c:v>9.6519999999999992</c:v>
                </c:pt>
                <c:pt idx="3508">
                  <c:v>0.254</c:v>
                </c:pt>
                <c:pt idx="3509">
                  <c:v>26.67</c:v>
                </c:pt>
                <c:pt idx="3510">
                  <c:v>0</c:v>
                </c:pt>
                <c:pt idx="3511">
                  <c:v>0.50800000000000001</c:v>
                </c:pt>
                <c:pt idx="3512">
                  <c:v>0</c:v>
                </c:pt>
                <c:pt idx="3513">
                  <c:v>28.956</c:v>
                </c:pt>
                <c:pt idx="3514">
                  <c:v>0</c:v>
                </c:pt>
                <c:pt idx="3515">
                  <c:v>0</c:v>
                </c:pt>
                <c:pt idx="3516">
                  <c:v>0</c:v>
                </c:pt>
                <c:pt idx="3517">
                  <c:v>8.3819999999999997</c:v>
                </c:pt>
                <c:pt idx="3518">
                  <c:v>0.254</c:v>
                </c:pt>
                <c:pt idx="3519">
                  <c:v>0.254</c:v>
                </c:pt>
                <c:pt idx="3520">
                  <c:v>0</c:v>
                </c:pt>
                <c:pt idx="3521">
                  <c:v>0.50800000000000001</c:v>
                </c:pt>
                <c:pt idx="3522">
                  <c:v>0</c:v>
                </c:pt>
                <c:pt idx="3523">
                  <c:v>0</c:v>
                </c:pt>
                <c:pt idx="3524">
                  <c:v>0</c:v>
                </c:pt>
                <c:pt idx="3525">
                  <c:v>16.004000000000001</c:v>
                </c:pt>
                <c:pt idx="3526">
                  <c:v>17.271999999999998</c:v>
                </c:pt>
                <c:pt idx="3527">
                  <c:v>8.1280000000000001</c:v>
                </c:pt>
                <c:pt idx="3528">
                  <c:v>0.254</c:v>
                </c:pt>
                <c:pt idx="3529">
                  <c:v>0.50800000000000001</c:v>
                </c:pt>
                <c:pt idx="3530">
                  <c:v>0.50800000000000001</c:v>
                </c:pt>
                <c:pt idx="3531">
                  <c:v>3.302</c:v>
                </c:pt>
                <c:pt idx="3532">
                  <c:v>13.715999999999999</c:v>
                </c:pt>
                <c:pt idx="3533">
                  <c:v>6.0960000000000001</c:v>
                </c:pt>
                <c:pt idx="3534">
                  <c:v>34.037999999999997</c:v>
                </c:pt>
                <c:pt idx="3535">
                  <c:v>0.50800000000000001</c:v>
                </c:pt>
                <c:pt idx="3536">
                  <c:v>10.922000000000001</c:v>
                </c:pt>
                <c:pt idx="3537">
                  <c:v>0</c:v>
                </c:pt>
                <c:pt idx="3538">
                  <c:v>4.3179999999999996</c:v>
                </c:pt>
                <c:pt idx="3539">
                  <c:v>0.50800000000000001</c:v>
                </c:pt>
                <c:pt idx="3540">
                  <c:v>0</c:v>
                </c:pt>
                <c:pt idx="3541">
                  <c:v>0</c:v>
                </c:pt>
                <c:pt idx="3542">
                  <c:v>0</c:v>
                </c:pt>
                <c:pt idx="3543">
                  <c:v>0</c:v>
                </c:pt>
                <c:pt idx="3544">
                  <c:v>28.706</c:v>
                </c:pt>
                <c:pt idx="3545">
                  <c:v>11.938000000000001</c:v>
                </c:pt>
                <c:pt idx="3546">
                  <c:v>0</c:v>
                </c:pt>
                <c:pt idx="3547">
                  <c:v>0</c:v>
                </c:pt>
                <c:pt idx="3548">
                  <c:v>0</c:v>
                </c:pt>
                <c:pt idx="3549">
                  <c:v>0</c:v>
                </c:pt>
                <c:pt idx="3550">
                  <c:v>0</c:v>
                </c:pt>
                <c:pt idx="3551">
                  <c:v>30.23</c:v>
                </c:pt>
                <c:pt idx="3552">
                  <c:v>6.35</c:v>
                </c:pt>
                <c:pt idx="3553">
                  <c:v>17.527999999999999</c:v>
                </c:pt>
                <c:pt idx="3554">
                  <c:v>0</c:v>
                </c:pt>
                <c:pt idx="3555">
                  <c:v>0</c:v>
                </c:pt>
                <c:pt idx="3556">
                  <c:v>0.50800000000000001</c:v>
                </c:pt>
                <c:pt idx="3557">
                  <c:v>0</c:v>
                </c:pt>
                <c:pt idx="3558">
                  <c:v>0</c:v>
                </c:pt>
                <c:pt idx="3559">
                  <c:v>0</c:v>
                </c:pt>
                <c:pt idx="3560">
                  <c:v>2.794</c:v>
                </c:pt>
                <c:pt idx="3561">
                  <c:v>2.794</c:v>
                </c:pt>
                <c:pt idx="3562">
                  <c:v>0</c:v>
                </c:pt>
                <c:pt idx="3563">
                  <c:v>0</c:v>
                </c:pt>
                <c:pt idx="3564">
                  <c:v>0.76200000000000001</c:v>
                </c:pt>
                <c:pt idx="3565">
                  <c:v>0</c:v>
                </c:pt>
                <c:pt idx="3566">
                  <c:v>4.0640000000000001</c:v>
                </c:pt>
                <c:pt idx="3567">
                  <c:v>0</c:v>
                </c:pt>
                <c:pt idx="3568">
                  <c:v>0</c:v>
                </c:pt>
                <c:pt idx="3569">
                  <c:v>6.0960000000000001</c:v>
                </c:pt>
                <c:pt idx="3570">
                  <c:v>0</c:v>
                </c:pt>
                <c:pt idx="3571">
                  <c:v>0</c:v>
                </c:pt>
                <c:pt idx="3572">
                  <c:v>0.254</c:v>
                </c:pt>
                <c:pt idx="3573">
                  <c:v>11.683999999999999</c:v>
                </c:pt>
                <c:pt idx="3574">
                  <c:v>2.286</c:v>
                </c:pt>
                <c:pt idx="3575">
                  <c:v>0</c:v>
                </c:pt>
                <c:pt idx="3576">
                  <c:v>0</c:v>
                </c:pt>
                <c:pt idx="3577">
                  <c:v>0</c:v>
                </c:pt>
                <c:pt idx="3578">
                  <c:v>8.6359999999999992</c:v>
                </c:pt>
                <c:pt idx="3579">
                  <c:v>1.27</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0.254</c:v>
                </c:pt>
                <c:pt idx="3601">
                  <c:v>0</c:v>
                </c:pt>
                <c:pt idx="3602">
                  <c:v>0.254</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1.016</c:v>
                </c:pt>
                <c:pt idx="3657">
                  <c:v>22.603999999999999</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1.524</c:v>
                </c:pt>
                <c:pt idx="3681">
                  <c:v>19.303999999999998</c:v>
                </c:pt>
                <c:pt idx="3682">
                  <c:v>18.538</c:v>
                </c:pt>
                <c:pt idx="3683">
                  <c:v>0</c:v>
                </c:pt>
                <c:pt idx="3684">
                  <c:v>0</c:v>
                </c:pt>
                <c:pt idx="3685">
                  <c:v>0</c:v>
                </c:pt>
                <c:pt idx="3686">
                  <c:v>0</c:v>
                </c:pt>
                <c:pt idx="3687">
                  <c:v>0</c:v>
                </c:pt>
                <c:pt idx="3688">
                  <c:v>0</c:v>
                </c:pt>
                <c:pt idx="3689">
                  <c:v>0</c:v>
                </c:pt>
                <c:pt idx="3690">
                  <c:v>0</c:v>
                </c:pt>
                <c:pt idx="3691">
                  <c:v>15.236000000000001</c:v>
                </c:pt>
                <c:pt idx="3692">
                  <c:v>0</c:v>
                </c:pt>
                <c:pt idx="3693">
                  <c:v>0</c:v>
                </c:pt>
                <c:pt idx="3694">
                  <c:v>0</c:v>
                </c:pt>
                <c:pt idx="3695">
                  <c:v>0</c:v>
                </c:pt>
                <c:pt idx="3696">
                  <c:v>0</c:v>
                </c:pt>
                <c:pt idx="3697">
                  <c:v>0.254</c:v>
                </c:pt>
                <c:pt idx="3698">
                  <c:v>0</c:v>
                </c:pt>
                <c:pt idx="3699">
                  <c:v>0</c:v>
                </c:pt>
                <c:pt idx="3700">
                  <c:v>1.778</c:v>
                </c:pt>
                <c:pt idx="3701">
                  <c:v>0</c:v>
                </c:pt>
                <c:pt idx="3702">
                  <c:v>2.032</c:v>
                </c:pt>
                <c:pt idx="3703">
                  <c:v>4.8259999999999996</c:v>
                </c:pt>
                <c:pt idx="3704">
                  <c:v>0</c:v>
                </c:pt>
                <c:pt idx="3705">
                  <c:v>32.764000000000003</c:v>
                </c:pt>
                <c:pt idx="3706">
                  <c:v>0</c:v>
                </c:pt>
                <c:pt idx="3707">
                  <c:v>0</c:v>
                </c:pt>
                <c:pt idx="3708">
                  <c:v>0</c:v>
                </c:pt>
                <c:pt idx="3709">
                  <c:v>8.3819999999999997</c:v>
                </c:pt>
                <c:pt idx="3710">
                  <c:v>0</c:v>
                </c:pt>
                <c:pt idx="3711">
                  <c:v>13.97</c:v>
                </c:pt>
                <c:pt idx="3712">
                  <c:v>0</c:v>
                </c:pt>
                <c:pt idx="3713">
                  <c:v>0</c:v>
                </c:pt>
                <c:pt idx="3714">
                  <c:v>0</c:v>
                </c:pt>
                <c:pt idx="3715">
                  <c:v>3.556</c:v>
                </c:pt>
                <c:pt idx="3716">
                  <c:v>0</c:v>
                </c:pt>
                <c:pt idx="3717">
                  <c:v>1.27</c:v>
                </c:pt>
                <c:pt idx="3718">
                  <c:v>2.54</c:v>
                </c:pt>
                <c:pt idx="3719">
                  <c:v>0</c:v>
                </c:pt>
                <c:pt idx="3720">
                  <c:v>48.512</c:v>
                </c:pt>
                <c:pt idx="3721">
                  <c:v>0</c:v>
                </c:pt>
                <c:pt idx="3722">
                  <c:v>0.254</c:v>
                </c:pt>
                <c:pt idx="3723">
                  <c:v>5.3339999999999996</c:v>
                </c:pt>
                <c:pt idx="3724">
                  <c:v>0.50800000000000001</c:v>
                </c:pt>
                <c:pt idx="3725">
                  <c:v>17.018000000000001</c:v>
                </c:pt>
                <c:pt idx="3726">
                  <c:v>2.286</c:v>
                </c:pt>
                <c:pt idx="3727">
                  <c:v>10.667999999999999</c:v>
                </c:pt>
                <c:pt idx="3728">
                  <c:v>11.938000000000001</c:v>
                </c:pt>
                <c:pt idx="3729">
                  <c:v>0.76200000000000001</c:v>
                </c:pt>
                <c:pt idx="3730">
                  <c:v>39.366</c:v>
                </c:pt>
                <c:pt idx="3731">
                  <c:v>72.641999999999996</c:v>
                </c:pt>
                <c:pt idx="3732">
                  <c:v>0</c:v>
                </c:pt>
                <c:pt idx="3733">
                  <c:v>0</c:v>
                </c:pt>
                <c:pt idx="3734">
                  <c:v>0</c:v>
                </c:pt>
                <c:pt idx="3735">
                  <c:v>2.54</c:v>
                </c:pt>
                <c:pt idx="3736">
                  <c:v>5.5880000000000001</c:v>
                </c:pt>
                <c:pt idx="3737">
                  <c:v>0</c:v>
                </c:pt>
                <c:pt idx="3738">
                  <c:v>1.016</c:v>
                </c:pt>
                <c:pt idx="3739">
                  <c:v>35.56</c:v>
                </c:pt>
                <c:pt idx="3740">
                  <c:v>0.254</c:v>
                </c:pt>
                <c:pt idx="3741">
                  <c:v>0</c:v>
                </c:pt>
                <c:pt idx="3742">
                  <c:v>17.78</c:v>
                </c:pt>
                <c:pt idx="3743">
                  <c:v>0</c:v>
                </c:pt>
                <c:pt idx="3744">
                  <c:v>22.861999999999998</c:v>
                </c:pt>
                <c:pt idx="3745">
                  <c:v>0</c:v>
                </c:pt>
                <c:pt idx="3746">
                  <c:v>0</c:v>
                </c:pt>
                <c:pt idx="3747">
                  <c:v>0.254</c:v>
                </c:pt>
                <c:pt idx="3748">
                  <c:v>0</c:v>
                </c:pt>
                <c:pt idx="3749">
                  <c:v>0.50800000000000001</c:v>
                </c:pt>
                <c:pt idx="3750">
                  <c:v>0.50800000000000001</c:v>
                </c:pt>
                <c:pt idx="3751">
                  <c:v>1.27</c:v>
                </c:pt>
                <c:pt idx="3752">
                  <c:v>10.16</c:v>
                </c:pt>
                <c:pt idx="3753">
                  <c:v>0</c:v>
                </c:pt>
                <c:pt idx="3754">
                  <c:v>1.016</c:v>
                </c:pt>
                <c:pt idx="3755">
                  <c:v>35.311999999999998</c:v>
                </c:pt>
                <c:pt idx="3756">
                  <c:v>6.8579999999999997</c:v>
                </c:pt>
                <c:pt idx="3757">
                  <c:v>0.254</c:v>
                </c:pt>
                <c:pt idx="3758">
                  <c:v>0</c:v>
                </c:pt>
                <c:pt idx="3759">
                  <c:v>8.6359999999999992</c:v>
                </c:pt>
                <c:pt idx="3760">
                  <c:v>0</c:v>
                </c:pt>
                <c:pt idx="3761">
                  <c:v>7.1120000000000001</c:v>
                </c:pt>
                <c:pt idx="3762">
                  <c:v>8.6359999999999992</c:v>
                </c:pt>
                <c:pt idx="3763">
                  <c:v>24.638000000000002</c:v>
                </c:pt>
                <c:pt idx="3764">
                  <c:v>0.76200000000000001</c:v>
                </c:pt>
                <c:pt idx="3765">
                  <c:v>0</c:v>
                </c:pt>
                <c:pt idx="3766">
                  <c:v>5.3339999999999996</c:v>
                </c:pt>
                <c:pt idx="3767">
                  <c:v>1.27</c:v>
                </c:pt>
                <c:pt idx="3768">
                  <c:v>3.048</c:v>
                </c:pt>
                <c:pt idx="3769">
                  <c:v>1.27</c:v>
                </c:pt>
                <c:pt idx="3770">
                  <c:v>6.35</c:v>
                </c:pt>
                <c:pt idx="3771">
                  <c:v>0</c:v>
                </c:pt>
                <c:pt idx="3772">
                  <c:v>3.048</c:v>
                </c:pt>
                <c:pt idx="3773">
                  <c:v>0</c:v>
                </c:pt>
                <c:pt idx="3774">
                  <c:v>0</c:v>
                </c:pt>
                <c:pt idx="3775">
                  <c:v>0</c:v>
                </c:pt>
                <c:pt idx="3776">
                  <c:v>0</c:v>
                </c:pt>
                <c:pt idx="3777">
                  <c:v>0</c:v>
                </c:pt>
                <c:pt idx="3778">
                  <c:v>2.794</c:v>
                </c:pt>
                <c:pt idx="3779">
                  <c:v>0.254</c:v>
                </c:pt>
                <c:pt idx="3780">
                  <c:v>0.254</c:v>
                </c:pt>
                <c:pt idx="3781">
                  <c:v>0.254</c:v>
                </c:pt>
                <c:pt idx="3782">
                  <c:v>0</c:v>
                </c:pt>
                <c:pt idx="3783">
                  <c:v>44.45</c:v>
                </c:pt>
                <c:pt idx="3784">
                  <c:v>31.242000000000001</c:v>
                </c:pt>
                <c:pt idx="3785">
                  <c:v>40.387999999999998</c:v>
                </c:pt>
                <c:pt idx="3786">
                  <c:v>4.0640000000000001</c:v>
                </c:pt>
                <c:pt idx="3787">
                  <c:v>3.302</c:v>
                </c:pt>
                <c:pt idx="3788">
                  <c:v>0</c:v>
                </c:pt>
                <c:pt idx="3789">
                  <c:v>0</c:v>
                </c:pt>
                <c:pt idx="3790">
                  <c:v>0</c:v>
                </c:pt>
                <c:pt idx="3791">
                  <c:v>0</c:v>
                </c:pt>
                <c:pt idx="3792">
                  <c:v>0</c:v>
                </c:pt>
                <c:pt idx="3793">
                  <c:v>8.8879999999999999</c:v>
                </c:pt>
                <c:pt idx="3794">
                  <c:v>18.03</c:v>
                </c:pt>
                <c:pt idx="3795">
                  <c:v>39.118000000000002</c:v>
                </c:pt>
                <c:pt idx="3796">
                  <c:v>0</c:v>
                </c:pt>
                <c:pt idx="3797">
                  <c:v>0</c:v>
                </c:pt>
                <c:pt idx="3798">
                  <c:v>1.27</c:v>
                </c:pt>
                <c:pt idx="3799">
                  <c:v>1.27</c:v>
                </c:pt>
                <c:pt idx="3800">
                  <c:v>0</c:v>
                </c:pt>
                <c:pt idx="3801">
                  <c:v>6.0960000000000001</c:v>
                </c:pt>
                <c:pt idx="3802">
                  <c:v>17.018000000000001</c:v>
                </c:pt>
                <c:pt idx="3803">
                  <c:v>4.8259999999999996</c:v>
                </c:pt>
                <c:pt idx="3804">
                  <c:v>2.794</c:v>
                </c:pt>
                <c:pt idx="3805">
                  <c:v>16.001999999999999</c:v>
                </c:pt>
                <c:pt idx="3806">
                  <c:v>0.50800000000000001</c:v>
                </c:pt>
                <c:pt idx="3807">
                  <c:v>2.032</c:v>
                </c:pt>
                <c:pt idx="3808">
                  <c:v>34.04</c:v>
                </c:pt>
                <c:pt idx="3809">
                  <c:v>0</c:v>
                </c:pt>
                <c:pt idx="3810">
                  <c:v>27.431999999999999</c:v>
                </c:pt>
                <c:pt idx="3811">
                  <c:v>2.032</c:v>
                </c:pt>
                <c:pt idx="3812">
                  <c:v>72.391999999999996</c:v>
                </c:pt>
                <c:pt idx="3813">
                  <c:v>0</c:v>
                </c:pt>
                <c:pt idx="3814">
                  <c:v>0</c:v>
                </c:pt>
                <c:pt idx="3815">
                  <c:v>0.50800000000000001</c:v>
                </c:pt>
                <c:pt idx="3816">
                  <c:v>0</c:v>
                </c:pt>
                <c:pt idx="3817">
                  <c:v>0</c:v>
                </c:pt>
                <c:pt idx="3818">
                  <c:v>0</c:v>
                </c:pt>
                <c:pt idx="3819">
                  <c:v>2.54</c:v>
                </c:pt>
                <c:pt idx="3820">
                  <c:v>0</c:v>
                </c:pt>
                <c:pt idx="3821">
                  <c:v>0</c:v>
                </c:pt>
                <c:pt idx="3822">
                  <c:v>0</c:v>
                </c:pt>
                <c:pt idx="3823">
                  <c:v>0</c:v>
                </c:pt>
                <c:pt idx="3824">
                  <c:v>51.06</c:v>
                </c:pt>
                <c:pt idx="3825">
                  <c:v>0</c:v>
                </c:pt>
                <c:pt idx="3826">
                  <c:v>5.5880000000000001</c:v>
                </c:pt>
                <c:pt idx="3827">
                  <c:v>1.016</c:v>
                </c:pt>
                <c:pt idx="3828">
                  <c:v>8.6359999999999992</c:v>
                </c:pt>
                <c:pt idx="3829">
                  <c:v>0</c:v>
                </c:pt>
                <c:pt idx="3830">
                  <c:v>12.954000000000001</c:v>
                </c:pt>
                <c:pt idx="3831">
                  <c:v>1.016</c:v>
                </c:pt>
                <c:pt idx="3832">
                  <c:v>0</c:v>
                </c:pt>
                <c:pt idx="3833">
                  <c:v>0.50800000000000001</c:v>
                </c:pt>
                <c:pt idx="3834">
                  <c:v>0.254</c:v>
                </c:pt>
                <c:pt idx="3835">
                  <c:v>0</c:v>
                </c:pt>
                <c:pt idx="3836">
                  <c:v>4.0640000000000001</c:v>
                </c:pt>
                <c:pt idx="3837">
                  <c:v>1.016</c:v>
                </c:pt>
                <c:pt idx="3838">
                  <c:v>11.176</c:v>
                </c:pt>
                <c:pt idx="3839">
                  <c:v>0</c:v>
                </c:pt>
                <c:pt idx="3840">
                  <c:v>32.253999999999998</c:v>
                </c:pt>
                <c:pt idx="3841">
                  <c:v>35.564</c:v>
                </c:pt>
                <c:pt idx="3842">
                  <c:v>44.2</c:v>
                </c:pt>
                <c:pt idx="3843">
                  <c:v>8.1280000000000001</c:v>
                </c:pt>
                <c:pt idx="3844">
                  <c:v>0.254</c:v>
                </c:pt>
                <c:pt idx="3845">
                  <c:v>29.21</c:v>
                </c:pt>
                <c:pt idx="3846">
                  <c:v>1.016</c:v>
                </c:pt>
                <c:pt idx="3847">
                  <c:v>0</c:v>
                </c:pt>
                <c:pt idx="3848">
                  <c:v>15.24</c:v>
                </c:pt>
                <c:pt idx="3849">
                  <c:v>0.254</c:v>
                </c:pt>
                <c:pt idx="3850">
                  <c:v>0</c:v>
                </c:pt>
                <c:pt idx="3851">
                  <c:v>33.274000000000001</c:v>
                </c:pt>
                <c:pt idx="3852">
                  <c:v>0.254</c:v>
                </c:pt>
                <c:pt idx="3853">
                  <c:v>13.462</c:v>
                </c:pt>
                <c:pt idx="3854">
                  <c:v>0</c:v>
                </c:pt>
                <c:pt idx="3855">
                  <c:v>0</c:v>
                </c:pt>
                <c:pt idx="3856">
                  <c:v>0</c:v>
                </c:pt>
                <c:pt idx="3857">
                  <c:v>12.954000000000001</c:v>
                </c:pt>
                <c:pt idx="3858">
                  <c:v>53.597999999999999</c:v>
                </c:pt>
                <c:pt idx="3859">
                  <c:v>1.524</c:v>
                </c:pt>
                <c:pt idx="3860">
                  <c:v>9.6519999999999992</c:v>
                </c:pt>
                <c:pt idx="3861">
                  <c:v>0</c:v>
                </c:pt>
                <c:pt idx="3862">
                  <c:v>0</c:v>
                </c:pt>
                <c:pt idx="3863">
                  <c:v>21.332000000000001</c:v>
                </c:pt>
                <c:pt idx="3864">
                  <c:v>1.524</c:v>
                </c:pt>
                <c:pt idx="3865">
                  <c:v>2.794</c:v>
                </c:pt>
                <c:pt idx="3866">
                  <c:v>0</c:v>
                </c:pt>
                <c:pt idx="3867">
                  <c:v>0</c:v>
                </c:pt>
                <c:pt idx="3868">
                  <c:v>1.524</c:v>
                </c:pt>
                <c:pt idx="3869">
                  <c:v>0</c:v>
                </c:pt>
                <c:pt idx="3870">
                  <c:v>22.094000000000001</c:v>
                </c:pt>
                <c:pt idx="3871">
                  <c:v>19.052</c:v>
                </c:pt>
                <c:pt idx="3872">
                  <c:v>1.016</c:v>
                </c:pt>
                <c:pt idx="3873">
                  <c:v>1.524</c:v>
                </c:pt>
                <c:pt idx="3874">
                  <c:v>0.50800000000000001</c:v>
                </c:pt>
                <c:pt idx="3875">
                  <c:v>1.27</c:v>
                </c:pt>
                <c:pt idx="3876">
                  <c:v>0</c:v>
                </c:pt>
                <c:pt idx="3877">
                  <c:v>0</c:v>
                </c:pt>
                <c:pt idx="3878">
                  <c:v>0</c:v>
                </c:pt>
                <c:pt idx="3879">
                  <c:v>0</c:v>
                </c:pt>
                <c:pt idx="3880">
                  <c:v>0</c:v>
                </c:pt>
                <c:pt idx="3881">
                  <c:v>0</c:v>
                </c:pt>
                <c:pt idx="3882">
                  <c:v>3.048</c:v>
                </c:pt>
                <c:pt idx="3883">
                  <c:v>5.08</c:v>
                </c:pt>
                <c:pt idx="3884">
                  <c:v>2.794</c:v>
                </c:pt>
                <c:pt idx="3885">
                  <c:v>1.524</c:v>
                </c:pt>
                <c:pt idx="3886">
                  <c:v>0.76200000000000001</c:v>
                </c:pt>
                <c:pt idx="3887">
                  <c:v>0</c:v>
                </c:pt>
                <c:pt idx="3888">
                  <c:v>0</c:v>
                </c:pt>
                <c:pt idx="3889">
                  <c:v>0</c:v>
                </c:pt>
                <c:pt idx="3890">
                  <c:v>0</c:v>
                </c:pt>
                <c:pt idx="3891">
                  <c:v>0</c:v>
                </c:pt>
                <c:pt idx="3892">
                  <c:v>0</c:v>
                </c:pt>
                <c:pt idx="3893">
                  <c:v>7.3659999999999997</c:v>
                </c:pt>
                <c:pt idx="3894">
                  <c:v>2.794</c:v>
                </c:pt>
                <c:pt idx="3895">
                  <c:v>28.19</c:v>
                </c:pt>
                <c:pt idx="3896">
                  <c:v>5.08</c:v>
                </c:pt>
                <c:pt idx="3897">
                  <c:v>6.0960000000000001</c:v>
                </c:pt>
                <c:pt idx="3898">
                  <c:v>7.1120000000000001</c:v>
                </c:pt>
                <c:pt idx="3899">
                  <c:v>5.8419999999999996</c:v>
                </c:pt>
                <c:pt idx="3900">
                  <c:v>0.76200000000000001</c:v>
                </c:pt>
                <c:pt idx="3901">
                  <c:v>9.3979999999999997</c:v>
                </c:pt>
                <c:pt idx="3902">
                  <c:v>21.335999999999999</c:v>
                </c:pt>
                <c:pt idx="3903">
                  <c:v>0.254</c:v>
                </c:pt>
                <c:pt idx="3904">
                  <c:v>8.3819999999999997</c:v>
                </c:pt>
                <c:pt idx="3905">
                  <c:v>39.880000000000003</c:v>
                </c:pt>
                <c:pt idx="3906">
                  <c:v>24.635999999999999</c:v>
                </c:pt>
                <c:pt idx="3907">
                  <c:v>13.212</c:v>
                </c:pt>
                <c:pt idx="3908">
                  <c:v>32.003999999999998</c:v>
                </c:pt>
                <c:pt idx="3909">
                  <c:v>2.794</c:v>
                </c:pt>
                <c:pt idx="3910">
                  <c:v>0</c:v>
                </c:pt>
                <c:pt idx="3911">
                  <c:v>5.5880000000000001</c:v>
                </c:pt>
                <c:pt idx="3912">
                  <c:v>2.794</c:v>
                </c:pt>
                <c:pt idx="3913">
                  <c:v>0</c:v>
                </c:pt>
                <c:pt idx="3914">
                  <c:v>3.048</c:v>
                </c:pt>
                <c:pt idx="3915">
                  <c:v>0</c:v>
                </c:pt>
                <c:pt idx="3916">
                  <c:v>0</c:v>
                </c:pt>
                <c:pt idx="3917">
                  <c:v>4.3179999999999996</c:v>
                </c:pt>
                <c:pt idx="3918">
                  <c:v>2.54</c:v>
                </c:pt>
                <c:pt idx="3919">
                  <c:v>0</c:v>
                </c:pt>
                <c:pt idx="3920">
                  <c:v>9.1440000000000001</c:v>
                </c:pt>
                <c:pt idx="3921">
                  <c:v>6.6040000000000001</c:v>
                </c:pt>
                <c:pt idx="3922">
                  <c:v>0.76200000000000001</c:v>
                </c:pt>
                <c:pt idx="3923">
                  <c:v>0</c:v>
                </c:pt>
                <c:pt idx="3924">
                  <c:v>0</c:v>
                </c:pt>
                <c:pt idx="3925">
                  <c:v>0</c:v>
                </c:pt>
                <c:pt idx="3926">
                  <c:v>0</c:v>
                </c:pt>
                <c:pt idx="3927">
                  <c:v>0</c:v>
                </c:pt>
                <c:pt idx="3928">
                  <c:v>0.76200000000000001</c:v>
                </c:pt>
                <c:pt idx="3929">
                  <c:v>1.778</c:v>
                </c:pt>
                <c:pt idx="3930">
                  <c:v>0</c:v>
                </c:pt>
                <c:pt idx="3931">
                  <c:v>0</c:v>
                </c:pt>
                <c:pt idx="3932">
                  <c:v>0</c:v>
                </c:pt>
                <c:pt idx="3933">
                  <c:v>2.286</c:v>
                </c:pt>
                <c:pt idx="3934">
                  <c:v>0</c:v>
                </c:pt>
                <c:pt idx="3935">
                  <c:v>0</c:v>
                </c:pt>
                <c:pt idx="3936">
                  <c:v>0</c:v>
                </c:pt>
                <c:pt idx="3937">
                  <c:v>2.032</c:v>
                </c:pt>
                <c:pt idx="3938">
                  <c:v>0</c:v>
                </c:pt>
                <c:pt idx="3939">
                  <c:v>6.6040000000000001</c:v>
                </c:pt>
                <c:pt idx="3940">
                  <c:v>0.50800000000000001</c:v>
                </c:pt>
                <c:pt idx="3941">
                  <c:v>0</c:v>
                </c:pt>
                <c:pt idx="3942">
                  <c:v>0</c:v>
                </c:pt>
                <c:pt idx="3943">
                  <c:v>7.1120000000000001</c:v>
                </c:pt>
                <c:pt idx="3944">
                  <c:v>1.778</c:v>
                </c:pt>
                <c:pt idx="3945">
                  <c:v>0</c:v>
                </c:pt>
                <c:pt idx="3946">
                  <c:v>0</c:v>
                </c:pt>
                <c:pt idx="3947">
                  <c:v>4.5720000000000001</c:v>
                </c:pt>
                <c:pt idx="3948">
                  <c:v>0</c:v>
                </c:pt>
                <c:pt idx="3949">
                  <c:v>0</c:v>
                </c:pt>
                <c:pt idx="3950">
                  <c:v>0</c:v>
                </c:pt>
                <c:pt idx="3951">
                  <c:v>0</c:v>
                </c:pt>
                <c:pt idx="3952">
                  <c:v>8.6359999999999992</c:v>
                </c:pt>
                <c:pt idx="3953">
                  <c:v>0</c:v>
                </c:pt>
                <c:pt idx="3954">
                  <c:v>18.038</c:v>
                </c:pt>
                <c:pt idx="3955">
                  <c:v>0</c:v>
                </c:pt>
                <c:pt idx="3956">
                  <c:v>0.76200000000000001</c:v>
                </c:pt>
                <c:pt idx="3957">
                  <c:v>0</c:v>
                </c:pt>
                <c:pt idx="3958">
                  <c:v>0</c:v>
                </c:pt>
                <c:pt idx="3959">
                  <c:v>0</c:v>
                </c:pt>
                <c:pt idx="3960">
                  <c:v>4.5720000000000001</c:v>
                </c:pt>
                <c:pt idx="3961">
                  <c:v>0</c:v>
                </c:pt>
                <c:pt idx="3962">
                  <c:v>0</c:v>
                </c:pt>
                <c:pt idx="3963">
                  <c:v>0</c:v>
                </c:pt>
                <c:pt idx="3964">
                  <c:v>0</c:v>
                </c:pt>
                <c:pt idx="3965">
                  <c:v>0</c:v>
                </c:pt>
                <c:pt idx="3966">
                  <c:v>0</c:v>
                </c:pt>
                <c:pt idx="3967">
                  <c:v>0</c:v>
                </c:pt>
                <c:pt idx="3968">
                  <c:v>0</c:v>
                </c:pt>
                <c:pt idx="3969">
                  <c:v>0</c:v>
                </c:pt>
                <c:pt idx="3970">
                  <c:v>1.524</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21.082000000000001</c:v>
                </c:pt>
                <c:pt idx="3994">
                  <c:v>3.302</c:v>
                </c:pt>
                <c:pt idx="3995">
                  <c:v>0</c:v>
                </c:pt>
                <c:pt idx="3996">
                  <c:v>0.254</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4.0640000000000001</c:v>
                </c:pt>
                <c:pt idx="4011">
                  <c:v>0.254</c:v>
                </c:pt>
                <c:pt idx="4012">
                  <c:v>0.254</c:v>
                </c:pt>
                <c:pt idx="4013">
                  <c:v>0</c:v>
                </c:pt>
                <c:pt idx="4014">
                  <c:v>2.54</c:v>
                </c:pt>
                <c:pt idx="4015">
                  <c:v>0</c:v>
                </c:pt>
                <c:pt idx="4016">
                  <c:v>0</c:v>
                </c:pt>
                <c:pt idx="4017">
                  <c:v>10.414</c:v>
                </c:pt>
                <c:pt idx="4018">
                  <c:v>0</c:v>
                </c:pt>
                <c:pt idx="4019">
                  <c:v>0</c:v>
                </c:pt>
                <c:pt idx="4020">
                  <c:v>0</c:v>
                </c:pt>
                <c:pt idx="4021">
                  <c:v>0.50800000000000001</c:v>
                </c:pt>
                <c:pt idx="4022">
                  <c:v>0</c:v>
                </c:pt>
                <c:pt idx="4023">
                  <c:v>0.254</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2.794</c:v>
                </c:pt>
                <c:pt idx="4038">
                  <c:v>0</c:v>
                </c:pt>
                <c:pt idx="4039">
                  <c:v>0</c:v>
                </c:pt>
                <c:pt idx="4040">
                  <c:v>0</c:v>
                </c:pt>
                <c:pt idx="4041">
                  <c:v>0</c:v>
                </c:pt>
                <c:pt idx="4042">
                  <c:v>13.208</c:v>
                </c:pt>
                <c:pt idx="4043">
                  <c:v>0</c:v>
                </c:pt>
                <c:pt idx="4044">
                  <c:v>0</c:v>
                </c:pt>
                <c:pt idx="4045">
                  <c:v>0</c:v>
                </c:pt>
                <c:pt idx="4046">
                  <c:v>0</c:v>
                </c:pt>
                <c:pt idx="4047">
                  <c:v>0</c:v>
                </c:pt>
                <c:pt idx="4048">
                  <c:v>0</c:v>
                </c:pt>
                <c:pt idx="4049">
                  <c:v>27.684000000000001</c:v>
                </c:pt>
                <c:pt idx="4050">
                  <c:v>6.35</c:v>
                </c:pt>
                <c:pt idx="4051">
                  <c:v>0</c:v>
                </c:pt>
                <c:pt idx="4052">
                  <c:v>1.016</c:v>
                </c:pt>
                <c:pt idx="4053">
                  <c:v>1.524</c:v>
                </c:pt>
                <c:pt idx="4054">
                  <c:v>0</c:v>
                </c:pt>
                <c:pt idx="4055">
                  <c:v>0</c:v>
                </c:pt>
                <c:pt idx="4056">
                  <c:v>3.048</c:v>
                </c:pt>
                <c:pt idx="4057">
                  <c:v>4.3179999999999996</c:v>
                </c:pt>
                <c:pt idx="4058">
                  <c:v>0.254</c:v>
                </c:pt>
                <c:pt idx="4059">
                  <c:v>0</c:v>
                </c:pt>
                <c:pt idx="4060">
                  <c:v>0</c:v>
                </c:pt>
                <c:pt idx="4061">
                  <c:v>0</c:v>
                </c:pt>
                <c:pt idx="4062">
                  <c:v>0</c:v>
                </c:pt>
                <c:pt idx="4063">
                  <c:v>0</c:v>
                </c:pt>
                <c:pt idx="4064">
                  <c:v>26.416</c:v>
                </c:pt>
                <c:pt idx="4065">
                  <c:v>6.6040000000000001</c:v>
                </c:pt>
                <c:pt idx="4066">
                  <c:v>5.5880000000000001</c:v>
                </c:pt>
                <c:pt idx="4067">
                  <c:v>0.50800000000000001</c:v>
                </c:pt>
                <c:pt idx="4068">
                  <c:v>0</c:v>
                </c:pt>
                <c:pt idx="4069">
                  <c:v>0</c:v>
                </c:pt>
                <c:pt idx="4070">
                  <c:v>2.794</c:v>
                </c:pt>
                <c:pt idx="4071">
                  <c:v>0</c:v>
                </c:pt>
                <c:pt idx="4072">
                  <c:v>0</c:v>
                </c:pt>
                <c:pt idx="4073">
                  <c:v>0</c:v>
                </c:pt>
                <c:pt idx="4074">
                  <c:v>0</c:v>
                </c:pt>
                <c:pt idx="4075">
                  <c:v>0.50800000000000001</c:v>
                </c:pt>
                <c:pt idx="4076">
                  <c:v>0</c:v>
                </c:pt>
                <c:pt idx="4077">
                  <c:v>0</c:v>
                </c:pt>
                <c:pt idx="4078">
                  <c:v>0</c:v>
                </c:pt>
                <c:pt idx="4079">
                  <c:v>0</c:v>
                </c:pt>
                <c:pt idx="4080">
                  <c:v>2.54</c:v>
                </c:pt>
                <c:pt idx="4081">
                  <c:v>2.54</c:v>
                </c:pt>
                <c:pt idx="4082">
                  <c:v>1.778</c:v>
                </c:pt>
                <c:pt idx="4083">
                  <c:v>0.254</c:v>
                </c:pt>
                <c:pt idx="4084">
                  <c:v>0</c:v>
                </c:pt>
                <c:pt idx="4085">
                  <c:v>0</c:v>
                </c:pt>
                <c:pt idx="4086">
                  <c:v>14.478</c:v>
                </c:pt>
                <c:pt idx="4087">
                  <c:v>0.254</c:v>
                </c:pt>
                <c:pt idx="4088">
                  <c:v>3.81</c:v>
                </c:pt>
                <c:pt idx="4089">
                  <c:v>4.3179999999999996</c:v>
                </c:pt>
                <c:pt idx="4090">
                  <c:v>2.286</c:v>
                </c:pt>
                <c:pt idx="4091">
                  <c:v>0.50800000000000001</c:v>
                </c:pt>
                <c:pt idx="4092">
                  <c:v>2.286</c:v>
                </c:pt>
                <c:pt idx="4093">
                  <c:v>0.254</c:v>
                </c:pt>
                <c:pt idx="4094">
                  <c:v>0</c:v>
                </c:pt>
                <c:pt idx="4095">
                  <c:v>0</c:v>
                </c:pt>
                <c:pt idx="4096">
                  <c:v>2.54</c:v>
                </c:pt>
                <c:pt idx="4097">
                  <c:v>2.032</c:v>
                </c:pt>
                <c:pt idx="4098">
                  <c:v>1.524</c:v>
                </c:pt>
                <c:pt idx="4099">
                  <c:v>0</c:v>
                </c:pt>
                <c:pt idx="4100">
                  <c:v>2.032</c:v>
                </c:pt>
                <c:pt idx="4101">
                  <c:v>37.08</c:v>
                </c:pt>
                <c:pt idx="4102">
                  <c:v>0.254</c:v>
                </c:pt>
                <c:pt idx="4103">
                  <c:v>3.81</c:v>
                </c:pt>
                <c:pt idx="4104">
                  <c:v>3.81</c:v>
                </c:pt>
                <c:pt idx="4105">
                  <c:v>2.032</c:v>
                </c:pt>
                <c:pt idx="4106">
                  <c:v>22.352</c:v>
                </c:pt>
                <c:pt idx="4107">
                  <c:v>48.521999999999998</c:v>
                </c:pt>
                <c:pt idx="4108">
                  <c:v>3.556</c:v>
                </c:pt>
                <c:pt idx="4109">
                  <c:v>0.76200000000000001</c:v>
                </c:pt>
                <c:pt idx="4110">
                  <c:v>4.3179999999999996</c:v>
                </c:pt>
                <c:pt idx="4111">
                  <c:v>1.778</c:v>
                </c:pt>
                <c:pt idx="4112">
                  <c:v>0.50800000000000001</c:v>
                </c:pt>
                <c:pt idx="4113">
                  <c:v>4.0640000000000001</c:v>
                </c:pt>
                <c:pt idx="4114">
                  <c:v>0</c:v>
                </c:pt>
                <c:pt idx="4115">
                  <c:v>47.246000000000002</c:v>
                </c:pt>
                <c:pt idx="4116">
                  <c:v>0.76200000000000001</c:v>
                </c:pt>
                <c:pt idx="4117">
                  <c:v>9.1440000000000001</c:v>
                </c:pt>
                <c:pt idx="4118">
                  <c:v>1.016</c:v>
                </c:pt>
                <c:pt idx="4119">
                  <c:v>0.76200000000000001</c:v>
                </c:pt>
                <c:pt idx="4120">
                  <c:v>14.986000000000001</c:v>
                </c:pt>
                <c:pt idx="4121">
                  <c:v>0</c:v>
                </c:pt>
                <c:pt idx="4122">
                  <c:v>0.254</c:v>
                </c:pt>
                <c:pt idx="4123">
                  <c:v>0.50800000000000001</c:v>
                </c:pt>
                <c:pt idx="4124">
                  <c:v>1.27</c:v>
                </c:pt>
                <c:pt idx="4125">
                  <c:v>2.286</c:v>
                </c:pt>
                <c:pt idx="4126">
                  <c:v>0</c:v>
                </c:pt>
                <c:pt idx="4127">
                  <c:v>0</c:v>
                </c:pt>
                <c:pt idx="4128">
                  <c:v>9.1440000000000001</c:v>
                </c:pt>
                <c:pt idx="4129">
                  <c:v>0</c:v>
                </c:pt>
                <c:pt idx="4130">
                  <c:v>4.5720000000000001</c:v>
                </c:pt>
                <c:pt idx="4131">
                  <c:v>0.254</c:v>
                </c:pt>
                <c:pt idx="4132">
                  <c:v>0</c:v>
                </c:pt>
                <c:pt idx="4133">
                  <c:v>3.556</c:v>
                </c:pt>
                <c:pt idx="4134">
                  <c:v>25.396000000000001</c:v>
                </c:pt>
                <c:pt idx="4135">
                  <c:v>1.27</c:v>
                </c:pt>
                <c:pt idx="4136">
                  <c:v>6.6040000000000001</c:v>
                </c:pt>
                <c:pt idx="4137">
                  <c:v>0.50800000000000001</c:v>
                </c:pt>
                <c:pt idx="4138">
                  <c:v>3.81</c:v>
                </c:pt>
                <c:pt idx="4139">
                  <c:v>0</c:v>
                </c:pt>
                <c:pt idx="4140">
                  <c:v>0.50800000000000001</c:v>
                </c:pt>
                <c:pt idx="4141">
                  <c:v>0.76200000000000001</c:v>
                </c:pt>
                <c:pt idx="4142">
                  <c:v>0.254</c:v>
                </c:pt>
                <c:pt idx="4143">
                  <c:v>0.254</c:v>
                </c:pt>
                <c:pt idx="4144">
                  <c:v>0</c:v>
                </c:pt>
                <c:pt idx="4145">
                  <c:v>0.254</c:v>
                </c:pt>
                <c:pt idx="4146">
                  <c:v>0</c:v>
                </c:pt>
                <c:pt idx="4147">
                  <c:v>0</c:v>
                </c:pt>
                <c:pt idx="4148">
                  <c:v>17.271999999999998</c:v>
                </c:pt>
                <c:pt idx="4149">
                  <c:v>16.510000000000002</c:v>
                </c:pt>
                <c:pt idx="4150">
                  <c:v>0.50800000000000001</c:v>
                </c:pt>
                <c:pt idx="4151">
                  <c:v>0</c:v>
                </c:pt>
                <c:pt idx="4152">
                  <c:v>0</c:v>
                </c:pt>
                <c:pt idx="4153">
                  <c:v>14.478</c:v>
                </c:pt>
                <c:pt idx="4154">
                  <c:v>8.1280000000000001</c:v>
                </c:pt>
                <c:pt idx="4155">
                  <c:v>0</c:v>
                </c:pt>
                <c:pt idx="4156">
                  <c:v>1.778</c:v>
                </c:pt>
                <c:pt idx="4157">
                  <c:v>19.812000000000001</c:v>
                </c:pt>
                <c:pt idx="4158">
                  <c:v>2.794</c:v>
                </c:pt>
                <c:pt idx="4159">
                  <c:v>0.254</c:v>
                </c:pt>
                <c:pt idx="4160">
                  <c:v>0</c:v>
                </c:pt>
                <c:pt idx="4161">
                  <c:v>0.254</c:v>
                </c:pt>
                <c:pt idx="4162">
                  <c:v>7.62</c:v>
                </c:pt>
                <c:pt idx="4163">
                  <c:v>0</c:v>
                </c:pt>
                <c:pt idx="4164">
                  <c:v>12.192</c:v>
                </c:pt>
                <c:pt idx="4165">
                  <c:v>0</c:v>
                </c:pt>
                <c:pt idx="4166">
                  <c:v>0</c:v>
                </c:pt>
                <c:pt idx="4167">
                  <c:v>17.524000000000001</c:v>
                </c:pt>
                <c:pt idx="4168">
                  <c:v>0.254</c:v>
                </c:pt>
                <c:pt idx="4169">
                  <c:v>0.254</c:v>
                </c:pt>
                <c:pt idx="4170">
                  <c:v>0.254</c:v>
                </c:pt>
                <c:pt idx="4171">
                  <c:v>0</c:v>
                </c:pt>
                <c:pt idx="4172">
                  <c:v>1.27</c:v>
                </c:pt>
                <c:pt idx="4173">
                  <c:v>9.6519999999999992</c:v>
                </c:pt>
                <c:pt idx="4174">
                  <c:v>65.02</c:v>
                </c:pt>
                <c:pt idx="4175">
                  <c:v>3.81</c:v>
                </c:pt>
                <c:pt idx="4176">
                  <c:v>4.3179999999999996</c:v>
                </c:pt>
                <c:pt idx="4177">
                  <c:v>17.021999999999998</c:v>
                </c:pt>
                <c:pt idx="4178">
                  <c:v>0.254</c:v>
                </c:pt>
                <c:pt idx="4179">
                  <c:v>0.76200000000000001</c:v>
                </c:pt>
                <c:pt idx="4180">
                  <c:v>0</c:v>
                </c:pt>
                <c:pt idx="4181">
                  <c:v>4.0640000000000001</c:v>
                </c:pt>
                <c:pt idx="4182">
                  <c:v>0.254</c:v>
                </c:pt>
                <c:pt idx="4183">
                  <c:v>0.254</c:v>
                </c:pt>
                <c:pt idx="4184">
                  <c:v>0.50800000000000001</c:v>
                </c:pt>
                <c:pt idx="4185">
                  <c:v>4.8259999999999996</c:v>
                </c:pt>
                <c:pt idx="4186">
                  <c:v>0</c:v>
                </c:pt>
                <c:pt idx="4187">
                  <c:v>1.778</c:v>
                </c:pt>
                <c:pt idx="4188">
                  <c:v>0</c:v>
                </c:pt>
                <c:pt idx="4189">
                  <c:v>6.0960000000000001</c:v>
                </c:pt>
                <c:pt idx="4190">
                  <c:v>0</c:v>
                </c:pt>
                <c:pt idx="4191">
                  <c:v>11.176</c:v>
                </c:pt>
                <c:pt idx="4192">
                  <c:v>9.1440000000000001</c:v>
                </c:pt>
                <c:pt idx="4193">
                  <c:v>11.683999999999999</c:v>
                </c:pt>
                <c:pt idx="4194">
                  <c:v>2.032</c:v>
                </c:pt>
                <c:pt idx="4195">
                  <c:v>5.3339999999999996</c:v>
                </c:pt>
                <c:pt idx="4196">
                  <c:v>0.254</c:v>
                </c:pt>
                <c:pt idx="4197">
                  <c:v>15.747999999999999</c:v>
                </c:pt>
                <c:pt idx="4198">
                  <c:v>0.254</c:v>
                </c:pt>
                <c:pt idx="4199">
                  <c:v>4.8259999999999996</c:v>
                </c:pt>
                <c:pt idx="4200">
                  <c:v>0.50800000000000001</c:v>
                </c:pt>
                <c:pt idx="4201">
                  <c:v>15.494</c:v>
                </c:pt>
                <c:pt idx="4202">
                  <c:v>0.254</c:v>
                </c:pt>
                <c:pt idx="4203">
                  <c:v>14.728</c:v>
                </c:pt>
                <c:pt idx="4204">
                  <c:v>41.66</c:v>
                </c:pt>
                <c:pt idx="4205">
                  <c:v>0</c:v>
                </c:pt>
                <c:pt idx="4206">
                  <c:v>0</c:v>
                </c:pt>
                <c:pt idx="4207">
                  <c:v>0.254</c:v>
                </c:pt>
                <c:pt idx="4208">
                  <c:v>16.763999999999999</c:v>
                </c:pt>
                <c:pt idx="4209">
                  <c:v>0.254</c:v>
                </c:pt>
                <c:pt idx="4210">
                  <c:v>4.5720000000000001</c:v>
                </c:pt>
                <c:pt idx="4211">
                  <c:v>0</c:v>
                </c:pt>
                <c:pt idx="4212">
                  <c:v>0</c:v>
                </c:pt>
                <c:pt idx="4213">
                  <c:v>1.016</c:v>
                </c:pt>
                <c:pt idx="4214">
                  <c:v>0.254</c:v>
                </c:pt>
                <c:pt idx="4215">
                  <c:v>0</c:v>
                </c:pt>
                <c:pt idx="4216">
                  <c:v>0.254</c:v>
                </c:pt>
                <c:pt idx="4217">
                  <c:v>0</c:v>
                </c:pt>
                <c:pt idx="4218">
                  <c:v>15.752000000000001</c:v>
                </c:pt>
                <c:pt idx="4219">
                  <c:v>0</c:v>
                </c:pt>
                <c:pt idx="4220">
                  <c:v>0</c:v>
                </c:pt>
                <c:pt idx="4221">
                  <c:v>7.3659999999999997</c:v>
                </c:pt>
                <c:pt idx="4222">
                  <c:v>0.254</c:v>
                </c:pt>
                <c:pt idx="4223">
                  <c:v>6.0960000000000001</c:v>
                </c:pt>
                <c:pt idx="4224">
                  <c:v>3.302</c:v>
                </c:pt>
                <c:pt idx="4225">
                  <c:v>19.558</c:v>
                </c:pt>
                <c:pt idx="4226">
                  <c:v>8.3819999999999997</c:v>
                </c:pt>
                <c:pt idx="4227">
                  <c:v>0.254</c:v>
                </c:pt>
                <c:pt idx="4228">
                  <c:v>0.254</c:v>
                </c:pt>
                <c:pt idx="4229">
                  <c:v>0.254</c:v>
                </c:pt>
                <c:pt idx="4230">
                  <c:v>0</c:v>
                </c:pt>
                <c:pt idx="4231">
                  <c:v>0.254</c:v>
                </c:pt>
                <c:pt idx="4232">
                  <c:v>68.085999999999999</c:v>
                </c:pt>
                <c:pt idx="4233">
                  <c:v>41.655999999999999</c:v>
                </c:pt>
                <c:pt idx="4234">
                  <c:v>13.462</c:v>
                </c:pt>
                <c:pt idx="4235">
                  <c:v>0.254</c:v>
                </c:pt>
                <c:pt idx="4236">
                  <c:v>3.556</c:v>
                </c:pt>
                <c:pt idx="4237">
                  <c:v>0</c:v>
                </c:pt>
                <c:pt idx="4238">
                  <c:v>0</c:v>
                </c:pt>
                <c:pt idx="4239">
                  <c:v>15.24</c:v>
                </c:pt>
                <c:pt idx="4240">
                  <c:v>0.254</c:v>
                </c:pt>
                <c:pt idx="4241">
                  <c:v>5.8419999999999996</c:v>
                </c:pt>
                <c:pt idx="4242">
                  <c:v>2.032</c:v>
                </c:pt>
                <c:pt idx="4243">
                  <c:v>0.254</c:v>
                </c:pt>
                <c:pt idx="4244">
                  <c:v>6.0960000000000001</c:v>
                </c:pt>
                <c:pt idx="4245">
                  <c:v>20.824000000000002</c:v>
                </c:pt>
                <c:pt idx="4246">
                  <c:v>0</c:v>
                </c:pt>
                <c:pt idx="4247">
                  <c:v>2.54</c:v>
                </c:pt>
                <c:pt idx="4248">
                  <c:v>1.27</c:v>
                </c:pt>
                <c:pt idx="4249">
                  <c:v>0.76200000000000001</c:v>
                </c:pt>
                <c:pt idx="4250">
                  <c:v>0</c:v>
                </c:pt>
                <c:pt idx="4251">
                  <c:v>0.50800000000000001</c:v>
                </c:pt>
                <c:pt idx="4252">
                  <c:v>2.54</c:v>
                </c:pt>
                <c:pt idx="4253">
                  <c:v>0.254</c:v>
                </c:pt>
                <c:pt idx="4254">
                  <c:v>0</c:v>
                </c:pt>
                <c:pt idx="4255">
                  <c:v>18.795999999999999</c:v>
                </c:pt>
                <c:pt idx="4256">
                  <c:v>7.8739999999999997</c:v>
                </c:pt>
                <c:pt idx="4257">
                  <c:v>0</c:v>
                </c:pt>
                <c:pt idx="4258">
                  <c:v>0.76200000000000001</c:v>
                </c:pt>
                <c:pt idx="4259">
                  <c:v>0</c:v>
                </c:pt>
                <c:pt idx="4260">
                  <c:v>2.286</c:v>
                </c:pt>
                <c:pt idx="4261">
                  <c:v>3.556</c:v>
                </c:pt>
                <c:pt idx="4262">
                  <c:v>2.032</c:v>
                </c:pt>
                <c:pt idx="4263">
                  <c:v>11.938000000000001</c:v>
                </c:pt>
                <c:pt idx="4264">
                  <c:v>43.183999999999997</c:v>
                </c:pt>
                <c:pt idx="4265">
                  <c:v>0.254</c:v>
                </c:pt>
                <c:pt idx="4266">
                  <c:v>2.286</c:v>
                </c:pt>
                <c:pt idx="4267">
                  <c:v>3.048</c:v>
                </c:pt>
                <c:pt idx="4268">
                  <c:v>29.463999999999999</c:v>
                </c:pt>
                <c:pt idx="4269">
                  <c:v>0.50800000000000001</c:v>
                </c:pt>
                <c:pt idx="4270">
                  <c:v>7.3659999999999997</c:v>
                </c:pt>
                <c:pt idx="4271">
                  <c:v>0.254</c:v>
                </c:pt>
                <c:pt idx="4272">
                  <c:v>22.86</c:v>
                </c:pt>
                <c:pt idx="4273">
                  <c:v>15.24</c:v>
                </c:pt>
                <c:pt idx="4274">
                  <c:v>3.556</c:v>
                </c:pt>
                <c:pt idx="4275">
                  <c:v>0.254</c:v>
                </c:pt>
                <c:pt idx="4276">
                  <c:v>37.338000000000001</c:v>
                </c:pt>
                <c:pt idx="4277">
                  <c:v>14.986000000000001</c:v>
                </c:pt>
                <c:pt idx="4278">
                  <c:v>28.193999999999999</c:v>
                </c:pt>
                <c:pt idx="4279">
                  <c:v>0.50800000000000001</c:v>
                </c:pt>
                <c:pt idx="4280">
                  <c:v>23.62</c:v>
                </c:pt>
                <c:pt idx="4281">
                  <c:v>0</c:v>
                </c:pt>
                <c:pt idx="4282">
                  <c:v>0.254</c:v>
                </c:pt>
                <c:pt idx="4283">
                  <c:v>0</c:v>
                </c:pt>
                <c:pt idx="4284">
                  <c:v>0</c:v>
                </c:pt>
                <c:pt idx="4285">
                  <c:v>0</c:v>
                </c:pt>
                <c:pt idx="4286">
                  <c:v>0.254</c:v>
                </c:pt>
                <c:pt idx="4287">
                  <c:v>0.254</c:v>
                </c:pt>
                <c:pt idx="4288">
                  <c:v>0.50800000000000001</c:v>
                </c:pt>
                <c:pt idx="4289">
                  <c:v>14.228</c:v>
                </c:pt>
                <c:pt idx="4290">
                  <c:v>0.254</c:v>
                </c:pt>
                <c:pt idx="4291">
                  <c:v>7.3659999999999997</c:v>
                </c:pt>
                <c:pt idx="4292">
                  <c:v>0</c:v>
                </c:pt>
                <c:pt idx="4293">
                  <c:v>0</c:v>
                </c:pt>
                <c:pt idx="4294">
                  <c:v>0.254</c:v>
                </c:pt>
                <c:pt idx="4295">
                  <c:v>0</c:v>
                </c:pt>
                <c:pt idx="4296">
                  <c:v>7.8739999999999997</c:v>
                </c:pt>
                <c:pt idx="4297">
                  <c:v>0.254</c:v>
                </c:pt>
                <c:pt idx="4298">
                  <c:v>0</c:v>
                </c:pt>
                <c:pt idx="4299">
                  <c:v>0.50800000000000001</c:v>
                </c:pt>
                <c:pt idx="4300">
                  <c:v>0.50800000000000001</c:v>
                </c:pt>
                <c:pt idx="4301">
                  <c:v>0.254</c:v>
                </c:pt>
                <c:pt idx="4302">
                  <c:v>3.302</c:v>
                </c:pt>
                <c:pt idx="4303">
                  <c:v>0.50800000000000001</c:v>
                </c:pt>
                <c:pt idx="4304">
                  <c:v>0</c:v>
                </c:pt>
                <c:pt idx="4305">
                  <c:v>0</c:v>
                </c:pt>
                <c:pt idx="4306">
                  <c:v>0</c:v>
                </c:pt>
                <c:pt idx="4307">
                  <c:v>0</c:v>
                </c:pt>
                <c:pt idx="4308">
                  <c:v>0</c:v>
                </c:pt>
                <c:pt idx="4309">
                  <c:v>0</c:v>
                </c:pt>
                <c:pt idx="4310">
                  <c:v>0</c:v>
                </c:pt>
                <c:pt idx="4311">
                  <c:v>0</c:v>
                </c:pt>
                <c:pt idx="4312">
                  <c:v>0.254</c:v>
                </c:pt>
                <c:pt idx="4313">
                  <c:v>0.50800000000000001</c:v>
                </c:pt>
                <c:pt idx="4314">
                  <c:v>0</c:v>
                </c:pt>
                <c:pt idx="4315">
                  <c:v>0.254</c:v>
                </c:pt>
                <c:pt idx="4316">
                  <c:v>0.254</c:v>
                </c:pt>
                <c:pt idx="4317">
                  <c:v>0</c:v>
                </c:pt>
                <c:pt idx="4318">
                  <c:v>0</c:v>
                </c:pt>
                <c:pt idx="4319">
                  <c:v>0</c:v>
                </c:pt>
                <c:pt idx="4320">
                  <c:v>0.254</c:v>
                </c:pt>
                <c:pt idx="4321">
                  <c:v>0</c:v>
                </c:pt>
                <c:pt idx="4322">
                  <c:v>0.50800000000000001</c:v>
                </c:pt>
                <c:pt idx="4323">
                  <c:v>0</c:v>
                </c:pt>
                <c:pt idx="4324">
                  <c:v>0</c:v>
                </c:pt>
                <c:pt idx="4325">
                  <c:v>0.254</c:v>
                </c:pt>
                <c:pt idx="4326">
                  <c:v>0</c:v>
                </c:pt>
                <c:pt idx="4327">
                  <c:v>0</c:v>
                </c:pt>
                <c:pt idx="4328">
                  <c:v>0</c:v>
                </c:pt>
                <c:pt idx="4329">
                  <c:v>0</c:v>
                </c:pt>
                <c:pt idx="4330">
                  <c:v>0.254</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2.794</c:v>
                </c:pt>
                <c:pt idx="4349">
                  <c:v>4.5720000000000001</c:v>
                </c:pt>
                <c:pt idx="4350">
                  <c:v>0</c:v>
                </c:pt>
                <c:pt idx="4351">
                  <c:v>0</c:v>
                </c:pt>
                <c:pt idx="4352">
                  <c:v>0</c:v>
                </c:pt>
                <c:pt idx="4353">
                  <c:v>0</c:v>
                </c:pt>
                <c:pt idx="4354">
                  <c:v>0</c:v>
                </c:pt>
                <c:pt idx="4355">
                  <c:v>0</c:v>
                </c:pt>
                <c:pt idx="4356">
                  <c:v>0</c:v>
                </c:pt>
                <c:pt idx="4357">
                  <c:v>0</c:v>
                </c:pt>
                <c:pt idx="4358">
                  <c:v>0</c:v>
                </c:pt>
                <c:pt idx="4359">
                  <c:v>0.76200000000000001</c:v>
                </c:pt>
                <c:pt idx="4360">
                  <c:v>0</c:v>
                </c:pt>
                <c:pt idx="4361">
                  <c:v>0</c:v>
                </c:pt>
                <c:pt idx="4362">
                  <c:v>0</c:v>
                </c:pt>
                <c:pt idx="4363">
                  <c:v>0</c:v>
                </c:pt>
                <c:pt idx="4364">
                  <c:v>0</c:v>
                </c:pt>
                <c:pt idx="4365">
                  <c:v>0</c:v>
                </c:pt>
                <c:pt idx="4366">
                  <c:v>0</c:v>
                </c:pt>
                <c:pt idx="4367">
                  <c:v>1.778</c:v>
                </c:pt>
                <c:pt idx="4368">
                  <c:v>1.524</c:v>
                </c:pt>
                <c:pt idx="4369">
                  <c:v>1.524</c:v>
                </c:pt>
                <c:pt idx="4370">
                  <c:v>0.76200000000000001</c:v>
                </c:pt>
                <c:pt idx="4371">
                  <c:v>0.254</c:v>
                </c:pt>
                <c:pt idx="4372">
                  <c:v>0</c:v>
                </c:pt>
                <c:pt idx="4373">
                  <c:v>0</c:v>
                </c:pt>
                <c:pt idx="4374">
                  <c:v>0.50800000000000001</c:v>
                </c:pt>
                <c:pt idx="4375">
                  <c:v>0</c:v>
                </c:pt>
                <c:pt idx="4376">
                  <c:v>0</c:v>
                </c:pt>
                <c:pt idx="4377">
                  <c:v>0.254</c:v>
                </c:pt>
                <c:pt idx="4378">
                  <c:v>0.50800000000000001</c:v>
                </c:pt>
                <c:pt idx="4379">
                  <c:v>0</c:v>
                </c:pt>
                <c:pt idx="4380">
                  <c:v>0.254</c:v>
                </c:pt>
                <c:pt idx="4381">
                  <c:v>0</c:v>
                </c:pt>
                <c:pt idx="4382">
                  <c:v>0</c:v>
                </c:pt>
                <c:pt idx="4383">
                  <c:v>3.556</c:v>
                </c:pt>
                <c:pt idx="4384">
                  <c:v>1.778</c:v>
                </c:pt>
                <c:pt idx="4385">
                  <c:v>0</c:v>
                </c:pt>
                <c:pt idx="4386">
                  <c:v>0</c:v>
                </c:pt>
                <c:pt idx="4387">
                  <c:v>0</c:v>
                </c:pt>
                <c:pt idx="4388">
                  <c:v>0.50800000000000001</c:v>
                </c:pt>
                <c:pt idx="4389">
                  <c:v>0.254</c:v>
                </c:pt>
                <c:pt idx="4390">
                  <c:v>0</c:v>
                </c:pt>
                <c:pt idx="4391">
                  <c:v>0</c:v>
                </c:pt>
                <c:pt idx="4392">
                  <c:v>0</c:v>
                </c:pt>
                <c:pt idx="4393">
                  <c:v>0</c:v>
                </c:pt>
                <c:pt idx="4394">
                  <c:v>3.556</c:v>
                </c:pt>
                <c:pt idx="4395">
                  <c:v>9.3979999999999997</c:v>
                </c:pt>
                <c:pt idx="4396">
                  <c:v>0.254</c:v>
                </c:pt>
                <c:pt idx="4397">
                  <c:v>3.302</c:v>
                </c:pt>
                <c:pt idx="4398">
                  <c:v>0</c:v>
                </c:pt>
                <c:pt idx="4399">
                  <c:v>1.778</c:v>
                </c:pt>
                <c:pt idx="4400">
                  <c:v>0</c:v>
                </c:pt>
                <c:pt idx="4401">
                  <c:v>10.414</c:v>
                </c:pt>
                <c:pt idx="4402">
                  <c:v>22.352</c:v>
                </c:pt>
                <c:pt idx="4403">
                  <c:v>0.76200000000000001</c:v>
                </c:pt>
                <c:pt idx="4404">
                  <c:v>0.254</c:v>
                </c:pt>
                <c:pt idx="4405">
                  <c:v>0</c:v>
                </c:pt>
                <c:pt idx="4406">
                  <c:v>0.76200000000000001</c:v>
                </c:pt>
                <c:pt idx="4407">
                  <c:v>1.778</c:v>
                </c:pt>
                <c:pt idx="4408">
                  <c:v>2.794</c:v>
                </c:pt>
                <c:pt idx="4409">
                  <c:v>0</c:v>
                </c:pt>
                <c:pt idx="4410">
                  <c:v>0.254</c:v>
                </c:pt>
                <c:pt idx="4411">
                  <c:v>0</c:v>
                </c:pt>
                <c:pt idx="4412">
                  <c:v>0</c:v>
                </c:pt>
                <c:pt idx="4413">
                  <c:v>6.0960000000000001</c:v>
                </c:pt>
                <c:pt idx="4414">
                  <c:v>0.254</c:v>
                </c:pt>
                <c:pt idx="4415">
                  <c:v>0.50800000000000001</c:v>
                </c:pt>
                <c:pt idx="4416">
                  <c:v>0.76200000000000001</c:v>
                </c:pt>
                <c:pt idx="4417">
                  <c:v>0.76200000000000001</c:v>
                </c:pt>
                <c:pt idx="4418">
                  <c:v>0</c:v>
                </c:pt>
                <c:pt idx="4419">
                  <c:v>0</c:v>
                </c:pt>
                <c:pt idx="4420">
                  <c:v>0</c:v>
                </c:pt>
                <c:pt idx="4421">
                  <c:v>2.032</c:v>
                </c:pt>
                <c:pt idx="4422">
                  <c:v>2.794</c:v>
                </c:pt>
                <c:pt idx="4423">
                  <c:v>0.254</c:v>
                </c:pt>
                <c:pt idx="4424">
                  <c:v>0</c:v>
                </c:pt>
                <c:pt idx="4425">
                  <c:v>0</c:v>
                </c:pt>
                <c:pt idx="4426">
                  <c:v>0.50800000000000001</c:v>
                </c:pt>
                <c:pt idx="4427">
                  <c:v>0</c:v>
                </c:pt>
                <c:pt idx="4428">
                  <c:v>0</c:v>
                </c:pt>
                <c:pt idx="4429">
                  <c:v>57.911999999999999</c:v>
                </c:pt>
                <c:pt idx="4430">
                  <c:v>0.254</c:v>
                </c:pt>
                <c:pt idx="4431">
                  <c:v>0.254</c:v>
                </c:pt>
                <c:pt idx="4432">
                  <c:v>12.954000000000001</c:v>
                </c:pt>
                <c:pt idx="4433">
                  <c:v>19.303999999999998</c:v>
                </c:pt>
                <c:pt idx="4434">
                  <c:v>1.778</c:v>
                </c:pt>
                <c:pt idx="4435">
                  <c:v>1.778</c:v>
                </c:pt>
                <c:pt idx="4436">
                  <c:v>0</c:v>
                </c:pt>
                <c:pt idx="4437">
                  <c:v>0.76200000000000001</c:v>
                </c:pt>
                <c:pt idx="4438">
                  <c:v>12.7</c:v>
                </c:pt>
                <c:pt idx="4439">
                  <c:v>15.492000000000001</c:v>
                </c:pt>
                <c:pt idx="4440">
                  <c:v>0.50800000000000001</c:v>
                </c:pt>
                <c:pt idx="4441">
                  <c:v>0</c:v>
                </c:pt>
                <c:pt idx="4442">
                  <c:v>5.08</c:v>
                </c:pt>
                <c:pt idx="4443">
                  <c:v>31.751999999999999</c:v>
                </c:pt>
                <c:pt idx="4444">
                  <c:v>2.794</c:v>
                </c:pt>
                <c:pt idx="4445">
                  <c:v>12.446</c:v>
                </c:pt>
                <c:pt idx="4446">
                  <c:v>4.0640000000000001</c:v>
                </c:pt>
                <c:pt idx="4447">
                  <c:v>8.3819999999999997</c:v>
                </c:pt>
                <c:pt idx="4448">
                  <c:v>29.718</c:v>
                </c:pt>
                <c:pt idx="4449">
                  <c:v>0.76200000000000001</c:v>
                </c:pt>
                <c:pt idx="4450">
                  <c:v>1.27</c:v>
                </c:pt>
                <c:pt idx="4451">
                  <c:v>1.778</c:v>
                </c:pt>
                <c:pt idx="4452">
                  <c:v>11.43</c:v>
                </c:pt>
                <c:pt idx="4453">
                  <c:v>0.50800000000000001</c:v>
                </c:pt>
                <c:pt idx="4454">
                  <c:v>5.5880000000000001</c:v>
                </c:pt>
                <c:pt idx="4455">
                  <c:v>33.781999999999996</c:v>
                </c:pt>
                <c:pt idx="4456">
                  <c:v>0.50800000000000001</c:v>
                </c:pt>
                <c:pt idx="4457">
                  <c:v>0</c:v>
                </c:pt>
                <c:pt idx="4458">
                  <c:v>0</c:v>
                </c:pt>
                <c:pt idx="4459">
                  <c:v>35.302</c:v>
                </c:pt>
                <c:pt idx="4460">
                  <c:v>0.254</c:v>
                </c:pt>
                <c:pt idx="4461">
                  <c:v>0.50800000000000001</c:v>
                </c:pt>
                <c:pt idx="4462">
                  <c:v>0</c:v>
                </c:pt>
                <c:pt idx="4463">
                  <c:v>0</c:v>
                </c:pt>
                <c:pt idx="4464">
                  <c:v>0</c:v>
                </c:pt>
                <c:pt idx="4465">
                  <c:v>0.50800000000000001</c:v>
                </c:pt>
                <c:pt idx="4466">
                  <c:v>10.16</c:v>
                </c:pt>
                <c:pt idx="4467">
                  <c:v>0.50800000000000001</c:v>
                </c:pt>
                <c:pt idx="4468">
                  <c:v>8.89</c:v>
                </c:pt>
                <c:pt idx="4469">
                  <c:v>20.827999999999999</c:v>
                </c:pt>
                <c:pt idx="4470">
                  <c:v>0.76200000000000001</c:v>
                </c:pt>
                <c:pt idx="4471">
                  <c:v>0.76200000000000001</c:v>
                </c:pt>
                <c:pt idx="4472">
                  <c:v>13.208</c:v>
                </c:pt>
                <c:pt idx="4473">
                  <c:v>0.254</c:v>
                </c:pt>
                <c:pt idx="4474">
                  <c:v>0</c:v>
                </c:pt>
                <c:pt idx="4475">
                  <c:v>0</c:v>
                </c:pt>
                <c:pt idx="4476">
                  <c:v>46.994</c:v>
                </c:pt>
                <c:pt idx="4477">
                  <c:v>2.286</c:v>
                </c:pt>
                <c:pt idx="4478">
                  <c:v>7.1120000000000001</c:v>
                </c:pt>
                <c:pt idx="4479">
                  <c:v>0.50800000000000001</c:v>
                </c:pt>
                <c:pt idx="4480">
                  <c:v>0</c:v>
                </c:pt>
                <c:pt idx="4481">
                  <c:v>0</c:v>
                </c:pt>
                <c:pt idx="4482">
                  <c:v>0</c:v>
                </c:pt>
                <c:pt idx="4483">
                  <c:v>0.254</c:v>
                </c:pt>
                <c:pt idx="4484">
                  <c:v>5.5880000000000001</c:v>
                </c:pt>
                <c:pt idx="4485">
                  <c:v>2.032</c:v>
                </c:pt>
                <c:pt idx="4486">
                  <c:v>54.863999999999997</c:v>
                </c:pt>
                <c:pt idx="4487">
                  <c:v>0</c:v>
                </c:pt>
                <c:pt idx="4488">
                  <c:v>0</c:v>
                </c:pt>
                <c:pt idx="4489">
                  <c:v>0.254</c:v>
                </c:pt>
                <c:pt idx="4490">
                  <c:v>2.286</c:v>
                </c:pt>
                <c:pt idx="4491">
                  <c:v>3.302</c:v>
                </c:pt>
                <c:pt idx="4492">
                  <c:v>13.972</c:v>
                </c:pt>
                <c:pt idx="4493">
                  <c:v>1.27</c:v>
                </c:pt>
                <c:pt idx="4494">
                  <c:v>0</c:v>
                </c:pt>
                <c:pt idx="4495">
                  <c:v>0</c:v>
                </c:pt>
                <c:pt idx="4496">
                  <c:v>0</c:v>
                </c:pt>
                <c:pt idx="4497">
                  <c:v>0</c:v>
                </c:pt>
                <c:pt idx="4498">
                  <c:v>0.76200000000000001</c:v>
                </c:pt>
                <c:pt idx="4499">
                  <c:v>2.286</c:v>
                </c:pt>
                <c:pt idx="4500">
                  <c:v>0.254</c:v>
                </c:pt>
                <c:pt idx="4501">
                  <c:v>6.8579999999999997</c:v>
                </c:pt>
                <c:pt idx="4502">
                  <c:v>0</c:v>
                </c:pt>
                <c:pt idx="4503">
                  <c:v>11.43</c:v>
                </c:pt>
                <c:pt idx="4504">
                  <c:v>0.254</c:v>
                </c:pt>
                <c:pt idx="4505">
                  <c:v>21.335999999999999</c:v>
                </c:pt>
                <c:pt idx="4506">
                  <c:v>0.76200000000000001</c:v>
                </c:pt>
                <c:pt idx="4507">
                  <c:v>1.778</c:v>
                </c:pt>
                <c:pt idx="4508">
                  <c:v>5.3339999999999996</c:v>
                </c:pt>
                <c:pt idx="4509">
                  <c:v>12.954000000000001</c:v>
                </c:pt>
                <c:pt idx="4510">
                  <c:v>0.254</c:v>
                </c:pt>
                <c:pt idx="4511">
                  <c:v>13.208</c:v>
                </c:pt>
                <c:pt idx="4512">
                  <c:v>6.8579999999999997</c:v>
                </c:pt>
                <c:pt idx="4513">
                  <c:v>0.254</c:v>
                </c:pt>
                <c:pt idx="4514">
                  <c:v>7.62</c:v>
                </c:pt>
                <c:pt idx="4515">
                  <c:v>0</c:v>
                </c:pt>
                <c:pt idx="4516">
                  <c:v>0</c:v>
                </c:pt>
                <c:pt idx="4517">
                  <c:v>12.958</c:v>
                </c:pt>
                <c:pt idx="4518">
                  <c:v>0</c:v>
                </c:pt>
                <c:pt idx="4519">
                  <c:v>0</c:v>
                </c:pt>
                <c:pt idx="4520">
                  <c:v>0</c:v>
                </c:pt>
                <c:pt idx="4521">
                  <c:v>1.016</c:v>
                </c:pt>
                <c:pt idx="4522">
                  <c:v>5.8419999999999996</c:v>
                </c:pt>
                <c:pt idx="4523">
                  <c:v>0.254</c:v>
                </c:pt>
                <c:pt idx="4524">
                  <c:v>0.254</c:v>
                </c:pt>
                <c:pt idx="4525">
                  <c:v>0</c:v>
                </c:pt>
                <c:pt idx="4526">
                  <c:v>5.3339999999999996</c:v>
                </c:pt>
                <c:pt idx="4527">
                  <c:v>1.27</c:v>
                </c:pt>
                <c:pt idx="4528">
                  <c:v>0</c:v>
                </c:pt>
                <c:pt idx="4529">
                  <c:v>0</c:v>
                </c:pt>
                <c:pt idx="4530">
                  <c:v>0</c:v>
                </c:pt>
                <c:pt idx="4531">
                  <c:v>0</c:v>
                </c:pt>
                <c:pt idx="4532">
                  <c:v>10.414</c:v>
                </c:pt>
                <c:pt idx="4533">
                  <c:v>1.27</c:v>
                </c:pt>
                <c:pt idx="4534">
                  <c:v>0</c:v>
                </c:pt>
                <c:pt idx="4535">
                  <c:v>17.018000000000001</c:v>
                </c:pt>
                <c:pt idx="4536">
                  <c:v>0.254</c:v>
                </c:pt>
                <c:pt idx="4537">
                  <c:v>0</c:v>
                </c:pt>
                <c:pt idx="4538">
                  <c:v>0</c:v>
                </c:pt>
                <c:pt idx="4539">
                  <c:v>0</c:v>
                </c:pt>
                <c:pt idx="4540">
                  <c:v>3.302</c:v>
                </c:pt>
                <c:pt idx="4541">
                  <c:v>31.748000000000001</c:v>
                </c:pt>
                <c:pt idx="4542">
                  <c:v>6.0960000000000001</c:v>
                </c:pt>
                <c:pt idx="4543">
                  <c:v>0</c:v>
                </c:pt>
                <c:pt idx="4544">
                  <c:v>0</c:v>
                </c:pt>
                <c:pt idx="4545">
                  <c:v>2.032</c:v>
                </c:pt>
                <c:pt idx="4546">
                  <c:v>5.3339999999999996</c:v>
                </c:pt>
                <c:pt idx="4547">
                  <c:v>0</c:v>
                </c:pt>
                <c:pt idx="4548">
                  <c:v>3.81</c:v>
                </c:pt>
                <c:pt idx="4549">
                  <c:v>0</c:v>
                </c:pt>
                <c:pt idx="4550">
                  <c:v>0</c:v>
                </c:pt>
                <c:pt idx="4551">
                  <c:v>2.54</c:v>
                </c:pt>
                <c:pt idx="4552">
                  <c:v>3.81</c:v>
                </c:pt>
                <c:pt idx="4553">
                  <c:v>5.08</c:v>
                </c:pt>
                <c:pt idx="4554">
                  <c:v>0</c:v>
                </c:pt>
                <c:pt idx="4555">
                  <c:v>0</c:v>
                </c:pt>
                <c:pt idx="4556">
                  <c:v>0</c:v>
                </c:pt>
                <c:pt idx="4557">
                  <c:v>0</c:v>
                </c:pt>
                <c:pt idx="4558">
                  <c:v>4.5720000000000001</c:v>
                </c:pt>
                <c:pt idx="4559">
                  <c:v>3.302</c:v>
                </c:pt>
                <c:pt idx="4560">
                  <c:v>8.3819999999999997</c:v>
                </c:pt>
                <c:pt idx="4561">
                  <c:v>0.76200000000000001</c:v>
                </c:pt>
                <c:pt idx="4562">
                  <c:v>0</c:v>
                </c:pt>
                <c:pt idx="4563">
                  <c:v>0</c:v>
                </c:pt>
                <c:pt idx="4564">
                  <c:v>50.292000000000002</c:v>
                </c:pt>
                <c:pt idx="4565">
                  <c:v>4.3179999999999996</c:v>
                </c:pt>
                <c:pt idx="4566">
                  <c:v>5.08</c:v>
                </c:pt>
                <c:pt idx="4567">
                  <c:v>16.510000000000002</c:v>
                </c:pt>
                <c:pt idx="4568">
                  <c:v>8.89</c:v>
                </c:pt>
                <c:pt idx="4569">
                  <c:v>4.8259999999999996</c:v>
                </c:pt>
                <c:pt idx="4570">
                  <c:v>10.414</c:v>
                </c:pt>
                <c:pt idx="4571">
                  <c:v>0.50800000000000001</c:v>
                </c:pt>
                <c:pt idx="4572">
                  <c:v>0.254</c:v>
                </c:pt>
                <c:pt idx="4573">
                  <c:v>1.524</c:v>
                </c:pt>
                <c:pt idx="4574">
                  <c:v>0.50800000000000001</c:v>
                </c:pt>
                <c:pt idx="4575">
                  <c:v>2.54</c:v>
                </c:pt>
                <c:pt idx="4576">
                  <c:v>3.302</c:v>
                </c:pt>
                <c:pt idx="4577">
                  <c:v>0</c:v>
                </c:pt>
                <c:pt idx="4578">
                  <c:v>0</c:v>
                </c:pt>
                <c:pt idx="4579">
                  <c:v>0</c:v>
                </c:pt>
                <c:pt idx="4580">
                  <c:v>0.254</c:v>
                </c:pt>
                <c:pt idx="4581">
                  <c:v>0</c:v>
                </c:pt>
                <c:pt idx="4582">
                  <c:v>14.478</c:v>
                </c:pt>
                <c:pt idx="4583">
                  <c:v>0.50800000000000001</c:v>
                </c:pt>
                <c:pt idx="4584">
                  <c:v>0</c:v>
                </c:pt>
                <c:pt idx="4585">
                  <c:v>5.08</c:v>
                </c:pt>
                <c:pt idx="4586">
                  <c:v>1.016</c:v>
                </c:pt>
                <c:pt idx="4587">
                  <c:v>0.254</c:v>
                </c:pt>
                <c:pt idx="4588">
                  <c:v>0.50800000000000001</c:v>
                </c:pt>
                <c:pt idx="4589">
                  <c:v>11.686</c:v>
                </c:pt>
                <c:pt idx="4590">
                  <c:v>0</c:v>
                </c:pt>
                <c:pt idx="4591">
                  <c:v>0</c:v>
                </c:pt>
                <c:pt idx="4592">
                  <c:v>0</c:v>
                </c:pt>
                <c:pt idx="4593">
                  <c:v>11.176</c:v>
                </c:pt>
                <c:pt idx="4594">
                  <c:v>0</c:v>
                </c:pt>
                <c:pt idx="4595">
                  <c:v>0</c:v>
                </c:pt>
                <c:pt idx="4596">
                  <c:v>0</c:v>
                </c:pt>
                <c:pt idx="4597">
                  <c:v>0</c:v>
                </c:pt>
                <c:pt idx="4598">
                  <c:v>0</c:v>
                </c:pt>
                <c:pt idx="4599">
                  <c:v>23.872</c:v>
                </c:pt>
                <c:pt idx="4600">
                  <c:v>0</c:v>
                </c:pt>
                <c:pt idx="4601">
                  <c:v>0.254</c:v>
                </c:pt>
                <c:pt idx="4602">
                  <c:v>0</c:v>
                </c:pt>
                <c:pt idx="4603">
                  <c:v>18.54</c:v>
                </c:pt>
                <c:pt idx="4604">
                  <c:v>0.76200000000000001</c:v>
                </c:pt>
                <c:pt idx="4605">
                  <c:v>13.462</c:v>
                </c:pt>
                <c:pt idx="4606">
                  <c:v>2.032</c:v>
                </c:pt>
                <c:pt idx="4607">
                  <c:v>5.3339999999999996</c:v>
                </c:pt>
                <c:pt idx="4608">
                  <c:v>0.50800000000000001</c:v>
                </c:pt>
                <c:pt idx="4609">
                  <c:v>1.27</c:v>
                </c:pt>
                <c:pt idx="4610">
                  <c:v>0</c:v>
                </c:pt>
                <c:pt idx="4611">
                  <c:v>17.776</c:v>
                </c:pt>
                <c:pt idx="4612">
                  <c:v>0</c:v>
                </c:pt>
                <c:pt idx="4613">
                  <c:v>0.254</c:v>
                </c:pt>
                <c:pt idx="4614">
                  <c:v>0</c:v>
                </c:pt>
                <c:pt idx="4615">
                  <c:v>2.032</c:v>
                </c:pt>
                <c:pt idx="4616">
                  <c:v>0</c:v>
                </c:pt>
                <c:pt idx="4617">
                  <c:v>0</c:v>
                </c:pt>
                <c:pt idx="4618">
                  <c:v>0</c:v>
                </c:pt>
                <c:pt idx="4619">
                  <c:v>6.35</c:v>
                </c:pt>
                <c:pt idx="4620">
                  <c:v>0</c:v>
                </c:pt>
                <c:pt idx="4621">
                  <c:v>12.7</c:v>
                </c:pt>
                <c:pt idx="4622">
                  <c:v>4.3179999999999996</c:v>
                </c:pt>
                <c:pt idx="4623">
                  <c:v>0</c:v>
                </c:pt>
                <c:pt idx="4624">
                  <c:v>0</c:v>
                </c:pt>
                <c:pt idx="4625">
                  <c:v>23.622</c:v>
                </c:pt>
                <c:pt idx="4626">
                  <c:v>1.524</c:v>
                </c:pt>
                <c:pt idx="4627">
                  <c:v>1.778</c:v>
                </c:pt>
                <c:pt idx="4628">
                  <c:v>0</c:v>
                </c:pt>
                <c:pt idx="4629">
                  <c:v>0</c:v>
                </c:pt>
                <c:pt idx="4630">
                  <c:v>0</c:v>
                </c:pt>
                <c:pt idx="4631">
                  <c:v>0.76200000000000001</c:v>
                </c:pt>
                <c:pt idx="4632">
                  <c:v>0.254</c:v>
                </c:pt>
                <c:pt idx="4633">
                  <c:v>1.27</c:v>
                </c:pt>
                <c:pt idx="4634">
                  <c:v>0.254</c:v>
                </c:pt>
                <c:pt idx="4635">
                  <c:v>0</c:v>
                </c:pt>
                <c:pt idx="4636">
                  <c:v>0</c:v>
                </c:pt>
                <c:pt idx="4637">
                  <c:v>0.50800000000000001</c:v>
                </c:pt>
                <c:pt idx="4638">
                  <c:v>0</c:v>
                </c:pt>
                <c:pt idx="4639">
                  <c:v>0</c:v>
                </c:pt>
                <c:pt idx="4640">
                  <c:v>1.524</c:v>
                </c:pt>
                <c:pt idx="4641">
                  <c:v>70.86</c:v>
                </c:pt>
                <c:pt idx="4642">
                  <c:v>0</c:v>
                </c:pt>
                <c:pt idx="4643">
                  <c:v>0</c:v>
                </c:pt>
                <c:pt idx="4644">
                  <c:v>0</c:v>
                </c:pt>
                <c:pt idx="4645">
                  <c:v>0</c:v>
                </c:pt>
                <c:pt idx="4646">
                  <c:v>0</c:v>
                </c:pt>
                <c:pt idx="4647">
                  <c:v>1.016</c:v>
                </c:pt>
                <c:pt idx="4648">
                  <c:v>0</c:v>
                </c:pt>
                <c:pt idx="4649">
                  <c:v>0</c:v>
                </c:pt>
                <c:pt idx="4650">
                  <c:v>0</c:v>
                </c:pt>
                <c:pt idx="4651">
                  <c:v>0</c:v>
                </c:pt>
                <c:pt idx="4652">
                  <c:v>0</c:v>
                </c:pt>
                <c:pt idx="4653">
                  <c:v>1.778</c:v>
                </c:pt>
                <c:pt idx="4654">
                  <c:v>7.62</c:v>
                </c:pt>
                <c:pt idx="4655">
                  <c:v>17.527999999999999</c:v>
                </c:pt>
                <c:pt idx="4656">
                  <c:v>0</c:v>
                </c:pt>
                <c:pt idx="4657">
                  <c:v>0</c:v>
                </c:pt>
                <c:pt idx="4658">
                  <c:v>0.254</c:v>
                </c:pt>
                <c:pt idx="4659">
                  <c:v>0</c:v>
                </c:pt>
                <c:pt idx="4660">
                  <c:v>0</c:v>
                </c:pt>
                <c:pt idx="4661">
                  <c:v>0</c:v>
                </c:pt>
                <c:pt idx="4662">
                  <c:v>0.50800000000000001</c:v>
                </c:pt>
                <c:pt idx="4663">
                  <c:v>0</c:v>
                </c:pt>
                <c:pt idx="4664">
                  <c:v>0</c:v>
                </c:pt>
                <c:pt idx="4665">
                  <c:v>0</c:v>
                </c:pt>
                <c:pt idx="4666">
                  <c:v>0</c:v>
                </c:pt>
                <c:pt idx="4667">
                  <c:v>0</c:v>
                </c:pt>
                <c:pt idx="4668">
                  <c:v>0</c:v>
                </c:pt>
                <c:pt idx="4669">
                  <c:v>0</c:v>
                </c:pt>
                <c:pt idx="4670">
                  <c:v>0</c:v>
                </c:pt>
                <c:pt idx="4671">
                  <c:v>0</c:v>
                </c:pt>
                <c:pt idx="4672">
                  <c:v>0</c:v>
                </c:pt>
                <c:pt idx="4673">
                  <c:v>1.27</c:v>
                </c:pt>
                <c:pt idx="4674">
                  <c:v>0</c:v>
                </c:pt>
                <c:pt idx="4675">
                  <c:v>0</c:v>
                </c:pt>
                <c:pt idx="4676">
                  <c:v>0</c:v>
                </c:pt>
                <c:pt idx="4677">
                  <c:v>0</c:v>
                </c:pt>
                <c:pt idx="4678">
                  <c:v>0</c:v>
                </c:pt>
                <c:pt idx="4679">
                  <c:v>0</c:v>
                </c:pt>
                <c:pt idx="4680">
                  <c:v>0</c:v>
                </c:pt>
                <c:pt idx="4681">
                  <c:v>0</c:v>
                </c:pt>
                <c:pt idx="4682">
                  <c:v>7.1120000000000001</c:v>
                </c:pt>
                <c:pt idx="4683">
                  <c:v>2.286</c:v>
                </c:pt>
                <c:pt idx="4684">
                  <c:v>0</c:v>
                </c:pt>
                <c:pt idx="4685">
                  <c:v>0.76200000000000001</c:v>
                </c:pt>
                <c:pt idx="4686">
                  <c:v>1.778</c:v>
                </c:pt>
                <c:pt idx="4687">
                  <c:v>0.76200000000000001</c:v>
                </c:pt>
                <c:pt idx="4688">
                  <c:v>0.76200000000000001</c:v>
                </c:pt>
                <c:pt idx="4689">
                  <c:v>1.016</c:v>
                </c:pt>
                <c:pt idx="4690">
                  <c:v>0</c:v>
                </c:pt>
                <c:pt idx="4691">
                  <c:v>0</c:v>
                </c:pt>
                <c:pt idx="4692">
                  <c:v>18.03</c:v>
                </c:pt>
                <c:pt idx="4693">
                  <c:v>0.254</c:v>
                </c:pt>
                <c:pt idx="4694">
                  <c:v>0</c:v>
                </c:pt>
                <c:pt idx="4695">
                  <c:v>0</c:v>
                </c:pt>
                <c:pt idx="4696">
                  <c:v>0</c:v>
                </c:pt>
                <c:pt idx="4697">
                  <c:v>1.524</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2.54</c:v>
                </c:pt>
                <c:pt idx="4743">
                  <c:v>0</c:v>
                </c:pt>
                <c:pt idx="4744">
                  <c:v>0</c:v>
                </c:pt>
                <c:pt idx="4745">
                  <c:v>0</c:v>
                </c:pt>
                <c:pt idx="4746">
                  <c:v>0</c:v>
                </c:pt>
                <c:pt idx="4747">
                  <c:v>0</c:v>
                </c:pt>
                <c:pt idx="4748">
                  <c:v>28.192</c:v>
                </c:pt>
                <c:pt idx="4749">
                  <c:v>0</c:v>
                </c:pt>
                <c:pt idx="4750">
                  <c:v>0.76200000000000001</c:v>
                </c:pt>
                <c:pt idx="4751">
                  <c:v>0.254</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1.27</c:v>
                </c:pt>
                <c:pt idx="4771">
                  <c:v>0.254</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11.683999999999999</c:v>
                </c:pt>
                <c:pt idx="4794">
                  <c:v>0</c:v>
                </c:pt>
                <c:pt idx="4795">
                  <c:v>0</c:v>
                </c:pt>
                <c:pt idx="4796">
                  <c:v>0.254</c:v>
                </c:pt>
                <c:pt idx="4797">
                  <c:v>0</c:v>
                </c:pt>
                <c:pt idx="4798">
                  <c:v>0</c:v>
                </c:pt>
                <c:pt idx="4799">
                  <c:v>0</c:v>
                </c:pt>
                <c:pt idx="4800">
                  <c:v>0</c:v>
                </c:pt>
                <c:pt idx="4801">
                  <c:v>0</c:v>
                </c:pt>
                <c:pt idx="4802">
                  <c:v>0</c:v>
                </c:pt>
                <c:pt idx="4803">
                  <c:v>0.76200000000000001</c:v>
                </c:pt>
                <c:pt idx="4804">
                  <c:v>0</c:v>
                </c:pt>
                <c:pt idx="4805">
                  <c:v>0</c:v>
                </c:pt>
                <c:pt idx="4806">
                  <c:v>0</c:v>
                </c:pt>
                <c:pt idx="4807">
                  <c:v>0.50800000000000001</c:v>
                </c:pt>
                <c:pt idx="4808">
                  <c:v>0</c:v>
                </c:pt>
                <c:pt idx="4809">
                  <c:v>33.781999999999996</c:v>
                </c:pt>
                <c:pt idx="4810">
                  <c:v>0</c:v>
                </c:pt>
                <c:pt idx="4811">
                  <c:v>0.76200000000000001</c:v>
                </c:pt>
                <c:pt idx="4812">
                  <c:v>4.5720000000000001</c:v>
                </c:pt>
                <c:pt idx="4813">
                  <c:v>2.032</c:v>
                </c:pt>
                <c:pt idx="4814">
                  <c:v>28.95</c:v>
                </c:pt>
                <c:pt idx="4815">
                  <c:v>5.08</c:v>
                </c:pt>
                <c:pt idx="4816">
                  <c:v>0.76200000000000001</c:v>
                </c:pt>
                <c:pt idx="4817">
                  <c:v>0</c:v>
                </c:pt>
                <c:pt idx="4818">
                  <c:v>0</c:v>
                </c:pt>
                <c:pt idx="4819">
                  <c:v>30.48</c:v>
                </c:pt>
                <c:pt idx="4820">
                  <c:v>0</c:v>
                </c:pt>
                <c:pt idx="4821">
                  <c:v>1.524</c:v>
                </c:pt>
                <c:pt idx="4822">
                  <c:v>3.556</c:v>
                </c:pt>
                <c:pt idx="4823">
                  <c:v>0</c:v>
                </c:pt>
                <c:pt idx="4824">
                  <c:v>10.67</c:v>
                </c:pt>
                <c:pt idx="4825">
                  <c:v>23.876000000000001</c:v>
                </c:pt>
                <c:pt idx="4826">
                  <c:v>0</c:v>
                </c:pt>
                <c:pt idx="4827">
                  <c:v>0</c:v>
                </c:pt>
                <c:pt idx="4828">
                  <c:v>33.270000000000003</c:v>
                </c:pt>
                <c:pt idx="4829">
                  <c:v>0</c:v>
                </c:pt>
                <c:pt idx="4830">
                  <c:v>14.224</c:v>
                </c:pt>
                <c:pt idx="4831">
                  <c:v>0</c:v>
                </c:pt>
                <c:pt idx="4832">
                  <c:v>4.8259999999999996</c:v>
                </c:pt>
                <c:pt idx="4833">
                  <c:v>4.3179999999999996</c:v>
                </c:pt>
                <c:pt idx="4834">
                  <c:v>0</c:v>
                </c:pt>
                <c:pt idx="4835">
                  <c:v>0</c:v>
                </c:pt>
                <c:pt idx="4836">
                  <c:v>0.254</c:v>
                </c:pt>
                <c:pt idx="4837">
                  <c:v>0.254</c:v>
                </c:pt>
                <c:pt idx="4838">
                  <c:v>0</c:v>
                </c:pt>
                <c:pt idx="4839">
                  <c:v>5.08</c:v>
                </c:pt>
                <c:pt idx="4840">
                  <c:v>0</c:v>
                </c:pt>
                <c:pt idx="4841">
                  <c:v>5.3339999999999996</c:v>
                </c:pt>
                <c:pt idx="4842">
                  <c:v>0</c:v>
                </c:pt>
                <c:pt idx="4843">
                  <c:v>0</c:v>
                </c:pt>
                <c:pt idx="4844">
                  <c:v>0</c:v>
                </c:pt>
                <c:pt idx="4845">
                  <c:v>0.254</c:v>
                </c:pt>
                <c:pt idx="4846">
                  <c:v>0.254</c:v>
                </c:pt>
                <c:pt idx="4847">
                  <c:v>0</c:v>
                </c:pt>
                <c:pt idx="4848">
                  <c:v>0</c:v>
                </c:pt>
                <c:pt idx="4849">
                  <c:v>0</c:v>
                </c:pt>
                <c:pt idx="4850">
                  <c:v>4.5720000000000001</c:v>
                </c:pt>
                <c:pt idx="4851">
                  <c:v>0.254</c:v>
                </c:pt>
                <c:pt idx="4852">
                  <c:v>0</c:v>
                </c:pt>
                <c:pt idx="4853">
                  <c:v>4.0640000000000001</c:v>
                </c:pt>
                <c:pt idx="4854">
                  <c:v>0</c:v>
                </c:pt>
                <c:pt idx="4855">
                  <c:v>8.1280000000000001</c:v>
                </c:pt>
                <c:pt idx="4856">
                  <c:v>44.96</c:v>
                </c:pt>
                <c:pt idx="4857">
                  <c:v>1.016</c:v>
                </c:pt>
                <c:pt idx="4858">
                  <c:v>0</c:v>
                </c:pt>
                <c:pt idx="4859">
                  <c:v>0</c:v>
                </c:pt>
                <c:pt idx="4860">
                  <c:v>1.524</c:v>
                </c:pt>
                <c:pt idx="4861">
                  <c:v>0.254</c:v>
                </c:pt>
                <c:pt idx="4862">
                  <c:v>0</c:v>
                </c:pt>
                <c:pt idx="4863">
                  <c:v>0</c:v>
                </c:pt>
                <c:pt idx="4864">
                  <c:v>0.50800000000000001</c:v>
                </c:pt>
                <c:pt idx="4865">
                  <c:v>1.524</c:v>
                </c:pt>
                <c:pt idx="4866">
                  <c:v>3.81</c:v>
                </c:pt>
                <c:pt idx="4867">
                  <c:v>4.0640000000000001</c:v>
                </c:pt>
                <c:pt idx="4868">
                  <c:v>0</c:v>
                </c:pt>
                <c:pt idx="4869">
                  <c:v>17.271999999999998</c:v>
                </c:pt>
                <c:pt idx="4870">
                  <c:v>0.254</c:v>
                </c:pt>
                <c:pt idx="4871">
                  <c:v>0.254</c:v>
                </c:pt>
                <c:pt idx="4872">
                  <c:v>1.524</c:v>
                </c:pt>
                <c:pt idx="4873">
                  <c:v>0</c:v>
                </c:pt>
                <c:pt idx="4874">
                  <c:v>0</c:v>
                </c:pt>
                <c:pt idx="4875">
                  <c:v>0</c:v>
                </c:pt>
                <c:pt idx="4876">
                  <c:v>0.50800000000000001</c:v>
                </c:pt>
                <c:pt idx="4877">
                  <c:v>0</c:v>
                </c:pt>
                <c:pt idx="4878">
                  <c:v>0</c:v>
                </c:pt>
                <c:pt idx="4879">
                  <c:v>0</c:v>
                </c:pt>
                <c:pt idx="4880">
                  <c:v>0</c:v>
                </c:pt>
                <c:pt idx="4881">
                  <c:v>3.048</c:v>
                </c:pt>
                <c:pt idx="4882">
                  <c:v>0</c:v>
                </c:pt>
                <c:pt idx="4883">
                  <c:v>0</c:v>
                </c:pt>
                <c:pt idx="4884">
                  <c:v>6.8579999999999997</c:v>
                </c:pt>
                <c:pt idx="4885">
                  <c:v>1.27</c:v>
                </c:pt>
                <c:pt idx="4886">
                  <c:v>0</c:v>
                </c:pt>
                <c:pt idx="4887">
                  <c:v>0</c:v>
                </c:pt>
                <c:pt idx="4888">
                  <c:v>0</c:v>
                </c:pt>
                <c:pt idx="4889">
                  <c:v>0</c:v>
                </c:pt>
                <c:pt idx="4890">
                  <c:v>0</c:v>
                </c:pt>
                <c:pt idx="4891">
                  <c:v>0</c:v>
                </c:pt>
                <c:pt idx="4892">
                  <c:v>0</c:v>
                </c:pt>
                <c:pt idx="4893">
                  <c:v>0</c:v>
                </c:pt>
                <c:pt idx="4894">
                  <c:v>1.524</c:v>
                </c:pt>
                <c:pt idx="4895">
                  <c:v>8.6340000000000003</c:v>
                </c:pt>
                <c:pt idx="4896">
                  <c:v>0.254</c:v>
                </c:pt>
                <c:pt idx="4897">
                  <c:v>4.3179999999999996</c:v>
                </c:pt>
                <c:pt idx="4898">
                  <c:v>46.991999999999997</c:v>
                </c:pt>
                <c:pt idx="4899">
                  <c:v>0</c:v>
                </c:pt>
                <c:pt idx="4900">
                  <c:v>8.89</c:v>
                </c:pt>
                <c:pt idx="4901">
                  <c:v>0.76200000000000001</c:v>
                </c:pt>
                <c:pt idx="4902">
                  <c:v>1.016</c:v>
                </c:pt>
                <c:pt idx="4903">
                  <c:v>0</c:v>
                </c:pt>
                <c:pt idx="4904">
                  <c:v>10.922000000000001</c:v>
                </c:pt>
                <c:pt idx="4905">
                  <c:v>0</c:v>
                </c:pt>
                <c:pt idx="4906">
                  <c:v>21.844000000000001</c:v>
                </c:pt>
                <c:pt idx="4907">
                  <c:v>60.204000000000001</c:v>
                </c:pt>
                <c:pt idx="4908">
                  <c:v>5.3339999999999996</c:v>
                </c:pt>
                <c:pt idx="4909">
                  <c:v>2.794</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2.794</c:v>
                </c:pt>
                <c:pt idx="4923">
                  <c:v>0.254</c:v>
                </c:pt>
                <c:pt idx="4924">
                  <c:v>0</c:v>
                </c:pt>
                <c:pt idx="4925">
                  <c:v>4.8259999999999996</c:v>
                </c:pt>
                <c:pt idx="4926">
                  <c:v>0</c:v>
                </c:pt>
                <c:pt idx="4927">
                  <c:v>0</c:v>
                </c:pt>
                <c:pt idx="4928">
                  <c:v>19.303999999999998</c:v>
                </c:pt>
                <c:pt idx="4929">
                  <c:v>3.302</c:v>
                </c:pt>
                <c:pt idx="4930">
                  <c:v>0.254</c:v>
                </c:pt>
                <c:pt idx="4931">
                  <c:v>8.6359999999999992</c:v>
                </c:pt>
                <c:pt idx="4932">
                  <c:v>0</c:v>
                </c:pt>
                <c:pt idx="4933">
                  <c:v>0.76200000000000001</c:v>
                </c:pt>
                <c:pt idx="4934">
                  <c:v>0</c:v>
                </c:pt>
                <c:pt idx="4935">
                  <c:v>0</c:v>
                </c:pt>
                <c:pt idx="4936">
                  <c:v>0.76200000000000001</c:v>
                </c:pt>
                <c:pt idx="4937">
                  <c:v>0</c:v>
                </c:pt>
                <c:pt idx="4938">
                  <c:v>1.27</c:v>
                </c:pt>
                <c:pt idx="4939">
                  <c:v>1.524</c:v>
                </c:pt>
                <c:pt idx="4940">
                  <c:v>0.254</c:v>
                </c:pt>
                <c:pt idx="4941">
                  <c:v>0.254</c:v>
                </c:pt>
                <c:pt idx="4942">
                  <c:v>0</c:v>
                </c:pt>
                <c:pt idx="4943">
                  <c:v>0</c:v>
                </c:pt>
                <c:pt idx="4944">
                  <c:v>0</c:v>
                </c:pt>
                <c:pt idx="4945">
                  <c:v>0</c:v>
                </c:pt>
                <c:pt idx="4946">
                  <c:v>4.8259999999999996</c:v>
                </c:pt>
                <c:pt idx="4947">
                  <c:v>0</c:v>
                </c:pt>
                <c:pt idx="4948">
                  <c:v>0</c:v>
                </c:pt>
                <c:pt idx="4949">
                  <c:v>0</c:v>
                </c:pt>
                <c:pt idx="4950">
                  <c:v>9.3979999999999997</c:v>
                </c:pt>
                <c:pt idx="4951">
                  <c:v>0</c:v>
                </c:pt>
                <c:pt idx="4952">
                  <c:v>6.35</c:v>
                </c:pt>
                <c:pt idx="4953">
                  <c:v>1.27</c:v>
                </c:pt>
                <c:pt idx="4954">
                  <c:v>36.58</c:v>
                </c:pt>
                <c:pt idx="4955">
                  <c:v>0</c:v>
                </c:pt>
                <c:pt idx="4956">
                  <c:v>0</c:v>
                </c:pt>
                <c:pt idx="4957">
                  <c:v>22.856000000000002</c:v>
                </c:pt>
                <c:pt idx="4958">
                  <c:v>0</c:v>
                </c:pt>
                <c:pt idx="4959">
                  <c:v>4.5720000000000001</c:v>
                </c:pt>
                <c:pt idx="4960">
                  <c:v>20.32</c:v>
                </c:pt>
                <c:pt idx="4961">
                  <c:v>28.7</c:v>
                </c:pt>
                <c:pt idx="4962">
                  <c:v>0</c:v>
                </c:pt>
                <c:pt idx="4963">
                  <c:v>0</c:v>
                </c:pt>
                <c:pt idx="4964">
                  <c:v>0</c:v>
                </c:pt>
                <c:pt idx="4965">
                  <c:v>0</c:v>
                </c:pt>
                <c:pt idx="4966">
                  <c:v>5.5880000000000001</c:v>
                </c:pt>
                <c:pt idx="4967">
                  <c:v>1.27</c:v>
                </c:pt>
                <c:pt idx="4968">
                  <c:v>0.50800000000000001</c:v>
                </c:pt>
                <c:pt idx="4969">
                  <c:v>0.76200000000000001</c:v>
                </c:pt>
                <c:pt idx="4970">
                  <c:v>6.0960000000000001</c:v>
                </c:pt>
                <c:pt idx="4971">
                  <c:v>2.286</c:v>
                </c:pt>
                <c:pt idx="4972">
                  <c:v>24.891999999999999</c:v>
                </c:pt>
                <c:pt idx="4973">
                  <c:v>13.462</c:v>
                </c:pt>
                <c:pt idx="4974">
                  <c:v>8.1280000000000001</c:v>
                </c:pt>
                <c:pt idx="4975">
                  <c:v>1.778</c:v>
                </c:pt>
                <c:pt idx="4976">
                  <c:v>0</c:v>
                </c:pt>
                <c:pt idx="4977">
                  <c:v>54.357999999999997</c:v>
                </c:pt>
                <c:pt idx="4978">
                  <c:v>23.88</c:v>
                </c:pt>
                <c:pt idx="4979">
                  <c:v>55.12</c:v>
                </c:pt>
                <c:pt idx="4980">
                  <c:v>3.556</c:v>
                </c:pt>
                <c:pt idx="4981">
                  <c:v>3.048</c:v>
                </c:pt>
                <c:pt idx="4982">
                  <c:v>0</c:v>
                </c:pt>
                <c:pt idx="4983">
                  <c:v>0</c:v>
                </c:pt>
                <c:pt idx="4984">
                  <c:v>0</c:v>
                </c:pt>
                <c:pt idx="4985">
                  <c:v>0</c:v>
                </c:pt>
                <c:pt idx="4986">
                  <c:v>1.524</c:v>
                </c:pt>
                <c:pt idx="4987">
                  <c:v>0</c:v>
                </c:pt>
                <c:pt idx="4988">
                  <c:v>0</c:v>
                </c:pt>
                <c:pt idx="4989">
                  <c:v>4.8259999999999996</c:v>
                </c:pt>
                <c:pt idx="4990">
                  <c:v>8.6359999999999992</c:v>
                </c:pt>
                <c:pt idx="4991">
                  <c:v>0</c:v>
                </c:pt>
                <c:pt idx="4992">
                  <c:v>36.834000000000003</c:v>
                </c:pt>
                <c:pt idx="4993">
                  <c:v>8.3819999999999997</c:v>
                </c:pt>
                <c:pt idx="4994">
                  <c:v>0.254</c:v>
                </c:pt>
                <c:pt idx="4995">
                  <c:v>21.584</c:v>
                </c:pt>
                <c:pt idx="4996">
                  <c:v>5.8419999999999996</c:v>
                </c:pt>
                <c:pt idx="4997">
                  <c:v>27.178000000000001</c:v>
                </c:pt>
                <c:pt idx="4998">
                  <c:v>0.76200000000000001</c:v>
                </c:pt>
                <c:pt idx="4999">
                  <c:v>1.27</c:v>
                </c:pt>
                <c:pt idx="5000">
                  <c:v>0</c:v>
                </c:pt>
                <c:pt idx="5001">
                  <c:v>1.27</c:v>
                </c:pt>
                <c:pt idx="5002">
                  <c:v>5.3339999999999996</c:v>
                </c:pt>
                <c:pt idx="5003">
                  <c:v>0</c:v>
                </c:pt>
                <c:pt idx="5004">
                  <c:v>0</c:v>
                </c:pt>
                <c:pt idx="5005">
                  <c:v>0</c:v>
                </c:pt>
                <c:pt idx="5006">
                  <c:v>0</c:v>
                </c:pt>
                <c:pt idx="5007">
                  <c:v>0</c:v>
                </c:pt>
                <c:pt idx="5008">
                  <c:v>0</c:v>
                </c:pt>
                <c:pt idx="5009">
                  <c:v>0.50800000000000001</c:v>
                </c:pt>
                <c:pt idx="5010">
                  <c:v>0.254</c:v>
                </c:pt>
                <c:pt idx="5011">
                  <c:v>0</c:v>
                </c:pt>
                <c:pt idx="5012">
                  <c:v>0</c:v>
                </c:pt>
                <c:pt idx="5013">
                  <c:v>0</c:v>
                </c:pt>
                <c:pt idx="5014">
                  <c:v>0</c:v>
                </c:pt>
                <c:pt idx="5015">
                  <c:v>0</c:v>
                </c:pt>
                <c:pt idx="5016">
                  <c:v>0</c:v>
                </c:pt>
                <c:pt idx="5017">
                  <c:v>0</c:v>
                </c:pt>
                <c:pt idx="5018">
                  <c:v>3.302</c:v>
                </c:pt>
                <c:pt idx="5019">
                  <c:v>0</c:v>
                </c:pt>
                <c:pt idx="5020">
                  <c:v>0</c:v>
                </c:pt>
                <c:pt idx="5021">
                  <c:v>0</c:v>
                </c:pt>
                <c:pt idx="5022">
                  <c:v>0</c:v>
                </c:pt>
                <c:pt idx="5023">
                  <c:v>0</c:v>
                </c:pt>
                <c:pt idx="5024">
                  <c:v>0</c:v>
                </c:pt>
                <c:pt idx="5025">
                  <c:v>5.08</c:v>
                </c:pt>
                <c:pt idx="5026">
                  <c:v>0</c:v>
                </c:pt>
                <c:pt idx="5027">
                  <c:v>0</c:v>
                </c:pt>
                <c:pt idx="5028">
                  <c:v>2.286</c:v>
                </c:pt>
                <c:pt idx="5029">
                  <c:v>0</c:v>
                </c:pt>
                <c:pt idx="5030">
                  <c:v>0</c:v>
                </c:pt>
                <c:pt idx="5031">
                  <c:v>0</c:v>
                </c:pt>
                <c:pt idx="5032">
                  <c:v>0.254</c:v>
                </c:pt>
                <c:pt idx="5033">
                  <c:v>2.286</c:v>
                </c:pt>
                <c:pt idx="5034">
                  <c:v>0</c:v>
                </c:pt>
                <c:pt idx="5035">
                  <c:v>5.5880000000000001</c:v>
                </c:pt>
                <c:pt idx="5036">
                  <c:v>1.778</c:v>
                </c:pt>
                <c:pt idx="5037">
                  <c:v>2.54</c:v>
                </c:pt>
                <c:pt idx="5038">
                  <c:v>0.76200000000000001</c:v>
                </c:pt>
              </c:numCache>
            </c:numRef>
          </c:yVal>
          <c:smooth val="0"/>
          <c:extLst>
            <c:ext xmlns:c16="http://schemas.microsoft.com/office/drawing/2014/chart" uri="{C3380CC4-5D6E-409C-BE32-E72D297353CC}">
              <c16:uniqueId val="{00000000-62D1-4564-B646-4051D1E90A75}"/>
            </c:ext>
          </c:extLst>
        </c:ser>
        <c:dLbls>
          <c:showLegendKey val="0"/>
          <c:showVal val="0"/>
          <c:showCatName val="0"/>
          <c:showSerName val="0"/>
          <c:showPercent val="0"/>
          <c:showBubbleSize val="0"/>
        </c:dLbls>
        <c:axId val="660643160"/>
        <c:axId val="660643552"/>
      </c:scatterChart>
      <c:valAx>
        <c:axId val="660643160"/>
        <c:scaling>
          <c:orientation val="minMax"/>
          <c:max val="45292"/>
          <c:min val="40253"/>
        </c:scaling>
        <c:delete val="0"/>
        <c:axPos val="b"/>
        <c:numFmt formatCode="[$-409]mmm\-yy;@" sourceLinked="0"/>
        <c:majorTickMark val="out"/>
        <c:minorTickMark val="none"/>
        <c:tickLblPos val="nextTo"/>
        <c:crossAx val="660643552"/>
        <c:crosses val="autoZero"/>
        <c:crossBetween val="midCat"/>
        <c:majorUnit val="150"/>
      </c:valAx>
      <c:valAx>
        <c:axId val="660643552"/>
        <c:scaling>
          <c:orientation val="minMax"/>
          <c:max val="100"/>
          <c:min val="0"/>
        </c:scaling>
        <c:delete val="0"/>
        <c:axPos val="l"/>
        <c:title>
          <c:tx>
            <c:rich>
              <a:bodyPr/>
              <a:lstStyle/>
              <a:p>
                <a:pPr>
                  <a:defRPr sz="1400"/>
                </a:pPr>
                <a:r>
                  <a:rPr lang="en-US" sz="1400"/>
                  <a:t>Rainfall (mm)</a:t>
                </a:r>
              </a:p>
            </c:rich>
          </c:tx>
          <c:overlay val="0"/>
        </c:title>
        <c:numFmt formatCode="0" sourceLinked="0"/>
        <c:majorTickMark val="out"/>
        <c:minorTickMark val="none"/>
        <c:tickLblPos val="nextTo"/>
        <c:txPr>
          <a:bodyPr/>
          <a:lstStyle/>
          <a:p>
            <a:pPr>
              <a:defRPr sz="1100"/>
            </a:pPr>
            <a:endParaRPr lang="en-US"/>
          </a:p>
        </c:txPr>
        <c:crossAx val="660643160"/>
        <c:crosses val="autoZero"/>
        <c:crossBetween val="midCat"/>
      </c:valAx>
    </c:plotArea>
    <c:plotVisOnly val="1"/>
    <c:dispBlanksAs val="gap"/>
    <c:showDLblsOverMax val="0"/>
  </c:chart>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Solar Radiation</a:t>
            </a:r>
          </a:p>
        </c:rich>
      </c:tx>
      <c:overlay val="0"/>
    </c:title>
    <c:autoTitleDeleted val="0"/>
    <c:plotArea>
      <c:layout>
        <c:manualLayout>
          <c:layoutTarget val="inner"/>
          <c:xMode val="edge"/>
          <c:yMode val="edge"/>
          <c:x val="3.1156250667980692E-2"/>
          <c:y val="8.3692403032954207E-2"/>
          <c:w val="0.94964280611515928"/>
          <c:h val="0.76294364246135904"/>
        </c:manualLayout>
      </c:layout>
      <c:scatterChart>
        <c:scatterStyle val="lineMarker"/>
        <c:varyColors val="0"/>
        <c:ser>
          <c:idx val="0"/>
          <c:order val="0"/>
          <c:tx>
            <c:v>Total Daily Solar Radiation</c:v>
          </c:tx>
          <c:spPr>
            <a:ln w="15875">
              <a:solidFill>
                <a:srgbClr val="0000FF"/>
              </a:solidFill>
            </a:ln>
          </c:spPr>
          <c:marker>
            <c:symbol val="none"/>
          </c:marker>
          <c:xVal>
            <c:numRef>
              <c:f>Daily_Prev!$A$6:$A$10000</c:f>
              <c:numCache>
                <c:formatCode>[$-409]d\-mmm\-yy;@</c:formatCode>
                <c:ptCount val="9995"/>
                <c:pt idx="0">
                  <c:v>40253</c:v>
                </c:pt>
                <c:pt idx="1">
                  <c:v>40254</c:v>
                </c:pt>
                <c:pt idx="2">
                  <c:v>40255</c:v>
                </c:pt>
                <c:pt idx="3">
                  <c:v>40256</c:v>
                </c:pt>
                <c:pt idx="4">
                  <c:v>40257</c:v>
                </c:pt>
                <c:pt idx="5">
                  <c:v>40258</c:v>
                </c:pt>
                <c:pt idx="6">
                  <c:v>40259</c:v>
                </c:pt>
                <c:pt idx="7">
                  <c:v>40260</c:v>
                </c:pt>
                <c:pt idx="8">
                  <c:v>40261</c:v>
                </c:pt>
                <c:pt idx="9">
                  <c:v>40262</c:v>
                </c:pt>
                <c:pt idx="10">
                  <c:v>40263</c:v>
                </c:pt>
                <c:pt idx="11">
                  <c:v>40264</c:v>
                </c:pt>
                <c:pt idx="12">
                  <c:v>40265</c:v>
                </c:pt>
                <c:pt idx="13">
                  <c:v>40266</c:v>
                </c:pt>
                <c:pt idx="14">
                  <c:v>40267</c:v>
                </c:pt>
                <c:pt idx="15">
                  <c:v>40268</c:v>
                </c:pt>
                <c:pt idx="16">
                  <c:v>40269</c:v>
                </c:pt>
                <c:pt idx="17">
                  <c:v>40270</c:v>
                </c:pt>
                <c:pt idx="18">
                  <c:v>40271</c:v>
                </c:pt>
                <c:pt idx="19">
                  <c:v>40272</c:v>
                </c:pt>
                <c:pt idx="20">
                  <c:v>40273</c:v>
                </c:pt>
                <c:pt idx="21">
                  <c:v>40274</c:v>
                </c:pt>
                <c:pt idx="22">
                  <c:v>40275</c:v>
                </c:pt>
                <c:pt idx="23">
                  <c:v>40276</c:v>
                </c:pt>
                <c:pt idx="24">
                  <c:v>40277</c:v>
                </c:pt>
                <c:pt idx="25">
                  <c:v>40278</c:v>
                </c:pt>
                <c:pt idx="26">
                  <c:v>40279</c:v>
                </c:pt>
                <c:pt idx="27">
                  <c:v>40280</c:v>
                </c:pt>
                <c:pt idx="28">
                  <c:v>40281</c:v>
                </c:pt>
                <c:pt idx="29">
                  <c:v>40282</c:v>
                </c:pt>
                <c:pt idx="30">
                  <c:v>40283</c:v>
                </c:pt>
                <c:pt idx="31">
                  <c:v>40284</c:v>
                </c:pt>
                <c:pt idx="32">
                  <c:v>40285</c:v>
                </c:pt>
                <c:pt idx="33">
                  <c:v>40286</c:v>
                </c:pt>
                <c:pt idx="34">
                  <c:v>40287</c:v>
                </c:pt>
                <c:pt idx="35">
                  <c:v>40288</c:v>
                </c:pt>
                <c:pt idx="36">
                  <c:v>40289</c:v>
                </c:pt>
                <c:pt idx="37">
                  <c:v>40290</c:v>
                </c:pt>
                <c:pt idx="38">
                  <c:v>40291</c:v>
                </c:pt>
                <c:pt idx="39">
                  <c:v>40292</c:v>
                </c:pt>
                <c:pt idx="40">
                  <c:v>40293</c:v>
                </c:pt>
                <c:pt idx="41">
                  <c:v>40294</c:v>
                </c:pt>
                <c:pt idx="42">
                  <c:v>40295</c:v>
                </c:pt>
                <c:pt idx="43">
                  <c:v>40296</c:v>
                </c:pt>
                <c:pt idx="44">
                  <c:v>40297</c:v>
                </c:pt>
                <c:pt idx="45">
                  <c:v>40298</c:v>
                </c:pt>
                <c:pt idx="46">
                  <c:v>40299</c:v>
                </c:pt>
                <c:pt idx="47">
                  <c:v>40300</c:v>
                </c:pt>
                <c:pt idx="48">
                  <c:v>40301</c:v>
                </c:pt>
                <c:pt idx="49">
                  <c:v>40302</c:v>
                </c:pt>
                <c:pt idx="50">
                  <c:v>40303</c:v>
                </c:pt>
                <c:pt idx="51">
                  <c:v>40304</c:v>
                </c:pt>
                <c:pt idx="52">
                  <c:v>40305</c:v>
                </c:pt>
                <c:pt idx="53">
                  <c:v>40306</c:v>
                </c:pt>
                <c:pt idx="54">
                  <c:v>40307</c:v>
                </c:pt>
                <c:pt idx="55">
                  <c:v>40308</c:v>
                </c:pt>
                <c:pt idx="56">
                  <c:v>40309</c:v>
                </c:pt>
                <c:pt idx="57">
                  <c:v>40310</c:v>
                </c:pt>
                <c:pt idx="58">
                  <c:v>40311</c:v>
                </c:pt>
                <c:pt idx="59">
                  <c:v>40312</c:v>
                </c:pt>
                <c:pt idx="60">
                  <c:v>40313</c:v>
                </c:pt>
                <c:pt idx="61">
                  <c:v>40314</c:v>
                </c:pt>
                <c:pt idx="62">
                  <c:v>40315</c:v>
                </c:pt>
                <c:pt idx="63">
                  <c:v>40316</c:v>
                </c:pt>
                <c:pt idx="64">
                  <c:v>40317</c:v>
                </c:pt>
                <c:pt idx="65">
                  <c:v>40318</c:v>
                </c:pt>
                <c:pt idx="66">
                  <c:v>40319</c:v>
                </c:pt>
                <c:pt idx="67">
                  <c:v>40320</c:v>
                </c:pt>
                <c:pt idx="68">
                  <c:v>40321</c:v>
                </c:pt>
                <c:pt idx="69">
                  <c:v>40322</c:v>
                </c:pt>
                <c:pt idx="70">
                  <c:v>40323</c:v>
                </c:pt>
                <c:pt idx="71">
                  <c:v>40324</c:v>
                </c:pt>
                <c:pt idx="72">
                  <c:v>40325</c:v>
                </c:pt>
                <c:pt idx="73">
                  <c:v>40326</c:v>
                </c:pt>
                <c:pt idx="74">
                  <c:v>40327</c:v>
                </c:pt>
                <c:pt idx="75">
                  <c:v>40328</c:v>
                </c:pt>
                <c:pt idx="76">
                  <c:v>40329</c:v>
                </c:pt>
                <c:pt idx="77">
                  <c:v>40330</c:v>
                </c:pt>
                <c:pt idx="78">
                  <c:v>40331</c:v>
                </c:pt>
                <c:pt idx="79">
                  <c:v>40332</c:v>
                </c:pt>
                <c:pt idx="80">
                  <c:v>40333</c:v>
                </c:pt>
                <c:pt idx="81">
                  <c:v>40334</c:v>
                </c:pt>
                <c:pt idx="82">
                  <c:v>40335</c:v>
                </c:pt>
                <c:pt idx="83">
                  <c:v>40336</c:v>
                </c:pt>
                <c:pt idx="84">
                  <c:v>40337</c:v>
                </c:pt>
                <c:pt idx="85">
                  <c:v>40338</c:v>
                </c:pt>
                <c:pt idx="86">
                  <c:v>40339</c:v>
                </c:pt>
                <c:pt idx="87">
                  <c:v>40340</c:v>
                </c:pt>
                <c:pt idx="88">
                  <c:v>40341</c:v>
                </c:pt>
                <c:pt idx="89">
                  <c:v>40342</c:v>
                </c:pt>
                <c:pt idx="90">
                  <c:v>40343</c:v>
                </c:pt>
                <c:pt idx="91">
                  <c:v>40344</c:v>
                </c:pt>
                <c:pt idx="92">
                  <c:v>40345</c:v>
                </c:pt>
                <c:pt idx="93">
                  <c:v>40346</c:v>
                </c:pt>
                <c:pt idx="94">
                  <c:v>40347</c:v>
                </c:pt>
                <c:pt idx="95">
                  <c:v>40348</c:v>
                </c:pt>
                <c:pt idx="96">
                  <c:v>40349</c:v>
                </c:pt>
                <c:pt idx="97">
                  <c:v>40350</c:v>
                </c:pt>
                <c:pt idx="98">
                  <c:v>40351</c:v>
                </c:pt>
                <c:pt idx="99">
                  <c:v>40352</c:v>
                </c:pt>
                <c:pt idx="100">
                  <c:v>40353</c:v>
                </c:pt>
                <c:pt idx="101">
                  <c:v>40354</c:v>
                </c:pt>
                <c:pt idx="102">
                  <c:v>40355</c:v>
                </c:pt>
                <c:pt idx="103">
                  <c:v>40356</c:v>
                </c:pt>
                <c:pt idx="104">
                  <c:v>40357</c:v>
                </c:pt>
                <c:pt idx="105">
                  <c:v>40358</c:v>
                </c:pt>
                <c:pt idx="106">
                  <c:v>40359</c:v>
                </c:pt>
                <c:pt idx="107">
                  <c:v>40360</c:v>
                </c:pt>
                <c:pt idx="108">
                  <c:v>40361</c:v>
                </c:pt>
                <c:pt idx="109">
                  <c:v>40362</c:v>
                </c:pt>
                <c:pt idx="110">
                  <c:v>40363</c:v>
                </c:pt>
                <c:pt idx="111">
                  <c:v>40364</c:v>
                </c:pt>
                <c:pt idx="112">
                  <c:v>40365</c:v>
                </c:pt>
                <c:pt idx="113">
                  <c:v>40366</c:v>
                </c:pt>
                <c:pt idx="114">
                  <c:v>40367</c:v>
                </c:pt>
                <c:pt idx="115">
                  <c:v>40368</c:v>
                </c:pt>
                <c:pt idx="116">
                  <c:v>40369</c:v>
                </c:pt>
                <c:pt idx="117">
                  <c:v>40370</c:v>
                </c:pt>
                <c:pt idx="118">
                  <c:v>40371</c:v>
                </c:pt>
                <c:pt idx="119">
                  <c:v>40372</c:v>
                </c:pt>
                <c:pt idx="120">
                  <c:v>40373</c:v>
                </c:pt>
                <c:pt idx="121">
                  <c:v>40374</c:v>
                </c:pt>
                <c:pt idx="122">
                  <c:v>40375</c:v>
                </c:pt>
                <c:pt idx="123">
                  <c:v>40376</c:v>
                </c:pt>
                <c:pt idx="124">
                  <c:v>40377</c:v>
                </c:pt>
                <c:pt idx="125">
                  <c:v>40378</c:v>
                </c:pt>
                <c:pt idx="126">
                  <c:v>40379</c:v>
                </c:pt>
                <c:pt idx="127">
                  <c:v>40380</c:v>
                </c:pt>
                <c:pt idx="128">
                  <c:v>40381</c:v>
                </c:pt>
                <c:pt idx="129">
                  <c:v>40382</c:v>
                </c:pt>
                <c:pt idx="130">
                  <c:v>40383</c:v>
                </c:pt>
                <c:pt idx="131">
                  <c:v>40384</c:v>
                </c:pt>
                <c:pt idx="132">
                  <c:v>40385</c:v>
                </c:pt>
                <c:pt idx="133">
                  <c:v>40386</c:v>
                </c:pt>
                <c:pt idx="134">
                  <c:v>40387</c:v>
                </c:pt>
                <c:pt idx="135">
                  <c:v>40388</c:v>
                </c:pt>
                <c:pt idx="136">
                  <c:v>40389</c:v>
                </c:pt>
                <c:pt idx="137">
                  <c:v>40390</c:v>
                </c:pt>
                <c:pt idx="138">
                  <c:v>40391</c:v>
                </c:pt>
                <c:pt idx="139">
                  <c:v>40392</c:v>
                </c:pt>
                <c:pt idx="140">
                  <c:v>40393</c:v>
                </c:pt>
                <c:pt idx="141">
                  <c:v>40394</c:v>
                </c:pt>
                <c:pt idx="142">
                  <c:v>40395</c:v>
                </c:pt>
                <c:pt idx="143">
                  <c:v>40396</c:v>
                </c:pt>
                <c:pt idx="144">
                  <c:v>40397</c:v>
                </c:pt>
                <c:pt idx="145">
                  <c:v>40398</c:v>
                </c:pt>
                <c:pt idx="146">
                  <c:v>40399</c:v>
                </c:pt>
                <c:pt idx="147">
                  <c:v>40400</c:v>
                </c:pt>
                <c:pt idx="148">
                  <c:v>40401</c:v>
                </c:pt>
                <c:pt idx="149">
                  <c:v>40402</c:v>
                </c:pt>
                <c:pt idx="150">
                  <c:v>40403</c:v>
                </c:pt>
                <c:pt idx="151">
                  <c:v>40404</c:v>
                </c:pt>
                <c:pt idx="152">
                  <c:v>40405</c:v>
                </c:pt>
                <c:pt idx="153">
                  <c:v>40406</c:v>
                </c:pt>
                <c:pt idx="154">
                  <c:v>40407</c:v>
                </c:pt>
                <c:pt idx="155">
                  <c:v>40408</c:v>
                </c:pt>
                <c:pt idx="156">
                  <c:v>40409</c:v>
                </c:pt>
                <c:pt idx="157">
                  <c:v>40410</c:v>
                </c:pt>
                <c:pt idx="158">
                  <c:v>40411</c:v>
                </c:pt>
                <c:pt idx="159">
                  <c:v>40412</c:v>
                </c:pt>
                <c:pt idx="160">
                  <c:v>40413</c:v>
                </c:pt>
                <c:pt idx="161">
                  <c:v>40414</c:v>
                </c:pt>
                <c:pt idx="162">
                  <c:v>40415</c:v>
                </c:pt>
                <c:pt idx="163">
                  <c:v>40416</c:v>
                </c:pt>
                <c:pt idx="164">
                  <c:v>40417</c:v>
                </c:pt>
                <c:pt idx="165">
                  <c:v>40418</c:v>
                </c:pt>
                <c:pt idx="166">
                  <c:v>40419</c:v>
                </c:pt>
                <c:pt idx="167">
                  <c:v>40420</c:v>
                </c:pt>
                <c:pt idx="168">
                  <c:v>40421</c:v>
                </c:pt>
                <c:pt idx="169">
                  <c:v>40422</c:v>
                </c:pt>
                <c:pt idx="170">
                  <c:v>40423</c:v>
                </c:pt>
                <c:pt idx="171">
                  <c:v>40424</c:v>
                </c:pt>
                <c:pt idx="172">
                  <c:v>40425</c:v>
                </c:pt>
                <c:pt idx="173">
                  <c:v>40426</c:v>
                </c:pt>
                <c:pt idx="174">
                  <c:v>40427</c:v>
                </c:pt>
                <c:pt idx="175">
                  <c:v>40428</c:v>
                </c:pt>
                <c:pt idx="176">
                  <c:v>40429</c:v>
                </c:pt>
                <c:pt idx="177">
                  <c:v>40430</c:v>
                </c:pt>
                <c:pt idx="178">
                  <c:v>40431</c:v>
                </c:pt>
                <c:pt idx="179">
                  <c:v>40432</c:v>
                </c:pt>
                <c:pt idx="180">
                  <c:v>40433</c:v>
                </c:pt>
                <c:pt idx="181">
                  <c:v>40434</c:v>
                </c:pt>
                <c:pt idx="182">
                  <c:v>40435</c:v>
                </c:pt>
                <c:pt idx="183">
                  <c:v>40436</c:v>
                </c:pt>
                <c:pt idx="184">
                  <c:v>40437</c:v>
                </c:pt>
                <c:pt idx="185">
                  <c:v>40438</c:v>
                </c:pt>
                <c:pt idx="186">
                  <c:v>40439</c:v>
                </c:pt>
                <c:pt idx="187">
                  <c:v>40440</c:v>
                </c:pt>
                <c:pt idx="188">
                  <c:v>40441</c:v>
                </c:pt>
                <c:pt idx="189">
                  <c:v>40442</c:v>
                </c:pt>
                <c:pt idx="190">
                  <c:v>40443</c:v>
                </c:pt>
                <c:pt idx="191">
                  <c:v>40444</c:v>
                </c:pt>
                <c:pt idx="192">
                  <c:v>40445</c:v>
                </c:pt>
                <c:pt idx="193">
                  <c:v>40446</c:v>
                </c:pt>
                <c:pt idx="194">
                  <c:v>40447</c:v>
                </c:pt>
                <c:pt idx="195">
                  <c:v>40448</c:v>
                </c:pt>
                <c:pt idx="196">
                  <c:v>40449</c:v>
                </c:pt>
                <c:pt idx="197">
                  <c:v>40450</c:v>
                </c:pt>
                <c:pt idx="198">
                  <c:v>40451</c:v>
                </c:pt>
                <c:pt idx="199">
                  <c:v>40452</c:v>
                </c:pt>
                <c:pt idx="200">
                  <c:v>40453</c:v>
                </c:pt>
                <c:pt idx="201">
                  <c:v>40454</c:v>
                </c:pt>
                <c:pt idx="202">
                  <c:v>40455</c:v>
                </c:pt>
                <c:pt idx="203">
                  <c:v>40456</c:v>
                </c:pt>
                <c:pt idx="204">
                  <c:v>40457</c:v>
                </c:pt>
                <c:pt idx="205">
                  <c:v>40458</c:v>
                </c:pt>
                <c:pt idx="206">
                  <c:v>40459</c:v>
                </c:pt>
                <c:pt idx="207">
                  <c:v>40460</c:v>
                </c:pt>
                <c:pt idx="208">
                  <c:v>40461</c:v>
                </c:pt>
                <c:pt idx="209">
                  <c:v>40462</c:v>
                </c:pt>
                <c:pt idx="210">
                  <c:v>40463</c:v>
                </c:pt>
                <c:pt idx="211">
                  <c:v>40464</c:v>
                </c:pt>
                <c:pt idx="212">
                  <c:v>40465</c:v>
                </c:pt>
                <c:pt idx="213">
                  <c:v>40466</c:v>
                </c:pt>
                <c:pt idx="214">
                  <c:v>40467</c:v>
                </c:pt>
                <c:pt idx="215">
                  <c:v>40468</c:v>
                </c:pt>
                <c:pt idx="216">
                  <c:v>40469</c:v>
                </c:pt>
                <c:pt idx="217">
                  <c:v>40470</c:v>
                </c:pt>
                <c:pt idx="218">
                  <c:v>40471</c:v>
                </c:pt>
                <c:pt idx="219">
                  <c:v>40472</c:v>
                </c:pt>
                <c:pt idx="220">
                  <c:v>40473</c:v>
                </c:pt>
                <c:pt idx="221">
                  <c:v>40474</c:v>
                </c:pt>
                <c:pt idx="222">
                  <c:v>40475</c:v>
                </c:pt>
                <c:pt idx="223">
                  <c:v>40476</c:v>
                </c:pt>
                <c:pt idx="224">
                  <c:v>40477</c:v>
                </c:pt>
                <c:pt idx="225">
                  <c:v>40478</c:v>
                </c:pt>
                <c:pt idx="226">
                  <c:v>40479</c:v>
                </c:pt>
                <c:pt idx="227">
                  <c:v>40480</c:v>
                </c:pt>
                <c:pt idx="228">
                  <c:v>40481</c:v>
                </c:pt>
                <c:pt idx="229">
                  <c:v>40482</c:v>
                </c:pt>
                <c:pt idx="230">
                  <c:v>40483</c:v>
                </c:pt>
                <c:pt idx="231">
                  <c:v>40484</c:v>
                </c:pt>
                <c:pt idx="232">
                  <c:v>40485</c:v>
                </c:pt>
                <c:pt idx="233">
                  <c:v>40486</c:v>
                </c:pt>
                <c:pt idx="234">
                  <c:v>40487</c:v>
                </c:pt>
                <c:pt idx="235">
                  <c:v>40488</c:v>
                </c:pt>
                <c:pt idx="236">
                  <c:v>40489</c:v>
                </c:pt>
                <c:pt idx="237">
                  <c:v>40490</c:v>
                </c:pt>
                <c:pt idx="238">
                  <c:v>40491</c:v>
                </c:pt>
                <c:pt idx="239">
                  <c:v>40492</c:v>
                </c:pt>
                <c:pt idx="240">
                  <c:v>40493</c:v>
                </c:pt>
                <c:pt idx="241">
                  <c:v>40494</c:v>
                </c:pt>
                <c:pt idx="242">
                  <c:v>40495</c:v>
                </c:pt>
                <c:pt idx="243">
                  <c:v>40496</c:v>
                </c:pt>
                <c:pt idx="244">
                  <c:v>40497</c:v>
                </c:pt>
                <c:pt idx="245">
                  <c:v>40498</c:v>
                </c:pt>
                <c:pt idx="246">
                  <c:v>40499</c:v>
                </c:pt>
                <c:pt idx="247">
                  <c:v>40500</c:v>
                </c:pt>
                <c:pt idx="248">
                  <c:v>40501</c:v>
                </c:pt>
                <c:pt idx="249">
                  <c:v>40502</c:v>
                </c:pt>
                <c:pt idx="250">
                  <c:v>40503</c:v>
                </c:pt>
                <c:pt idx="251">
                  <c:v>40504</c:v>
                </c:pt>
                <c:pt idx="252">
                  <c:v>40505</c:v>
                </c:pt>
                <c:pt idx="253">
                  <c:v>40506</c:v>
                </c:pt>
                <c:pt idx="254">
                  <c:v>40507</c:v>
                </c:pt>
                <c:pt idx="255">
                  <c:v>40508</c:v>
                </c:pt>
                <c:pt idx="256">
                  <c:v>40509</c:v>
                </c:pt>
                <c:pt idx="257">
                  <c:v>40510</c:v>
                </c:pt>
                <c:pt idx="258">
                  <c:v>40511</c:v>
                </c:pt>
                <c:pt idx="259">
                  <c:v>40512</c:v>
                </c:pt>
                <c:pt idx="260">
                  <c:v>40513</c:v>
                </c:pt>
                <c:pt idx="261">
                  <c:v>40514</c:v>
                </c:pt>
                <c:pt idx="262">
                  <c:v>40515</c:v>
                </c:pt>
                <c:pt idx="263">
                  <c:v>40516</c:v>
                </c:pt>
                <c:pt idx="264">
                  <c:v>40517</c:v>
                </c:pt>
                <c:pt idx="265">
                  <c:v>40518</c:v>
                </c:pt>
                <c:pt idx="266">
                  <c:v>40519</c:v>
                </c:pt>
                <c:pt idx="267">
                  <c:v>40520</c:v>
                </c:pt>
                <c:pt idx="268">
                  <c:v>40521</c:v>
                </c:pt>
                <c:pt idx="269">
                  <c:v>40522</c:v>
                </c:pt>
                <c:pt idx="270">
                  <c:v>40523</c:v>
                </c:pt>
                <c:pt idx="271">
                  <c:v>40524</c:v>
                </c:pt>
                <c:pt idx="272">
                  <c:v>40525</c:v>
                </c:pt>
                <c:pt idx="273">
                  <c:v>40526</c:v>
                </c:pt>
                <c:pt idx="274">
                  <c:v>40527</c:v>
                </c:pt>
                <c:pt idx="275">
                  <c:v>40528</c:v>
                </c:pt>
                <c:pt idx="276">
                  <c:v>40529</c:v>
                </c:pt>
                <c:pt idx="277">
                  <c:v>40530</c:v>
                </c:pt>
                <c:pt idx="278">
                  <c:v>40531</c:v>
                </c:pt>
                <c:pt idx="279">
                  <c:v>40532</c:v>
                </c:pt>
                <c:pt idx="280">
                  <c:v>40533</c:v>
                </c:pt>
                <c:pt idx="281">
                  <c:v>40534</c:v>
                </c:pt>
                <c:pt idx="282">
                  <c:v>40535</c:v>
                </c:pt>
                <c:pt idx="283">
                  <c:v>40536</c:v>
                </c:pt>
                <c:pt idx="284">
                  <c:v>40537</c:v>
                </c:pt>
                <c:pt idx="285">
                  <c:v>40538</c:v>
                </c:pt>
                <c:pt idx="286">
                  <c:v>40539</c:v>
                </c:pt>
                <c:pt idx="287">
                  <c:v>40540</c:v>
                </c:pt>
                <c:pt idx="288">
                  <c:v>40541</c:v>
                </c:pt>
                <c:pt idx="289">
                  <c:v>40542</c:v>
                </c:pt>
                <c:pt idx="290">
                  <c:v>40543</c:v>
                </c:pt>
                <c:pt idx="291">
                  <c:v>40544</c:v>
                </c:pt>
                <c:pt idx="292">
                  <c:v>40545</c:v>
                </c:pt>
                <c:pt idx="293">
                  <c:v>40546</c:v>
                </c:pt>
                <c:pt idx="294">
                  <c:v>40547</c:v>
                </c:pt>
                <c:pt idx="295">
                  <c:v>40548</c:v>
                </c:pt>
                <c:pt idx="296">
                  <c:v>40549</c:v>
                </c:pt>
                <c:pt idx="297">
                  <c:v>40550</c:v>
                </c:pt>
                <c:pt idx="298">
                  <c:v>40551</c:v>
                </c:pt>
                <c:pt idx="299">
                  <c:v>40552</c:v>
                </c:pt>
                <c:pt idx="300">
                  <c:v>40553</c:v>
                </c:pt>
                <c:pt idx="301">
                  <c:v>40554</c:v>
                </c:pt>
                <c:pt idx="302">
                  <c:v>40555</c:v>
                </c:pt>
                <c:pt idx="303">
                  <c:v>40556</c:v>
                </c:pt>
                <c:pt idx="304">
                  <c:v>40557</c:v>
                </c:pt>
                <c:pt idx="305">
                  <c:v>40558</c:v>
                </c:pt>
                <c:pt idx="306">
                  <c:v>40559</c:v>
                </c:pt>
                <c:pt idx="307">
                  <c:v>40560</c:v>
                </c:pt>
                <c:pt idx="308">
                  <c:v>40561</c:v>
                </c:pt>
                <c:pt idx="309">
                  <c:v>40562</c:v>
                </c:pt>
                <c:pt idx="310">
                  <c:v>40563</c:v>
                </c:pt>
                <c:pt idx="311">
                  <c:v>40564</c:v>
                </c:pt>
                <c:pt idx="312">
                  <c:v>40565</c:v>
                </c:pt>
                <c:pt idx="313">
                  <c:v>40566</c:v>
                </c:pt>
                <c:pt idx="314">
                  <c:v>40567</c:v>
                </c:pt>
                <c:pt idx="315">
                  <c:v>40568</c:v>
                </c:pt>
                <c:pt idx="316">
                  <c:v>40569</c:v>
                </c:pt>
                <c:pt idx="317">
                  <c:v>40570</c:v>
                </c:pt>
                <c:pt idx="318">
                  <c:v>40571</c:v>
                </c:pt>
                <c:pt idx="319">
                  <c:v>40572</c:v>
                </c:pt>
                <c:pt idx="320">
                  <c:v>40573</c:v>
                </c:pt>
                <c:pt idx="321">
                  <c:v>40574</c:v>
                </c:pt>
                <c:pt idx="322">
                  <c:v>40575</c:v>
                </c:pt>
                <c:pt idx="323">
                  <c:v>40576</c:v>
                </c:pt>
                <c:pt idx="324">
                  <c:v>40577</c:v>
                </c:pt>
                <c:pt idx="325">
                  <c:v>40578</c:v>
                </c:pt>
                <c:pt idx="326">
                  <c:v>40579</c:v>
                </c:pt>
                <c:pt idx="327">
                  <c:v>40580</c:v>
                </c:pt>
                <c:pt idx="328">
                  <c:v>40581</c:v>
                </c:pt>
                <c:pt idx="329">
                  <c:v>40582</c:v>
                </c:pt>
                <c:pt idx="330">
                  <c:v>40583</c:v>
                </c:pt>
                <c:pt idx="331">
                  <c:v>40584</c:v>
                </c:pt>
                <c:pt idx="332">
                  <c:v>40585</c:v>
                </c:pt>
                <c:pt idx="333">
                  <c:v>40586</c:v>
                </c:pt>
                <c:pt idx="334">
                  <c:v>40587</c:v>
                </c:pt>
                <c:pt idx="335">
                  <c:v>40588</c:v>
                </c:pt>
                <c:pt idx="336">
                  <c:v>40589</c:v>
                </c:pt>
                <c:pt idx="337">
                  <c:v>40590</c:v>
                </c:pt>
                <c:pt idx="338">
                  <c:v>40591</c:v>
                </c:pt>
                <c:pt idx="339">
                  <c:v>40592</c:v>
                </c:pt>
                <c:pt idx="340">
                  <c:v>40593</c:v>
                </c:pt>
                <c:pt idx="341">
                  <c:v>40594</c:v>
                </c:pt>
                <c:pt idx="342">
                  <c:v>40595</c:v>
                </c:pt>
                <c:pt idx="343">
                  <c:v>40596</c:v>
                </c:pt>
                <c:pt idx="344">
                  <c:v>40597</c:v>
                </c:pt>
                <c:pt idx="345">
                  <c:v>40598</c:v>
                </c:pt>
                <c:pt idx="346">
                  <c:v>40599</c:v>
                </c:pt>
                <c:pt idx="347">
                  <c:v>40600</c:v>
                </c:pt>
                <c:pt idx="348">
                  <c:v>40601</c:v>
                </c:pt>
                <c:pt idx="349">
                  <c:v>40602</c:v>
                </c:pt>
                <c:pt idx="350">
                  <c:v>40603</c:v>
                </c:pt>
                <c:pt idx="351">
                  <c:v>40604</c:v>
                </c:pt>
                <c:pt idx="352">
                  <c:v>40605</c:v>
                </c:pt>
                <c:pt idx="353">
                  <c:v>40606</c:v>
                </c:pt>
                <c:pt idx="354">
                  <c:v>40607</c:v>
                </c:pt>
                <c:pt idx="355">
                  <c:v>40608</c:v>
                </c:pt>
                <c:pt idx="356">
                  <c:v>40609</c:v>
                </c:pt>
                <c:pt idx="357">
                  <c:v>40610</c:v>
                </c:pt>
                <c:pt idx="358">
                  <c:v>40611</c:v>
                </c:pt>
                <c:pt idx="359">
                  <c:v>40612</c:v>
                </c:pt>
                <c:pt idx="360">
                  <c:v>40613</c:v>
                </c:pt>
                <c:pt idx="361">
                  <c:v>40614</c:v>
                </c:pt>
                <c:pt idx="362">
                  <c:v>40615</c:v>
                </c:pt>
                <c:pt idx="363">
                  <c:v>40616</c:v>
                </c:pt>
                <c:pt idx="364">
                  <c:v>40617</c:v>
                </c:pt>
                <c:pt idx="365">
                  <c:v>40618</c:v>
                </c:pt>
                <c:pt idx="366">
                  <c:v>40619</c:v>
                </c:pt>
                <c:pt idx="367">
                  <c:v>40620</c:v>
                </c:pt>
                <c:pt idx="368">
                  <c:v>40621</c:v>
                </c:pt>
                <c:pt idx="369">
                  <c:v>40622</c:v>
                </c:pt>
                <c:pt idx="370">
                  <c:v>40623</c:v>
                </c:pt>
                <c:pt idx="371">
                  <c:v>40624</c:v>
                </c:pt>
                <c:pt idx="372">
                  <c:v>40625</c:v>
                </c:pt>
                <c:pt idx="373">
                  <c:v>40626</c:v>
                </c:pt>
                <c:pt idx="374">
                  <c:v>40627</c:v>
                </c:pt>
                <c:pt idx="375">
                  <c:v>40628</c:v>
                </c:pt>
                <c:pt idx="376">
                  <c:v>40629</c:v>
                </c:pt>
                <c:pt idx="377">
                  <c:v>40630</c:v>
                </c:pt>
                <c:pt idx="378">
                  <c:v>40631</c:v>
                </c:pt>
                <c:pt idx="379">
                  <c:v>40632</c:v>
                </c:pt>
                <c:pt idx="380">
                  <c:v>40633</c:v>
                </c:pt>
                <c:pt idx="381">
                  <c:v>40634</c:v>
                </c:pt>
                <c:pt idx="382">
                  <c:v>40635</c:v>
                </c:pt>
                <c:pt idx="383">
                  <c:v>40636</c:v>
                </c:pt>
                <c:pt idx="384">
                  <c:v>40637</c:v>
                </c:pt>
                <c:pt idx="385">
                  <c:v>40638</c:v>
                </c:pt>
                <c:pt idx="386">
                  <c:v>40639</c:v>
                </c:pt>
                <c:pt idx="387">
                  <c:v>40640</c:v>
                </c:pt>
                <c:pt idx="388">
                  <c:v>40641</c:v>
                </c:pt>
                <c:pt idx="389">
                  <c:v>40642</c:v>
                </c:pt>
                <c:pt idx="390">
                  <c:v>40643</c:v>
                </c:pt>
                <c:pt idx="391">
                  <c:v>40644</c:v>
                </c:pt>
                <c:pt idx="392">
                  <c:v>40645</c:v>
                </c:pt>
                <c:pt idx="393">
                  <c:v>40646</c:v>
                </c:pt>
                <c:pt idx="394">
                  <c:v>40647</c:v>
                </c:pt>
                <c:pt idx="395">
                  <c:v>40648</c:v>
                </c:pt>
                <c:pt idx="396">
                  <c:v>40649</c:v>
                </c:pt>
                <c:pt idx="397">
                  <c:v>40650</c:v>
                </c:pt>
                <c:pt idx="398">
                  <c:v>40651</c:v>
                </c:pt>
                <c:pt idx="399">
                  <c:v>40652</c:v>
                </c:pt>
                <c:pt idx="400">
                  <c:v>40653</c:v>
                </c:pt>
                <c:pt idx="401">
                  <c:v>40654</c:v>
                </c:pt>
                <c:pt idx="402">
                  <c:v>40655</c:v>
                </c:pt>
                <c:pt idx="403">
                  <c:v>40656</c:v>
                </c:pt>
                <c:pt idx="404">
                  <c:v>40657</c:v>
                </c:pt>
                <c:pt idx="405">
                  <c:v>40658</c:v>
                </c:pt>
                <c:pt idx="406">
                  <c:v>40659</c:v>
                </c:pt>
                <c:pt idx="407">
                  <c:v>40660</c:v>
                </c:pt>
                <c:pt idx="408">
                  <c:v>40661</c:v>
                </c:pt>
                <c:pt idx="409">
                  <c:v>40662</c:v>
                </c:pt>
                <c:pt idx="410">
                  <c:v>40663</c:v>
                </c:pt>
                <c:pt idx="411">
                  <c:v>40664</c:v>
                </c:pt>
                <c:pt idx="412">
                  <c:v>40665</c:v>
                </c:pt>
                <c:pt idx="413">
                  <c:v>40666</c:v>
                </c:pt>
                <c:pt idx="414">
                  <c:v>40667</c:v>
                </c:pt>
                <c:pt idx="415">
                  <c:v>40668</c:v>
                </c:pt>
                <c:pt idx="416">
                  <c:v>40669</c:v>
                </c:pt>
                <c:pt idx="417">
                  <c:v>40670</c:v>
                </c:pt>
                <c:pt idx="418">
                  <c:v>40671</c:v>
                </c:pt>
                <c:pt idx="419">
                  <c:v>40672</c:v>
                </c:pt>
                <c:pt idx="420">
                  <c:v>40673</c:v>
                </c:pt>
                <c:pt idx="421">
                  <c:v>40674</c:v>
                </c:pt>
                <c:pt idx="422">
                  <c:v>40675</c:v>
                </c:pt>
                <c:pt idx="423">
                  <c:v>40676</c:v>
                </c:pt>
                <c:pt idx="424">
                  <c:v>40677</c:v>
                </c:pt>
                <c:pt idx="425">
                  <c:v>40678</c:v>
                </c:pt>
                <c:pt idx="426">
                  <c:v>40679</c:v>
                </c:pt>
                <c:pt idx="427">
                  <c:v>40680</c:v>
                </c:pt>
                <c:pt idx="428">
                  <c:v>40681</c:v>
                </c:pt>
                <c:pt idx="429">
                  <c:v>40682</c:v>
                </c:pt>
                <c:pt idx="430">
                  <c:v>40683</c:v>
                </c:pt>
                <c:pt idx="431">
                  <c:v>40684</c:v>
                </c:pt>
                <c:pt idx="432">
                  <c:v>40685</c:v>
                </c:pt>
                <c:pt idx="433">
                  <c:v>40686</c:v>
                </c:pt>
                <c:pt idx="434">
                  <c:v>40687</c:v>
                </c:pt>
                <c:pt idx="435">
                  <c:v>40688</c:v>
                </c:pt>
                <c:pt idx="436">
                  <c:v>40689</c:v>
                </c:pt>
                <c:pt idx="437">
                  <c:v>40690</c:v>
                </c:pt>
                <c:pt idx="438">
                  <c:v>40691</c:v>
                </c:pt>
                <c:pt idx="439">
                  <c:v>40692</c:v>
                </c:pt>
                <c:pt idx="440">
                  <c:v>40693</c:v>
                </c:pt>
                <c:pt idx="441">
                  <c:v>40694</c:v>
                </c:pt>
                <c:pt idx="442">
                  <c:v>40695</c:v>
                </c:pt>
                <c:pt idx="443">
                  <c:v>40696</c:v>
                </c:pt>
                <c:pt idx="444">
                  <c:v>40697</c:v>
                </c:pt>
                <c:pt idx="445">
                  <c:v>40698</c:v>
                </c:pt>
                <c:pt idx="446">
                  <c:v>40699</c:v>
                </c:pt>
                <c:pt idx="447">
                  <c:v>40700</c:v>
                </c:pt>
                <c:pt idx="448">
                  <c:v>40701</c:v>
                </c:pt>
                <c:pt idx="449">
                  <c:v>40702</c:v>
                </c:pt>
                <c:pt idx="450">
                  <c:v>40703</c:v>
                </c:pt>
                <c:pt idx="451">
                  <c:v>40704</c:v>
                </c:pt>
                <c:pt idx="452">
                  <c:v>40705</c:v>
                </c:pt>
                <c:pt idx="453">
                  <c:v>40706</c:v>
                </c:pt>
                <c:pt idx="454">
                  <c:v>40707</c:v>
                </c:pt>
                <c:pt idx="455">
                  <c:v>40708</c:v>
                </c:pt>
                <c:pt idx="456">
                  <c:v>40709</c:v>
                </c:pt>
                <c:pt idx="457">
                  <c:v>40710</c:v>
                </c:pt>
                <c:pt idx="458">
                  <c:v>40711</c:v>
                </c:pt>
                <c:pt idx="459">
                  <c:v>40712</c:v>
                </c:pt>
                <c:pt idx="460">
                  <c:v>40713</c:v>
                </c:pt>
                <c:pt idx="461">
                  <c:v>40714</c:v>
                </c:pt>
                <c:pt idx="462">
                  <c:v>40715</c:v>
                </c:pt>
                <c:pt idx="463">
                  <c:v>40716</c:v>
                </c:pt>
                <c:pt idx="464">
                  <c:v>40717</c:v>
                </c:pt>
                <c:pt idx="465">
                  <c:v>40718</c:v>
                </c:pt>
                <c:pt idx="466">
                  <c:v>40719</c:v>
                </c:pt>
                <c:pt idx="467">
                  <c:v>40720</c:v>
                </c:pt>
                <c:pt idx="468">
                  <c:v>40721</c:v>
                </c:pt>
                <c:pt idx="469">
                  <c:v>40722</c:v>
                </c:pt>
                <c:pt idx="470">
                  <c:v>40723</c:v>
                </c:pt>
                <c:pt idx="471">
                  <c:v>40724</c:v>
                </c:pt>
                <c:pt idx="472">
                  <c:v>40725</c:v>
                </c:pt>
                <c:pt idx="473">
                  <c:v>40726</c:v>
                </c:pt>
                <c:pt idx="474">
                  <c:v>40727</c:v>
                </c:pt>
                <c:pt idx="475">
                  <c:v>40728</c:v>
                </c:pt>
                <c:pt idx="476">
                  <c:v>40729</c:v>
                </c:pt>
                <c:pt idx="477">
                  <c:v>40730</c:v>
                </c:pt>
                <c:pt idx="478">
                  <c:v>40731</c:v>
                </c:pt>
                <c:pt idx="479">
                  <c:v>40732</c:v>
                </c:pt>
                <c:pt idx="480">
                  <c:v>40733</c:v>
                </c:pt>
                <c:pt idx="481">
                  <c:v>40734</c:v>
                </c:pt>
                <c:pt idx="482">
                  <c:v>40735</c:v>
                </c:pt>
                <c:pt idx="483">
                  <c:v>40736</c:v>
                </c:pt>
                <c:pt idx="484">
                  <c:v>40737</c:v>
                </c:pt>
                <c:pt idx="485">
                  <c:v>40738</c:v>
                </c:pt>
                <c:pt idx="486">
                  <c:v>40739</c:v>
                </c:pt>
                <c:pt idx="487">
                  <c:v>40740</c:v>
                </c:pt>
                <c:pt idx="488">
                  <c:v>40741</c:v>
                </c:pt>
                <c:pt idx="489">
                  <c:v>40742</c:v>
                </c:pt>
                <c:pt idx="490">
                  <c:v>40743</c:v>
                </c:pt>
                <c:pt idx="491">
                  <c:v>40744</c:v>
                </c:pt>
                <c:pt idx="492">
                  <c:v>40745</c:v>
                </c:pt>
                <c:pt idx="493">
                  <c:v>40746</c:v>
                </c:pt>
                <c:pt idx="494">
                  <c:v>40747</c:v>
                </c:pt>
                <c:pt idx="495">
                  <c:v>40748</c:v>
                </c:pt>
                <c:pt idx="496">
                  <c:v>40749</c:v>
                </c:pt>
                <c:pt idx="497">
                  <c:v>40750</c:v>
                </c:pt>
                <c:pt idx="498">
                  <c:v>40751</c:v>
                </c:pt>
                <c:pt idx="499">
                  <c:v>40752</c:v>
                </c:pt>
                <c:pt idx="500">
                  <c:v>40753</c:v>
                </c:pt>
                <c:pt idx="501">
                  <c:v>40754</c:v>
                </c:pt>
                <c:pt idx="502">
                  <c:v>40755</c:v>
                </c:pt>
                <c:pt idx="503">
                  <c:v>40756</c:v>
                </c:pt>
                <c:pt idx="504">
                  <c:v>40757</c:v>
                </c:pt>
                <c:pt idx="505">
                  <c:v>40758</c:v>
                </c:pt>
                <c:pt idx="506">
                  <c:v>40759</c:v>
                </c:pt>
                <c:pt idx="507">
                  <c:v>40760</c:v>
                </c:pt>
                <c:pt idx="508">
                  <c:v>40761</c:v>
                </c:pt>
                <c:pt idx="509">
                  <c:v>40762</c:v>
                </c:pt>
                <c:pt idx="510">
                  <c:v>40763</c:v>
                </c:pt>
                <c:pt idx="511">
                  <c:v>40764</c:v>
                </c:pt>
                <c:pt idx="512">
                  <c:v>40765</c:v>
                </c:pt>
                <c:pt idx="513">
                  <c:v>40766</c:v>
                </c:pt>
                <c:pt idx="514">
                  <c:v>40767</c:v>
                </c:pt>
                <c:pt idx="515">
                  <c:v>40768</c:v>
                </c:pt>
                <c:pt idx="516">
                  <c:v>40769</c:v>
                </c:pt>
                <c:pt idx="517">
                  <c:v>40770</c:v>
                </c:pt>
                <c:pt idx="518">
                  <c:v>40771</c:v>
                </c:pt>
                <c:pt idx="519">
                  <c:v>40772</c:v>
                </c:pt>
                <c:pt idx="520">
                  <c:v>40773</c:v>
                </c:pt>
                <c:pt idx="521">
                  <c:v>40774</c:v>
                </c:pt>
                <c:pt idx="522">
                  <c:v>40775</c:v>
                </c:pt>
                <c:pt idx="523">
                  <c:v>40776</c:v>
                </c:pt>
                <c:pt idx="524">
                  <c:v>40777</c:v>
                </c:pt>
                <c:pt idx="525">
                  <c:v>40778</c:v>
                </c:pt>
                <c:pt idx="526">
                  <c:v>40779</c:v>
                </c:pt>
                <c:pt idx="527">
                  <c:v>40780</c:v>
                </c:pt>
                <c:pt idx="528">
                  <c:v>40781</c:v>
                </c:pt>
                <c:pt idx="529">
                  <c:v>40782</c:v>
                </c:pt>
                <c:pt idx="530">
                  <c:v>40783</c:v>
                </c:pt>
                <c:pt idx="531">
                  <c:v>40784</c:v>
                </c:pt>
                <c:pt idx="532">
                  <c:v>40785</c:v>
                </c:pt>
                <c:pt idx="533">
                  <c:v>40786</c:v>
                </c:pt>
                <c:pt idx="534">
                  <c:v>40787</c:v>
                </c:pt>
                <c:pt idx="535">
                  <c:v>40788</c:v>
                </c:pt>
                <c:pt idx="536">
                  <c:v>40789</c:v>
                </c:pt>
                <c:pt idx="537">
                  <c:v>40790</c:v>
                </c:pt>
                <c:pt idx="538">
                  <c:v>40791</c:v>
                </c:pt>
                <c:pt idx="539">
                  <c:v>40792</c:v>
                </c:pt>
                <c:pt idx="540">
                  <c:v>40793</c:v>
                </c:pt>
                <c:pt idx="541">
                  <c:v>40794</c:v>
                </c:pt>
                <c:pt idx="542">
                  <c:v>40795</c:v>
                </c:pt>
                <c:pt idx="543">
                  <c:v>40796</c:v>
                </c:pt>
                <c:pt idx="544">
                  <c:v>40797</c:v>
                </c:pt>
                <c:pt idx="545">
                  <c:v>40798</c:v>
                </c:pt>
                <c:pt idx="546">
                  <c:v>40799</c:v>
                </c:pt>
                <c:pt idx="547">
                  <c:v>40800</c:v>
                </c:pt>
                <c:pt idx="548">
                  <c:v>40801</c:v>
                </c:pt>
                <c:pt idx="549">
                  <c:v>40802</c:v>
                </c:pt>
                <c:pt idx="550">
                  <c:v>40803</c:v>
                </c:pt>
                <c:pt idx="551">
                  <c:v>40804</c:v>
                </c:pt>
                <c:pt idx="552">
                  <c:v>40805</c:v>
                </c:pt>
                <c:pt idx="553">
                  <c:v>40806</c:v>
                </c:pt>
                <c:pt idx="554">
                  <c:v>40807</c:v>
                </c:pt>
                <c:pt idx="555">
                  <c:v>40808</c:v>
                </c:pt>
                <c:pt idx="556">
                  <c:v>40809</c:v>
                </c:pt>
                <c:pt idx="557">
                  <c:v>40810</c:v>
                </c:pt>
                <c:pt idx="558">
                  <c:v>40811</c:v>
                </c:pt>
                <c:pt idx="559">
                  <c:v>40812</c:v>
                </c:pt>
                <c:pt idx="560">
                  <c:v>40813</c:v>
                </c:pt>
                <c:pt idx="561">
                  <c:v>40814</c:v>
                </c:pt>
                <c:pt idx="562">
                  <c:v>40815</c:v>
                </c:pt>
                <c:pt idx="563">
                  <c:v>40816</c:v>
                </c:pt>
                <c:pt idx="564">
                  <c:v>40817</c:v>
                </c:pt>
                <c:pt idx="565">
                  <c:v>40818</c:v>
                </c:pt>
                <c:pt idx="566">
                  <c:v>40819</c:v>
                </c:pt>
                <c:pt idx="567">
                  <c:v>40820</c:v>
                </c:pt>
                <c:pt idx="568">
                  <c:v>40821</c:v>
                </c:pt>
                <c:pt idx="569">
                  <c:v>40822</c:v>
                </c:pt>
                <c:pt idx="570">
                  <c:v>40823</c:v>
                </c:pt>
                <c:pt idx="571">
                  <c:v>40824</c:v>
                </c:pt>
                <c:pt idx="572">
                  <c:v>40825</c:v>
                </c:pt>
                <c:pt idx="573">
                  <c:v>40826</c:v>
                </c:pt>
                <c:pt idx="574">
                  <c:v>40827</c:v>
                </c:pt>
                <c:pt idx="575">
                  <c:v>40828</c:v>
                </c:pt>
                <c:pt idx="576">
                  <c:v>40829</c:v>
                </c:pt>
                <c:pt idx="577">
                  <c:v>40830</c:v>
                </c:pt>
                <c:pt idx="578">
                  <c:v>40831</c:v>
                </c:pt>
                <c:pt idx="579">
                  <c:v>40832</c:v>
                </c:pt>
                <c:pt idx="580">
                  <c:v>40833</c:v>
                </c:pt>
                <c:pt idx="581">
                  <c:v>40834</c:v>
                </c:pt>
                <c:pt idx="582">
                  <c:v>40835</c:v>
                </c:pt>
                <c:pt idx="583">
                  <c:v>40836</c:v>
                </c:pt>
                <c:pt idx="584">
                  <c:v>40837</c:v>
                </c:pt>
                <c:pt idx="585">
                  <c:v>40838</c:v>
                </c:pt>
                <c:pt idx="586">
                  <c:v>40839</c:v>
                </c:pt>
                <c:pt idx="587">
                  <c:v>40840</c:v>
                </c:pt>
                <c:pt idx="588">
                  <c:v>40841</c:v>
                </c:pt>
                <c:pt idx="589">
                  <c:v>40842</c:v>
                </c:pt>
                <c:pt idx="590">
                  <c:v>40843</c:v>
                </c:pt>
                <c:pt idx="591">
                  <c:v>40844</c:v>
                </c:pt>
                <c:pt idx="592">
                  <c:v>40845</c:v>
                </c:pt>
                <c:pt idx="593">
                  <c:v>40846</c:v>
                </c:pt>
                <c:pt idx="594">
                  <c:v>40847</c:v>
                </c:pt>
                <c:pt idx="595">
                  <c:v>40848</c:v>
                </c:pt>
                <c:pt idx="596">
                  <c:v>40849</c:v>
                </c:pt>
                <c:pt idx="597">
                  <c:v>40850</c:v>
                </c:pt>
                <c:pt idx="598">
                  <c:v>40851</c:v>
                </c:pt>
                <c:pt idx="599">
                  <c:v>40852</c:v>
                </c:pt>
                <c:pt idx="600">
                  <c:v>40853</c:v>
                </c:pt>
                <c:pt idx="601">
                  <c:v>40854</c:v>
                </c:pt>
                <c:pt idx="602">
                  <c:v>40855</c:v>
                </c:pt>
                <c:pt idx="603">
                  <c:v>40856</c:v>
                </c:pt>
                <c:pt idx="604">
                  <c:v>40857</c:v>
                </c:pt>
                <c:pt idx="605">
                  <c:v>40858</c:v>
                </c:pt>
                <c:pt idx="606">
                  <c:v>40859</c:v>
                </c:pt>
                <c:pt idx="607">
                  <c:v>40860</c:v>
                </c:pt>
                <c:pt idx="608">
                  <c:v>40861</c:v>
                </c:pt>
                <c:pt idx="609">
                  <c:v>40862</c:v>
                </c:pt>
                <c:pt idx="610">
                  <c:v>40863</c:v>
                </c:pt>
                <c:pt idx="611">
                  <c:v>40864</c:v>
                </c:pt>
                <c:pt idx="612">
                  <c:v>40865</c:v>
                </c:pt>
                <c:pt idx="613">
                  <c:v>40866</c:v>
                </c:pt>
                <c:pt idx="614">
                  <c:v>40867</c:v>
                </c:pt>
                <c:pt idx="615">
                  <c:v>40868</c:v>
                </c:pt>
                <c:pt idx="616">
                  <c:v>40869</c:v>
                </c:pt>
                <c:pt idx="617">
                  <c:v>40870</c:v>
                </c:pt>
                <c:pt idx="618">
                  <c:v>40871</c:v>
                </c:pt>
                <c:pt idx="619">
                  <c:v>40872</c:v>
                </c:pt>
                <c:pt idx="620">
                  <c:v>40873</c:v>
                </c:pt>
                <c:pt idx="621">
                  <c:v>40874</c:v>
                </c:pt>
                <c:pt idx="622">
                  <c:v>40875</c:v>
                </c:pt>
                <c:pt idx="623">
                  <c:v>40876</c:v>
                </c:pt>
                <c:pt idx="624">
                  <c:v>40877</c:v>
                </c:pt>
                <c:pt idx="625">
                  <c:v>40878</c:v>
                </c:pt>
                <c:pt idx="626">
                  <c:v>40879</c:v>
                </c:pt>
                <c:pt idx="627">
                  <c:v>40880</c:v>
                </c:pt>
                <c:pt idx="628">
                  <c:v>40881</c:v>
                </c:pt>
                <c:pt idx="629">
                  <c:v>40882</c:v>
                </c:pt>
                <c:pt idx="630">
                  <c:v>40883</c:v>
                </c:pt>
                <c:pt idx="631">
                  <c:v>40884</c:v>
                </c:pt>
                <c:pt idx="632">
                  <c:v>40885</c:v>
                </c:pt>
                <c:pt idx="633">
                  <c:v>40886</c:v>
                </c:pt>
                <c:pt idx="634">
                  <c:v>40887</c:v>
                </c:pt>
                <c:pt idx="635">
                  <c:v>40888</c:v>
                </c:pt>
                <c:pt idx="636">
                  <c:v>40889</c:v>
                </c:pt>
                <c:pt idx="637">
                  <c:v>40890</c:v>
                </c:pt>
                <c:pt idx="638">
                  <c:v>40891</c:v>
                </c:pt>
                <c:pt idx="639">
                  <c:v>40892</c:v>
                </c:pt>
                <c:pt idx="640">
                  <c:v>40893</c:v>
                </c:pt>
                <c:pt idx="641">
                  <c:v>40894</c:v>
                </c:pt>
                <c:pt idx="642">
                  <c:v>40895</c:v>
                </c:pt>
                <c:pt idx="643">
                  <c:v>40896</c:v>
                </c:pt>
                <c:pt idx="644">
                  <c:v>40897</c:v>
                </c:pt>
                <c:pt idx="645">
                  <c:v>40898</c:v>
                </c:pt>
                <c:pt idx="646">
                  <c:v>40899</c:v>
                </c:pt>
                <c:pt idx="647">
                  <c:v>40900</c:v>
                </c:pt>
                <c:pt idx="648">
                  <c:v>40901</c:v>
                </c:pt>
                <c:pt idx="649">
                  <c:v>40902</c:v>
                </c:pt>
                <c:pt idx="650">
                  <c:v>40903</c:v>
                </c:pt>
                <c:pt idx="651">
                  <c:v>40904</c:v>
                </c:pt>
                <c:pt idx="652">
                  <c:v>40905</c:v>
                </c:pt>
                <c:pt idx="653">
                  <c:v>40906</c:v>
                </c:pt>
                <c:pt idx="654">
                  <c:v>40907</c:v>
                </c:pt>
                <c:pt idx="655">
                  <c:v>40908</c:v>
                </c:pt>
                <c:pt idx="656">
                  <c:v>40909</c:v>
                </c:pt>
                <c:pt idx="657">
                  <c:v>40910</c:v>
                </c:pt>
                <c:pt idx="658">
                  <c:v>40911</c:v>
                </c:pt>
                <c:pt idx="659">
                  <c:v>40912</c:v>
                </c:pt>
                <c:pt idx="660">
                  <c:v>40913</c:v>
                </c:pt>
                <c:pt idx="661">
                  <c:v>40914</c:v>
                </c:pt>
                <c:pt idx="662">
                  <c:v>40915</c:v>
                </c:pt>
                <c:pt idx="663">
                  <c:v>40916</c:v>
                </c:pt>
                <c:pt idx="664">
                  <c:v>40917</c:v>
                </c:pt>
                <c:pt idx="665">
                  <c:v>40918</c:v>
                </c:pt>
                <c:pt idx="666">
                  <c:v>40919</c:v>
                </c:pt>
                <c:pt idx="667">
                  <c:v>40920</c:v>
                </c:pt>
                <c:pt idx="668">
                  <c:v>40921</c:v>
                </c:pt>
                <c:pt idx="669">
                  <c:v>40922</c:v>
                </c:pt>
                <c:pt idx="670">
                  <c:v>40923</c:v>
                </c:pt>
                <c:pt idx="671">
                  <c:v>40924</c:v>
                </c:pt>
                <c:pt idx="672">
                  <c:v>40925</c:v>
                </c:pt>
                <c:pt idx="673">
                  <c:v>40926</c:v>
                </c:pt>
                <c:pt idx="674">
                  <c:v>40927</c:v>
                </c:pt>
                <c:pt idx="675">
                  <c:v>40928</c:v>
                </c:pt>
                <c:pt idx="676">
                  <c:v>40929</c:v>
                </c:pt>
                <c:pt idx="677">
                  <c:v>40930</c:v>
                </c:pt>
                <c:pt idx="678">
                  <c:v>40931</c:v>
                </c:pt>
                <c:pt idx="679">
                  <c:v>40932</c:v>
                </c:pt>
                <c:pt idx="680">
                  <c:v>40933</c:v>
                </c:pt>
                <c:pt idx="681">
                  <c:v>40934</c:v>
                </c:pt>
                <c:pt idx="682">
                  <c:v>40935</c:v>
                </c:pt>
                <c:pt idx="683">
                  <c:v>40936</c:v>
                </c:pt>
                <c:pt idx="684">
                  <c:v>40937</c:v>
                </c:pt>
                <c:pt idx="685">
                  <c:v>40938</c:v>
                </c:pt>
                <c:pt idx="686">
                  <c:v>40939</c:v>
                </c:pt>
                <c:pt idx="687">
                  <c:v>40940</c:v>
                </c:pt>
                <c:pt idx="688">
                  <c:v>40941</c:v>
                </c:pt>
                <c:pt idx="689">
                  <c:v>40942</c:v>
                </c:pt>
                <c:pt idx="690">
                  <c:v>40943</c:v>
                </c:pt>
                <c:pt idx="691">
                  <c:v>40944</c:v>
                </c:pt>
                <c:pt idx="692">
                  <c:v>40945</c:v>
                </c:pt>
                <c:pt idx="693">
                  <c:v>40946</c:v>
                </c:pt>
                <c:pt idx="694">
                  <c:v>40947</c:v>
                </c:pt>
                <c:pt idx="695">
                  <c:v>40948</c:v>
                </c:pt>
                <c:pt idx="696">
                  <c:v>40949</c:v>
                </c:pt>
                <c:pt idx="697">
                  <c:v>40950</c:v>
                </c:pt>
                <c:pt idx="698">
                  <c:v>40951</c:v>
                </c:pt>
                <c:pt idx="699">
                  <c:v>40952</c:v>
                </c:pt>
                <c:pt idx="700">
                  <c:v>40953</c:v>
                </c:pt>
                <c:pt idx="701">
                  <c:v>40954</c:v>
                </c:pt>
                <c:pt idx="702">
                  <c:v>40955</c:v>
                </c:pt>
                <c:pt idx="703">
                  <c:v>40956</c:v>
                </c:pt>
                <c:pt idx="704">
                  <c:v>40957</c:v>
                </c:pt>
                <c:pt idx="705">
                  <c:v>40958</c:v>
                </c:pt>
                <c:pt idx="706">
                  <c:v>40959</c:v>
                </c:pt>
                <c:pt idx="707">
                  <c:v>40960</c:v>
                </c:pt>
                <c:pt idx="708">
                  <c:v>40961</c:v>
                </c:pt>
                <c:pt idx="709">
                  <c:v>40962</c:v>
                </c:pt>
                <c:pt idx="710">
                  <c:v>40963</c:v>
                </c:pt>
                <c:pt idx="711">
                  <c:v>40964</c:v>
                </c:pt>
                <c:pt idx="712">
                  <c:v>40965</c:v>
                </c:pt>
                <c:pt idx="713">
                  <c:v>40966</c:v>
                </c:pt>
                <c:pt idx="714">
                  <c:v>40967</c:v>
                </c:pt>
                <c:pt idx="715">
                  <c:v>40968</c:v>
                </c:pt>
                <c:pt idx="716">
                  <c:v>40969</c:v>
                </c:pt>
                <c:pt idx="717">
                  <c:v>40970</c:v>
                </c:pt>
                <c:pt idx="718">
                  <c:v>40971</c:v>
                </c:pt>
                <c:pt idx="719">
                  <c:v>40972</c:v>
                </c:pt>
                <c:pt idx="720">
                  <c:v>40973</c:v>
                </c:pt>
                <c:pt idx="721">
                  <c:v>40974</c:v>
                </c:pt>
                <c:pt idx="722">
                  <c:v>40975</c:v>
                </c:pt>
                <c:pt idx="723">
                  <c:v>40976</c:v>
                </c:pt>
                <c:pt idx="724">
                  <c:v>40977</c:v>
                </c:pt>
                <c:pt idx="725">
                  <c:v>40978</c:v>
                </c:pt>
                <c:pt idx="726">
                  <c:v>40979</c:v>
                </c:pt>
                <c:pt idx="727">
                  <c:v>40980</c:v>
                </c:pt>
                <c:pt idx="728">
                  <c:v>40981</c:v>
                </c:pt>
                <c:pt idx="729">
                  <c:v>40982</c:v>
                </c:pt>
                <c:pt idx="730">
                  <c:v>40983</c:v>
                </c:pt>
                <c:pt idx="731">
                  <c:v>40984</c:v>
                </c:pt>
                <c:pt idx="732">
                  <c:v>40985</c:v>
                </c:pt>
                <c:pt idx="733">
                  <c:v>40986</c:v>
                </c:pt>
                <c:pt idx="734">
                  <c:v>40987</c:v>
                </c:pt>
                <c:pt idx="735">
                  <c:v>40988</c:v>
                </c:pt>
                <c:pt idx="736">
                  <c:v>40989</c:v>
                </c:pt>
                <c:pt idx="737">
                  <c:v>40990</c:v>
                </c:pt>
                <c:pt idx="738">
                  <c:v>40991</c:v>
                </c:pt>
                <c:pt idx="739">
                  <c:v>40992</c:v>
                </c:pt>
                <c:pt idx="740">
                  <c:v>40993</c:v>
                </c:pt>
                <c:pt idx="741">
                  <c:v>40994</c:v>
                </c:pt>
                <c:pt idx="742">
                  <c:v>40995</c:v>
                </c:pt>
                <c:pt idx="743">
                  <c:v>40996</c:v>
                </c:pt>
                <c:pt idx="744">
                  <c:v>40997</c:v>
                </c:pt>
                <c:pt idx="745">
                  <c:v>40998</c:v>
                </c:pt>
                <c:pt idx="746">
                  <c:v>40999</c:v>
                </c:pt>
                <c:pt idx="747">
                  <c:v>41000</c:v>
                </c:pt>
                <c:pt idx="748">
                  <c:v>41001</c:v>
                </c:pt>
                <c:pt idx="749">
                  <c:v>41002</c:v>
                </c:pt>
                <c:pt idx="750">
                  <c:v>41003</c:v>
                </c:pt>
                <c:pt idx="751">
                  <c:v>41004</c:v>
                </c:pt>
                <c:pt idx="752">
                  <c:v>41005</c:v>
                </c:pt>
                <c:pt idx="753">
                  <c:v>41006</c:v>
                </c:pt>
                <c:pt idx="754">
                  <c:v>41007</c:v>
                </c:pt>
                <c:pt idx="755">
                  <c:v>41008</c:v>
                </c:pt>
                <c:pt idx="756">
                  <c:v>41009</c:v>
                </c:pt>
                <c:pt idx="757">
                  <c:v>41010</c:v>
                </c:pt>
                <c:pt idx="758">
                  <c:v>41011</c:v>
                </c:pt>
                <c:pt idx="759">
                  <c:v>41012</c:v>
                </c:pt>
                <c:pt idx="760">
                  <c:v>41013</c:v>
                </c:pt>
                <c:pt idx="761">
                  <c:v>41014</c:v>
                </c:pt>
                <c:pt idx="762">
                  <c:v>41015</c:v>
                </c:pt>
                <c:pt idx="763">
                  <c:v>41016</c:v>
                </c:pt>
                <c:pt idx="764">
                  <c:v>41017</c:v>
                </c:pt>
                <c:pt idx="765">
                  <c:v>41018</c:v>
                </c:pt>
                <c:pt idx="766">
                  <c:v>41019</c:v>
                </c:pt>
                <c:pt idx="767">
                  <c:v>41020</c:v>
                </c:pt>
                <c:pt idx="768">
                  <c:v>41021</c:v>
                </c:pt>
                <c:pt idx="769">
                  <c:v>41022</c:v>
                </c:pt>
                <c:pt idx="770">
                  <c:v>41023</c:v>
                </c:pt>
                <c:pt idx="771">
                  <c:v>41024</c:v>
                </c:pt>
                <c:pt idx="772">
                  <c:v>41025</c:v>
                </c:pt>
                <c:pt idx="773">
                  <c:v>41026</c:v>
                </c:pt>
                <c:pt idx="774">
                  <c:v>41027</c:v>
                </c:pt>
                <c:pt idx="775">
                  <c:v>41028</c:v>
                </c:pt>
                <c:pt idx="776">
                  <c:v>41029</c:v>
                </c:pt>
                <c:pt idx="777">
                  <c:v>41030</c:v>
                </c:pt>
                <c:pt idx="778">
                  <c:v>41031</c:v>
                </c:pt>
                <c:pt idx="779">
                  <c:v>41032</c:v>
                </c:pt>
                <c:pt idx="780">
                  <c:v>41033</c:v>
                </c:pt>
                <c:pt idx="781">
                  <c:v>41034</c:v>
                </c:pt>
                <c:pt idx="782">
                  <c:v>41035</c:v>
                </c:pt>
                <c:pt idx="783">
                  <c:v>41036</c:v>
                </c:pt>
                <c:pt idx="784">
                  <c:v>41037</c:v>
                </c:pt>
                <c:pt idx="785">
                  <c:v>41038</c:v>
                </c:pt>
                <c:pt idx="786">
                  <c:v>41039</c:v>
                </c:pt>
                <c:pt idx="787">
                  <c:v>41040</c:v>
                </c:pt>
                <c:pt idx="788">
                  <c:v>41041</c:v>
                </c:pt>
                <c:pt idx="789">
                  <c:v>41042</c:v>
                </c:pt>
                <c:pt idx="790">
                  <c:v>41043</c:v>
                </c:pt>
                <c:pt idx="791">
                  <c:v>41044</c:v>
                </c:pt>
                <c:pt idx="792">
                  <c:v>41045</c:v>
                </c:pt>
                <c:pt idx="793">
                  <c:v>41046</c:v>
                </c:pt>
                <c:pt idx="794">
                  <c:v>41047</c:v>
                </c:pt>
                <c:pt idx="795">
                  <c:v>41048</c:v>
                </c:pt>
                <c:pt idx="796">
                  <c:v>41049</c:v>
                </c:pt>
                <c:pt idx="797">
                  <c:v>41050</c:v>
                </c:pt>
                <c:pt idx="798">
                  <c:v>41051</c:v>
                </c:pt>
                <c:pt idx="799">
                  <c:v>41052</c:v>
                </c:pt>
                <c:pt idx="800">
                  <c:v>41053</c:v>
                </c:pt>
                <c:pt idx="801">
                  <c:v>41054</c:v>
                </c:pt>
                <c:pt idx="802">
                  <c:v>41055</c:v>
                </c:pt>
                <c:pt idx="803">
                  <c:v>41056</c:v>
                </c:pt>
                <c:pt idx="804">
                  <c:v>41057</c:v>
                </c:pt>
                <c:pt idx="805">
                  <c:v>41058</c:v>
                </c:pt>
                <c:pt idx="806">
                  <c:v>41059</c:v>
                </c:pt>
                <c:pt idx="807">
                  <c:v>41060</c:v>
                </c:pt>
                <c:pt idx="808">
                  <c:v>41061</c:v>
                </c:pt>
                <c:pt idx="809">
                  <c:v>41062</c:v>
                </c:pt>
                <c:pt idx="810">
                  <c:v>41063</c:v>
                </c:pt>
                <c:pt idx="811">
                  <c:v>41064</c:v>
                </c:pt>
                <c:pt idx="812">
                  <c:v>41065</c:v>
                </c:pt>
                <c:pt idx="813">
                  <c:v>41066</c:v>
                </c:pt>
                <c:pt idx="814">
                  <c:v>41067</c:v>
                </c:pt>
                <c:pt idx="815">
                  <c:v>41068</c:v>
                </c:pt>
                <c:pt idx="816">
                  <c:v>41069</c:v>
                </c:pt>
                <c:pt idx="817">
                  <c:v>41070</c:v>
                </c:pt>
                <c:pt idx="818">
                  <c:v>41071</c:v>
                </c:pt>
                <c:pt idx="819">
                  <c:v>41072</c:v>
                </c:pt>
                <c:pt idx="820">
                  <c:v>41073</c:v>
                </c:pt>
                <c:pt idx="821">
                  <c:v>41074</c:v>
                </c:pt>
                <c:pt idx="822">
                  <c:v>41075</c:v>
                </c:pt>
                <c:pt idx="823">
                  <c:v>41076</c:v>
                </c:pt>
                <c:pt idx="824">
                  <c:v>41077</c:v>
                </c:pt>
                <c:pt idx="825">
                  <c:v>41078</c:v>
                </c:pt>
                <c:pt idx="826">
                  <c:v>41079</c:v>
                </c:pt>
                <c:pt idx="827">
                  <c:v>41080</c:v>
                </c:pt>
                <c:pt idx="828">
                  <c:v>41081</c:v>
                </c:pt>
                <c:pt idx="829">
                  <c:v>41082</c:v>
                </c:pt>
                <c:pt idx="830">
                  <c:v>41083</c:v>
                </c:pt>
                <c:pt idx="831">
                  <c:v>41084</c:v>
                </c:pt>
                <c:pt idx="832">
                  <c:v>41085</c:v>
                </c:pt>
                <c:pt idx="833">
                  <c:v>41086</c:v>
                </c:pt>
                <c:pt idx="834">
                  <c:v>41087</c:v>
                </c:pt>
                <c:pt idx="835">
                  <c:v>41088</c:v>
                </c:pt>
                <c:pt idx="836">
                  <c:v>41089</c:v>
                </c:pt>
                <c:pt idx="837">
                  <c:v>41090</c:v>
                </c:pt>
                <c:pt idx="838">
                  <c:v>41091</c:v>
                </c:pt>
                <c:pt idx="839">
                  <c:v>41092</c:v>
                </c:pt>
                <c:pt idx="840">
                  <c:v>41093</c:v>
                </c:pt>
                <c:pt idx="841">
                  <c:v>41094</c:v>
                </c:pt>
                <c:pt idx="842">
                  <c:v>41095</c:v>
                </c:pt>
                <c:pt idx="843">
                  <c:v>41096</c:v>
                </c:pt>
                <c:pt idx="844">
                  <c:v>41097</c:v>
                </c:pt>
                <c:pt idx="845">
                  <c:v>41098</c:v>
                </c:pt>
                <c:pt idx="846">
                  <c:v>41099</c:v>
                </c:pt>
                <c:pt idx="847">
                  <c:v>41100</c:v>
                </c:pt>
                <c:pt idx="848">
                  <c:v>41101</c:v>
                </c:pt>
                <c:pt idx="849">
                  <c:v>41102</c:v>
                </c:pt>
                <c:pt idx="850">
                  <c:v>41103</c:v>
                </c:pt>
                <c:pt idx="851">
                  <c:v>41104</c:v>
                </c:pt>
                <c:pt idx="852">
                  <c:v>41105</c:v>
                </c:pt>
                <c:pt idx="853">
                  <c:v>41106</c:v>
                </c:pt>
                <c:pt idx="854">
                  <c:v>41107</c:v>
                </c:pt>
                <c:pt idx="855">
                  <c:v>41108</c:v>
                </c:pt>
                <c:pt idx="856">
                  <c:v>41109</c:v>
                </c:pt>
                <c:pt idx="857">
                  <c:v>41110</c:v>
                </c:pt>
                <c:pt idx="858">
                  <c:v>41111</c:v>
                </c:pt>
                <c:pt idx="859">
                  <c:v>41112</c:v>
                </c:pt>
                <c:pt idx="860">
                  <c:v>41113</c:v>
                </c:pt>
                <c:pt idx="861">
                  <c:v>41114</c:v>
                </c:pt>
                <c:pt idx="862">
                  <c:v>41115</c:v>
                </c:pt>
                <c:pt idx="863">
                  <c:v>41116</c:v>
                </c:pt>
                <c:pt idx="864">
                  <c:v>41117</c:v>
                </c:pt>
                <c:pt idx="865">
                  <c:v>41118</c:v>
                </c:pt>
                <c:pt idx="866">
                  <c:v>41119</c:v>
                </c:pt>
                <c:pt idx="867">
                  <c:v>41120</c:v>
                </c:pt>
                <c:pt idx="868">
                  <c:v>41121</c:v>
                </c:pt>
                <c:pt idx="869">
                  <c:v>41122</c:v>
                </c:pt>
                <c:pt idx="870">
                  <c:v>41123</c:v>
                </c:pt>
                <c:pt idx="871">
                  <c:v>41124</c:v>
                </c:pt>
                <c:pt idx="872">
                  <c:v>41125</c:v>
                </c:pt>
                <c:pt idx="873">
                  <c:v>41126</c:v>
                </c:pt>
                <c:pt idx="874">
                  <c:v>41127</c:v>
                </c:pt>
                <c:pt idx="875">
                  <c:v>41128</c:v>
                </c:pt>
                <c:pt idx="876">
                  <c:v>41129</c:v>
                </c:pt>
                <c:pt idx="877">
                  <c:v>41130</c:v>
                </c:pt>
                <c:pt idx="878">
                  <c:v>41131</c:v>
                </c:pt>
                <c:pt idx="879">
                  <c:v>41132</c:v>
                </c:pt>
                <c:pt idx="880">
                  <c:v>41133</c:v>
                </c:pt>
                <c:pt idx="881">
                  <c:v>41134</c:v>
                </c:pt>
                <c:pt idx="882">
                  <c:v>41135</c:v>
                </c:pt>
                <c:pt idx="883">
                  <c:v>41136</c:v>
                </c:pt>
                <c:pt idx="884">
                  <c:v>41137</c:v>
                </c:pt>
                <c:pt idx="885">
                  <c:v>41138</c:v>
                </c:pt>
                <c:pt idx="886">
                  <c:v>41139</c:v>
                </c:pt>
                <c:pt idx="887">
                  <c:v>41140</c:v>
                </c:pt>
                <c:pt idx="888">
                  <c:v>41141</c:v>
                </c:pt>
                <c:pt idx="889">
                  <c:v>41142</c:v>
                </c:pt>
                <c:pt idx="890">
                  <c:v>41143</c:v>
                </c:pt>
                <c:pt idx="891">
                  <c:v>41144</c:v>
                </c:pt>
                <c:pt idx="892">
                  <c:v>41145</c:v>
                </c:pt>
                <c:pt idx="893">
                  <c:v>41146</c:v>
                </c:pt>
                <c:pt idx="894">
                  <c:v>41147</c:v>
                </c:pt>
                <c:pt idx="895">
                  <c:v>41148</c:v>
                </c:pt>
                <c:pt idx="896">
                  <c:v>41149</c:v>
                </c:pt>
                <c:pt idx="897">
                  <c:v>41150</c:v>
                </c:pt>
                <c:pt idx="898">
                  <c:v>41151</c:v>
                </c:pt>
                <c:pt idx="899">
                  <c:v>41152</c:v>
                </c:pt>
                <c:pt idx="900">
                  <c:v>41153</c:v>
                </c:pt>
                <c:pt idx="901">
                  <c:v>41154</c:v>
                </c:pt>
                <c:pt idx="902">
                  <c:v>41155</c:v>
                </c:pt>
                <c:pt idx="903">
                  <c:v>41156</c:v>
                </c:pt>
                <c:pt idx="904">
                  <c:v>41157</c:v>
                </c:pt>
                <c:pt idx="905">
                  <c:v>41158</c:v>
                </c:pt>
                <c:pt idx="906">
                  <c:v>41159</c:v>
                </c:pt>
                <c:pt idx="907">
                  <c:v>41160</c:v>
                </c:pt>
                <c:pt idx="908">
                  <c:v>41161</c:v>
                </c:pt>
                <c:pt idx="909">
                  <c:v>41162</c:v>
                </c:pt>
                <c:pt idx="910">
                  <c:v>41163</c:v>
                </c:pt>
                <c:pt idx="911">
                  <c:v>41164</c:v>
                </c:pt>
                <c:pt idx="912">
                  <c:v>41165</c:v>
                </c:pt>
                <c:pt idx="913">
                  <c:v>41166</c:v>
                </c:pt>
                <c:pt idx="914">
                  <c:v>41167</c:v>
                </c:pt>
                <c:pt idx="915">
                  <c:v>41168</c:v>
                </c:pt>
                <c:pt idx="916">
                  <c:v>41169</c:v>
                </c:pt>
                <c:pt idx="917">
                  <c:v>41170</c:v>
                </c:pt>
                <c:pt idx="918">
                  <c:v>41171</c:v>
                </c:pt>
                <c:pt idx="919">
                  <c:v>41172</c:v>
                </c:pt>
                <c:pt idx="920">
                  <c:v>41173</c:v>
                </c:pt>
                <c:pt idx="921">
                  <c:v>41174</c:v>
                </c:pt>
                <c:pt idx="922">
                  <c:v>41175</c:v>
                </c:pt>
                <c:pt idx="923">
                  <c:v>41176</c:v>
                </c:pt>
                <c:pt idx="924">
                  <c:v>41177</c:v>
                </c:pt>
                <c:pt idx="925">
                  <c:v>41178</c:v>
                </c:pt>
                <c:pt idx="926">
                  <c:v>41179</c:v>
                </c:pt>
                <c:pt idx="927">
                  <c:v>41180</c:v>
                </c:pt>
                <c:pt idx="928">
                  <c:v>41181</c:v>
                </c:pt>
                <c:pt idx="929">
                  <c:v>41182</c:v>
                </c:pt>
                <c:pt idx="930">
                  <c:v>41183</c:v>
                </c:pt>
                <c:pt idx="931">
                  <c:v>41184</c:v>
                </c:pt>
                <c:pt idx="932">
                  <c:v>41185</c:v>
                </c:pt>
                <c:pt idx="933">
                  <c:v>41186</c:v>
                </c:pt>
                <c:pt idx="934">
                  <c:v>41187</c:v>
                </c:pt>
                <c:pt idx="935">
                  <c:v>41188</c:v>
                </c:pt>
                <c:pt idx="936">
                  <c:v>41189</c:v>
                </c:pt>
                <c:pt idx="937">
                  <c:v>41190</c:v>
                </c:pt>
                <c:pt idx="938">
                  <c:v>41191</c:v>
                </c:pt>
                <c:pt idx="939">
                  <c:v>41192</c:v>
                </c:pt>
                <c:pt idx="940">
                  <c:v>41193</c:v>
                </c:pt>
                <c:pt idx="941">
                  <c:v>41194</c:v>
                </c:pt>
                <c:pt idx="942">
                  <c:v>41195</c:v>
                </c:pt>
                <c:pt idx="943">
                  <c:v>41196</c:v>
                </c:pt>
                <c:pt idx="944">
                  <c:v>41197</c:v>
                </c:pt>
                <c:pt idx="945">
                  <c:v>41198</c:v>
                </c:pt>
                <c:pt idx="946">
                  <c:v>41199</c:v>
                </c:pt>
                <c:pt idx="947">
                  <c:v>41200</c:v>
                </c:pt>
                <c:pt idx="948">
                  <c:v>41201</c:v>
                </c:pt>
                <c:pt idx="949">
                  <c:v>41202</c:v>
                </c:pt>
                <c:pt idx="950">
                  <c:v>41203</c:v>
                </c:pt>
                <c:pt idx="951">
                  <c:v>41204</c:v>
                </c:pt>
                <c:pt idx="952">
                  <c:v>41205</c:v>
                </c:pt>
                <c:pt idx="953">
                  <c:v>41206</c:v>
                </c:pt>
                <c:pt idx="954">
                  <c:v>41207</c:v>
                </c:pt>
                <c:pt idx="955">
                  <c:v>41208</c:v>
                </c:pt>
                <c:pt idx="956">
                  <c:v>41209</c:v>
                </c:pt>
                <c:pt idx="957">
                  <c:v>41210</c:v>
                </c:pt>
                <c:pt idx="958">
                  <c:v>41211</c:v>
                </c:pt>
                <c:pt idx="959">
                  <c:v>41212</c:v>
                </c:pt>
                <c:pt idx="960">
                  <c:v>41213</c:v>
                </c:pt>
                <c:pt idx="961">
                  <c:v>41214</c:v>
                </c:pt>
                <c:pt idx="962">
                  <c:v>41215</c:v>
                </c:pt>
                <c:pt idx="963">
                  <c:v>41216</c:v>
                </c:pt>
                <c:pt idx="964">
                  <c:v>41217</c:v>
                </c:pt>
                <c:pt idx="965">
                  <c:v>41218</c:v>
                </c:pt>
                <c:pt idx="966">
                  <c:v>41219</c:v>
                </c:pt>
                <c:pt idx="967">
                  <c:v>41220</c:v>
                </c:pt>
                <c:pt idx="968">
                  <c:v>41221</c:v>
                </c:pt>
                <c:pt idx="969">
                  <c:v>41222</c:v>
                </c:pt>
                <c:pt idx="970">
                  <c:v>41223</c:v>
                </c:pt>
                <c:pt idx="971">
                  <c:v>41224</c:v>
                </c:pt>
                <c:pt idx="972">
                  <c:v>41225</c:v>
                </c:pt>
                <c:pt idx="973">
                  <c:v>41226</c:v>
                </c:pt>
                <c:pt idx="974">
                  <c:v>41227</c:v>
                </c:pt>
                <c:pt idx="975">
                  <c:v>41228</c:v>
                </c:pt>
                <c:pt idx="976">
                  <c:v>41229</c:v>
                </c:pt>
                <c:pt idx="977">
                  <c:v>41230</c:v>
                </c:pt>
                <c:pt idx="978">
                  <c:v>41231</c:v>
                </c:pt>
                <c:pt idx="979">
                  <c:v>41232</c:v>
                </c:pt>
                <c:pt idx="980">
                  <c:v>41233</c:v>
                </c:pt>
                <c:pt idx="981">
                  <c:v>41234</c:v>
                </c:pt>
                <c:pt idx="982">
                  <c:v>41235</c:v>
                </c:pt>
                <c:pt idx="983">
                  <c:v>41236</c:v>
                </c:pt>
                <c:pt idx="984">
                  <c:v>41237</c:v>
                </c:pt>
                <c:pt idx="985">
                  <c:v>41238</c:v>
                </c:pt>
                <c:pt idx="986">
                  <c:v>41239</c:v>
                </c:pt>
                <c:pt idx="987">
                  <c:v>41240</c:v>
                </c:pt>
                <c:pt idx="988">
                  <c:v>41241</c:v>
                </c:pt>
                <c:pt idx="989">
                  <c:v>41242</c:v>
                </c:pt>
                <c:pt idx="990">
                  <c:v>41243</c:v>
                </c:pt>
                <c:pt idx="991">
                  <c:v>41244</c:v>
                </c:pt>
                <c:pt idx="992">
                  <c:v>41245</c:v>
                </c:pt>
                <c:pt idx="993">
                  <c:v>41246</c:v>
                </c:pt>
                <c:pt idx="994">
                  <c:v>41247</c:v>
                </c:pt>
                <c:pt idx="995">
                  <c:v>41248</c:v>
                </c:pt>
                <c:pt idx="996">
                  <c:v>41249</c:v>
                </c:pt>
                <c:pt idx="997">
                  <c:v>41250</c:v>
                </c:pt>
                <c:pt idx="998">
                  <c:v>41251</c:v>
                </c:pt>
                <c:pt idx="999">
                  <c:v>41252</c:v>
                </c:pt>
                <c:pt idx="1000">
                  <c:v>41253</c:v>
                </c:pt>
                <c:pt idx="1001">
                  <c:v>41254</c:v>
                </c:pt>
                <c:pt idx="1002">
                  <c:v>41255</c:v>
                </c:pt>
                <c:pt idx="1003">
                  <c:v>41256</c:v>
                </c:pt>
                <c:pt idx="1004">
                  <c:v>41257</c:v>
                </c:pt>
                <c:pt idx="1005">
                  <c:v>41258</c:v>
                </c:pt>
                <c:pt idx="1006">
                  <c:v>41259</c:v>
                </c:pt>
                <c:pt idx="1007">
                  <c:v>41260</c:v>
                </c:pt>
                <c:pt idx="1008">
                  <c:v>41261</c:v>
                </c:pt>
                <c:pt idx="1009">
                  <c:v>41262</c:v>
                </c:pt>
                <c:pt idx="1010">
                  <c:v>41263</c:v>
                </c:pt>
                <c:pt idx="1011">
                  <c:v>41264</c:v>
                </c:pt>
                <c:pt idx="1012">
                  <c:v>41265</c:v>
                </c:pt>
                <c:pt idx="1013">
                  <c:v>41266</c:v>
                </c:pt>
                <c:pt idx="1014">
                  <c:v>41267</c:v>
                </c:pt>
                <c:pt idx="1015">
                  <c:v>41268</c:v>
                </c:pt>
                <c:pt idx="1016">
                  <c:v>41269</c:v>
                </c:pt>
                <c:pt idx="1017">
                  <c:v>41270</c:v>
                </c:pt>
                <c:pt idx="1018">
                  <c:v>41271</c:v>
                </c:pt>
                <c:pt idx="1019">
                  <c:v>41272</c:v>
                </c:pt>
                <c:pt idx="1020">
                  <c:v>41273</c:v>
                </c:pt>
                <c:pt idx="1021">
                  <c:v>41274</c:v>
                </c:pt>
                <c:pt idx="1022">
                  <c:v>41275</c:v>
                </c:pt>
                <c:pt idx="1023">
                  <c:v>41276</c:v>
                </c:pt>
                <c:pt idx="1024">
                  <c:v>41277</c:v>
                </c:pt>
                <c:pt idx="1025">
                  <c:v>41278</c:v>
                </c:pt>
                <c:pt idx="1026">
                  <c:v>41279</c:v>
                </c:pt>
                <c:pt idx="1027">
                  <c:v>41280</c:v>
                </c:pt>
                <c:pt idx="1028">
                  <c:v>41281</c:v>
                </c:pt>
                <c:pt idx="1029">
                  <c:v>41282</c:v>
                </c:pt>
                <c:pt idx="1030">
                  <c:v>41283</c:v>
                </c:pt>
                <c:pt idx="1031">
                  <c:v>41284</c:v>
                </c:pt>
                <c:pt idx="1032">
                  <c:v>41285</c:v>
                </c:pt>
                <c:pt idx="1033">
                  <c:v>41286</c:v>
                </c:pt>
                <c:pt idx="1034">
                  <c:v>41287</c:v>
                </c:pt>
                <c:pt idx="1035">
                  <c:v>41288</c:v>
                </c:pt>
                <c:pt idx="1036">
                  <c:v>41289</c:v>
                </c:pt>
                <c:pt idx="1037">
                  <c:v>41290</c:v>
                </c:pt>
                <c:pt idx="1038">
                  <c:v>41291</c:v>
                </c:pt>
                <c:pt idx="1039">
                  <c:v>41292</c:v>
                </c:pt>
                <c:pt idx="1040">
                  <c:v>41293</c:v>
                </c:pt>
                <c:pt idx="1041">
                  <c:v>41294</c:v>
                </c:pt>
                <c:pt idx="1042">
                  <c:v>41295</c:v>
                </c:pt>
                <c:pt idx="1043">
                  <c:v>41296</c:v>
                </c:pt>
                <c:pt idx="1044">
                  <c:v>41297</c:v>
                </c:pt>
                <c:pt idx="1045">
                  <c:v>41298</c:v>
                </c:pt>
                <c:pt idx="1046">
                  <c:v>41299</c:v>
                </c:pt>
                <c:pt idx="1047">
                  <c:v>41300</c:v>
                </c:pt>
                <c:pt idx="1048">
                  <c:v>41301</c:v>
                </c:pt>
                <c:pt idx="1049">
                  <c:v>41302</c:v>
                </c:pt>
                <c:pt idx="1050">
                  <c:v>41303</c:v>
                </c:pt>
                <c:pt idx="1051">
                  <c:v>41304</c:v>
                </c:pt>
                <c:pt idx="1052">
                  <c:v>41305</c:v>
                </c:pt>
                <c:pt idx="1053">
                  <c:v>41306</c:v>
                </c:pt>
                <c:pt idx="1054">
                  <c:v>41307</c:v>
                </c:pt>
                <c:pt idx="1055">
                  <c:v>41308</c:v>
                </c:pt>
                <c:pt idx="1056">
                  <c:v>41309</c:v>
                </c:pt>
                <c:pt idx="1057">
                  <c:v>41310</c:v>
                </c:pt>
                <c:pt idx="1058">
                  <c:v>41311</c:v>
                </c:pt>
                <c:pt idx="1059">
                  <c:v>41312</c:v>
                </c:pt>
                <c:pt idx="1060">
                  <c:v>41313</c:v>
                </c:pt>
                <c:pt idx="1061">
                  <c:v>41314</c:v>
                </c:pt>
                <c:pt idx="1062">
                  <c:v>41315</c:v>
                </c:pt>
                <c:pt idx="1063">
                  <c:v>41316</c:v>
                </c:pt>
                <c:pt idx="1064">
                  <c:v>41317</c:v>
                </c:pt>
                <c:pt idx="1065">
                  <c:v>41318</c:v>
                </c:pt>
                <c:pt idx="1066">
                  <c:v>41319</c:v>
                </c:pt>
                <c:pt idx="1067">
                  <c:v>41320</c:v>
                </c:pt>
                <c:pt idx="1068">
                  <c:v>41321</c:v>
                </c:pt>
                <c:pt idx="1069">
                  <c:v>41322</c:v>
                </c:pt>
                <c:pt idx="1070">
                  <c:v>41323</c:v>
                </c:pt>
                <c:pt idx="1071">
                  <c:v>41324</c:v>
                </c:pt>
                <c:pt idx="1072">
                  <c:v>41325</c:v>
                </c:pt>
                <c:pt idx="1073">
                  <c:v>41326</c:v>
                </c:pt>
                <c:pt idx="1074">
                  <c:v>41327</c:v>
                </c:pt>
                <c:pt idx="1075">
                  <c:v>41328</c:v>
                </c:pt>
                <c:pt idx="1076">
                  <c:v>41329</c:v>
                </c:pt>
                <c:pt idx="1077">
                  <c:v>41330</c:v>
                </c:pt>
                <c:pt idx="1078">
                  <c:v>41331</c:v>
                </c:pt>
                <c:pt idx="1079">
                  <c:v>41332</c:v>
                </c:pt>
                <c:pt idx="1080">
                  <c:v>41333</c:v>
                </c:pt>
                <c:pt idx="1081">
                  <c:v>41334</c:v>
                </c:pt>
                <c:pt idx="1082">
                  <c:v>41335</c:v>
                </c:pt>
                <c:pt idx="1083">
                  <c:v>41336</c:v>
                </c:pt>
                <c:pt idx="1084">
                  <c:v>41337</c:v>
                </c:pt>
                <c:pt idx="1085">
                  <c:v>41338</c:v>
                </c:pt>
                <c:pt idx="1086">
                  <c:v>41339</c:v>
                </c:pt>
                <c:pt idx="1087">
                  <c:v>41340</c:v>
                </c:pt>
                <c:pt idx="1088">
                  <c:v>41341</c:v>
                </c:pt>
                <c:pt idx="1089">
                  <c:v>41342</c:v>
                </c:pt>
                <c:pt idx="1090">
                  <c:v>41343</c:v>
                </c:pt>
                <c:pt idx="1091">
                  <c:v>41344</c:v>
                </c:pt>
                <c:pt idx="1092">
                  <c:v>41345</c:v>
                </c:pt>
                <c:pt idx="1093">
                  <c:v>41346</c:v>
                </c:pt>
                <c:pt idx="1094">
                  <c:v>41347</c:v>
                </c:pt>
                <c:pt idx="1095">
                  <c:v>41348</c:v>
                </c:pt>
                <c:pt idx="1096">
                  <c:v>41349</c:v>
                </c:pt>
                <c:pt idx="1097">
                  <c:v>41350</c:v>
                </c:pt>
                <c:pt idx="1098">
                  <c:v>41351</c:v>
                </c:pt>
                <c:pt idx="1099">
                  <c:v>41352</c:v>
                </c:pt>
                <c:pt idx="1100">
                  <c:v>41353</c:v>
                </c:pt>
                <c:pt idx="1101">
                  <c:v>41354</c:v>
                </c:pt>
                <c:pt idx="1102">
                  <c:v>41355</c:v>
                </c:pt>
                <c:pt idx="1103">
                  <c:v>41356</c:v>
                </c:pt>
                <c:pt idx="1104">
                  <c:v>41357</c:v>
                </c:pt>
                <c:pt idx="1105">
                  <c:v>41358</c:v>
                </c:pt>
                <c:pt idx="1106">
                  <c:v>41359</c:v>
                </c:pt>
                <c:pt idx="1107">
                  <c:v>41360</c:v>
                </c:pt>
                <c:pt idx="1108">
                  <c:v>41361</c:v>
                </c:pt>
                <c:pt idx="1109">
                  <c:v>41362</c:v>
                </c:pt>
                <c:pt idx="1110">
                  <c:v>41363</c:v>
                </c:pt>
                <c:pt idx="1111">
                  <c:v>41364</c:v>
                </c:pt>
                <c:pt idx="1112">
                  <c:v>41365</c:v>
                </c:pt>
                <c:pt idx="1113">
                  <c:v>41366</c:v>
                </c:pt>
                <c:pt idx="1114">
                  <c:v>41367</c:v>
                </c:pt>
                <c:pt idx="1115">
                  <c:v>41368</c:v>
                </c:pt>
                <c:pt idx="1116">
                  <c:v>41369</c:v>
                </c:pt>
                <c:pt idx="1117">
                  <c:v>41370</c:v>
                </c:pt>
                <c:pt idx="1118">
                  <c:v>41371</c:v>
                </c:pt>
                <c:pt idx="1119">
                  <c:v>41372</c:v>
                </c:pt>
                <c:pt idx="1120">
                  <c:v>41373</c:v>
                </c:pt>
                <c:pt idx="1121">
                  <c:v>41374</c:v>
                </c:pt>
                <c:pt idx="1122">
                  <c:v>41375</c:v>
                </c:pt>
                <c:pt idx="1123">
                  <c:v>41376</c:v>
                </c:pt>
                <c:pt idx="1124">
                  <c:v>41377</c:v>
                </c:pt>
                <c:pt idx="1125">
                  <c:v>41378</c:v>
                </c:pt>
                <c:pt idx="1126">
                  <c:v>41379</c:v>
                </c:pt>
                <c:pt idx="1127">
                  <c:v>41380</c:v>
                </c:pt>
                <c:pt idx="1128">
                  <c:v>41381</c:v>
                </c:pt>
                <c:pt idx="1129">
                  <c:v>41382</c:v>
                </c:pt>
                <c:pt idx="1130">
                  <c:v>41383</c:v>
                </c:pt>
                <c:pt idx="1131">
                  <c:v>41384</c:v>
                </c:pt>
                <c:pt idx="1132">
                  <c:v>41385</c:v>
                </c:pt>
                <c:pt idx="1133">
                  <c:v>41386</c:v>
                </c:pt>
                <c:pt idx="1134">
                  <c:v>41387</c:v>
                </c:pt>
                <c:pt idx="1135">
                  <c:v>41388</c:v>
                </c:pt>
                <c:pt idx="1136">
                  <c:v>41389</c:v>
                </c:pt>
                <c:pt idx="1137">
                  <c:v>41390</c:v>
                </c:pt>
                <c:pt idx="1138">
                  <c:v>41391</c:v>
                </c:pt>
                <c:pt idx="1139">
                  <c:v>41392</c:v>
                </c:pt>
                <c:pt idx="1140">
                  <c:v>41393</c:v>
                </c:pt>
                <c:pt idx="1141">
                  <c:v>41394</c:v>
                </c:pt>
                <c:pt idx="1142">
                  <c:v>41395</c:v>
                </c:pt>
                <c:pt idx="1143">
                  <c:v>41396</c:v>
                </c:pt>
                <c:pt idx="1144">
                  <c:v>41397</c:v>
                </c:pt>
                <c:pt idx="1145">
                  <c:v>41398</c:v>
                </c:pt>
                <c:pt idx="1146">
                  <c:v>41399</c:v>
                </c:pt>
                <c:pt idx="1147">
                  <c:v>41400</c:v>
                </c:pt>
                <c:pt idx="1148">
                  <c:v>41401</c:v>
                </c:pt>
                <c:pt idx="1149">
                  <c:v>41402</c:v>
                </c:pt>
                <c:pt idx="1150">
                  <c:v>41403</c:v>
                </c:pt>
                <c:pt idx="1151">
                  <c:v>41404</c:v>
                </c:pt>
                <c:pt idx="1152">
                  <c:v>41405</c:v>
                </c:pt>
                <c:pt idx="1153">
                  <c:v>41406</c:v>
                </c:pt>
                <c:pt idx="1154">
                  <c:v>41407</c:v>
                </c:pt>
                <c:pt idx="1155">
                  <c:v>41408</c:v>
                </c:pt>
                <c:pt idx="1156">
                  <c:v>41409</c:v>
                </c:pt>
                <c:pt idx="1157">
                  <c:v>41410</c:v>
                </c:pt>
                <c:pt idx="1158">
                  <c:v>41411</c:v>
                </c:pt>
                <c:pt idx="1159">
                  <c:v>41412</c:v>
                </c:pt>
                <c:pt idx="1160">
                  <c:v>41413</c:v>
                </c:pt>
                <c:pt idx="1161">
                  <c:v>41414</c:v>
                </c:pt>
                <c:pt idx="1162">
                  <c:v>41415</c:v>
                </c:pt>
                <c:pt idx="1163">
                  <c:v>41416</c:v>
                </c:pt>
                <c:pt idx="1164">
                  <c:v>41417</c:v>
                </c:pt>
                <c:pt idx="1165">
                  <c:v>41418</c:v>
                </c:pt>
                <c:pt idx="1166">
                  <c:v>41419</c:v>
                </c:pt>
                <c:pt idx="1167">
                  <c:v>41420</c:v>
                </c:pt>
                <c:pt idx="1168">
                  <c:v>41421</c:v>
                </c:pt>
                <c:pt idx="1169">
                  <c:v>41422</c:v>
                </c:pt>
                <c:pt idx="1170">
                  <c:v>41423</c:v>
                </c:pt>
                <c:pt idx="1171">
                  <c:v>41424</c:v>
                </c:pt>
                <c:pt idx="1172">
                  <c:v>41425</c:v>
                </c:pt>
                <c:pt idx="1173">
                  <c:v>41426</c:v>
                </c:pt>
                <c:pt idx="1174">
                  <c:v>41427</c:v>
                </c:pt>
                <c:pt idx="1175">
                  <c:v>41428</c:v>
                </c:pt>
                <c:pt idx="1176">
                  <c:v>41429</c:v>
                </c:pt>
                <c:pt idx="1177">
                  <c:v>41430</c:v>
                </c:pt>
                <c:pt idx="1178">
                  <c:v>41431</c:v>
                </c:pt>
                <c:pt idx="1179">
                  <c:v>41432</c:v>
                </c:pt>
                <c:pt idx="1180">
                  <c:v>41433</c:v>
                </c:pt>
                <c:pt idx="1181">
                  <c:v>41434</c:v>
                </c:pt>
                <c:pt idx="1182">
                  <c:v>41435</c:v>
                </c:pt>
                <c:pt idx="1183">
                  <c:v>41436</c:v>
                </c:pt>
                <c:pt idx="1184">
                  <c:v>41437</c:v>
                </c:pt>
                <c:pt idx="1185">
                  <c:v>41438</c:v>
                </c:pt>
                <c:pt idx="1186">
                  <c:v>41439</c:v>
                </c:pt>
                <c:pt idx="1187">
                  <c:v>41440</c:v>
                </c:pt>
                <c:pt idx="1188">
                  <c:v>41441</c:v>
                </c:pt>
                <c:pt idx="1189">
                  <c:v>41442</c:v>
                </c:pt>
                <c:pt idx="1190">
                  <c:v>41443</c:v>
                </c:pt>
                <c:pt idx="1191">
                  <c:v>41444</c:v>
                </c:pt>
                <c:pt idx="1192">
                  <c:v>41445</c:v>
                </c:pt>
                <c:pt idx="1193">
                  <c:v>41446</c:v>
                </c:pt>
                <c:pt idx="1194">
                  <c:v>41447</c:v>
                </c:pt>
                <c:pt idx="1195">
                  <c:v>41448</c:v>
                </c:pt>
                <c:pt idx="1196">
                  <c:v>41449</c:v>
                </c:pt>
                <c:pt idx="1197">
                  <c:v>41450</c:v>
                </c:pt>
                <c:pt idx="1198">
                  <c:v>41451</c:v>
                </c:pt>
                <c:pt idx="1199">
                  <c:v>41452</c:v>
                </c:pt>
                <c:pt idx="1200">
                  <c:v>41453</c:v>
                </c:pt>
                <c:pt idx="1201">
                  <c:v>41454</c:v>
                </c:pt>
                <c:pt idx="1202">
                  <c:v>41455</c:v>
                </c:pt>
                <c:pt idx="1203">
                  <c:v>41456</c:v>
                </c:pt>
                <c:pt idx="1204">
                  <c:v>41457</c:v>
                </c:pt>
                <c:pt idx="1205">
                  <c:v>41458</c:v>
                </c:pt>
                <c:pt idx="1206">
                  <c:v>41459</c:v>
                </c:pt>
                <c:pt idx="1207">
                  <c:v>41460</c:v>
                </c:pt>
                <c:pt idx="1208">
                  <c:v>41461</c:v>
                </c:pt>
                <c:pt idx="1209">
                  <c:v>41462</c:v>
                </c:pt>
                <c:pt idx="1210">
                  <c:v>41463</c:v>
                </c:pt>
                <c:pt idx="1211">
                  <c:v>41464</c:v>
                </c:pt>
                <c:pt idx="1212">
                  <c:v>41465</c:v>
                </c:pt>
                <c:pt idx="1213">
                  <c:v>41466</c:v>
                </c:pt>
                <c:pt idx="1214">
                  <c:v>41467</c:v>
                </c:pt>
                <c:pt idx="1215">
                  <c:v>41468</c:v>
                </c:pt>
                <c:pt idx="1216">
                  <c:v>41469</c:v>
                </c:pt>
                <c:pt idx="1217">
                  <c:v>41470</c:v>
                </c:pt>
                <c:pt idx="1218">
                  <c:v>41471</c:v>
                </c:pt>
                <c:pt idx="1219">
                  <c:v>41472</c:v>
                </c:pt>
                <c:pt idx="1220">
                  <c:v>41473</c:v>
                </c:pt>
                <c:pt idx="1221">
                  <c:v>41474</c:v>
                </c:pt>
                <c:pt idx="1222">
                  <c:v>41475</c:v>
                </c:pt>
                <c:pt idx="1223">
                  <c:v>41476</c:v>
                </c:pt>
                <c:pt idx="1224">
                  <c:v>41477</c:v>
                </c:pt>
                <c:pt idx="1225">
                  <c:v>41478</c:v>
                </c:pt>
                <c:pt idx="1226">
                  <c:v>41479</c:v>
                </c:pt>
                <c:pt idx="1227">
                  <c:v>41480</c:v>
                </c:pt>
                <c:pt idx="1228">
                  <c:v>41481</c:v>
                </c:pt>
                <c:pt idx="1229">
                  <c:v>41482</c:v>
                </c:pt>
                <c:pt idx="1230">
                  <c:v>41483</c:v>
                </c:pt>
                <c:pt idx="1231">
                  <c:v>41484</c:v>
                </c:pt>
                <c:pt idx="1232">
                  <c:v>41485</c:v>
                </c:pt>
                <c:pt idx="1233">
                  <c:v>41486</c:v>
                </c:pt>
                <c:pt idx="1234">
                  <c:v>41487</c:v>
                </c:pt>
                <c:pt idx="1235">
                  <c:v>41488</c:v>
                </c:pt>
                <c:pt idx="1236">
                  <c:v>41489</c:v>
                </c:pt>
                <c:pt idx="1237">
                  <c:v>41490</c:v>
                </c:pt>
                <c:pt idx="1238">
                  <c:v>41491</c:v>
                </c:pt>
                <c:pt idx="1239">
                  <c:v>41492</c:v>
                </c:pt>
                <c:pt idx="1240">
                  <c:v>41493</c:v>
                </c:pt>
                <c:pt idx="1241">
                  <c:v>41494</c:v>
                </c:pt>
                <c:pt idx="1242">
                  <c:v>41495</c:v>
                </c:pt>
                <c:pt idx="1243">
                  <c:v>41496</c:v>
                </c:pt>
                <c:pt idx="1244">
                  <c:v>41497</c:v>
                </c:pt>
                <c:pt idx="1245">
                  <c:v>41498</c:v>
                </c:pt>
                <c:pt idx="1246">
                  <c:v>41499</c:v>
                </c:pt>
                <c:pt idx="1247">
                  <c:v>41500</c:v>
                </c:pt>
                <c:pt idx="1248">
                  <c:v>41501</c:v>
                </c:pt>
                <c:pt idx="1249">
                  <c:v>41502</c:v>
                </c:pt>
                <c:pt idx="1250">
                  <c:v>41503</c:v>
                </c:pt>
                <c:pt idx="1251">
                  <c:v>41504</c:v>
                </c:pt>
                <c:pt idx="1252">
                  <c:v>41505</c:v>
                </c:pt>
                <c:pt idx="1253">
                  <c:v>41506</c:v>
                </c:pt>
                <c:pt idx="1254">
                  <c:v>41507</c:v>
                </c:pt>
                <c:pt idx="1255">
                  <c:v>41508</c:v>
                </c:pt>
                <c:pt idx="1256">
                  <c:v>41509</c:v>
                </c:pt>
                <c:pt idx="1257">
                  <c:v>41510</c:v>
                </c:pt>
                <c:pt idx="1258">
                  <c:v>41511</c:v>
                </c:pt>
                <c:pt idx="1259">
                  <c:v>41512</c:v>
                </c:pt>
                <c:pt idx="1260">
                  <c:v>41513</c:v>
                </c:pt>
                <c:pt idx="1261">
                  <c:v>41514</c:v>
                </c:pt>
                <c:pt idx="1262">
                  <c:v>41515</c:v>
                </c:pt>
                <c:pt idx="1263">
                  <c:v>41516</c:v>
                </c:pt>
                <c:pt idx="1264">
                  <c:v>41517</c:v>
                </c:pt>
                <c:pt idx="1265">
                  <c:v>41518</c:v>
                </c:pt>
                <c:pt idx="1266">
                  <c:v>41519</c:v>
                </c:pt>
                <c:pt idx="1267">
                  <c:v>41520</c:v>
                </c:pt>
                <c:pt idx="1268">
                  <c:v>41521</c:v>
                </c:pt>
                <c:pt idx="1269">
                  <c:v>41522</c:v>
                </c:pt>
                <c:pt idx="1270">
                  <c:v>41523</c:v>
                </c:pt>
                <c:pt idx="1271">
                  <c:v>41524</c:v>
                </c:pt>
                <c:pt idx="1272">
                  <c:v>41525</c:v>
                </c:pt>
                <c:pt idx="1273">
                  <c:v>41526</c:v>
                </c:pt>
                <c:pt idx="1274">
                  <c:v>41527</c:v>
                </c:pt>
                <c:pt idx="1275">
                  <c:v>41528</c:v>
                </c:pt>
                <c:pt idx="1276">
                  <c:v>41529</c:v>
                </c:pt>
                <c:pt idx="1277">
                  <c:v>41530</c:v>
                </c:pt>
                <c:pt idx="1278">
                  <c:v>41531</c:v>
                </c:pt>
                <c:pt idx="1279">
                  <c:v>41532</c:v>
                </c:pt>
                <c:pt idx="1280">
                  <c:v>41533</c:v>
                </c:pt>
                <c:pt idx="1281">
                  <c:v>41534</c:v>
                </c:pt>
                <c:pt idx="1282">
                  <c:v>41535</c:v>
                </c:pt>
                <c:pt idx="1283">
                  <c:v>41536</c:v>
                </c:pt>
                <c:pt idx="1284">
                  <c:v>41537</c:v>
                </c:pt>
                <c:pt idx="1285">
                  <c:v>41538</c:v>
                </c:pt>
                <c:pt idx="1286">
                  <c:v>41539</c:v>
                </c:pt>
                <c:pt idx="1287">
                  <c:v>41540</c:v>
                </c:pt>
                <c:pt idx="1288">
                  <c:v>41541</c:v>
                </c:pt>
                <c:pt idx="1289">
                  <c:v>41542</c:v>
                </c:pt>
                <c:pt idx="1290">
                  <c:v>41543</c:v>
                </c:pt>
                <c:pt idx="1291">
                  <c:v>41544</c:v>
                </c:pt>
                <c:pt idx="1292">
                  <c:v>41545</c:v>
                </c:pt>
                <c:pt idx="1293">
                  <c:v>41546</c:v>
                </c:pt>
                <c:pt idx="1294">
                  <c:v>41547</c:v>
                </c:pt>
                <c:pt idx="1295">
                  <c:v>41548</c:v>
                </c:pt>
                <c:pt idx="1296">
                  <c:v>41549</c:v>
                </c:pt>
                <c:pt idx="1297">
                  <c:v>41550</c:v>
                </c:pt>
                <c:pt idx="1298">
                  <c:v>41551</c:v>
                </c:pt>
                <c:pt idx="1299">
                  <c:v>41552</c:v>
                </c:pt>
                <c:pt idx="1300">
                  <c:v>41553</c:v>
                </c:pt>
                <c:pt idx="1301">
                  <c:v>41554</c:v>
                </c:pt>
                <c:pt idx="1302">
                  <c:v>41555</c:v>
                </c:pt>
                <c:pt idx="1303">
                  <c:v>41556</c:v>
                </c:pt>
                <c:pt idx="1304">
                  <c:v>41557</c:v>
                </c:pt>
                <c:pt idx="1305">
                  <c:v>41558</c:v>
                </c:pt>
                <c:pt idx="1306">
                  <c:v>41559</c:v>
                </c:pt>
                <c:pt idx="1307">
                  <c:v>41560</c:v>
                </c:pt>
                <c:pt idx="1308">
                  <c:v>41561</c:v>
                </c:pt>
                <c:pt idx="1309">
                  <c:v>41562</c:v>
                </c:pt>
                <c:pt idx="1310">
                  <c:v>41563</c:v>
                </c:pt>
                <c:pt idx="1311">
                  <c:v>41564</c:v>
                </c:pt>
                <c:pt idx="1312">
                  <c:v>41565</c:v>
                </c:pt>
                <c:pt idx="1313">
                  <c:v>41566</c:v>
                </c:pt>
                <c:pt idx="1314">
                  <c:v>41567</c:v>
                </c:pt>
                <c:pt idx="1315">
                  <c:v>41568</c:v>
                </c:pt>
                <c:pt idx="1316">
                  <c:v>41569</c:v>
                </c:pt>
                <c:pt idx="1317">
                  <c:v>41570</c:v>
                </c:pt>
                <c:pt idx="1318">
                  <c:v>41571</c:v>
                </c:pt>
                <c:pt idx="1319">
                  <c:v>41572</c:v>
                </c:pt>
                <c:pt idx="1320">
                  <c:v>41573</c:v>
                </c:pt>
                <c:pt idx="1321">
                  <c:v>41574</c:v>
                </c:pt>
                <c:pt idx="1322">
                  <c:v>41575</c:v>
                </c:pt>
                <c:pt idx="1323">
                  <c:v>41576</c:v>
                </c:pt>
                <c:pt idx="1324">
                  <c:v>41577</c:v>
                </c:pt>
                <c:pt idx="1325">
                  <c:v>41578</c:v>
                </c:pt>
                <c:pt idx="1326">
                  <c:v>41579</c:v>
                </c:pt>
                <c:pt idx="1327">
                  <c:v>41580</c:v>
                </c:pt>
                <c:pt idx="1328">
                  <c:v>41581</c:v>
                </c:pt>
                <c:pt idx="1329">
                  <c:v>41582</c:v>
                </c:pt>
                <c:pt idx="1330">
                  <c:v>41583</c:v>
                </c:pt>
                <c:pt idx="1331">
                  <c:v>41584</c:v>
                </c:pt>
                <c:pt idx="1332">
                  <c:v>41585</c:v>
                </c:pt>
                <c:pt idx="1333">
                  <c:v>41586</c:v>
                </c:pt>
                <c:pt idx="1334">
                  <c:v>41587</c:v>
                </c:pt>
                <c:pt idx="1335">
                  <c:v>41588</c:v>
                </c:pt>
                <c:pt idx="1336">
                  <c:v>41589</c:v>
                </c:pt>
                <c:pt idx="1337">
                  <c:v>41590</c:v>
                </c:pt>
                <c:pt idx="1338">
                  <c:v>41591</c:v>
                </c:pt>
                <c:pt idx="1339">
                  <c:v>41592</c:v>
                </c:pt>
                <c:pt idx="1340">
                  <c:v>41593</c:v>
                </c:pt>
                <c:pt idx="1341">
                  <c:v>41594</c:v>
                </c:pt>
                <c:pt idx="1342">
                  <c:v>41595</c:v>
                </c:pt>
                <c:pt idx="1343">
                  <c:v>41596</c:v>
                </c:pt>
                <c:pt idx="1344">
                  <c:v>41597</c:v>
                </c:pt>
                <c:pt idx="1345">
                  <c:v>41598</c:v>
                </c:pt>
                <c:pt idx="1346">
                  <c:v>41599</c:v>
                </c:pt>
                <c:pt idx="1347">
                  <c:v>41600</c:v>
                </c:pt>
                <c:pt idx="1348">
                  <c:v>41601</c:v>
                </c:pt>
                <c:pt idx="1349">
                  <c:v>41602</c:v>
                </c:pt>
                <c:pt idx="1350">
                  <c:v>41603</c:v>
                </c:pt>
                <c:pt idx="1351">
                  <c:v>41604</c:v>
                </c:pt>
                <c:pt idx="1352">
                  <c:v>41605</c:v>
                </c:pt>
                <c:pt idx="1353">
                  <c:v>41606</c:v>
                </c:pt>
                <c:pt idx="1354">
                  <c:v>41607</c:v>
                </c:pt>
                <c:pt idx="1355">
                  <c:v>41608</c:v>
                </c:pt>
                <c:pt idx="1356">
                  <c:v>41609</c:v>
                </c:pt>
                <c:pt idx="1357">
                  <c:v>41610</c:v>
                </c:pt>
                <c:pt idx="1358">
                  <c:v>41611</c:v>
                </c:pt>
                <c:pt idx="1359">
                  <c:v>41612</c:v>
                </c:pt>
                <c:pt idx="1360">
                  <c:v>41613</c:v>
                </c:pt>
                <c:pt idx="1361">
                  <c:v>41614</c:v>
                </c:pt>
                <c:pt idx="1362">
                  <c:v>41615</c:v>
                </c:pt>
                <c:pt idx="1363">
                  <c:v>41616</c:v>
                </c:pt>
                <c:pt idx="1364">
                  <c:v>41617</c:v>
                </c:pt>
                <c:pt idx="1365">
                  <c:v>41618</c:v>
                </c:pt>
                <c:pt idx="1366">
                  <c:v>41619</c:v>
                </c:pt>
                <c:pt idx="1367">
                  <c:v>41620</c:v>
                </c:pt>
                <c:pt idx="1368">
                  <c:v>41621</c:v>
                </c:pt>
                <c:pt idx="1369">
                  <c:v>41622</c:v>
                </c:pt>
                <c:pt idx="1370">
                  <c:v>41623</c:v>
                </c:pt>
                <c:pt idx="1371">
                  <c:v>41624</c:v>
                </c:pt>
                <c:pt idx="1372">
                  <c:v>41625</c:v>
                </c:pt>
                <c:pt idx="1373">
                  <c:v>41626</c:v>
                </c:pt>
                <c:pt idx="1374">
                  <c:v>41627</c:v>
                </c:pt>
                <c:pt idx="1375">
                  <c:v>41628</c:v>
                </c:pt>
                <c:pt idx="1376">
                  <c:v>41629</c:v>
                </c:pt>
                <c:pt idx="1377">
                  <c:v>41630</c:v>
                </c:pt>
                <c:pt idx="1378">
                  <c:v>41631</c:v>
                </c:pt>
                <c:pt idx="1379">
                  <c:v>41632</c:v>
                </c:pt>
                <c:pt idx="1380">
                  <c:v>41633</c:v>
                </c:pt>
                <c:pt idx="1381">
                  <c:v>41634</c:v>
                </c:pt>
                <c:pt idx="1382">
                  <c:v>41635</c:v>
                </c:pt>
                <c:pt idx="1383">
                  <c:v>41636</c:v>
                </c:pt>
                <c:pt idx="1384">
                  <c:v>41637</c:v>
                </c:pt>
                <c:pt idx="1385">
                  <c:v>41638</c:v>
                </c:pt>
                <c:pt idx="1386">
                  <c:v>41639</c:v>
                </c:pt>
                <c:pt idx="1387">
                  <c:v>41640</c:v>
                </c:pt>
                <c:pt idx="1388">
                  <c:v>41641</c:v>
                </c:pt>
                <c:pt idx="1389">
                  <c:v>41642</c:v>
                </c:pt>
                <c:pt idx="1390">
                  <c:v>41643</c:v>
                </c:pt>
                <c:pt idx="1391">
                  <c:v>41644</c:v>
                </c:pt>
                <c:pt idx="1392">
                  <c:v>41645</c:v>
                </c:pt>
                <c:pt idx="1393">
                  <c:v>41646</c:v>
                </c:pt>
                <c:pt idx="1394">
                  <c:v>41647</c:v>
                </c:pt>
                <c:pt idx="1395">
                  <c:v>41648</c:v>
                </c:pt>
                <c:pt idx="1396">
                  <c:v>41649</c:v>
                </c:pt>
                <c:pt idx="1397">
                  <c:v>41650</c:v>
                </c:pt>
                <c:pt idx="1398">
                  <c:v>41651</c:v>
                </c:pt>
                <c:pt idx="1399">
                  <c:v>41652</c:v>
                </c:pt>
                <c:pt idx="1400">
                  <c:v>41653</c:v>
                </c:pt>
                <c:pt idx="1401">
                  <c:v>41654</c:v>
                </c:pt>
                <c:pt idx="1402">
                  <c:v>41655</c:v>
                </c:pt>
                <c:pt idx="1403">
                  <c:v>41656</c:v>
                </c:pt>
                <c:pt idx="1404">
                  <c:v>41657</c:v>
                </c:pt>
                <c:pt idx="1405">
                  <c:v>41658</c:v>
                </c:pt>
                <c:pt idx="1406">
                  <c:v>41659</c:v>
                </c:pt>
                <c:pt idx="1407">
                  <c:v>41660</c:v>
                </c:pt>
                <c:pt idx="1408">
                  <c:v>41661</c:v>
                </c:pt>
                <c:pt idx="1409">
                  <c:v>41662</c:v>
                </c:pt>
                <c:pt idx="1410">
                  <c:v>41663</c:v>
                </c:pt>
                <c:pt idx="1411">
                  <c:v>41664</c:v>
                </c:pt>
                <c:pt idx="1412">
                  <c:v>41665</c:v>
                </c:pt>
                <c:pt idx="1413">
                  <c:v>41666</c:v>
                </c:pt>
                <c:pt idx="1414">
                  <c:v>41667</c:v>
                </c:pt>
                <c:pt idx="1415">
                  <c:v>41668</c:v>
                </c:pt>
                <c:pt idx="1416">
                  <c:v>41669</c:v>
                </c:pt>
                <c:pt idx="1417">
                  <c:v>41670</c:v>
                </c:pt>
                <c:pt idx="1418">
                  <c:v>41671</c:v>
                </c:pt>
                <c:pt idx="1419">
                  <c:v>41672</c:v>
                </c:pt>
                <c:pt idx="1420">
                  <c:v>41673</c:v>
                </c:pt>
                <c:pt idx="1421">
                  <c:v>41674</c:v>
                </c:pt>
                <c:pt idx="1422">
                  <c:v>41675</c:v>
                </c:pt>
                <c:pt idx="1423">
                  <c:v>41676</c:v>
                </c:pt>
                <c:pt idx="1424">
                  <c:v>41677</c:v>
                </c:pt>
                <c:pt idx="1425">
                  <c:v>41678</c:v>
                </c:pt>
                <c:pt idx="1426">
                  <c:v>41679</c:v>
                </c:pt>
                <c:pt idx="1427">
                  <c:v>41680</c:v>
                </c:pt>
                <c:pt idx="1428">
                  <c:v>41681</c:v>
                </c:pt>
                <c:pt idx="1429">
                  <c:v>41682</c:v>
                </c:pt>
                <c:pt idx="1430">
                  <c:v>41683</c:v>
                </c:pt>
                <c:pt idx="1431">
                  <c:v>41684</c:v>
                </c:pt>
                <c:pt idx="1432">
                  <c:v>41685</c:v>
                </c:pt>
                <c:pt idx="1433">
                  <c:v>41686</c:v>
                </c:pt>
                <c:pt idx="1434">
                  <c:v>41687</c:v>
                </c:pt>
                <c:pt idx="1435">
                  <c:v>41688</c:v>
                </c:pt>
                <c:pt idx="1436">
                  <c:v>41689</c:v>
                </c:pt>
                <c:pt idx="1437">
                  <c:v>41690</c:v>
                </c:pt>
                <c:pt idx="1438">
                  <c:v>41691</c:v>
                </c:pt>
                <c:pt idx="1439">
                  <c:v>41692</c:v>
                </c:pt>
                <c:pt idx="1440">
                  <c:v>41693</c:v>
                </c:pt>
                <c:pt idx="1441">
                  <c:v>41694</c:v>
                </c:pt>
                <c:pt idx="1442">
                  <c:v>41695</c:v>
                </c:pt>
                <c:pt idx="1443">
                  <c:v>41696</c:v>
                </c:pt>
                <c:pt idx="1444">
                  <c:v>41697</c:v>
                </c:pt>
                <c:pt idx="1445">
                  <c:v>41698</c:v>
                </c:pt>
                <c:pt idx="1446">
                  <c:v>41699</c:v>
                </c:pt>
                <c:pt idx="1447">
                  <c:v>41700</c:v>
                </c:pt>
                <c:pt idx="1448">
                  <c:v>41701</c:v>
                </c:pt>
                <c:pt idx="1449">
                  <c:v>41702</c:v>
                </c:pt>
                <c:pt idx="1450">
                  <c:v>41703</c:v>
                </c:pt>
                <c:pt idx="1451">
                  <c:v>41704</c:v>
                </c:pt>
                <c:pt idx="1452">
                  <c:v>41705</c:v>
                </c:pt>
                <c:pt idx="1453">
                  <c:v>41706</c:v>
                </c:pt>
                <c:pt idx="1454">
                  <c:v>41707</c:v>
                </c:pt>
                <c:pt idx="1455">
                  <c:v>41708</c:v>
                </c:pt>
                <c:pt idx="1456">
                  <c:v>41709</c:v>
                </c:pt>
                <c:pt idx="1457">
                  <c:v>41710</c:v>
                </c:pt>
                <c:pt idx="1458">
                  <c:v>41711</c:v>
                </c:pt>
                <c:pt idx="1459">
                  <c:v>41712</c:v>
                </c:pt>
                <c:pt idx="1460">
                  <c:v>41713</c:v>
                </c:pt>
                <c:pt idx="1461">
                  <c:v>41714</c:v>
                </c:pt>
                <c:pt idx="1462">
                  <c:v>41715</c:v>
                </c:pt>
                <c:pt idx="1463">
                  <c:v>41716</c:v>
                </c:pt>
                <c:pt idx="1464">
                  <c:v>41717</c:v>
                </c:pt>
                <c:pt idx="1465">
                  <c:v>41718</c:v>
                </c:pt>
                <c:pt idx="1466">
                  <c:v>41719</c:v>
                </c:pt>
                <c:pt idx="1467">
                  <c:v>41720</c:v>
                </c:pt>
                <c:pt idx="1468">
                  <c:v>41721</c:v>
                </c:pt>
                <c:pt idx="1469">
                  <c:v>41722</c:v>
                </c:pt>
                <c:pt idx="1470">
                  <c:v>41723</c:v>
                </c:pt>
                <c:pt idx="1471">
                  <c:v>41724</c:v>
                </c:pt>
                <c:pt idx="1472">
                  <c:v>41725</c:v>
                </c:pt>
                <c:pt idx="1473">
                  <c:v>41726</c:v>
                </c:pt>
                <c:pt idx="1474">
                  <c:v>41727</c:v>
                </c:pt>
                <c:pt idx="1475">
                  <c:v>41728</c:v>
                </c:pt>
                <c:pt idx="1476">
                  <c:v>41729</c:v>
                </c:pt>
                <c:pt idx="1477">
                  <c:v>41730</c:v>
                </c:pt>
                <c:pt idx="1478">
                  <c:v>41731</c:v>
                </c:pt>
                <c:pt idx="1479">
                  <c:v>41732</c:v>
                </c:pt>
                <c:pt idx="1480">
                  <c:v>41733</c:v>
                </c:pt>
                <c:pt idx="1481">
                  <c:v>41734</c:v>
                </c:pt>
                <c:pt idx="1482">
                  <c:v>41735</c:v>
                </c:pt>
                <c:pt idx="1483">
                  <c:v>41736</c:v>
                </c:pt>
                <c:pt idx="1484">
                  <c:v>41737</c:v>
                </c:pt>
                <c:pt idx="1485">
                  <c:v>41738</c:v>
                </c:pt>
                <c:pt idx="1486">
                  <c:v>41739</c:v>
                </c:pt>
                <c:pt idx="1487">
                  <c:v>41740</c:v>
                </c:pt>
                <c:pt idx="1488">
                  <c:v>41741</c:v>
                </c:pt>
                <c:pt idx="1489">
                  <c:v>41742</c:v>
                </c:pt>
                <c:pt idx="1490">
                  <c:v>41743</c:v>
                </c:pt>
                <c:pt idx="1491">
                  <c:v>41744</c:v>
                </c:pt>
                <c:pt idx="1492">
                  <c:v>41745</c:v>
                </c:pt>
                <c:pt idx="1493">
                  <c:v>41746</c:v>
                </c:pt>
                <c:pt idx="1494">
                  <c:v>41747</c:v>
                </c:pt>
                <c:pt idx="1495">
                  <c:v>41748</c:v>
                </c:pt>
                <c:pt idx="1496">
                  <c:v>41749</c:v>
                </c:pt>
                <c:pt idx="1497">
                  <c:v>41750</c:v>
                </c:pt>
                <c:pt idx="1498">
                  <c:v>41751</c:v>
                </c:pt>
                <c:pt idx="1499">
                  <c:v>41752</c:v>
                </c:pt>
                <c:pt idx="1500">
                  <c:v>41753</c:v>
                </c:pt>
                <c:pt idx="1501">
                  <c:v>41754</c:v>
                </c:pt>
                <c:pt idx="1502">
                  <c:v>41755</c:v>
                </c:pt>
                <c:pt idx="1503">
                  <c:v>41756</c:v>
                </c:pt>
                <c:pt idx="1504">
                  <c:v>41757</c:v>
                </c:pt>
                <c:pt idx="1505">
                  <c:v>41758</c:v>
                </c:pt>
                <c:pt idx="1506">
                  <c:v>41759</c:v>
                </c:pt>
                <c:pt idx="1507">
                  <c:v>41760</c:v>
                </c:pt>
                <c:pt idx="1508">
                  <c:v>41761</c:v>
                </c:pt>
                <c:pt idx="1509">
                  <c:v>41762</c:v>
                </c:pt>
                <c:pt idx="1510">
                  <c:v>41763</c:v>
                </c:pt>
                <c:pt idx="1511">
                  <c:v>41764</c:v>
                </c:pt>
                <c:pt idx="1512">
                  <c:v>41765</c:v>
                </c:pt>
                <c:pt idx="1513">
                  <c:v>41766</c:v>
                </c:pt>
                <c:pt idx="1514">
                  <c:v>41767</c:v>
                </c:pt>
                <c:pt idx="1515">
                  <c:v>41768</c:v>
                </c:pt>
                <c:pt idx="1516">
                  <c:v>41769</c:v>
                </c:pt>
                <c:pt idx="1517">
                  <c:v>41770</c:v>
                </c:pt>
                <c:pt idx="1518">
                  <c:v>41771</c:v>
                </c:pt>
                <c:pt idx="1519">
                  <c:v>41772</c:v>
                </c:pt>
                <c:pt idx="1520">
                  <c:v>41773</c:v>
                </c:pt>
                <c:pt idx="1521">
                  <c:v>41774</c:v>
                </c:pt>
                <c:pt idx="1522">
                  <c:v>41775</c:v>
                </c:pt>
                <c:pt idx="1523">
                  <c:v>41776</c:v>
                </c:pt>
                <c:pt idx="1524">
                  <c:v>41777</c:v>
                </c:pt>
                <c:pt idx="1525">
                  <c:v>41778</c:v>
                </c:pt>
                <c:pt idx="1526">
                  <c:v>41779</c:v>
                </c:pt>
                <c:pt idx="1527">
                  <c:v>41780</c:v>
                </c:pt>
                <c:pt idx="1528">
                  <c:v>41781</c:v>
                </c:pt>
                <c:pt idx="1529">
                  <c:v>41782</c:v>
                </c:pt>
                <c:pt idx="1530">
                  <c:v>41783</c:v>
                </c:pt>
                <c:pt idx="1531">
                  <c:v>41784</c:v>
                </c:pt>
                <c:pt idx="1532">
                  <c:v>41785</c:v>
                </c:pt>
                <c:pt idx="1533">
                  <c:v>41786</c:v>
                </c:pt>
                <c:pt idx="1534">
                  <c:v>41787</c:v>
                </c:pt>
                <c:pt idx="1535">
                  <c:v>41788</c:v>
                </c:pt>
                <c:pt idx="1536">
                  <c:v>41789</c:v>
                </c:pt>
                <c:pt idx="1537">
                  <c:v>41790</c:v>
                </c:pt>
                <c:pt idx="1538">
                  <c:v>41791</c:v>
                </c:pt>
                <c:pt idx="1539">
                  <c:v>41792</c:v>
                </c:pt>
                <c:pt idx="1540">
                  <c:v>41793</c:v>
                </c:pt>
                <c:pt idx="1541">
                  <c:v>41794</c:v>
                </c:pt>
                <c:pt idx="1542">
                  <c:v>41795</c:v>
                </c:pt>
                <c:pt idx="1543">
                  <c:v>41796</c:v>
                </c:pt>
                <c:pt idx="1544">
                  <c:v>41797</c:v>
                </c:pt>
                <c:pt idx="1545">
                  <c:v>41798</c:v>
                </c:pt>
                <c:pt idx="1546">
                  <c:v>41799</c:v>
                </c:pt>
                <c:pt idx="1547">
                  <c:v>41800</c:v>
                </c:pt>
                <c:pt idx="1548">
                  <c:v>41801</c:v>
                </c:pt>
                <c:pt idx="1549">
                  <c:v>41802</c:v>
                </c:pt>
                <c:pt idx="1550">
                  <c:v>41803</c:v>
                </c:pt>
                <c:pt idx="1551">
                  <c:v>41804</c:v>
                </c:pt>
                <c:pt idx="1552">
                  <c:v>41805</c:v>
                </c:pt>
                <c:pt idx="1553">
                  <c:v>41806</c:v>
                </c:pt>
                <c:pt idx="1554">
                  <c:v>41807</c:v>
                </c:pt>
                <c:pt idx="1555">
                  <c:v>41808</c:v>
                </c:pt>
                <c:pt idx="1556">
                  <c:v>41809</c:v>
                </c:pt>
                <c:pt idx="1557">
                  <c:v>41810</c:v>
                </c:pt>
                <c:pt idx="1558">
                  <c:v>41811</c:v>
                </c:pt>
                <c:pt idx="1559">
                  <c:v>41812</c:v>
                </c:pt>
                <c:pt idx="1560">
                  <c:v>41813</c:v>
                </c:pt>
                <c:pt idx="1561">
                  <c:v>41814</c:v>
                </c:pt>
                <c:pt idx="1562">
                  <c:v>41815</c:v>
                </c:pt>
                <c:pt idx="1563">
                  <c:v>41816</c:v>
                </c:pt>
                <c:pt idx="1564">
                  <c:v>41817</c:v>
                </c:pt>
                <c:pt idx="1565">
                  <c:v>41818</c:v>
                </c:pt>
                <c:pt idx="1566">
                  <c:v>41819</c:v>
                </c:pt>
                <c:pt idx="1567">
                  <c:v>41820</c:v>
                </c:pt>
                <c:pt idx="1568">
                  <c:v>41821</c:v>
                </c:pt>
                <c:pt idx="1569">
                  <c:v>41822</c:v>
                </c:pt>
                <c:pt idx="1570">
                  <c:v>41823</c:v>
                </c:pt>
                <c:pt idx="1571">
                  <c:v>41824</c:v>
                </c:pt>
                <c:pt idx="1572">
                  <c:v>41825</c:v>
                </c:pt>
                <c:pt idx="1573">
                  <c:v>41826</c:v>
                </c:pt>
                <c:pt idx="1574">
                  <c:v>41827</c:v>
                </c:pt>
                <c:pt idx="1575">
                  <c:v>41828</c:v>
                </c:pt>
                <c:pt idx="1576">
                  <c:v>41829</c:v>
                </c:pt>
                <c:pt idx="1577">
                  <c:v>41830</c:v>
                </c:pt>
                <c:pt idx="1578">
                  <c:v>41831</c:v>
                </c:pt>
                <c:pt idx="1579">
                  <c:v>41832</c:v>
                </c:pt>
                <c:pt idx="1580">
                  <c:v>41833</c:v>
                </c:pt>
                <c:pt idx="1581">
                  <c:v>41834</c:v>
                </c:pt>
                <c:pt idx="1582">
                  <c:v>41835</c:v>
                </c:pt>
                <c:pt idx="1583">
                  <c:v>41836</c:v>
                </c:pt>
                <c:pt idx="1584">
                  <c:v>41837</c:v>
                </c:pt>
                <c:pt idx="1585">
                  <c:v>41838</c:v>
                </c:pt>
                <c:pt idx="1586">
                  <c:v>41839</c:v>
                </c:pt>
                <c:pt idx="1587">
                  <c:v>41840</c:v>
                </c:pt>
                <c:pt idx="1588">
                  <c:v>41841</c:v>
                </c:pt>
                <c:pt idx="1589">
                  <c:v>41842</c:v>
                </c:pt>
                <c:pt idx="1590">
                  <c:v>41843</c:v>
                </c:pt>
                <c:pt idx="1591">
                  <c:v>41844</c:v>
                </c:pt>
                <c:pt idx="1592">
                  <c:v>41845</c:v>
                </c:pt>
                <c:pt idx="1593">
                  <c:v>41846</c:v>
                </c:pt>
                <c:pt idx="1594">
                  <c:v>41847</c:v>
                </c:pt>
                <c:pt idx="1595">
                  <c:v>41848</c:v>
                </c:pt>
                <c:pt idx="1596">
                  <c:v>41849</c:v>
                </c:pt>
                <c:pt idx="1597">
                  <c:v>41850</c:v>
                </c:pt>
                <c:pt idx="1598">
                  <c:v>41851</c:v>
                </c:pt>
                <c:pt idx="1599">
                  <c:v>41852</c:v>
                </c:pt>
                <c:pt idx="1600">
                  <c:v>41853</c:v>
                </c:pt>
                <c:pt idx="1601">
                  <c:v>41854</c:v>
                </c:pt>
                <c:pt idx="1602">
                  <c:v>41855</c:v>
                </c:pt>
                <c:pt idx="1603">
                  <c:v>41856</c:v>
                </c:pt>
                <c:pt idx="1604">
                  <c:v>41857</c:v>
                </c:pt>
                <c:pt idx="1605">
                  <c:v>41858</c:v>
                </c:pt>
                <c:pt idx="1606">
                  <c:v>41859</c:v>
                </c:pt>
                <c:pt idx="1607">
                  <c:v>41860</c:v>
                </c:pt>
                <c:pt idx="1608">
                  <c:v>41861</c:v>
                </c:pt>
                <c:pt idx="1609">
                  <c:v>41862</c:v>
                </c:pt>
                <c:pt idx="1610">
                  <c:v>41863</c:v>
                </c:pt>
                <c:pt idx="1611">
                  <c:v>41864</c:v>
                </c:pt>
                <c:pt idx="1612">
                  <c:v>41865</c:v>
                </c:pt>
                <c:pt idx="1613">
                  <c:v>41866</c:v>
                </c:pt>
                <c:pt idx="1614">
                  <c:v>41867</c:v>
                </c:pt>
                <c:pt idx="1615">
                  <c:v>41868</c:v>
                </c:pt>
                <c:pt idx="1616">
                  <c:v>41869</c:v>
                </c:pt>
                <c:pt idx="1617">
                  <c:v>41870</c:v>
                </c:pt>
                <c:pt idx="1618">
                  <c:v>41871</c:v>
                </c:pt>
                <c:pt idx="1619">
                  <c:v>41872</c:v>
                </c:pt>
                <c:pt idx="1620">
                  <c:v>41873</c:v>
                </c:pt>
                <c:pt idx="1621">
                  <c:v>41874</c:v>
                </c:pt>
                <c:pt idx="1622">
                  <c:v>41875</c:v>
                </c:pt>
                <c:pt idx="1623">
                  <c:v>41876</c:v>
                </c:pt>
                <c:pt idx="1624">
                  <c:v>41877</c:v>
                </c:pt>
                <c:pt idx="1625">
                  <c:v>41878</c:v>
                </c:pt>
                <c:pt idx="1626">
                  <c:v>41879</c:v>
                </c:pt>
                <c:pt idx="1627">
                  <c:v>41880</c:v>
                </c:pt>
                <c:pt idx="1628">
                  <c:v>41881</c:v>
                </c:pt>
                <c:pt idx="1629">
                  <c:v>41882</c:v>
                </c:pt>
                <c:pt idx="1630">
                  <c:v>41883</c:v>
                </c:pt>
                <c:pt idx="1631">
                  <c:v>41884</c:v>
                </c:pt>
                <c:pt idx="1632">
                  <c:v>41885</c:v>
                </c:pt>
                <c:pt idx="1633">
                  <c:v>41886</c:v>
                </c:pt>
                <c:pt idx="1634">
                  <c:v>41887</c:v>
                </c:pt>
                <c:pt idx="1635">
                  <c:v>41888</c:v>
                </c:pt>
                <c:pt idx="1636">
                  <c:v>41889</c:v>
                </c:pt>
                <c:pt idx="1637">
                  <c:v>41890</c:v>
                </c:pt>
                <c:pt idx="1638">
                  <c:v>41891</c:v>
                </c:pt>
                <c:pt idx="1639">
                  <c:v>41892</c:v>
                </c:pt>
                <c:pt idx="1640">
                  <c:v>41893</c:v>
                </c:pt>
                <c:pt idx="1641">
                  <c:v>41894</c:v>
                </c:pt>
                <c:pt idx="1642">
                  <c:v>41895</c:v>
                </c:pt>
                <c:pt idx="1643">
                  <c:v>41896</c:v>
                </c:pt>
                <c:pt idx="1644">
                  <c:v>41897</c:v>
                </c:pt>
                <c:pt idx="1645">
                  <c:v>41898</c:v>
                </c:pt>
                <c:pt idx="1646">
                  <c:v>41899</c:v>
                </c:pt>
                <c:pt idx="1647">
                  <c:v>41900</c:v>
                </c:pt>
                <c:pt idx="1648">
                  <c:v>41901</c:v>
                </c:pt>
                <c:pt idx="1649">
                  <c:v>41902</c:v>
                </c:pt>
                <c:pt idx="1650">
                  <c:v>41903</c:v>
                </c:pt>
                <c:pt idx="1651">
                  <c:v>41904</c:v>
                </c:pt>
                <c:pt idx="1652">
                  <c:v>41905</c:v>
                </c:pt>
                <c:pt idx="1653">
                  <c:v>41906</c:v>
                </c:pt>
                <c:pt idx="1654">
                  <c:v>41907</c:v>
                </c:pt>
                <c:pt idx="1655">
                  <c:v>41908</c:v>
                </c:pt>
                <c:pt idx="1656">
                  <c:v>41909</c:v>
                </c:pt>
                <c:pt idx="1657">
                  <c:v>41910</c:v>
                </c:pt>
                <c:pt idx="1658">
                  <c:v>41911</c:v>
                </c:pt>
                <c:pt idx="1659">
                  <c:v>41912</c:v>
                </c:pt>
                <c:pt idx="1660">
                  <c:v>41913</c:v>
                </c:pt>
                <c:pt idx="1661">
                  <c:v>41914</c:v>
                </c:pt>
                <c:pt idx="1662">
                  <c:v>41915</c:v>
                </c:pt>
                <c:pt idx="1663">
                  <c:v>41916</c:v>
                </c:pt>
                <c:pt idx="1664">
                  <c:v>41917</c:v>
                </c:pt>
                <c:pt idx="1665">
                  <c:v>41918</c:v>
                </c:pt>
                <c:pt idx="1666">
                  <c:v>41919</c:v>
                </c:pt>
                <c:pt idx="1667">
                  <c:v>41920</c:v>
                </c:pt>
                <c:pt idx="1668">
                  <c:v>41921</c:v>
                </c:pt>
                <c:pt idx="1669">
                  <c:v>41922</c:v>
                </c:pt>
                <c:pt idx="1670">
                  <c:v>41923</c:v>
                </c:pt>
                <c:pt idx="1671">
                  <c:v>41924</c:v>
                </c:pt>
                <c:pt idx="1672">
                  <c:v>41925</c:v>
                </c:pt>
                <c:pt idx="1673">
                  <c:v>41926</c:v>
                </c:pt>
                <c:pt idx="1674">
                  <c:v>41927</c:v>
                </c:pt>
                <c:pt idx="1675">
                  <c:v>41928</c:v>
                </c:pt>
                <c:pt idx="1676">
                  <c:v>41929</c:v>
                </c:pt>
                <c:pt idx="1677">
                  <c:v>41930</c:v>
                </c:pt>
                <c:pt idx="1678">
                  <c:v>41931</c:v>
                </c:pt>
                <c:pt idx="1679">
                  <c:v>41932</c:v>
                </c:pt>
                <c:pt idx="1680">
                  <c:v>41933</c:v>
                </c:pt>
                <c:pt idx="1681">
                  <c:v>41934</c:v>
                </c:pt>
                <c:pt idx="1682">
                  <c:v>41935</c:v>
                </c:pt>
                <c:pt idx="1683">
                  <c:v>41936</c:v>
                </c:pt>
                <c:pt idx="1684">
                  <c:v>41937</c:v>
                </c:pt>
                <c:pt idx="1685">
                  <c:v>41938</c:v>
                </c:pt>
                <c:pt idx="1686">
                  <c:v>41939</c:v>
                </c:pt>
                <c:pt idx="1687">
                  <c:v>41940</c:v>
                </c:pt>
                <c:pt idx="1688">
                  <c:v>41941</c:v>
                </c:pt>
                <c:pt idx="1689">
                  <c:v>41942</c:v>
                </c:pt>
                <c:pt idx="1690">
                  <c:v>41943</c:v>
                </c:pt>
                <c:pt idx="1691">
                  <c:v>41944</c:v>
                </c:pt>
                <c:pt idx="1692">
                  <c:v>41945</c:v>
                </c:pt>
                <c:pt idx="1693">
                  <c:v>41946</c:v>
                </c:pt>
                <c:pt idx="1694">
                  <c:v>41947</c:v>
                </c:pt>
                <c:pt idx="1695">
                  <c:v>41948</c:v>
                </c:pt>
                <c:pt idx="1696">
                  <c:v>41949</c:v>
                </c:pt>
                <c:pt idx="1697">
                  <c:v>41950</c:v>
                </c:pt>
                <c:pt idx="1698">
                  <c:v>41951</c:v>
                </c:pt>
                <c:pt idx="1699">
                  <c:v>41952</c:v>
                </c:pt>
                <c:pt idx="1700">
                  <c:v>41953</c:v>
                </c:pt>
                <c:pt idx="1701">
                  <c:v>41954</c:v>
                </c:pt>
                <c:pt idx="1702">
                  <c:v>41955</c:v>
                </c:pt>
                <c:pt idx="1703">
                  <c:v>41956</c:v>
                </c:pt>
                <c:pt idx="1704">
                  <c:v>41957</c:v>
                </c:pt>
                <c:pt idx="1705">
                  <c:v>41958</c:v>
                </c:pt>
                <c:pt idx="1706">
                  <c:v>41959</c:v>
                </c:pt>
                <c:pt idx="1707">
                  <c:v>41960</c:v>
                </c:pt>
                <c:pt idx="1708">
                  <c:v>41961</c:v>
                </c:pt>
                <c:pt idx="1709">
                  <c:v>41962</c:v>
                </c:pt>
                <c:pt idx="1710">
                  <c:v>41963</c:v>
                </c:pt>
                <c:pt idx="1711">
                  <c:v>41964</c:v>
                </c:pt>
                <c:pt idx="1712">
                  <c:v>41965</c:v>
                </c:pt>
                <c:pt idx="1713">
                  <c:v>41966</c:v>
                </c:pt>
                <c:pt idx="1714">
                  <c:v>41967</c:v>
                </c:pt>
                <c:pt idx="1715">
                  <c:v>41968</c:v>
                </c:pt>
                <c:pt idx="1716">
                  <c:v>41969</c:v>
                </c:pt>
                <c:pt idx="1717">
                  <c:v>41970</c:v>
                </c:pt>
                <c:pt idx="1718">
                  <c:v>41971</c:v>
                </c:pt>
                <c:pt idx="1719">
                  <c:v>41972</c:v>
                </c:pt>
                <c:pt idx="1720">
                  <c:v>41973</c:v>
                </c:pt>
                <c:pt idx="1721">
                  <c:v>41974</c:v>
                </c:pt>
                <c:pt idx="1722">
                  <c:v>41975</c:v>
                </c:pt>
                <c:pt idx="1723">
                  <c:v>41976</c:v>
                </c:pt>
                <c:pt idx="1724">
                  <c:v>41977</c:v>
                </c:pt>
                <c:pt idx="1725">
                  <c:v>41978</c:v>
                </c:pt>
                <c:pt idx="1726">
                  <c:v>41979</c:v>
                </c:pt>
                <c:pt idx="1727">
                  <c:v>41980</c:v>
                </c:pt>
                <c:pt idx="1728">
                  <c:v>41981</c:v>
                </c:pt>
                <c:pt idx="1729">
                  <c:v>41982</c:v>
                </c:pt>
                <c:pt idx="1730">
                  <c:v>41983</c:v>
                </c:pt>
                <c:pt idx="1731">
                  <c:v>41984</c:v>
                </c:pt>
                <c:pt idx="1732">
                  <c:v>41985</c:v>
                </c:pt>
                <c:pt idx="1733">
                  <c:v>41986</c:v>
                </c:pt>
                <c:pt idx="1734">
                  <c:v>41987</c:v>
                </c:pt>
                <c:pt idx="1735">
                  <c:v>41988</c:v>
                </c:pt>
                <c:pt idx="1736">
                  <c:v>41989</c:v>
                </c:pt>
                <c:pt idx="1737">
                  <c:v>41990</c:v>
                </c:pt>
                <c:pt idx="1738">
                  <c:v>41991</c:v>
                </c:pt>
                <c:pt idx="1739">
                  <c:v>41992</c:v>
                </c:pt>
                <c:pt idx="1740">
                  <c:v>41993</c:v>
                </c:pt>
                <c:pt idx="1741">
                  <c:v>41994</c:v>
                </c:pt>
                <c:pt idx="1742">
                  <c:v>41995</c:v>
                </c:pt>
                <c:pt idx="1743">
                  <c:v>41996</c:v>
                </c:pt>
                <c:pt idx="1744">
                  <c:v>41997</c:v>
                </c:pt>
                <c:pt idx="1745">
                  <c:v>41998</c:v>
                </c:pt>
                <c:pt idx="1746">
                  <c:v>41999</c:v>
                </c:pt>
                <c:pt idx="1747">
                  <c:v>42000</c:v>
                </c:pt>
                <c:pt idx="1748">
                  <c:v>42001</c:v>
                </c:pt>
                <c:pt idx="1749">
                  <c:v>42002</c:v>
                </c:pt>
                <c:pt idx="1750">
                  <c:v>42003</c:v>
                </c:pt>
                <c:pt idx="1751">
                  <c:v>42004</c:v>
                </c:pt>
                <c:pt idx="1752">
                  <c:v>42005</c:v>
                </c:pt>
                <c:pt idx="1753">
                  <c:v>42006</c:v>
                </c:pt>
                <c:pt idx="1754">
                  <c:v>42007</c:v>
                </c:pt>
                <c:pt idx="1755">
                  <c:v>42008</c:v>
                </c:pt>
                <c:pt idx="1756">
                  <c:v>42009</c:v>
                </c:pt>
                <c:pt idx="1757">
                  <c:v>42010</c:v>
                </c:pt>
                <c:pt idx="1758">
                  <c:v>42011</c:v>
                </c:pt>
                <c:pt idx="1759">
                  <c:v>42012</c:v>
                </c:pt>
                <c:pt idx="1760">
                  <c:v>42013</c:v>
                </c:pt>
                <c:pt idx="1761">
                  <c:v>42014</c:v>
                </c:pt>
                <c:pt idx="1762">
                  <c:v>42015</c:v>
                </c:pt>
                <c:pt idx="1763">
                  <c:v>42016</c:v>
                </c:pt>
                <c:pt idx="1764">
                  <c:v>42017</c:v>
                </c:pt>
                <c:pt idx="1765">
                  <c:v>42018</c:v>
                </c:pt>
                <c:pt idx="1766">
                  <c:v>42019</c:v>
                </c:pt>
                <c:pt idx="1767">
                  <c:v>42020</c:v>
                </c:pt>
                <c:pt idx="1768">
                  <c:v>42021</c:v>
                </c:pt>
                <c:pt idx="1769">
                  <c:v>42022</c:v>
                </c:pt>
                <c:pt idx="1770">
                  <c:v>42023</c:v>
                </c:pt>
                <c:pt idx="1771">
                  <c:v>42024</c:v>
                </c:pt>
                <c:pt idx="1772">
                  <c:v>42025</c:v>
                </c:pt>
                <c:pt idx="1773">
                  <c:v>42026</c:v>
                </c:pt>
                <c:pt idx="1774">
                  <c:v>42027</c:v>
                </c:pt>
                <c:pt idx="1775">
                  <c:v>42028</c:v>
                </c:pt>
                <c:pt idx="1776">
                  <c:v>42029</c:v>
                </c:pt>
                <c:pt idx="1777">
                  <c:v>42030</c:v>
                </c:pt>
                <c:pt idx="1778">
                  <c:v>42031</c:v>
                </c:pt>
                <c:pt idx="1779">
                  <c:v>42032</c:v>
                </c:pt>
                <c:pt idx="1780">
                  <c:v>42033</c:v>
                </c:pt>
                <c:pt idx="1781">
                  <c:v>42034</c:v>
                </c:pt>
                <c:pt idx="1782">
                  <c:v>42035</c:v>
                </c:pt>
                <c:pt idx="1783">
                  <c:v>42036</c:v>
                </c:pt>
                <c:pt idx="1784">
                  <c:v>42037</c:v>
                </c:pt>
                <c:pt idx="1785">
                  <c:v>42038</c:v>
                </c:pt>
                <c:pt idx="1786">
                  <c:v>42039</c:v>
                </c:pt>
                <c:pt idx="1787">
                  <c:v>42040</c:v>
                </c:pt>
                <c:pt idx="1788">
                  <c:v>42041</c:v>
                </c:pt>
                <c:pt idx="1789">
                  <c:v>42042</c:v>
                </c:pt>
                <c:pt idx="1790">
                  <c:v>42043</c:v>
                </c:pt>
                <c:pt idx="1791">
                  <c:v>42044</c:v>
                </c:pt>
                <c:pt idx="1792">
                  <c:v>42045</c:v>
                </c:pt>
                <c:pt idx="1793">
                  <c:v>42046</c:v>
                </c:pt>
                <c:pt idx="1794">
                  <c:v>42047</c:v>
                </c:pt>
                <c:pt idx="1795">
                  <c:v>42048</c:v>
                </c:pt>
                <c:pt idx="1796">
                  <c:v>42049</c:v>
                </c:pt>
                <c:pt idx="1797">
                  <c:v>42050</c:v>
                </c:pt>
                <c:pt idx="1798">
                  <c:v>42051</c:v>
                </c:pt>
                <c:pt idx="1799">
                  <c:v>42052</c:v>
                </c:pt>
                <c:pt idx="1800">
                  <c:v>42053</c:v>
                </c:pt>
                <c:pt idx="1801">
                  <c:v>42054</c:v>
                </c:pt>
                <c:pt idx="1802">
                  <c:v>42055</c:v>
                </c:pt>
                <c:pt idx="1803">
                  <c:v>42056</c:v>
                </c:pt>
                <c:pt idx="1804">
                  <c:v>42057</c:v>
                </c:pt>
                <c:pt idx="1805">
                  <c:v>42058</c:v>
                </c:pt>
                <c:pt idx="1806">
                  <c:v>42059</c:v>
                </c:pt>
                <c:pt idx="1807">
                  <c:v>42060</c:v>
                </c:pt>
                <c:pt idx="1808">
                  <c:v>42061</c:v>
                </c:pt>
                <c:pt idx="1809">
                  <c:v>42062</c:v>
                </c:pt>
                <c:pt idx="1810">
                  <c:v>42063</c:v>
                </c:pt>
                <c:pt idx="1811">
                  <c:v>42064</c:v>
                </c:pt>
                <c:pt idx="1812">
                  <c:v>42065</c:v>
                </c:pt>
                <c:pt idx="1813">
                  <c:v>42066</c:v>
                </c:pt>
                <c:pt idx="1814">
                  <c:v>42067</c:v>
                </c:pt>
                <c:pt idx="1815">
                  <c:v>42068</c:v>
                </c:pt>
                <c:pt idx="1816">
                  <c:v>42069</c:v>
                </c:pt>
                <c:pt idx="1817">
                  <c:v>42070</c:v>
                </c:pt>
                <c:pt idx="1818">
                  <c:v>42071</c:v>
                </c:pt>
                <c:pt idx="1819">
                  <c:v>42072</c:v>
                </c:pt>
                <c:pt idx="1820">
                  <c:v>42073</c:v>
                </c:pt>
                <c:pt idx="1821">
                  <c:v>42074</c:v>
                </c:pt>
                <c:pt idx="1822">
                  <c:v>42075</c:v>
                </c:pt>
                <c:pt idx="1823">
                  <c:v>42076</c:v>
                </c:pt>
                <c:pt idx="1824">
                  <c:v>42077</c:v>
                </c:pt>
                <c:pt idx="1825">
                  <c:v>42078</c:v>
                </c:pt>
                <c:pt idx="1826">
                  <c:v>42079</c:v>
                </c:pt>
                <c:pt idx="1827">
                  <c:v>42080</c:v>
                </c:pt>
                <c:pt idx="1828">
                  <c:v>42081</c:v>
                </c:pt>
                <c:pt idx="1829">
                  <c:v>42082</c:v>
                </c:pt>
                <c:pt idx="1830">
                  <c:v>42083</c:v>
                </c:pt>
                <c:pt idx="1831">
                  <c:v>42084</c:v>
                </c:pt>
                <c:pt idx="1832">
                  <c:v>42085</c:v>
                </c:pt>
                <c:pt idx="1833">
                  <c:v>42086</c:v>
                </c:pt>
                <c:pt idx="1834">
                  <c:v>42087</c:v>
                </c:pt>
                <c:pt idx="1835">
                  <c:v>42088</c:v>
                </c:pt>
                <c:pt idx="1836">
                  <c:v>42089</c:v>
                </c:pt>
                <c:pt idx="1837">
                  <c:v>42090</c:v>
                </c:pt>
                <c:pt idx="1838">
                  <c:v>42091</c:v>
                </c:pt>
                <c:pt idx="1839">
                  <c:v>42092</c:v>
                </c:pt>
                <c:pt idx="1840">
                  <c:v>42093</c:v>
                </c:pt>
                <c:pt idx="1841">
                  <c:v>42094</c:v>
                </c:pt>
                <c:pt idx="1842">
                  <c:v>42095</c:v>
                </c:pt>
                <c:pt idx="1843">
                  <c:v>42096</c:v>
                </c:pt>
                <c:pt idx="1844">
                  <c:v>42097</c:v>
                </c:pt>
                <c:pt idx="1845">
                  <c:v>42098</c:v>
                </c:pt>
                <c:pt idx="1846">
                  <c:v>42099</c:v>
                </c:pt>
                <c:pt idx="1847">
                  <c:v>42100</c:v>
                </c:pt>
                <c:pt idx="1848">
                  <c:v>42101</c:v>
                </c:pt>
                <c:pt idx="1849">
                  <c:v>42102</c:v>
                </c:pt>
                <c:pt idx="1850">
                  <c:v>42103</c:v>
                </c:pt>
                <c:pt idx="1851">
                  <c:v>42104</c:v>
                </c:pt>
                <c:pt idx="1852">
                  <c:v>42105</c:v>
                </c:pt>
                <c:pt idx="1853">
                  <c:v>42106</c:v>
                </c:pt>
                <c:pt idx="1854">
                  <c:v>42107</c:v>
                </c:pt>
                <c:pt idx="1855">
                  <c:v>42108</c:v>
                </c:pt>
                <c:pt idx="1856">
                  <c:v>42109</c:v>
                </c:pt>
                <c:pt idx="1857">
                  <c:v>42110</c:v>
                </c:pt>
                <c:pt idx="1858">
                  <c:v>42111</c:v>
                </c:pt>
                <c:pt idx="1859">
                  <c:v>42112</c:v>
                </c:pt>
                <c:pt idx="1860">
                  <c:v>42113</c:v>
                </c:pt>
                <c:pt idx="1861">
                  <c:v>42114</c:v>
                </c:pt>
                <c:pt idx="1862">
                  <c:v>42115</c:v>
                </c:pt>
                <c:pt idx="1863">
                  <c:v>42116</c:v>
                </c:pt>
                <c:pt idx="1864">
                  <c:v>42117</c:v>
                </c:pt>
                <c:pt idx="1865">
                  <c:v>42118</c:v>
                </c:pt>
                <c:pt idx="1866">
                  <c:v>42119</c:v>
                </c:pt>
                <c:pt idx="1867">
                  <c:v>42120</c:v>
                </c:pt>
                <c:pt idx="1868">
                  <c:v>42121</c:v>
                </c:pt>
                <c:pt idx="1869">
                  <c:v>42122</c:v>
                </c:pt>
                <c:pt idx="1870">
                  <c:v>42123</c:v>
                </c:pt>
                <c:pt idx="1871">
                  <c:v>42124</c:v>
                </c:pt>
                <c:pt idx="1872">
                  <c:v>42125</c:v>
                </c:pt>
                <c:pt idx="1873">
                  <c:v>42126</c:v>
                </c:pt>
                <c:pt idx="1874">
                  <c:v>42127</c:v>
                </c:pt>
                <c:pt idx="1875">
                  <c:v>42128</c:v>
                </c:pt>
                <c:pt idx="1876">
                  <c:v>42129</c:v>
                </c:pt>
                <c:pt idx="1877">
                  <c:v>42130</c:v>
                </c:pt>
                <c:pt idx="1878">
                  <c:v>42131</c:v>
                </c:pt>
                <c:pt idx="1879">
                  <c:v>42132</c:v>
                </c:pt>
                <c:pt idx="1880">
                  <c:v>42133</c:v>
                </c:pt>
                <c:pt idx="1881">
                  <c:v>42134</c:v>
                </c:pt>
                <c:pt idx="1882">
                  <c:v>42135</c:v>
                </c:pt>
                <c:pt idx="1883">
                  <c:v>42136</c:v>
                </c:pt>
                <c:pt idx="1884">
                  <c:v>42137</c:v>
                </c:pt>
                <c:pt idx="1885">
                  <c:v>42138</c:v>
                </c:pt>
                <c:pt idx="1886">
                  <c:v>42139</c:v>
                </c:pt>
                <c:pt idx="1887">
                  <c:v>42140</c:v>
                </c:pt>
                <c:pt idx="1888">
                  <c:v>42141</c:v>
                </c:pt>
                <c:pt idx="1889">
                  <c:v>42142</c:v>
                </c:pt>
                <c:pt idx="1890">
                  <c:v>42143</c:v>
                </c:pt>
                <c:pt idx="1891">
                  <c:v>42144</c:v>
                </c:pt>
                <c:pt idx="1892">
                  <c:v>42145</c:v>
                </c:pt>
                <c:pt idx="1893">
                  <c:v>42146</c:v>
                </c:pt>
                <c:pt idx="1894">
                  <c:v>42147</c:v>
                </c:pt>
                <c:pt idx="1895">
                  <c:v>42148</c:v>
                </c:pt>
                <c:pt idx="1896">
                  <c:v>42149</c:v>
                </c:pt>
                <c:pt idx="1897">
                  <c:v>42150</c:v>
                </c:pt>
                <c:pt idx="1898">
                  <c:v>42151</c:v>
                </c:pt>
                <c:pt idx="1899">
                  <c:v>42152</c:v>
                </c:pt>
                <c:pt idx="1900">
                  <c:v>42153</c:v>
                </c:pt>
                <c:pt idx="1901">
                  <c:v>42154</c:v>
                </c:pt>
                <c:pt idx="1902">
                  <c:v>42155</c:v>
                </c:pt>
                <c:pt idx="1903">
                  <c:v>42156</c:v>
                </c:pt>
                <c:pt idx="1904">
                  <c:v>42157</c:v>
                </c:pt>
                <c:pt idx="1905">
                  <c:v>42158</c:v>
                </c:pt>
                <c:pt idx="1906">
                  <c:v>42159</c:v>
                </c:pt>
                <c:pt idx="1907">
                  <c:v>42160</c:v>
                </c:pt>
                <c:pt idx="1908">
                  <c:v>42161</c:v>
                </c:pt>
                <c:pt idx="1909">
                  <c:v>42162</c:v>
                </c:pt>
                <c:pt idx="1910">
                  <c:v>42163</c:v>
                </c:pt>
                <c:pt idx="1911">
                  <c:v>42164</c:v>
                </c:pt>
                <c:pt idx="1912">
                  <c:v>42165</c:v>
                </c:pt>
                <c:pt idx="1913">
                  <c:v>42166</c:v>
                </c:pt>
                <c:pt idx="1914">
                  <c:v>42167</c:v>
                </c:pt>
                <c:pt idx="1915">
                  <c:v>42168</c:v>
                </c:pt>
                <c:pt idx="1916">
                  <c:v>42169</c:v>
                </c:pt>
                <c:pt idx="1917">
                  <c:v>42170</c:v>
                </c:pt>
                <c:pt idx="1918">
                  <c:v>42171</c:v>
                </c:pt>
                <c:pt idx="1919">
                  <c:v>42172</c:v>
                </c:pt>
                <c:pt idx="1920">
                  <c:v>42173</c:v>
                </c:pt>
                <c:pt idx="1921">
                  <c:v>42174</c:v>
                </c:pt>
                <c:pt idx="1922">
                  <c:v>42175</c:v>
                </c:pt>
                <c:pt idx="1923">
                  <c:v>42176</c:v>
                </c:pt>
                <c:pt idx="1924">
                  <c:v>42177</c:v>
                </c:pt>
                <c:pt idx="1925">
                  <c:v>42178</c:v>
                </c:pt>
                <c:pt idx="1926">
                  <c:v>42179</c:v>
                </c:pt>
                <c:pt idx="1927">
                  <c:v>42180</c:v>
                </c:pt>
                <c:pt idx="1928">
                  <c:v>42181</c:v>
                </c:pt>
                <c:pt idx="1929">
                  <c:v>42182</c:v>
                </c:pt>
                <c:pt idx="1930">
                  <c:v>42183</c:v>
                </c:pt>
                <c:pt idx="1931">
                  <c:v>42184</c:v>
                </c:pt>
                <c:pt idx="1932">
                  <c:v>42185</c:v>
                </c:pt>
                <c:pt idx="1933">
                  <c:v>42186</c:v>
                </c:pt>
                <c:pt idx="1934">
                  <c:v>42187</c:v>
                </c:pt>
                <c:pt idx="1935">
                  <c:v>42188</c:v>
                </c:pt>
                <c:pt idx="1936">
                  <c:v>42189</c:v>
                </c:pt>
                <c:pt idx="1937">
                  <c:v>42190</c:v>
                </c:pt>
                <c:pt idx="1938">
                  <c:v>42191</c:v>
                </c:pt>
                <c:pt idx="1939">
                  <c:v>42192</c:v>
                </c:pt>
                <c:pt idx="1940">
                  <c:v>42193</c:v>
                </c:pt>
                <c:pt idx="1941">
                  <c:v>42194</c:v>
                </c:pt>
                <c:pt idx="1942">
                  <c:v>42195</c:v>
                </c:pt>
                <c:pt idx="1943">
                  <c:v>42196</c:v>
                </c:pt>
                <c:pt idx="1944">
                  <c:v>42197</c:v>
                </c:pt>
                <c:pt idx="1945">
                  <c:v>42198</c:v>
                </c:pt>
                <c:pt idx="1946">
                  <c:v>42199</c:v>
                </c:pt>
                <c:pt idx="1947">
                  <c:v>42200</c:v>
                </c:pt>
                <c:pt idx="1948">
                  <c:v>42201</c:v>
                </c:pt>
                <c:pt idx="1949">
                  <c:v>42202</c:v>
                </c:pt>
                <c:pt idx="1950">
                  <c:v>42203</c:v>
                </c:pt>
                <c:pt idx="1951">
                  <c:v>42204</c:v>
                </c:pt>
                <c:pt idx="1952">
                  <c:v>42205</c:v>
                </c:pt>
                <c:pt idx="1953">
                  <c:v>42206</c:v>
                </c:pt>
                <c:pt idx="1954">
                  <c:v>42207</c:v>
                </c:pt>
                <c:pt idx="1955">
                  <c:v>42208</c:v>
                </c:pt>
                <c:pt idx="1956">
                  <c:v>42209</c:v>
                </c:pt>
                <c:pt idx="1957">
                  <c:v>42210</c:v>
                </c:pt>
                <c:pt idx="1958">
                  <c:v>42211</c:v>
                </c:pt>
                <c:pt idx="1959">
                  <c:v>42212</c:v>
                </c:pt>
                <c:pt idx="1960">
                  <c:v>42213</c:v>
                </c:pt>
                <c:pt idx="1961">
                  <c:v>42214</c:v>
                </c:pt>
                <c:pt idx="1962">
                  <c:v>42215</c:v>
                </c:pt>
                <c:pt idx="1963">
                  <c:v>42216</c:v>
                </c:pt>
                <c:pt idx="1964">
                  <c:v>42217</c:v>
                </c:pt>
                <c:pt idx="1965">
                  <c:v>42218</c:v>
                </c:pt>
                <c:pt idx="1966">
                  <c:v>42219</c:v>
                </c:pt>
                <c:pt idx="1967">
                  <c:v>42220</c:v>
                </c:pt>
                <c:pt idx="1968">
                  <c:v>42221</c:v>
                </c:pt>
                <c:pt idx="1969">
                  <c:v>42222</c:v>
                </c:pt>
                <c:pt idx="1970">
                  <c:v>42223</c:v>
                </c:pt>
                <c:pt idx="1971">
                  <c:v>42224</c:v>
                </c:pt>
                <c:pt idx="1972">
                  <c:v>42225</c:v>
                </c:pt>
                <c:pt idx="1973">
                  <c:v>42226</c:v>
                </c:pt>
                <c:pt idx="1974">
                  <c:v>42227</c:v>
                </c:pt>
                <c:pt idx="1975">
                  <c:v>42228</c:v>
                </c:pt>
                <c:pt idx="1976">
                  <c:v>42229</c:v>
                </c:pt>
                <c:pt idx="1977">
                  <c:v>42230</c:v>
                </c:pt>
                <c:pt idx="1978">
                  <c:v>42231</c:v>
                </c:pt>
                <c:pt idx="1979">
                  <c:v>42232</c:v>
                </c:pt>
                <c:pt idx="1980">
                  <c:v>42233</c:v>
                </c:pt>
                <c:pt idx="1981">
                  <c:v>42234</c:v>
                </c:pt>
                <c:pt idx="1982">
                  <c:v>42235</c:v>
                </c:pt>
                <c:pt idx="1983">
                  <c:v>42236</c:v>
                </c:pt>
                <c:pt idx="1984">
                  <c:v>42237</c:v>
                </c:pt>
                <c:pt idx="1985">
                  <c:v>42238</c:v>
                </c:pt>
                <c:pt idx="1986">
                  <c:v>42239</c:v>
                </c:pt>
                <c:pt idx="1987">
                  <c:v>42240</c:v>
                </c:pt>
                <c:pt idx="1988">
                  <c:v>42241</c:v>
                </c:pt>
                <c:pt idx="1989">
                  <c:v>42242</c:v>
                </c:pt>
                <c:pt idx="1990">
                  <c:v>42243</c:v>
                </c:pt>
                <c:pt idx="1991">
                  <c:v>42244</c:v>
                </c:pt>
                <c:pt idx="1992">
                  <c:v>42245</c:v>
                </c:pt>
                <c:pt idx="1993">
                  <c:v>42246</c:v>
                </c:pt>
                <c:pt idx="1994">
                  <c:v>42247</c:v>
                </c:pt>
                <c:pt idx="1995">
                  <c:v>42248</c:v>
                </c:pt>
                <c:pt idx="1996">
                  <c:v>42249</c:v>
                </c:pt>
                <c:pt idx="1997">
                  <c:v>42250</c:v>
                </c:pt>
                <c:pt idx="1998">
                  <c:v>42251</c:v>
                </c:pt>
                <c:pt idx="1999">
                  <c:v>42252</c:v>
                </c:pt>
                <c:pt idx="2000">
                  <c:v>42253</c:v>
                </c:pt>
                <c:pt idx="2001">
                  <c:v>42254</c:v>
                </c:pt>
                <c:pt idx="2002">
                  <c:v>42255</c:v>
                </c:pt>
                <c:pt idx="2003">
                  <c:v>42256</c:v>
                </c:pt>
                <c:pt idx="2004">
                  <c:v>42257</c:v>
                </c:pt>
                <c:pt idx="2005">
                  <c:v>42258</c:v>
                </c:pt>
                <c:pt idx="2006">
                  <c:v>42259</c:v>
                </c:pt>
                <c:pt idx="2007">
                  <c:v>42260</c:v>
                </c:pt>
                <c:pt idx="2008">
                  <c:v>42261</c:v>
                </c:pt>
                <c:pt idx="2009">
                  <c:v>42262</c:v>
                </c:pt>
                <c:pt idx="2010">
                  <c:v>42263</c:v>
                </c:pt>
                <c:pt idx="2011">
                  <c:v>42264</c:v>
                </c:pt>
                <c:pt idx="2012">
                  <c:v>42265</c:v>
                </c:pt>
                <c:pt idx="2013">
                  <c:v>42266</c:v>
                </c:pt>
                <c:pt idx="2014">
                  <c:v>42267</c:v>
                </c:pt>
                <c:pt idx="2015">
                  <c:v>42268</c:v>
                </c:pt>
                <c:pt idx="2016">
                  <c:v>42269</c:v>
                </c:pt>
                <c:pt idx="2017">
                  <c:v>42270</c:v>
                </c:pt>
                <c:pt idx="2018">
                  <c:v>42271</c:v>
                </c:pt>
                <c:pt idx="2019">
                  <c:v>42272</c:v>
                </c:pt>
                <c:pt idx="2020">
                  <c:v>42273</c:v>
                </c:pt>
                <c:pt idx="2021">
                  <c:v>42274</c:v>
                </c:pt>
                <c:pt idx="2022">
                  <c:v>42275</c:v>
                </c:pt>
                <c:pt idx="2023">
                  <c:v>42276</c:v>
                </c:pt>
                <c:pt idx="2024">
                  <c:v>42277</c:v>
                </c:pt>
                <c:pt idx="2025">
                  <c:v>42278</c:v>
                </c:pt>
                <c:pt idx="2026">
                  <c:v>42279</c:v>
                </c:pt>
                <c:pt idx="2027">
                  <c:v>42280</c:v>
                </c:pt>
                <c:pt idx="2028">
                  <c:v>42281</c:v>
                </c:pt>
                <c:pt idx="2029">
                  <c:v>42282</c:v>
                </c:pt>
                <c:pt idx="2030">
                  <c:v>42283</c:v>
                </c:pt>
                <c:pt idx="2031">
                  <c:v>42284</c:v>
                </c:pt>
                <c:pt idx="2032">
                  <c:v>42285</c:v>
                </c:pt>
                <c:pt idx="2033">
                  <c:v>42286</c:v>
                </c:pt>
                <c:pt idx="2034">
                  <c:v>42287</c:v>
                </c:pt>
                <c:pt idx="2035">
                  <c:v>42288</c:v>
                </c:pt>
                <c:pt idx="2036">
                  <c:v>42289</c:v>
                </c:pt>
                <c:pt idx="2037">
                  <c:v>42290</c:v>
                </c:pt>
                <c:pt idx="2038">
                  <c:v>42291</c:v>
                </c:pt>
                <c:pt idx="2039">
                  <c:v>42292</c:v>
                </c:pt>
                <c:pt idx="2040">
                  <c:v>42293</c:v>
                </c:pt>
                <c:pt idx="2041">
                  <c:v>42294</c:v>
                </c:pt>
                <c:pt idx="2042">
                  <c:v>42295</c:v>
                </c:pt>
                <c:pt idx="2043">
                  <c:v>42296</c:v>
                </c:pt>
                <c:pt idx="2044">
                  <c:v>42297</c:v>
                </c:pt>
                <c:pt idx="2045">
                  <c:v>42298</c:v>
                </c:pt>
                <c:pt idx="2046">
                  <c:v>42299</c:v>
                </c:pt>
                <c:pt idx="2047">
                  <c:v>42300</c:v>
                </c:pt>
                <c:pt idx="2048">
                  <c:v>42301</c:v>
                </c:pt>
                <c:pt idx="2049">
                  <c:v>42302</c:v>
                </c:pt>
                <c:pt idx="2050">
                  <c:v>42303</c:v>
                </c:pt>
                <c:pt idx="2051">
                  <c:v>42304</c:v>
                </c:pt>
                <c:pt idx="2052">
                  <c:v>42305</c:v>
                </c:pt>
                <c:pt idx="2053">
                  <c:v>42306</c:v>
                </c:pt>
                <c:pt idx="2054">
                  <c:v>42307</c:v>
                </c:pt>
                <c:pt idx="2055">
                  <c:v>42308</c:v>
                </c:pt>
                <c:pt idx="2056">
                  <c:v>42309</c:v>
                </c:pt>
                <c:pt idx="2057">
                  <c:v>42310</c:v>
                </c:pt>
                <c:pt idx="2058">
                  <c:v>42311</c:v>
                </c:pt>
                <c:pt idx="2059">
                  <c:v>42312</c:v>
                </c:pt>
                <c:pt idx="2060">
                  <c:v>42313</c:v>
                </c:pt>
                <c:pt idx="2061">
                  <c:v>42314</c:v>
                </c:pt>
                <c:pt idx="2062">
                  <c:v>42315</c:v>
                </c:pt>
                <c:pt idx="2063">
                  <c:v>42316</c:v>
                </c:pt>
                <c:pt idx="2064">
                  <c:v>42317</c:v>
                </c:pt>
                <c:pt idx="2065">
                  <c:v>42318</c:v>
                </c:pt>
                <c:pt idx="2066">
                  <c:v>42319</c:v>
                </c:pt>
                <c:pt idx="2067">
                  <c:v>42320</c:v>
                </c:pt>
                <c:pt idx="2068">
                  <c:v>42321</c:v>
                </c:pt>
                <c:pt idx="2069">
                  <c:v>42322</c:v>
                </c:pt>
                <c:pt idx="2070">
                  <c:v>42323</c:v>
                </c:pt>
                <c:pt idx="2071">
                  <c:v>42324</c:v>
                </c:pt>
                <c:pt idx="2072">
                  <c:v>42325</c:v>
                </c:pt>
                <c:pt idx="2073">
                  <c:v>42326</c:v>
                </c:pt>
                <c:pt idx="2074">
                  <c:v>42327</c:v>
                </c:pt>
                <c:pt idx="2075">
                  <c:v>42328</c:v>
                </c:pt>
                <c:pt idx="2076">
                  <c:v>42329</c:v>
                </c:pt>
                <c:pt idx="2077">
                  <c:v>42330</c:v>
                </c:pt>
                <c:pt idx="2078">
                  <c:v>42331</c:v>
                </c:pt>
                <c:pt idx="2079">
                  <c:v>42332</c:v>
                </c:pt>
                <c:pt idx="2080">
                  <c:v>42333</c:v>
                </c:pt>
                <c:pt idx="2081">
                  <c:v>42334</c:v>
                </c:pt>
                <c:pt idx="2082">
                  <c:v>42335</c:v>
                </c:pt>
                <c:pt idx="2083">
                  <c:v>42336</c:v>
                </c:pt>
                <c:pt idx="2084">
                  <c:v>42337</c:v>
                </c:pt>
                <c:pt idx="2085">
                  <c:v>42338</c:v>
                </c:pt>
                <c:pt idx="2086">
                  <c:v>42339</c:v>
                </c:pt>
                <c:pt idx="2087">
                  <c:v>42340</c:v>
                </c:pt>
                <c:pt idx="2088">
                  <c:v>42341</c:v>
                </c:pt>
                <c:pt idx="2089">
                  <c:v>42342</c:v>
                </c:pt>
                <c:pt idx="2090">
                  <c:v>42343</c:v>
                </c:pt>
                <c:pt idx="2091">
                  <c:v>42344</c:v>
                </c:pt>
                <c:pt idx="2092">
                  <c:v>42345</c:v>
                </c:pt>
                <c:pt idx="2093">
                  <c:v>42346</c:v>
                </c:pt>
                <c:pt idx="2094">
                  <c:v>42347</c:v>
                </c:pt>
                <c:pt idx="2095">
                  <c:v>42348</c:v>
                </c:pt>
                <c:pt idx="2096">
                  <c:v>42349</c:v>
                </c:pt>
                <c:pt idx="2097">
                  <c:v>42350</c:v>
                </c:pt>
                <c:pt idx="2098">
                  <c:v>42351</c:v>
                </c:pt>
                <c:pt idx="2099">
                  <c:v>42352</c:v>
                </c:pt>
                <c:pt idx="2100">
                  <c:v>42353</c:v>
                </c:pt>
                <c:pt idx="2101">
                  <c:v>42354</c:v>
                </c:pt>
                <c:pt idx="2102">
                  <c:v>42355</c:v>
                </c:pt>
                <c:pt idx="2103">
                  <c:v>42356</c:v>
                </c:pt>
                <c:pt idx="2104">
                  <c:v>42357</c:v>
                </c:pt>
                <c:pt idx="2105">
                  <c:v>42358</c:v>
                </c:pt>
                <c:pt idx="2106">
                  <c:v>42359</c:v>
                </c:pt>
                <c:pt idx="2107">
                  <c:v>42360</c:v>
                </c:pt>
                <c:pt idx="2108">
                  <c:v>42361</c:v>
                </c:pt>
                <c:pt idx="2109">
                  <c:v>42362</c:v>
                </c:pt>
                <c:pt idx="2110">
                  <c:v>42363</c:v>
                </c:pt>
                <c:pt idx="2111">
                  <c:v>42364</c:v>
                </c:pt>
                <c:pt idx="2112">
                  <c:v>42365</c:v>
                </c:pt>
                <c:pt idx="2113">
                  <c:v>42366</c:v>
                </c:pt>
                <c:pt idx="2114">
                  <c:v>42367</c:v>
                </c:pt>
                <c:pt idx="2115">
                  <c:v>42368</c:v>
                </c:pt>
                <c:pt idx="2116">
                  <c:v>42369</c:v>
                </c:pt>
                <c:pt idx="2117">
                  <c:v>42370</c:v>
                </c:pt>
                <c:pt idx="2118">
                  <c:v>42371</c:v>
                </c:pt>
                <c:pt idx="2119">
                  <c:v>42372</c:v>
                </c:pt>
                <c:pt idx="2120">
                  <c:v>42373</c:v>
                </c:pt>
                <c:pt idx="2121">
                  <c:v>42374</c:v>
                </c:pt>
                <c:pt idx="2122">
                  <c:v>42375</c:v>
                </c:pt>
                <c:pt idx="2123">
                  <c:v>42376</c:v>
                </c:pt>
                <c:pt idx="2124">
                  <c:v>42377</c:v>
                </c:pt>
                <c:pt idx="2125">
                  <c:v>42378</c:v>
                </c:pt>
                <c:pt idx="2126">
                  <c:v>42379</c:v>
                </c:pt>
                <c:pt idx="2127">
                  <c:v>42380</c:v>
                </c:pt>
                <c:pt idx="2128">
                  <c:v>42381</c:v>
                </c:pt>
                <c:pt idx="2129">
                  <c:v>42382</c:v>
                </c:pt>
                <c:pt idx="2130">
                  <c:v>42383</c:v>
                </c:pt>
                <c:pt idx="2131">
                  <c:v>42384</c:v>
                </c:pt>
                <c:pt idx="2132">
                  <c:v>42385</c:v>
                </c:pt>
                <c:pt idx="2133">
                  <c:v>42386</c:v>
                </c:pt>
                <c:pt idx="2134">
                  <c:v>42387</c:v>
                </c:pt>
                <c:pt idx="2135">
                  <c:v>42388</c:v>
                </c:pt>
                <c:pt idx="2136">
                  <c:v>42389</c:v>
                </c:pt>
                <c:pt idx="2137">
                  <c:v>42390</c:v>
                </c:pt>
                <c:pt idx="2138">
                  <c:v>42391</c:v>
                </c:pt>
                <c:pt idx="2139">
                  <c:v>42392</c:v>
                </c:pt>
                <c:pt idx="2140">
                  <c:v>42393</c:v>
                </c:pt>
                <c:pt idx="2141">
                  <c:v>42394</c:v>
                </c:pt>
                <c:pt idx="2142">
                  <c:v>42395</c:v>
                </c:pt>
                <c:pt idx="2143">
                  <c:v>42396</c:v>
                </c:pt>
                <c:pt idx="2144">
                  <c:v>42397</c:v>
                </c:pt>
                <c:pt idx="2145">
                  <c:v>42398</c:v>
                </c:pt>
                <c:pt idx="2146">
                  <c:v>42399</c:v>
                </c:pt>
                <c:pt idx="2147">
                  <c:v>42400</c:v>
                </c:pt>
                <c:pt idx="2148">
                  <c:v>42401</c:v>
                </c:pt>
                <c:pt idx="2149">
                  <c:v>42402</c:v>
                </c:pt>
                <c:pt idx="2150">
                  <c:v>42403</c:v>
                </c:pt>
                <c:pt idx="2151">
                  <c:v>42404</c:v>
                </c:pt>
                <c:pt idx="2152">
                  <c:v>42405</c:v>
                </c:pt>
                <c:pt idx="2153">
                  <c:v>42406</c:v>
                </c:pt>
                <c:pt idx="2154">
                  <c:v>42407</c:v>
                </c:pt>
                <c:pt idx="2155">
                  <c:v>42408</c:v>
                </c:pt>
                <c:pt idx="2156">
                  <c:v>42409</c:v>
                </c:pt>
                <c:pt idx="2157">
                  <c:v>42410</c:v>
                </c:pt>
                <c:pt idx="2158">
                  <c:v>42411</c:v>
                </c:pt>
                <c:pt idx="2159">
                  <c:v>42412</c:v>
                </c:pt>
                <c:pt idx="2160">
                  <c:v>42413</c:v>
                </c:pt>
                <c:pt idx="2161">
                  <c:v>42414</c:v>
                </c:pt>
                <c:pt idx="2162">
                  <c:v>42415</c:v>
                </c:pt>
                <c:pt idx="2163">
                  <c:v>42416</c:v>
                </c:pt>
                <c:pt idx="2164">
                  <c:v>42417</c:v>
                </c:pt>
                <c:pt idx="2165">
                  <c:v>42418</c:v>
                </c:pt>
                <c:pt idx="2166">
                  <c:v>42419</c:v>
                </c:pt>
                <c:pt idx="2167">
                  <c:v>42420</c:v>
                </c:pt>
                <c:pt idx="2168">
                  <c:v>42421</c:v>
                </c:pt>
                <c:pt idx="2169">
                  <c:v>42422</c:v>
                </c:pt>
                <c:pt idx="2170">
                  <c:v>42423</c:v>
                </c:pt>
                <c:pt idx="2171">
                  <c:v>42424</c:v>
                </c:pt>
                <c:pt idx="2172">
                  <c:v>42425</c:v>
                </c:pt>
                <c:pt idx="2173">
                  <c:v>42426</c:v>
                </c:pt>
                <c:pt idx="2174">
                  <c:v>42427</c:v>
                </c:pt>
                <c:pt idx="2175">
                  <c:v>42428</c:v>
                </c:pt>
                <c:pt idx="2176">
                  <c:v>42429</c:v>
                </c:pt>
                <c:pt idx="2177">
                  <c:v>42430</c:v>
                </c:pt>
                <c:pt idx="2178">
                  <c:v>42431</c:v>
                </c:pt>
                <c:pt idx="2179">
                  <c:v>42432</c:v>
                </c:pt>
                <c:pt idx="2180">
                  <c:v>42433</c:v>
                </c:pt>
                <c:pt idx="2181">
                  <c:v>42434</c:v>
                </c:pt>
                <c:pt idx="2182">
                  <c:v>42435</c:v>
                </c:pt>
                <c:pt idx="2183">
                  <c:v>42436</c:v>
                </c:pt>
                <c:pt idx="2184">
                  <c:v>42437</c:v>
                </c:pt>
                <c:pt idx="2185">
                  <c:v>42438</c:v>
                </c:pt>
                <c:pt idx="2186">
                  <c:v>42439</c:v>
                </c:pt>
                <c:pt idx="2187">
                  <c:v>42440</c:v>
                </c:pt>
                <c:pt idx="2188">
                  <c:v>42441</c:v>
                </c:pt>
                <c:pt idx="2189">
                  <c:v>42442</c:v>
                </c:pt>
                <c:pt idx="2190">
                  <c:v>42443</c:v>
                </c:pt>
                <c:pt idx="2191">
                  <c:v>42444</c:v>
                </c:pt>
                <c:pt idx="2192">
                  <c:v>42445</c:v>
                </c:pt>
                <c:pt idx="2193">
                  <c:v>42446</c:v>
                </c:pt>
                <c:pt idx="2194">
                  <c:v>42447</c:v>
                </c:pt>
                <c:pt idx="2195">
                  <c:v>42448</c:v>
                </c:pt>
                <c:pt idx="2196">
                  <c:v>42449</c:v>
                </c:pt>
                <c:pt idx="2197">
                  <c:v>42450</c:v>
                </c:pt>
                <c:pt idx="2198">
                  <c:v>42451</c:v>
                </c:pt>
                <c:pt idx="2199">
                  <c:v>42452</c:v>
                </c:pt>
                <c:pt idx="2200">
                  <c:v>42453</c:v>
                </c:pt>
                <c:pt idx="2201">
                  <c:v>42454</c:v>
                </c:pt>
                <c:pt idx="2202">
                  <c:v>42455</c:v>
                </c:pt>
                <c:pt idx="2203">
                  <c:v>42456</c:v>
                </c:pt>
                <c:pt idx="2204">
                  <c:v>42457</c:v>
                </c:pt>
                <c:pt idx="2205">
                  <c:v>42458</c:v>
                </c:pt>
                <c:pt idx="2206">
                  <c:v>42459</c:v>
                </c:pt>
                <c:pt idx="2207">
                  <c:v>42460</c:v>
                </c:pt>
                <c:pt idx="2208">
                  <c:v>42461</c:v>
                </c:pt>
                <c:pt idx="2209">
                  <c:v>42462</c:v>
                </c:pt>
                <c:pt idx="2210">
                  <c:v>42463</c:v>
                </c:pt>
                <c:pt idx="2211">
                  <c:v>42464</c:v>
                </c:pt>
                <c:pt idx="2212">
                  <c:v>42465</c:v>
                </c:pt>
                <c:pt idx="2213">
                  <c:v>42466</c:v>
                </c:pt>
                <c:pt idx="2214">
                  <c:v>42467</c:v>
                </c:pt>
                <c:pt idx="2215">
                  <c:v>42468</c:v>
                </c:pt>
                <c:pt idx="2216">
                  <c:v>42469</c:v>
                </c:pt>
                <c:pt idx="2217">
                  <c:v>42470</c:v>
                </c:pt>
                <c:pt idx="2218">
                  <c:v>42471</c:v>
                </c:pt>
                <c:pt idx="2219">
                  <c:v>42472</c:v>
                </c:pt>
                <c:pt idx="2220">
                  <c:v>42473</c:v>
                </c:pt>
                <c:pt idx="2221">
                  <c:v>42474</c:v>
                </c:pt>
                <c:pt idx="2222">
                  <c:v>42475</c:v>
                </c:pt>
                <c:pt idx="2223">
                  <c:v>42476</c:v>
                </c:pt>
                <c:pt idx="2224">
                  <c:v>42477</c:v>
                </c:pt>
                <c:pt idx="2225">
                  <c:v>42478</c:v>
                </c:pt>
                <c:pt idx="2226">
                  <c:v>42479</c:v>
                </c:pt>
                <c:pt idx="2227">
                  <c:v>42480</c:v>
                </c:pt>
                <c:pt idx="2228">
                  <c:v>42481</c:v>
                </c:pt>
                <c:pt idx="2229">
                  <c:v>42482</c:v>
                </c:pt>
                <c:pt idx="2230">
                  <c:v>42483</c:v>
                </c:pt>
                <c:pt idx="2231">
                  <c:v>42484</c:v>
                </c:pt>
                <c:pt idx="2232">
                  <c:v>42485</c:v>
                </c:pt>
                <c:pt idx="2233">
                  <c:v>42486</c:v>
                </c:pt>
                <c:pt idx="2234">
                  <c:v>42487</c:v>
                </c:pt>
                <c:pt idx="2235">
                  <c:v>42488</c:v>
                </c:pt>
                <c:pt idx="2236">
                  <c:v>42489</c:v>
                </c:pt>
                <c:pt idx="2237">
                  <c:v>42490</c:v>
                </c:pt>
                <c:pt idx="2238">
                  <c:v>42491</c:v>
                </c:pt>
                <c:pt idx="2239">
                  <c:v>42492</c:v>
                </c:pt>
                <c:pt idx="2240">
                  <c:v>42493</c:v>
                </c:pt>
                <c:pt idx="2241">
                  <c:v>42494</c:v>
                </c:pt>
                <c:pt idx="2242">
                  <c:v>42495</c:v>
                </c:pt>
                <c:pt idx="2243">
                  <c:v>42496</c:v>
                </c:pt>
                <c:pt idx="2244">
                  <c:v>42497</c:v>
                </c:pt>
                <c:pt idx="2245">
                  <c:v>42498</c:v>
                </c:pt>
                <c:pt idx="2246">
                  <c:v>42499</c:v>
                </c:pt>
                <c:pt idx="2247">
                  <c:v>42500</c:v>
                </c:pt>
                <c:pt idx="2248">
                  <c:v>42501</c:v>
                </c:pt>
                <c:pt idx="2249">
                  <c:v>42502</c:v>
                </c:pt>
                <c:pt idx="2250">
                  <c:v>42503</c:v>
                </c:pt>
                <c:pt idx="2251">
                  <c:v>42504</c:v>
                </c:pt>
                <c:pt idx="2252">
                  <c:v>42505</c:v>
                </c:pt>
                <c:pt idx="2253">
                  <c:v>42506</c:v>
                </c:pt>
                <c:pt idx="2254">
                  <c:v>42507</c:v>
                </c:pt>
                <c:pt idx="2255">
                  <c:v>42508</c:v>
                </c:pt>
                <c:pt idx="2256">
                  <c:v>42509</c:v>
                </c:pt>
                <c:pt idx="2257">
                  <c:v>42510</c:v>
                </c:pt>
                <c:pt idx="2258">
                  <c:v>42511</c:v>
                </c:pt>
                <c:pt idx="2259">
                  <c:v>42512</c:v>
                </c:pt>
                <c:pt idx="2260">
                  <c:v>42513</c:v>
                </c:pt>
                <c:pt idx="2261">
                  <c:v>42514</c:v>
                </c:pt>
                <c:pt idx="2262">
                  <c:v>42515</c:v>
                </c:pt>
                <c:pt idx="2263">
                  <c:v>42516</c:v>
                </c:pt>
                <c:pt idx="2264">
                  <c:v>42517</c:v>
                </c:pt>
                <c:pt idx="2265">
                  <c:v>42518</c:v>
                </c:pt>
                <c:pt idx="2266">
                  <c:v>42519</c:v>
                </c:pt>
                <c:pt idx="2267">
                  <c:v>42520</c:v>
                </c:pt>
                <c:pt idx="2268">
                  <c:v>42521</c:v>
                </c:pt>
                <c:pt idx="2269">
                  <c:v>42522</c:v>
                </c:pt>
                <c:pt idx="2270">
                  <c:v>42523</c:v>
                </c:pt>
                <c:pt idx="2271">
                  <c:v>42524</c:v>
                </c:pt>
                <c:pt idx="2272">
                  <c:v>42525</c:v>
                </c:pt>
                <c:pt idx="2273">
                  <c:v>42526</c:v>
                </c:pt>
                <c:pt idx="2274">
                  <c:v>42527</c:v>
                </c:pt>
                <c:pt idx="2275">
                  <c:v>42528</c:v>
                </c:pt>
                <c:pt idx="2276">
                  <c:v>42529</c:v>
                </c:pt>
                <c:pt idx="2277">
                  <c:v>42530</c:v>
                </c:pt>
                <c:pt idx="2278">
                  <c:v>42531</c:v>
                </c:pt>
                <c:pt idx="2279">
                  <c:v>42532</c:v>
                </c:pt>
                <c:pt idx="2280">
                  <c:v>42533</c:v>
                </c:pt>
                <c:pt idx="2281">
                  <c:v>42534</c:v>
                </c:pt>
                <c:pt idx="2282">
                  <c:v>42535</c:v>
                </c:pt>
                <c:pt idx="2283">
                  <c:v>42536</c:v>
                </c:pt>
                <c:pt idx="2284">
                  <c:v>42537</c:v>
                </c:pt>
                <c:pt idx="2285">
                  <c:v>42538</c:v>
                </c:pt>
                <c:pt idx="2286">
                  <c:v>42539</c:v>
                </c:pt>
                <c:pt idx="2287">
                  <c:v>42540</c:v>
                </c:pt>
                <c:pt idx="2288">
                  <c:v>42541</c:v>
                </c:pt>
                <c:pt idx="2289">
                  <c:v>42542</c:v>
                </c:pt>
                <c:pt idx="2290">
                  <c:v>42543</c:v>
                </c:pt>
                <c:pt idx="2291">
                  <c:v>42544</c:v>
                </c:pt>
                <c:pt idx="2292">
                  <c:v>42545</c:v>
                </c:pt>
                <c:pt idx="2293">
                  <c:v>42546</c:v>
                </c:pt>
                <c:pt idx="2294">
                  <c:v>42547</c:v>
                </c:pt>
                <c:pt idx="2295">
                  <c:v>42548</c:v>
                </c:pt>
                <c:pt idx="2296">
                  <c:v>42549</c:v>
                </c:pt>
                <c:pt idx="2297">
                  <c:v>42550</c:v>
                </c:pt>
                <c:pt idx="2298">
                  <c:v>42551</c:v>
                </c:pt>
                <c:pt idx="2299">
                  <c:v>42552</c:v>
                </c:pt>
                <c:pt idx="2300">
                  <c:v>42553</c:v>
                </c:pt>
                <c:pt idx="2301">
                  <c:v>42554</c:v>
                </c:pt>
                <c:pt idx="2302">
                  <c:v>42555</c:v>
                </c:pt>
                <c:pt idx="2303">
                  <c:v>42556</c:v>
                </c:pt>
                <c:pt idx="2304">
                  <c:v>42557</c:v>
                </c:pt>
                <c:pt idx="2305">
                  <c:v>42558</c:v>
                </c:pt>
                <c:pt idx="2306">
                  <c:v>42559</c:v>
                </c:pt>
                <c:pt idx="2307">
                  <c:v>42560</c:v>
                </c:pt>
                <c:pt idx="2308">
                  <c:v>42561</c:v>
                </c:pt>
                <c:pt idx="2309">
                  <c:v>42562</c:v>
                </c:pt>
                <c:pt idx="2310">
                  <c:v>42563</c:v>
                </c:pt>
                <c:pt idx="2311">
                  <c:v>42564</c:v>
                </c:pt>
                <c:pt idx="2312">
                  <c:v>42565</c:v>
                </c:pt>
                <c:pt idx="2313">
                  <c:v>42566</c:v>
                </c:pt>
                <c:pt idx="2314">
                  <c:v>42567</c:v>
                </c:pt>
                <c:pt idx="2315">
                  <c:v>42568</c:v>
                </c:pt>
                <c:pt idx="2316">
                  <c:v>42569</c:v>
                </c:pt>
                <c:pt idx="2317">
                  <c:v>42570</c:v>
                </c:pt>
                <c:pt idx="2318">
                  <c:v>42571</c:v>
                </c:pt>
                <c:pt idx="2319">
                  <c:v>42572</c:v>
                </c:pt>
                <c:pt idx="2320">
                  <c:v>42573</c:v>
                </c:pt>
                <c:pt idx="2321">
                  <c:v>42574</c:v>
                </c:pt>
                <c:pt idx="2322">
                  <c:v>42575</c:v>
                </c:pt>
                <c:pt idx="2323">
                  <c:v>42576</c:v>
                </c:pt>
                <c:pt idx="2324">
                  <c:v>42577</c:v>
                </c:pt>
                <c:pt idx="2325">
                  <c:v>42578</c:v>
                </c:pt>
                <c:pt idx="2326">
                  <c:v>42579</c:v>
                </c:pt>
                <c:pt idx="2327">
                  <c:v>42580</c:v>
                </c:pt>
                <c:pt idx="2328">
                  <c:v>42581</c:v>
                </c:pt>
                <c:pt idx="2329">
                  <c:v>42582</c:v>
                </c:pt>
                <c:pt idx="2330">
                  <c:v>42583</c:v>
                </c:pt>
                <c:pt idx="2331">
                  <c:v>42584</c:v>
                </c:pt>
                <c:pt idx="2332">
                  <c:v>42585</c:v>
                </c:pt>
                <c:pt idx="2333">
                  <c:v>42586</c:v>
                </c:pt>
                <c:pt idx="2334">
                  <c:v>42587</c:v>
                </c:pt>
                <c:pt idx="2335">
                  <c:v>42588</c:v>
                </c:pt>
                <c:pt idx="2336">
                  <c:v>42589</c:v>
                </c:pt>
                <c:pt idx="2337">
                  <c:v>42590</c:v>
                </c:pt>
                <c:pt idx="2338">
                  <c:v>42591</c:v>
                </c:pt>
                <c:pt idx="2339">
                  <c:v>42592</c:v>
                </c:pt>
                <c:pt idx="2340">
                  <c:v>42593</c:v>
                </c:pt>
                <c:pt idx="2341">
                  <c:v>42594</c:v>
                </c:pt>
                <c:pt idx="2342">
                  <c:v>42595</c:v>
                </c:pt>
                <c:pt idx="2343">
                  <c:v>42596</c:v>
                </c:pt>
                <c:pt idx="2344">
                  <c:v>42597</c:v>
                </c:pt>
                <c:pt idx="2345">
                  <c:v>42598</c:v>
                </c:pt>
                <c:pt idx="2346">
                  <c:v>42599</c:v>
                </c:pt>
                <c:pt idx="2347">
                  <c:v>42600</c:v>
                </c:pt>
                <c:pt idx="2348">
                  <c:v>42601</c:v>
                </c:pt>
                <c:pt idx="2349">
                  <c:v>42602</c:v>
                </c:pt>
                <c:pt idx="2350">
                  <c:v>42603</c:v>
                </c:pt>
                <c:pt idx="2351">
                  <c:v>42604</c:v>
                </c:pt>
                <c:pt idx="2352">
                  <c:v>42605</c:v>
                </c:pt>
                <c:pt idx="2353">
                  <c:v>42606</c:v>
                </c:pt>
                <c:pt idx="2354">
                  <c:v>42607</c:v>
                </c:pt>
                <c:pt idx="2355">
                  <c:v>42608</c:v>
                </c:pt>
                <c:pt idx="2356">
                  <c:v>42609</c:v>
                </c:pt>
                <c:pt idx="2357">
                  <c:v>42610</c:v>
                </c:pt>
                <c:pt idx="2358">
                  <c:v>42611</c:v>
                </c:pt>
                <c:pt idx="2359">
                  <c:v>42612</c:v>
                </c:pt>
                <c:pt idx="2360">
                  <c:v>42613</c:v>
                </c:pt>
                <c:pt idx="2361">
                  <c:v>42614</c:v>
                </c:pt>
                <c:pt idx="2362">
                  <c:v>42615</c:v>
                </c:pt>
                <c:pt idx="2363">
                  <c:v>42616</c:v>
                </c:pt>
                <c:pt idx="2364">
                  <c:v>42617</c:v>
                </c:pt>
                <c:pt idx="2365">
                  <c:v>42618</c:v>
                </c:pt>
                <c:pt idx="2366">
                  <c:v>42619</c:v>
                </c:pt>
                <c:pt idx="2367">
                  <c:v>42620</c:v>
                </c:pt>
                <c:pt idx="2368">
                  <c:v>42621</c:v>
                </c:pt>
                <c:pt idx="2369">
                  <c:v>42622</c:v>
                </c:pt>
                <c:pt idx="2370">
                  <c:v>42623</c:v>
                </c:pt>
                <c:pt idx="2371">
                  <c:v>42624</c:v>
                </c:pt>
                <c:pt idx="2372">
                  <c:v>42625</c:v>
                </c:pt>
                <c:pt idx="2373">
                  <c:v>42626</c:v>
                </c:pt>
                <c:pt idx="2374">
                  <c:v>42627</c:v>
                </c:pt>
                <c:pt idx="2375">
                  <c:v>42628</c:v>
                </c:pt>
                <c:pt idx="2376">
                  <c:v>42629</c:v>
                </c:pt>
                <c:pt idx="2377">
                  <c:v>42630</c:v>
                </c:pt>
                <c:pt idx="2378">
                  <c:v>42631</c:v>
                </c:pt>
                <c:pt idx="2379">
                  <c:v>42632</c:v>
                </c:pt>
                <c:pt idx="2380">
                  <c:v>42633</c:v>
                </c:pt>
                <c:pt idx="2381">
                  <c:v>42634</c:v>
                </c:pt>
                <c:pt idx="2382">
                  <c:v>42635</c:v>
                </c:pt>
                <c:pt idx="2383">
                  <c:v>42636</c:v>
                </c:pt>
                <c:pt idx="2384">
                  <c:v>42637</c:v>
                </c:pt>
                <c:pt idx="2385">
                  <c:v>42638</c:v>
                </c:pt>
                <c:pt idx="2386">
                  <c:v>42639</c:v>
                </c:pt>
                <c:pt idx="2387">
                  <c:v>42640</c:v>
                </c:pt>
                <c:pt idx="2388">
                  <c:v>42641</c:v>
                </c:pt>
                <c:pt idx="2389">
                  <c:v>42642</c:v>
                </c:pt>
                <c:pt idx="2390">
                  <c:v>42643</c:v>
                </c:pt>
                <c:pt idx="2391">
                  <c:v>42644</c:v>
                </c:pt>
                <c:pt idx="2392">
                  <c:v>42645</c:v>
                </c:pt>
                <c:pt idx="2393">
                  <c:v>42646</c:v>
                </c:pt>
                <c:pt idx="2394">
                  <c:v>42647</c:v>
                </c:pt>
                <c:pt idx="2395">
                  <c:v>42648</c:v>
                </c:pt>
                <c:pt idx="2396">
                  <c:v>42649</c:v>
                </c:pt>
                <c:pt idx="2397">
                  <c:v>42650</c:v>
                </c:pt>
                <c:pt idx="2398">
                  <c:v>42651</c:v>
                </c:pt>
                <c:pt idx="2399">
                  <c:v>42652</c:v>
                </c:pt>
                <c:pt idx="2400">
                  <c:v>42653</c:v>
                </c:pt>
                <c:pt idx="2401">
                  <c:v>42654</c:v>
                </c:pt>
                <c:pt idx="2402">
                  <c:v>42655</c:v>
                </c:pt>
                <c:pt idx="2403">
                  <c:v>42656</c:v>
                </c:pt>
                <c:pt idx="2404">
                  <c:v>42657</c:v>
                </c:pt>
                <c:pt idx="2405">
                  <c:v>42658</c:v>
                </c:pt>
                <c:pt idx="2406">
                  <c:v>42659</c:v>
                </c:pt>
                <c:pt idx="2407">
                  <c:v>42660</c:v>
                </c:pt>
                <c:pt idx="2408">
                  <c:v>42661</c:v>
                </c:pt>
                <c:pt idx="2409">
                  <c:v>42662</c:v>
                </c:pt>
                <c:pt idx="2410">
                  <c:v>42663</c:v>
                </c:pt>
                <c:pt idx="2411">
                  <c:v>42664</c:v>
                </c:pt>
                <c:pt idx="2412">
                  <c:v>42665</c:v>
                </c:pt>
                <c:pt idx="2413">
                  <c:v>42666</c:v>
                </c:pt>
                <c:pt idx="2414">
                  <c:v>42667</c:v>
                </c:pt>
                <c:pt idx="2415">
                  <c:v>42668</c:v>
                </c:pt>
                <c:pt idx="2416">
                  <c:v>42669</c:v>
                </c:pt>
                <c:pt idx="2417">
                  <c:v>42670</c:v>
                </c:pt>
                <c:pt idx="2418">
                  <c:v>42671</c:v>
                </c:pt>
                <c:pt idx="2419">
                  <c:v>42672</c:v>
                </c:pt>
                <c:pt idx="2420">
                  <c:v>42673</c:v>
                </c:pt>
                <c:pt idx="2421">
                  <c:v>42674</c:v>
                </c:pt>
                <c:pt idx="2422">
                  <c:v>42675</c:v>
                </c:pt>
                <c:pt idx="2423">
                  <c:v>42676</c:v>
                </c:pt>
                <c:pt idx="2424">
                  <c:v>42677</c:v>
                </c:pt>
                <c:pt idx="2425">
                  <c:v>42678</c:v>
                </c:pt>
                <c:pt idx="2426">
                  <c:v>42679</c:v>
                </c:pt>
                <c:pt idx="2427">
                  <c:v>42680</c:v>
                </c:pt>
                <c:pt idx="2428">
                  <c:v>42681</c:v>
                </c:pt>
                <c:pt idx="2429">
                  <c:v>42682</c:v>
                </c:pt>
                <c:pt idx="2430">
                  <c:v>42683</c:v>
                </c:pt>
                <c:pt idx="2431">
                  <c:v>42684</c:v>
                </c:pt>
                <c:pt idx="2432">
                  <c:v>42685</c:v>
                </c:pt>
                <c:pt idx="2433">
                  <c:v>42686</c:v>
                </c:pt>
                <c:pt idx="2434">
                  <c:v>42687</c:v>
                </c:pt>
                <c:pt idx="2435">
                  <c:v>42688</c:v>
                </c:pt>
                <c:pt idx="2436">
                  <c:v>42689</c:v>
                </c:pt>
                <c:pt idx="2437">
                  <c:v>42690</c:v>
                </c:pt>
                <c:pt idx="2438">
                  <c:v>42691</c:v>
                </c:pt>
                <c:pt idx="2439">
                  <c:v>42692</c:v>
                </c:pt>
                <c:pt idx="2440">
                  <c:v>42693</c:v>
                </c:pt>
                <c:pt idx="2441">
                  <c:v>42694</c:v>
                </c:pt>
                <c:pt idx="2442">
                  <c:v>42695</c:v>
                </c:pt>
                <c:pt idx="2443">
                  <c:v>42696</c:v>
                </c:pt>
                <c:pt idx="2444">
                  <c:v>42697</c:v>
                </c:pt>
                <c:pt idx="2445">
                  <c:v>42698</c:v>
                </c:pt>
                <c:pt idx="2446">
                  <c:v>42699</c:v>
                </c:pt>
                <c:pt idx="2447">
                  <c:v>42700</c:v>
                </c:pt>
                <c:pt idx="2448">
                  <c:v>42701</c:v>
                </c:pt>
                <c:pt idx="2449">
                  <c:v>42702</c:v>
                </c:pt>
                <c:pt idx="2450">
                  <c:v>42703</c:v>
                </c:pt>
                <c:pt idx="2451">
                  <c:v>42704</c:v>
                </c:pt>
                <c:pt idx="2452">
                  <c:v>42705</c:v>
                </c:pt>
                <c:pt idx="2453">
                  <c:v>42706</c:v>
                </c:pt>
                <c:pt idx="2454">
                  <c:v>42707</c:v>
                </c:pt>
                <c:pt idx="2455">
                  <c:v>42708</c:v>
                </c:pt>
                <c:pt idx="2456">
                  <c:v>42709</c:v>
                </c:pt>
                <c:pt idx="2457">
                  <c:v>42710</c:v>
                </c:pt>
                <c:pt idx="2458">
                  <c:v>42711</c:v>
                </c:pt>
                <c:pt idx="2459">
                  <c:v>42712</c:v>
                </c:pt>
                <c:pt idx="2460">
                  <c:v>42713</c:v>
                </c:pt>
                <c:pt idx="2461">
                  <c:v>42714</c:v>
                </c:pt>
                <c:pt idx="2462">
                  <c:v>42715</c:v>
                </c:pt>
                <c:pt idx="2463">
                  <c:v>42716</c:v>
                </c:pt>
                <c:pt idx="2464">
                  <c:v>42717</c:v>
                </c:pt>
                <c:pt idx="2465">
                  <c:v>42718</c:v>
                </c:pt>
                <c:pt idx="2466">
                  <c:v>42719</c:v>
                </c:pt>
                <c:pt idx="2467">
                  <c:v>42720</c:v>
                </c:pt>
                <c:pt idx="2468">
                  <c:v>42721</c:v>
                </c:pt>
                <c:pt idx="2469">
                  <c:v>42722</c:v>
                </c:pt>
                <c:pt idx="2470">
                  <c:v>42723</c:v>
                </c:pt>
                <c:pt idx="2471">
                  <c:v>42724</c:v>
                </c:pt>
                <c:pt idx="2472">
                  <c:v>42725</c:v>
                </c:pt>
                <c:pt idx="2473">
                  <c:v>42726</c:v>
                </c:pt>
                <c:pt idx="2474">
                  <c:v>42727</c:v>
                </c:pt>
                <c:pt idx="2475">
                  <c:v>42728</c:v>
                </c:pt>
                <c:pt idx="2476">
                  <c:v>42729</c:v>
                </c:pt>
                <c:pt idx="2477">
                  <c:v>42730</c:v>
                </c:pt>
                <c:pt idx="2478">
                  <c:v>42731</c:v>
                </c:pt>
                <c:pt idx="2479">
                  <c:v>42732</c:v>
                </c:pt>
                <c:pt idx="2480">
                  <c:v>42733</c:v>
                </c:pt>
                <c:pt idx="2481">
                  <c:v>42734</c:v>
                </c:pt>
                <c:pt idx="2482">
                  <c:v>42735</c:v>
                </c:pt>
                <c:pt idx="2483">
                  <c:v>42736</c:v>
                </c:pt>
                <c:pt idx="2484">
                  <c:v>42737</c:v>
                </c:pt>
                <c:pt idx="2485">
                  <c:v>42738</c:v>
                </c:pt>
                <c:pt idx="2486">
                  <c:v>42739</c:v>
                </c:pt>
                <c:pt idx="2487">
                  <c:v>42740</c:v>
                </c:pt>
                <c:pt idx="2488">
                  <c:v>42741</c:v>
                </c:pt>
                <c:pt idx="2489">
                  <c:v>42742</c:v>
                </c:pt>
                <c:pt idx="2490">
                  <c:v>42743</c:v>
                </c:pt>
                <c:pt idx="2491">
                  <c:v>42744</c:v>
                </c:pt>
                <c:pt idx="2492">
                  <c:v>42745</c:v>
                </c:pt>
                <c:pt idx="2493">
                  <c:v>42746</c:v>
                </c:pt>
                <c:pt idx="2494">
                  <c:v>42747</c:v>
                </c:pt>
                <c:pt idx="2495">
                  <c:v>42748</c:v>
                </c:pt>
                <c:pt idx="2496">
                  <c:v>42749</c:v>
                </c:pt>
                <c:pt idx="2497">
                  <c:v>42750</c:v>
                </c:pt>
                <c:pt idx="2498">
                  <c:v>42751</c:v>
                </c:pt>
                <c:pt idx="2499">
                  <c:v>42752</c:v>
                </c:pt>
                <c:pt idx="2500">
                  <c:v>42753</c:v>
                </c:pt>
                <c:pt idx="2501">
                  <c:v>42754</c:v>
                </c:pt>
                <c:pt idx="2502">
                  <c:v>42755</c:v>
                </c:pt>
                <c:pt idx="2503">
                  <c:v>42756</c:v>
                </c:pt>
                <c:pt idx="2504">
                  <c:v>42757</c:v>
                </c:pt>
                <c:pt idx="2505">
                  <c:v>42758</c:v>
                </c:pt>
                <c:pt idx="2506">
                  <c:v>42759</c:v>
                </c:pt>
                <c:pt idx="2507">
                  <c:v>42760</c:v>
                </c:pt>
                <c:pt idx="2508">
                  <c:v>42761</c:v>
                </c:pt>
                <c:pt idx="2509">
                  <c:v>42762</c:v>
                </c:pt>
                <c:pt idx="2510">
                  <c:v>42763</c:v>
                </c:pt>
                <c:pt idx="2511">
                  <c:v>42764</c:v>
                </c:pt>
                <c:pt idx="2512">
                  <c:v>42765</c:v>
                </c:pt>
                <c:pt idx="2513">
                  <c:v>42766</c:v>
                </c:pt>
                <c:pt idx="2514">
                  <c:v>42767</c:v>
                </c:pt>
                <c:pt idx="2515">
                  <c:v>42768</c:v>
                </c:pt>
                <c:pt idx="2516">
                  <c:v>42769</c:v>
                </c:pt>
                <c:pt idx="2517">
                  <c:v>42770</c:v>
                </c:pt>
                <c:pt idx="2518">
                  <c:v>42771</c:v>
                </c:pt>
                <c:pt idx="2519">
                  <c:v>42772</c:v>
                </c:pt>
                <c:pt idx="2520">
                  <c:v>42773</c:v>
                </c:pt>
                <c:pt idx="2521">
                  <c:v>42774</c:v>
                </c:pt>
                <c:pt idx="2522">
                  <c:v>42775</c:v>
                </c:pt>
                <c:pt idx="2523">
                  <c:v>42776</c:v>
                </c:pt>
                <c:pt idx="2524">
                  <c:v>42777</c:v>
                </c:pt>
                <c:pt idx="2525">
                  <c:v>42778</c:v>
                </c:pt>
                <c:pt idx="2526">
                  <c:v>42779</c:v>
                </c:pt>
                <c:pt idx="2527">
                  <c:v>42780</c:v>
                </c:pt>
                <c:pt idx="2528">
                  <c:v>42781</c:v>
                </c:pt>
                <c:pt idx="2529">
                  <c:v>42782</c:v>
                </c:pt>
                <c:pt idx="2530">
                  <c:v>42783</c:v>
                </c:pt>
                <c:pt idx="2531">
                  <c:v>42784</c:v>
                </c:pt>
                <c:pt idx="2532">
                  <c:v>42785</c:v>
                </c:pt>
                <c:pt idx="2533">
                  <c:v>42786</c:v>
                </c:pt>
                <c:pt idx="2534">
                  <c:v>42787</c:v>
                </c:pt>
                <c:pt idx="2535">
                  <c:v>42788</c:v>
                </c:pt>
                <c:pt idx="2536">
                  <c:v>42789</c:v>
                </c:pt>
                <c:pt idx="2537">
                  <c:v>42790</c:v>
                </c:pt>
                <c:pt idx="2538">
                  <c:v>42791</c:v>
                </c:pt>
                <c:pt idx="2539">
                  <c:v>42792</c:v>
                </c:pt>
                <c:pt idx="2540">
                  <c:v>42793</c:v>
                </c:pt>
                <c:pt idx="2541">
                  <c:v>42794</c:v>
                </c:pt>
                <c:pt idx="2542">
                  <c:v>42795</c:v>
                </c:pt>
                <c:pt idx="2543">
                  <c:v>42796</c:v>
                </c:pt>
                <c:pt idx="2544">
                  <c:v>42797</c:v>
                </c:pt>
                <c:pt idx="2545">
                  <c:v>42798</c:v>
                </c:pt>
                <c:pt idx="2546">
                  <c:v>42799</c:v>
                </c:pt>
                <c:pt idx="2547">
                  <c:v>42800</c:v>
                </c:pt>
                <c:pt idx="2548">
                  <c:v>42801</c:v>
                </c:pt>
                <c:pt idx="2549">
                  <c:v>42802</c:v>
                </c:pt>
                <c:pt idx="2550">
                  <c:v>42803</c:v>
                </c:pt>
                <c:pt idx="2551">
                  <c:v>42804</c:v>
                </c:pt>
                <c:pt idx="2552">
                  <c:v>42805</c:v>
                </c:pt>
                <c:pt idx="2553">
                  <c:v>42806</c:v>
                </c:pt>
                <c:pt idx="2554">
                  <c:v>42807</c:v>
                </c:pt>
                <c:pt idx="2555">
                  <c:v>42808</c:v>
                </c:pt>
                <c:pt idx="2556">
                  <c:v>42809</c:v>
                </c:pt>
                <c:pt idx="2557">
                  <c:v>42810</c:v>
                </c:pt>
                <c:pt idx="2558">
                  <c:v>42811</c:v>
                </c:pt>
                <c:pt idx="2559">
                  <c:v>42812</c:v>
                </c:pt>
                <c:pt idx="2560">
                  <c:v>42813</c:v>
                </c:pt>
                <c:pt idx="2561">
                  <c:v>42814</c:v>
                </c:pt>
                <c:pt idx="2562">
                  <c:v>42815</c:v>
                </c:pt>
                <c:pt idx="2563">
                  <c:v>42816</c:v>
                </c:pt>
                <c:pt idx="2564">
                  <c:v>42817</c:v>
                </c:pt>
                <c:pt idx="2565">
                  <c:v>42818</c:v>
                </c:pt>
                <c:pt idx="2566">
                  <c:v>42819</c:v>
                </c:pt>
                <c:pt idx="2567">
                  <c:v>42820</c:v>
                </c:pt>
                <c:pt idx="2568">
                  <c:v>42821</c:v>
                </c:pt>
                <c:pt idx="2569">
                  <c:v>42822</c:v>
                </c:pt>
                <c:pt idx="2570">
                  <c:v>42823</c:v>
                </c:pt>
                <c:pt idx="2571">
                  <c:v>42824</c:v>
                </c:pt>
                <c:pt idx="2572">
                  <c:v>42825</c:v>
                </c:pt>
                <c:pt idx="2573">
                  <c:v>42826</c:v>
                </c:pt>
                <c:pt idx="2574">
                  <c:v>42827</c:v>
                </c:pt>
                <c:pt idx="2575">
                  <c:v>42828</c:v>
                </c:pt>
                <c:pt idx="2576">
                  <c:v>42829</c:v>
                </c:pt>
                <c:pt idx="2577">
                  <c:v>42830</c:v>
                </c:pt>
                <c:pt idx="2578">
                  <c:v>42831</c:v>
                </c:pt>
                <c:pt idx="2579">
                  <c:v>42832</c:v>
                </c:pt>
                <c:pt idx="2580">
                  <c:v>42833</c:v>
                </c:pt>
                <c:pt idx="2581">
                  <c:v>42834</c:v>
                </c:pt>
                <c:pt idx="2582">
                  <c:v>42835</c:v>
                </c:pt>
                <c:pt idx="2583">
                  <c:v>42836</c:v>
                </c:pt>
                <c:pt idx="2584">
                  <c:v>42837</c:v>
                </c:pt>
                <c:pt idx="2585">
                  <c:v>42838</c:v>
                </c:pt>
                <c:pt idx="2586">
                  <c:v>42839</c:v>
                </c:pt>
                <c:pt idx="2587">
                  <c:v>42840</c:v>
                </c:pt>
                <c:pt idx="2588">
                  <c:v>42841</c:v>
                </c:pt>
                <c:pt idx="2589">
                  <c:v>42842</c:v>
                </c:pt>
                <c:pt idx="2590">
                  <c:v>42843</c:v>
                </c:pt>
                <c:pt idx="2591">
                  <c:v>42844</c:v>
                </c:pt>
                <c:pt idx="2592">
                  <c:v>42845</c:v>
                </c:pt>
                <c:pt idx="2593">
                  <c:v>42846</c:v>
                </c:pt>
                <c:pt idx="2594">
                  <c:v>42847</c:v>
                </c:pt>
                <c:pt idx="2595">
                  <c:v>42848</c:v>
                </c:pt>
                <c:pt idx="2596">
                  <c:v>42849</c:v>
                </c:pt>
                <c:pt idx="2597">
                  <c:v>42850</c:v>
                </c:pt>
                <c:pt idx="2598">
                  <c:v>42851</c:v>
                </c:pt>
                <c:pt idx="2599">
                  <c:v>42852</c:v>
                </c:pt>
                <c:pt idx="2600">
                  <c:v>42853</c:v>
                </c:pt>
                <c:pt idx="2601">
                  <c:v>42854</c:v>
                </c:pt>
                <c:pt idx="2602">
                  <c:v>42855</c:v>
                </c:pt>
                <c:pt idx="2603">
                  <c:v>42856</c:v>
                </c:pt>
                <c:pt idx="2604">
                  <c:v>42857</c:v>
                </c:pt>
                <c:pt idx="2605">
                  <c:v>42858</c:v>
                </c:pt>
                <c:pt idx="2606">
                  <c:v>42859</c:v>
                </c:pt>
                <c:pt idx="2607">
                  <c:v>42860</c:v>
                </c:pt>
                <c:pt idx="2608">
                  <c:v>42861</c:v>
                </c:pt>
                <c:pt idx="2609">
                  <c:v>42862</c:v>
                </c:pt>
                <c:pt idx="2610">
                  <c:v>42863</c:v>
                </c:pt>
                <c:pt idx="2611">
                  <c:v>42864</c:v>
                </c:pt>
                <c:pt idx="2612">
                  <c:v>42865</c:v>
                </c:pt>
                <c:pt idx="2613">
                  <c:v>42866</c:v>
                </c:pt>
                <c:pt idx="2614">
                  <c:v>42867</c:v>
                </c:pt>
                <c:pt idx="2615">
                  <c:v>42868</c:v>
                </c:pt>
                <c:pt idx="2616">
                  <c:v>42869</c:v>
                </c:pt>
                <c:pt idx="2617">
                  <c:v>42870</c:v>
                </c:pt>
                <c:pt idx="2618">
                  <c:v>42871</c:v>
                </c:pt>
                <c:pt idx="2619">
                  <c:v>42872</c:v>
                </c:pt>
                <c:pt idx="2620">
                  <c:v>42873</c:v>
                </c:pt>
                <c:pt idx="2621">
                  <c:v>42874</c:v>
                </c:pt>
                <c:pt idx="2622">
                  <c:v>42875</c:v>
                </c:pt>
                <c:pt idx="2623">
                  <c:v>42876</c:v>
                </c:pt>
                <c:pt idx="2624">
                  <c:v>42877</c:v>
                </c:pt>
                <c:pt idx="2625">
                  <c:v>42878</c:v>
                </c:pt>
                <c:pt idx="2626">
                  <c:v>42879</c:v>
                </c:pt>
                <c:pt idx="2627">
                  <c:v>42880</c:v>
                </c:pt>
                <c:pt idx="2628">
                  <c:v>42881</c:v>
                </c:pt>
                <c:pt idx="2629">
                  <c:v>42882</c:v>
                </c:pt>
                <c:pt idx="2630">
                  <c:v>42883</c:v>
                </c:pt>
                <c:pt idx="2631">
                  <c:v>42884</c:v>
                </c:pt>
                <c:pt idx="2632">
                  <c:v>42885</c:v>
                </c:pt>
                <c:pt idx="2633">
                  <c:v>42886</c:v>
                </c:pt>
                <c:pt idx="2634">
                  <c:v>42887</c:v>
                </c:pt>
                <c:pt idx="2635">
                  <c:v>42888</c:v>
                </c:pt>
                <c:pt idx="2636">
                  <c:v>42889</c:v>
                </c:pt>
                <c:pt idx="2637">
                  <c:v>42890</c:v>
                </c:pt>
                <c:pt idx="2638">
                  <c:v>42891</c:v>
                </c:pt>
                <c:pt idx="2639">
                  <c:v>42892</c:v>
                </c:pt>
                <c:pt idx="2640">
                  <c:v>42893</c:v>
                </c:pt>
                <c:pt idx="2641">
                  <c:v>42894</c:v>
                </c:pt>
                <c:pt idx="2642">
                  <c:v>42895</c:v>
                </c:pt>
                <c:pt idx="2643">
                  <c:v>42896</c:v>
                </c:pt>
                <c:pt idx="2644">
                  <c:v>42897</c:v>
                </c:pt>
                <c:pt idx="2645">
                  <c:v>42898</c:v>
                </c:pt>
                <c:pt idx="2646">
                  <c:v>42899</c:v>
                </c:pt>
                <c:pt idx="2647">
                  <c:v>42900</c:v>
                </c:pt>
                <c:pt idx="2648">
                  <c:v>42901</c:v>
                </c:pt>
                <c:pt idx="2649">
                  <c:v>42902</c:v>
                </c:pt>
                <c:pt idx="2650">
                  <c:v>42903</c:v>
                </c:pt>
                <c:pt idx="2651">
                  <c:v>42904</c:v>
                </c:pt>
                <c:pt idx="2652">
                  <c:v>42905</c:v>
                </c:pt>
                <c:pt idx="2653">
                  <c:v>42906</c:v>
                </c:pt>
                <c:pt idx="2654">
                  <c:v>42907</c:v>
                </c:pt>
                <c:pt idx="2655">
                  <c:v>42908</c:v>
                </c:pt>
                <c:pt idx="2656">
                  <c:v>42909</c:v>
                </c:pt>
                <c:pt idx="2657">
                  <c:v>42910</c:v>
                </c:pt>
                <c:pt idx="2658">
                  <c:v>42911</c:v>
                </c:pt>
                <c:pt idx="2659">
                  <c:v>42912</c:v>
                </c:pt>
                <c:pt idx="2660">
                  <c:v>42913</c:v>
                </c:pt>
                <c:pt idx="2661">
                  <c:v>42914</c:v>
                </c:pt>
                <c:pt idx="2662">
                  <c:v>42915</c:v>
                </c:pt>
                <c:pt idx="2663">
                  <c:v>42916</c:v>
                </c:pt>
                <c:pt idx="2664">
                  <c:v>42917</c:v>
                </c:pt>
                <c:pt idx="2665">
                  <c:v>42918</c:v>
                </c:pt>
                <c:pt idx="2666">
                  <c:v>42919</c:v>
                </c:pt>
                <c:pt idx="2667">
                  <c:v>42920</c:v>
                </c:pt>
                <c:pt idx="2668">
                  <c:v>42921</c:v>
                </c:pt>
                <c:pt idx="2669">
                  <c:v>42922</c:v>
                </c:pt>
                <c:pt idx="2670">
                  <c:v>42923</c:v>
                </c:pt>
                <c:pt idx="2671">
                  <c:v>42924</c:v>
                </c:pt>
                <c:pt idx="2672">
                  <c:v>42925</c:v>
                </c:pt>
                <c:pt idx="2673">
                  <c:v>42926</c:v>
                </c:pt>
                <c:pt idx="2674">
                  <c:v>42927</c:v>
                </c:pt>
                <c:pt idx="2675">
                  <c:v>42928</c:v>
                </c:pt>
                <c:pt idx="2676">
                  <c:v>42929</c:v>
                </c:pt>
                <c:pt idx="2677">
                  <c:v>42930</c:v>
                </c:pt>
                <c:pt idx="2678">
                  <c:v>42931</c:v>
                </c:pt>
                <c:pt idx="2679">
                  <c:v>42932</c:v>
                </c:pt>
                <c:pt idx="2680">
                  <c:v>42933</c:v>
                </c:pt>
                <c:pt idx="2681">
                  <c:v>42934</c:v>
                </c:pt>
                <c:pt idx="2682">
                  <c:v>42935</c:v>
                </c:pt>
                <c:pt idx="2683">
                  <c:v>42936</c:v>
                </c:pt>
                <c:pt idx="2684">
                  <c:v>42937</c:v>
                </c:pt>
                <c:pt idx="2685">
                  <c:v>42938</c:v>
                </c:pt>
                <c:pt idx="2686">
                  <c:v>42939</c:v>
                </c:pt>
                <c:pt idx="2687">
                  <c:v>42940</c:v>
                </c:pt>
                <c:pt idx="2688">
                  <c:v>42941</c:v>
                </c:pt>
                <c:pt idx="2689">
                  <c:v>42942</c:v>
                </c:pt>
                <c:pt idx="2690">
                  <c:v>42943</c:v>
                </c:pt>
                <c:pt idx="2691">
                  <c:v>42944</c:v>
                </c:pt>
                <c:pt idx="2692">
                  <c:v>42945</c:v>
                </c:pt>
                <c:pt idx="2693">
                  <c:v>42946</c:v>
                </c:pt>
                <c:pt idx="2694">
                  <c:v>42947</c:v>
                </c:pt>
                <c:pt idx="2695">
                  <c:v>42948</c:v>
                </c:pt>
                <c:pt idx="2696">
                  <c:v>42949</c:v>
                </c:pt>
                <c:pt idx="2697">
                  <c:v>42950</c:v>
                </c:pt>
                <c:pt idx="2698">
                  <c:v>42951</c:v>
                </c:pt>
                <c:pt idx="2699">
                  <c:v>42952</c:v>
                </c:pt>
                <c:pt idx="2700">
                  <c:v>42953</c:v>
                </c:pt>
                <c:pt idx="2701">
                  <c:v>42954</c:v>
                </c:pt>
                <c:pt idx="2702">
                  <c:v>42955</c:v>
                </c:pt>
                <c:pt idx="2703">
                  <c:v>42956</c:v>
                </c:pt>
                <c:pt idx="2704">
                  <c:v>42957</c:v>
                </c:pt>
                <c:pt idx="2705">
                  <c:v>42958</c:v>
                </c:pt>
                <c:pt idx="2706">
                  <c:v>42959</c:v>
                </c:pt>
                <c:pt idx="2707">
                  <c:v>42960</c:v>
                </c:pt>
                <c:pt idx="2708">
                  <c:v>42961</c:v>
                </c:pt>
                <c:pt idx="2709">
                  <c:v>42962</c:v>
                </c:pt>
                <c:pt idx="2710">
                  <c:v>42963</c:v>
                </c:pt>
                <c:pt idx="2711">
                  <c:v>42964</c:v>
                </c:pt>
                <c:pt idx="2712">
                  <c:v>42965</c:v>
                </c:pt>
                <c:pt idx="2713">
                  <c:v>42966</c:v>
                </c:pt>
                <c:pt idx="2714">
                  <c:v>42967</c:v>
                </c:pt>
                <c:pt idx="2715">
                  <c:v>42968</c:v>
                </c:pt>
                <c:pt idx="2716">
                  <c:v>42969</c:v>
                </c:pt>
                <c:pt idx="2717">
                  <c:v>42970</c:v>
                </c:pt>
                <c:pt idx="2718">
                  <c:v>42971</c:v>
                </c:pt>
                <c:pt idx="2719">
                  <c:v>42972</c:v>
                </c:pt>
                <c:pt idx="2720">
                  <c:v>42973</c:v>
                </c:pt>
                <c:pt idx="2721">
                  <c:v>42974</c:v>
                </c:pt>
                <c:pt idx="2722">
                  <c:v>42975</c:v>
                </c:pt>
                <c:pt idx="2723">
                  <c:v>42976</c:v>
                </c:pt>
                <c:pt idx="2724">
                  <c:v>42977</c:v>
                </c:pt>
                <c:pt idx="2725">
                  <c:v>42978</c:v>
                </c:pt>
                <c:pt idx="2726">
                  <c:v>42979</c:v>
                </c:pt>
                <c:pt idx="2727">
                  <c:v>42980</c:v>
                </c:pt>
                <c:pt idx="2728">
                  <c:v>42981</c:v>
                </c:pt>
                <c:pt idx="2729">
                  <c:v>42982</c:v>
                </c:pt>
                <c:pt idx="2730">
                  <c:v>42983</c:v>
                </c:pt>
                <c:pt idx="2731">
                  <c:v>42984</c:v>
                </c:pt>
                <c:pt idx="2732">
                  <c:v>42985</c:v>
                </c:pt>
                <c:pt idx="2733">
                  <c:v>42986</c:v>
                </c:pt>
                <c:pt idx="2734">
                  <c:v>42987</c:v>
                </c:pt>
                <c:pt idx="2735">
                  <c:v>42988</c:v>
                </c:pt>
                <c:pt idx="2736">
                  <c:v>42989</c:v>
                </c:pt>
                <c:pt idx="2737">
                  <c:v>42990</c:v>
                </c:pt>
                <c:pt idx="2738">
                  <c:v>42991</c:v>
                </c:pt>
                <c:pt idx="2739">
                  <c:v>42992</c:v>
                </c:pt>
                <c:pt idx="2740">
                  <c:v>42993</c:v>
                </c:pt>
                <c:pt idx="2741">
                  <c:v>42994</c:v>
                </c:pt>
                <c:pt idx="2742">
                  <c:v>42995</c:v>
                </c:pt>
                <c:pt idx="2743">
                  <c:v>42996</c:v>
                </c:pt>
                <c:pt idx="2744">
                  <c:v>42997</c:v>
                </c:pt>
                <c:pt idx="2745">
                  <c:v>42998</c:v>
                </c:pt>
                <c:pt idx="2746">
                  <c:v>42999</c:v>
                </c:pt>
                <c:pt idx="2747">
                  <c:v>43000</c:v>
                </c:pt>
                <c:pt idx="2748">
                  <c:v>43001</c:v>
                </c:pt>
                <c:pt idx="2749">
                  <c:v>43002</c:v>
                </c:pt>
                <c:pt idx="2750">
                  <c:v>43003</c:v>
                </c:pt>
                <c:pt idx="2751">
                  <c:v>43004</c:v>
                </c:pt>
                <c:pt idx="2752">
                  <c:v>43005</c:v>
                </c:pt>
                <c:pt idx="2753">
                  <c:v>43006</c:v>
                </c:pt>
                <c:pt idx="2754">
                  <c:v>43007</c:v>
                </c:pt>
                <c:pt idx="2755">
                  <c:v>43008</c:v>
                </c:pt>
                <c:pt idx="2756">
                  <c:v>43009</c:v>
                </c:pt>
                <c:pt idx="2757">
                  <c:v>43010</c:v>
                </c:pt>
                <c:pt idx="2758">
                  <c:v>43011</c:v>
                </c:pt>
                <c:pt idx="2759">
                  <c:v>43012</c:v>
                </c:pt>
                <c:pt idx="2760">
                  <c:v>43013</c:v>
                </c:pt>
                <c:pt idx="2761">
                  <c:v>43014</c:v>
                </c:pt>
                <c:pt idx="2762">
                  <c:v>43015</c:v>
                </c:pt>
                <c:pt idx="2763">
                  <c:v>43016</c:v>
                </c:pt>
                <c:pt idx="2764">
                  <c:v>43017</c:v>
                </c:pt>
                <c:pt idx="2765">
                  <c:v>43018</c:v>
                </c:pt>
                <c:pt idx="2766">
                  <c:v>43019</c:v>
                </c:pt>
                <c:pt idx="2767">
                  <c:v>43020</c:v>
                </c:pt>
                <c:pt idx="2768">
                  <c:v>43021</c:v>
                </c:pt>
                <c:pt idx="2769">
                  <c:v>43022</c:v>
                </c:pt>
                <c:pt idx="2770">
                  <c:v>43023</c:v>
                </c:pt>
                <c:pt idx="2771">
                  <c:v>43024</c:v>
                </c:pt>
                <c:pt idx="2772">
                  <c:v>43025</c:v>
                </c:pt>
                <c:pt idx="2773">
                  <c:v>43026</c:v>
                </c:pt>
                <c:pt idx="2774">
                  <c:v>43027</c:v>
                </c:pt>
                <c:pt idx="2775">
                  <c:v>43028</c:v>
                </c:pt>
                <c:pt idx="2776">
                  <c:v>43029</c:v>
                </c:pt>
                <c:pt idx="2777">
                  <c:v>43030</c:v>
                </c:pt>
                <c:pt idx="2778">
                  <c:v>43031</c:v>
                </c:pt>
                <c:pt idx="2779">
                  <c:v>43032</c:v>
                </c:pt>
                <c:pt idx="2780">
                  <c:v>43033</c:v>
                </c:pt>
                <c:pt idx="2781">
                  <c:v>43034</c:v>
                </c:pt>
                <c:pt idx="2782">
                  <c:v>43035</c:v>
                </c:pt>
                <c:pt idx="2783">
                  <c:v>43036</c:v>
                </c:pt>
                <c:pt idx="2784">
                  <c:v>43037</c:v>
                </c:pt>
                <c:pt idx="2785">
                  <c:v>43038</c:v>
                </c:pt>
                <c:pt idx="2786">
                  <c:v>43039</c:v>
                </c:pt>
                <c:pt idx="2787">
                  <c:v>43040</c:v>
                </c:pt>
                <c:pt idx="2788">
                  <c:v>43041</c:v>
                </c:pt>
                <c:pt idx="2789">
                  <c:v>43042</c:v>
                </c:pt>
                <c:pt idx="2790">
                  <c:v>43043</c:v>
                </c:pt>
                <c:pt idx="2791">
                  <c:v>43044</c:v>
                </c:pt>
                <c:pt idx="2792">
                  <c:v>43045</c:v>
                </c:pt>
                <c:pt idx="2793">
                  <c:v>43046</c:v>
                </c:pt>
                <c:pt idx="2794">
                  <c:v>43047</c:v>
                </c:pt>
                <c:pt idx="2795">
                  <c:v>43048</c:v>
                </c:pt>
                <c:pt idx="2796">
                  <c:v>43049</c:v>
                </c:pt>
                <c:pt idx="2797">
                  <c:v>43050</c:v>
                </c:pt>
                <c:pt idx="2798">
                  <c:v>43051</c:v>
                </c:pt>
                <c:pt idx="2799">
                  <c:v>43052</c:v>
                </c:pt>
                <c:pt idx="2800">
                  <c:v>43053</c:v>
                </c:pt>
                <c:pt idx="2801">
                  <c:v>43054</c:v>
                </c:pt>
                <c:pt idx="2802">
                  <c:v>43055</c:v>
                </c:pt>
                <c:pt idx="2803">
                  <c:v>43056</c:v>
                </c:pt>
                <c:pt idx="2804">
                  <c:v>43057</c:v>
                </c:pt>
                <c:pt idx="2805">
                  <c:v>43058</c:v>
                </c:pt>
                <c:pt idx="2806">
                  <c:v>43059</c:v>
                </c:pt>
                <c:pt idx="2807">
                  <c:v>43060</c:v>
                </c:pt>
                <c:pt idx="2808">
                  <c:v>43061</c:v>
                </c:pt>
                <c:pt idx="2809">
                  <c:v>43062</c:v>
                </c:pt>
                <c:pt idx="2810">
                  <c:v>43063</c:v>
                </c:pt>
                <c:pt idx="2811">
                  <c:v>43064</c:v>
                </c:pt>
                <c:pt idx="2812">
                  <c:v>43065</c:v>
                </c:pt>
                <c:pt idx="2813">
                  <c:v>43066</c:v>
                </c:pt>
                <c:pt idx="2814">
                  <c:v>43067</c:v>
                </c:pt>
                <c:pt idx="2815">
                  <c:v>43068</c:v>
                </c:pt>
                <c:pt idx="2816">
                  <c:v>43069</c:v>
                </c:pt>
                <c:pt idx="2817">
                  <c:v>43070</c:v>
                </c:pt>
                <c:pt idx="2818">
                  <c:v>43071</c:v>
                </c:pt>
                <c:pt idx="2819">
                  <c:v>43072</c:v>
                </c:pt>
                <c:pt idx="2820">
                  <c:v>43073</c:v>
                </c:pt>
                <c:pt idx="2821">
                  <c:v>43074</c:v>
                </c:pt>
                <c:pt idx="2822">
                  <c:v>43075</c:v>
                </c:pt>
                <c:pt idx="2823">
                  <c:v>43076</c:v>
                </c:pt>
                <c:pt idx="2824">
                  <c:v>43077</c:v>
                </c:pt>
                <c:pt idx="2825">
                  <c:v>43078</c:v>
                </c:pt>
                <c:pt idx="2826">
                  <c:v>43079</c:v>
                </c:pt>
                <c:pt idx="2827">
                  <c:v>43080</c:v>
                </c:pt>
                <c:pt idx="2828">
                  <c:v>43081</c:v>
                </c:pt>
                <c:pt idx="2829">
                  <c:v>43082</c:v>
                </c:pt>
                <c:pt idx="2830">
                  <c:v>43083</c:v>
                </c:pt>
                <c:pt idx="2831">
                  <c:v>43084</c:v>
                </c:pt>
                <c:pt idx="2832">
                  <c:v>43085</c:v>
                </c:pt>
                <c:pt idx="2833">
                  <c:v>43086</c:v>
                </c:pt>
                <c:pt idx="2834">
                  <c:v>43087</c:v>
                </c:pt>
                <c:pt idx="2835">
                  <c:v>43088</c:v>
                </c:pt>
                <c:pt idx="2836">
                  <c:v>43089</c:v>
                </c:pt>
                <c:pt idx="2837">
                  <c:v>43090</c:v>
                </c:pt>
                <c:pt idx="2838">
                  <c:v>43091</c:v>
                </c:pt>
                <c:pt idx="2839">
                  <c:v>43092</c:v>
                </c:pt>
                <c:pt idx="2840">
                  <c:v>43093</c:v>
                </c:pt>
                <c:pt idx="2841">
                  <c:v>43094</c:v>
                </c:pt>
                <c:pt idx="2842">
                  <c:v>43095</c:v>
                </c:pt>
                <c:pt idx="2843">
                  <c:v>43096</c:v>
                </c:pt>
                <c:pt idx="2844">
                  <c:v>43097</c:v>
                </c:pt>
                <c:pt idx="2845">
                  <c:v>43098</c:v>
                </c:pt>
                <c:pt idx="2846">
                  <c:v>43099</c:v>
                </c:pt>
                <c:pt idx="2847">
                  <c:v>43100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Daily_Prev!$J$6:$J$10000</c:f>
              <c:numCache>
                <c:formatCode>0.0</c:formatCode>
                <c:ptCount val="9995"/>
                <c:pt idx="0">
                  <c:v>19.052064000000001</c:v>
                </c:pt>
                <c:pt idx="1">
                  <c:v>12.245471999999999</c:v>
                </c:pt>
                <c:pt idx="2">
                  <c:v>22.021632</c:v>
                </c:pt>
                <c:pt idx="3">
                  <c:v>15.377471999999999</c:v>
                </c:pt>
                <c:pt idx="4">
                  <c:v>13.522463999999999</c:v>
                </c:pt>
                <c:pt idx="5">
                  <c:v>12.145248</c:v>
                </c:pt>
                <c:pt idx="6">
                  <c:v>18.310752000000001</c:v>
                </c:pt>
                <c:pt idx="7">
                  <c:v>21.148992</c:v>
                </c:pt>
                <c:pt idx="8">
                  <c:v>23.953536000000003</c:v>
                </c:pt>
                <c:pt idx="9">
                  <c:v>23.138784000000001</c:v>
                </c:pt>
                <c:pt idx="10">
                  <c:v>22.375872000000001</c:v>
                </c:pt>
                <c:pt idx="11">
                  <c:v>24.507359999999998</c:v>
                </c:pt>
                <c:pt idx="12">
                  <c:v>16.690752</c:v>
                </c:pt>
                <c:pt idx="13">
                  <c:v>22.509791999999997</c:v>
                </c:pt>
                <c:pt idx="14">
                  <c:v>16.148160000000001</c:v>
                </c:pt>
                <c:pt idx="15">
                  <c:v>13.51728</c:v>
                </c:pt>
                <c:pt idx="16">
                  <c:v>16.598304000000002</c:v>
                </c:pt>
                <c:pt idx="17">
                  <c:v>21.891168</c:v>
                </c:pt>
                <c:pt idx="18">
                  <c:v>18.701280000000001</c:v>
                </c:pt>
                <c:pt idx="19">
                  <c:v>13.473216000000001</c:v>
                </c:pt>
                <c:pt idx="20">
                  <c:v>16.501536000000002</c:v>
                </c:pt>
                <c:pt idx="21">
                  <c:v>12.215232</c:v>
                </c:pt>
                <c:pt idx="22">
                  <c:v>22.669632</c:v>
                </c:pt>
                <c:pt idx="23">
                  <c:v>20.670336000000002</c:v>
                </c:pt>
                <c:pt idx="24">
                  <c:v>17.588448</c:v>
                </c:pt>
                <c:pt idx="25">
                  <c:v>19.300032000000002</c:v>
                </c:pt>
                <c:pt idx="26">
                  <c:v>18.430848000000001</c:v>
                </c:pt>
                <c:pt idx="27">
                  <c:v>18.585504000000004</c:v>
                </c:pt>
                <c:pt idx="28">
                  <c:v>16.778880000000001</c:v>
                </c:pt>
                <c:pt idx="29">
                  <c:v>21.091968000000001</c:v>
                </c:pt>
                <c:pt idx="30">
                  <c:v>19.910016000000002</c:v>
                </c:pt>
                <c:pt idx="31">
                  <c:v>14.833152000000002</c:v>
                </c:pt>
                <c:pt idx="32">
                  <c:v>19.573056000000001</c:v>
                </c:pt>
                <c:pt idx="33">
                  <c:v>22.489920000000001</c:v>
                </c:pt>
                <c:pt idx="34">
                  <c:v>14.410655999999999</c:v>
                </c:pt>
                <c:pt idx="35">
                  <c:v>11.02032</c:v>
                </c:pt>
                <c:pt idx="36">
                  <c:v>20.583936000000001</c:v>
                </c:pt>
                <c:pt idx="37">
                  <c:v>16.536096000000001</c:v>
                </c:pt>
                <c:pt idx="38">
                  <c:v>19.660320000000002</c:v>
                </c:pt>
                <c:pt idx="39">
                  <c:v>15.791328000000002</c:v>
                </c:pt>
                <c:pt idx="40">
                  <c:v>8.2728000000000002</c:v>
                </c:pt>
                <c:pt idx="41">
                  <c:v>15.247008000000001</c:v>
                </c:pt>
                <c:pt idx="42">
                  <c:v>24.653375999999998</c:v>
                </c:pt>
                <c:pt idx="43">
                  <c:v>19.440000000000001</c:v>
                </c:pt>
                <c:pt idx="44">
                  <c:v>9.5774399999999993</c:v>
                </c:pt>
                <c:pt idx="45">
                  <c:v>22.874400000000001</c:v>
                </c:pt>
                <c:pt idx="46">
                  <c:v>23.191488000000003</c:v>
                </c:pt>
                <c:pt idx="47">
                  <c:v>25.481952000000003</c:v>
                </c:pt>
                <c:pt idx="48">
                  <c:v>13.299552000000002</c:v>
                </c:pt>
                <c:pt idx="49">
                  <c:v>18.067104</c:v>
                </c:pt>
                <c:pt idx="50">
                  <c:v>23.858495999999999</c:v>
                </c:pt>
                <c:pt idx="51">
                  <c:v>23.812704000000004</c:v>
                </c:pt>
                <c:pt idx="52">
                  <c:v>21.962016000000002</c:v>
                </c:pt>
                <c:pt idx="53">
                  <c:v>17.839008</c:v>
                </c:pt>
                <c:pt idx="54">
                  <c:v>18.018720000000002</c:v>
                </c:pt>
                <c:pt idx="55">
                  <c:v>14.612832000000001</c:v>
                </c:pt>
                <c:pt idx="56">
                  <c:v>17.579808</c:v>
                </c:pt>
                <c:pt idx="57">
                  <c:v>19.292256000000002</c:v>
                </c:pt>
                <c:pt idx="58">
                  <c:v>13.082687999999999</c:v>
                </c:pt>
                <c:pt idx="59">
                  <c:v>16.643232000000001</c:v>
                </c:pt>
                <c:pt idx="60">
                  <c:v>10.180512</c:v>
                </c:pt>
                <c:pt idx="61">
                  <c:v>19.370016</c:v>
                </c:pt>
                <c:pt idx="62">
                  <c:v>20.558879999999998</c:v>
                </c:pt>
                <c:pt idx="63">
                  <c:v>22.606559999999998</c:v>
                </c:pt>
                <c:pt idx="64">
                  <c:v>18.072288</c:v>
                </c:pt>
                <c:pt idx="65">
                  <c:v>5.4656640000000003</c:v>
                </c:pt>
                <c:pt idx="66">
                  <c:v>11.108447999999999</c:v>
                </c:pt>
                <c:pt idx="67">
                  <c:v>19.246464</c:v>
                </c:pt>
                <c:pt idx="68">
                  <c:v>13.411008000000001</c:v>
                </c:pt>
                <c:pt idx="69">
                  <c:v>13.018752000000001</c:v>
                </c:pt>
                <c:pt idx="70">
                  <c:v>21.645792</c:v>
                </c:pt>
                <c:pt idx="71">
                  <c:v>22.813920000000003</c:v>
                </c:pt>
                <c:pt idx="72">
                  <c:v>19.903104000000003</c:v>
                </c:pt>
                <c:pt idx="73">
                  <c:v>15.685055999999999</c:v>
                </c:pt>
                <c:pt idx="74">
                  <c:v>24.088320000000003</c:v>
                </c:pt>
                <c:pt idx="75">
                  <c:v>24.023520000000001</c:v>
                </c:pt>
                <c:pt idx="76">
                  <c:v>11.125728000000002</c:v>
                </c:pt>
                <c:pt idx="77">
                  <c:v>12.392352000000001</c:v>
                </c:pt>
                <c:pt idx="78">
                  <c:v>12.23424</c:v>
                </c:pt>
                <c:pt idx="79">
                  <c:v>20.599488000000001</c:v>
                </c:pt>
                <c:pt idx="80">
                  <c:v>19.808928000000002</c:v>
                </c:pt>
                <c:pt idx="81">
                  <c:v>12.97728</c:v>
                </c:pt>
                <c:pt idx="82">
                  <c:v>12.430368000000001</c:v>
                </c:pt>
                <c:pt idx="83">
                  <c:v>6.9664320000000002</c:v>
                </c:pt>
                <c:pt idx="84">
                  <c:v>13.463712000000001</c:v>
                </c:pt>
                <c:pt idx="85">
                  <c:v>10.730016000000001</c:v>
                </c:pt>
                <c:pt idx="86">
                  <c:v>16.840223999999999</c:v>
                </c:pt>
                <c:pt idx="87">
                  <c:v>23.099040000000002</c:v>
                </c:pt>
                <c:pt idx="88">
                  <c:v>16.829855999999999</c:v>
                </c:pt>
                <c:pt idx="89">
                  <c:v>10.005984000000002</c:v>
                </c:pt>
                <c:pt idx="90">
                  <c:v>8.0697600000000005</c:v>
                </c:pt>
                <c:pt idx="91">
                  <c:v>10.044864</c:v>
                </c:pt>
                <c:pt idx="92">
                  <c:v>12.046752000000001</c:v>
                </c:pt>
                <c:pt idx="93">
                  <c:v>13.337568000000001</c:v>
                </c:pt>
                <c:pt idx="94">
                  <c:v>12.697344000000001</c:v>
                </c:pt>
                <c:pt idx="95">
                  <c:v>5.5365120000000001</c:v>
                </c:pt>
                <c:pt idx="96">
                  <c:v>17.911584000000001</c:v>
                </c:pt>
                <c:pt idx="97">
                  <c:v>17.775072000000002</c:v>
                </c:pt>
                <c:pt idx="98">
                  <c:v>21.657024</c:v>
                </c:pt>
                <c:pt idx="99">
                  <c:v>23.178528</c:v>
                </c:pt>
                <c:pt idx="100">
                  <c:v>23.535360000000001</c:v>
                </c:pt>
                <c:pt idx="101">
                  <c:v>18.048096000000001</c:v>
                </c:pt>
                <c:pt idx="102">
                  <c:v>21.959424000000002</c:v>
                </c:pt>
                <c:pt idx="103">
                  <c:v>7.1841600000000012</c:v>
                </c:pt>
                <c:pt idx="104">
                  <c:v>24.134111999999998</c:v>
                </c:pt>
                <c:pt idx="105">
                  <c:v>15.626304000000003</c:v>
                </c:pt>
                <c:pt idx="106">
                  <c:v>6.7530239999999999</c:v>
                </c:pt>
                <c:pt idx="107">
                  <c:v>17.813088</c:v>
                </c:pt>
                <c:pt idx="108">
                  <c:v>3.8802240000000001</c:v>
                </c:pt>
                <c:pt idx="109">
                  <c:v>18.340992</c:v>
                </c:pt>
                <c:pt idx="110">
                  <c:v>19.244736000000003</c:v>
                </c:pt>
                <c:pt idx="111">
                  <c:v>9.9126720000000006</c:v>
                </c:pt>
                <c:pt idx="112">
                  <c:v>16.119648000000002</c:v>
                </c:pt>
                <c:pt idx="113">
                  <c:v>12.508992000000001</c:v>
                </c:pt>
                <c:pt idx="114">
                  <c:v>24.944544</c:v>
                </c:pt>
                <c:pt idx="115">
                  <c:v>22.406112</c:v>
                </c:pt>
                <c:pt idx="116">
                  <c:v>8.5492800000000013</c:v>
                </c:pt>
                <c:pt idx="117">
                  <c:v>14.137632</c:v>
                </c:pt>
                <c:pt idx="118">
                  <c:v>3.756672</c:v>
                </c:pt>
                <c:pt idx="119">
                  <c:v>18.914687999999998</c:v>
                </c:pt>
                <c:pt idx="120">
                  <c:v>20.079360000000001</c:v>
                </c:pt>
                <c:pt idx="121">
                  <c:v>3.2857920000000003</c:v>
                </c:pt>
                <c:pt idx="122">
                  <c:v>10.119168</c:v>
                </c:pt>
                <c:pt idx="123">
                  <c:v>17.764704000000002</c:v>
                </c:pt>
                <c:pt idx="124">
                  <c:v>10.115712</c:v>
                </c:pt>
                <c:pt idx="125">
                  <c:v>18.333216</c:v>
                </c:pt>
                <c:pt idx="126">
                  <c:v>19.290528000000002</c:v>
                </c:pt>
                <c:pt idx="127">
                  <c:v>14.438304000000002</c:v>
                </c:pt>
                <c:pt idx="128">
                  <c:v>19.189440000000001</c:v>
                </c:pt>
                <c:pt idx="129">
                  <c:v>18.614879999999999</c:v>
                </c:pt>
                <c:pt idx="130">
                  <c:v>20.38608</c:v>
                </c:pt>
                <c:pt idx="131">
                  <c:v>9.8029440000000001</c:v>
                </c:pt>
                <c:pt idx="132">
                  <c:v>13.243392</c:v>
                </c:pt>
                <c:pt idx="133">
                  <c:v>12.636863999999999</c:v>
                </c:pt>
                <c:pt idx="134">
                  <c:v>3.9355199999999999</c:v>
                </c:pt>
                <c:pt idx="135">
                  <c:v>20.891520000000003</c:v>
                </c:pt>
                <c:pt idx="136">
                  <c:v>14.046912000000003</c:v>
                </c:pt>
                <c:pt idx="137">
                  <c:v>15.882048000000001</c:v>
                </c:pt>
                <c:pt idx="138">
                  <c:v>8.4922560000000011</c:v>
                </c:pt>
                <c:pt idx="139">
                  <c:v>21.523104000000004</c:v>
                </c:pt>
                <c:pt idx="140">
                  <c:v>14.722560000000001</c:v>
                </c:pt>
                <c:pt idx="141">
                  <c:v>16.917120000000001</c:v>
                </c:pt>
                <c:pt idx="142">
                  <c:v>24.271488000000002</c:v>
                </c:pt>
                <c:pt idx="143">
                  <c:v>16.844544000000003</c:v>
                </c:pt>
                <c:pt idx="144">
                  <c:v>17.943552</c:v>
                </c:pt>
                <c:pt idx="145">
                  <c:v>12.528864</c:v>
                </c:pt>
                <c:pt idx="146">
                  <c:v>17.022528000000001</c:v>
                </c:pt>
                <c:pt idx="147">
                  <c:v>18.407520000000002</c:v>
                </c:pt>
                <c:pt idx="148">
                  <c:v>15.873408000000001</c:v>
                </c:pt>
                <c:pt idx="149">
                  <c:v>12.890016000000001</c:v>
                </c:pt>
                <c:pt idx="150">
                  <c:v>14.764032</c:v>
                </c:pt>
                <c:pt idx="151">
                  <c:v>18.000576000000002</c:v>
                </c:pt>
                <c:pt idx="152">
                  <c:v>16.4376</c:v>
                </c:pt>
                <c:pt idx="153">
                  <c:v>14.663808000000001</c:v>
                </c:pt>
                <c:pt idx="154">
                  <c:v>18.632160000000002</c:v>
                </c:pt>
                <c:pt idx="155">
                  <c:v>13.103424</c:v>
                </c:pt>
                <c:pt idx="156">
                  <c:v>19.055520000000001</c:v>
                </c:pt>
                <c:pt idx="157">
                  <c:v>21.697632000000002</c:v>
                </c:pt>
                <c:pt idx="158">
                  <c:v>19.678464000000002</c:v>
                </c:pt>
                <c:pt idx="159">
                  <c:v>24.257664000000002</c:v>
                </c:pt>
                <c:pt idx="160">
                  <c:v>15.746400000000001</c:v>
                </c:pt>
                <c:pt idx="161">
                  <c:v>10.144223999999999</c:v>
                </c:pt>
                <c:pt idx="162">
                  <c:v>24.508224000000002</c:v>
                </c:pt>
                <c:pt idx="163">
                  <c:v>15.749855999999999</c:v>
                </c:pt>
                <c:pt idx="164">
                  <c:v>9.5852160000000008</c:v>
                </c:pt>
                <c:pt idx="165">
                  <c:v>15.135552000000001</c:v>
                </c:pt>
                <c:pt idx="166">
                  <c:v>19.593792000000001</c:v>
                </c:pt>
                <c:pt idx="167">
                  <c:v>18.97776</c:v>
                </c:pt>
                <c:pt idx="168">
                  <c:v>12.017376000000001</c:v>
                </c:pt>
                <c:pt idx="169">
                  <c:v>5.8734720000000005</c:v>
                </c:pt>
                <c:pt idx="170">
                  <c:v>10.557216</c:v>
                </c:pt>
                <c:pt idx="171">
                  <c:v>15.954624000000001</c:v>
                </c:pt>
                <c:pt idx="172">
                  <c:v>19.664640000000002</c:v>
                </c:pt>
                <c:pt idx="173">
                  <c:v>4.7208960000000006</c:v>
                </c:pt>
                <c:pt idx="174">
                  <c:v>24.119424000000002</c:v>
                </c:pt>
                <c:pt idx="175">
                  <c:v>19.946304000000001</c:v>
                </c:pt>
                <c:pt idx="176">
                  <c:v>14.213664</c:v>
                </c:pt>
                <c:pt idx="177">
                  <c:v>17.414784000000001</c:v>
                </c:pt>
                <c:pt idx="178">
                  <c:v>23.149152000000001</c:v>
                </c:pt>
                <c:pt idx="179">
                  <c:v>22.381056000000005</c:v>
                </c:pt>
                <c:pt idx="180">
                  <c:v>21.390048</c:v>
                </c:pt>
                <c:pt idx="181">
                  <c:v>13.780800000000001</c:v>
                </c:pt>
                <c:pt idx="182">
                  <c:v>18.041184000000001</c:v>
                </c:pt>
                <c:pt idx="183">
                  <c:v>22.757759999999998</c:v>
                </c:pt>
                <c:pt idx="184">
                  <c:v>8.7816960000000002</c:v>
                </c:pt>
                <c:pt idx="185">
                  <c:v>12.922848</c:v>
                </c:pt>
                <c:pt idx="186">
                  <c:v>15.690240000000001</c:v>
                </c:pt>
                <c:pt idx="187">
                  <c:v>15.916608</c:v>
                </c:pt>
                <c:pt idx="188">
                  <c:v>5.3593920000000006</c:v>
                </c:pt>
                <c:pt idx="189">
                  <c:v>11.503295999999999</c:v>
                </c:pt>
                <c:pt idx="190">
                  <c:v>15.494976000000001</c:v>
                </c:pt>
                <c:pt idx="191">
                  <c:v>12.99888</c:v>
                </c:pt>
                <c:pt idx="192">
                  <c:v>10.332576000000001</c:v>
                </c:pt>
                <c:pt idx="193">
                  <c:v>16.475616000000002</c:v>
                </c:pt>
                <c:pt idx="194">
                  <c:v>16.900704000000001</c:v>
                </c:pt>
                <c:pt idx="195">
                  <c:v>9.2724480000000007</c:v>
                </c:pt>
                <c:pt idx="196">
                  <c:v>17.187552</c:v>
                </c:pt>
                <c:pt idx="197">
                  <c:v>21.007296</c:v>
                </c:pt>
                <c:pt idx="198">
                  <c:v>16.695072</c:v>
                </c:pt>
                <c:pt idx="199">
                  <c:v>16.130880000000001</c:v>
                </c:pt>
                <c:pt idx="200">
                  <c:v>5.7265920000000001</c:v>
                </c:pt>
                <c:pt idx="201">
                  <c:v>5.9633279999999997</c:v>
                </c:pt>
                <c:pt idx="202">
                  <c:v>10.620288</c:v>
                </c:pt>
                <c:pt idx="203">
                  <c:v>13.909536000000001</c:v>
                </c:pt>
                <c:pt idx="204">
                  <c:v>12.057120000000001</c:v>
                </c:pt>
                <c:pt idx="205">
                  <c:v>11.524032</c:v>
                </c:pt>
                <c:pt idx="206">
                  <c:v>12.318912000000001</c:v>
                </c:pt>
                <c:pt idx="207">
                  <c:v>17.144352000000001</c:v>
                </c:pt>
                <c:pt idx="208">
                  <c:v>15.623712000000001</c:v>
                </c:pt>
                <c:pt idx="209">
                  <c:v>18.422208000000001</c:v>
                </c:pt>
                <c:pt idx="210">
                  <c:v>18.595872</c:v>
                </c:pt>
                <c:pt idx="211">
                  <c:v>15.483744000000002</c:v>
                </c:pt>
                <c:pt idx="212">
                  <c:v>14.963616</c:v>
                </c:pt>
                <c:pt idx="213">
                  <c:v>7.8442560000000006</c:v>
                </c:pt>
                <c:pt idx="214">
                  <c:v>9.7873920000000005</c:v>
                </c:pt>
                <c:pt idx="215">
                  <c:v>16.077312000000003</c:v>
                </c:pt>
                <c:pt idx="216">
                  <c:v>14.066784</c:v>
                </c:pt>
                <c:pt idx="217">
                  <c:v>13.207104000000001</c:v>
                </c:pt>
                <c:pt idx="218">
                  <c:v>14.809824000000001</c:v>
                </c:pt>
                <c:pt idx="219">
                  <c:v>3.9674880000000003</c:v>
                </c:pt>
                <c:pt idx="220">
                  <c:v>7.6481279999999998</c:v>
                </c:pt>
                <c:pt idx="221">
                  <c:v>21.327840000000002</c:v>
                </c:pt>
                <c:pt idx="222">
                  <c:v>17.095104000000003</c:v>
                </c:pt>
                <c:pt idx="223">
                  <c:v>22.149504000000004</c:v>
                </c:pt>
                <c:pt idx="224">
                  <c:v>12.968640000000001</c:v>
                </c:pt>
                <c:pt idx="225">
                  <c:v>16.405632000000001</c:v>
                </c:pt>
                <c:pt idx="226">
                  <c:v>14.486687999999999</c:v>
                </c:pt>
                <c:pt idx="227">
                  <c:v>12.652416000000001</c:v>
                </c:pt>
                <c:pt idx="228">
                  <c:v>10.180512</c:v>
                </c:pt>
                <c:pt idx="229">
                  <c:v>20.121696</c:v>
                </c:pt>
                <c:pt idx="230">
                  <c:v>18.616607999999999</c:v>
                </c:pt>
                <c:pt idx="231">
                  <c:v>15.750720000000001</c:v>
                </c:pt>
                <c:pt idx="232">
                  <c:v>17.086463999999999</c:v>
                </c:pt>
                <c:pt idx="233">
                  <c:v>8.8603199999999998</c:v>
                </c:pt>
                <c:pt idx="234">
                  <c:v>11.759040000000001</c:v>
                </c:pt>
                <c:pt idx="235">
                  <c:v>8.4516480000000005</c:v>
                </c:pt>
                <c:pt idx="236">
                  <c:v>8.1552959999999999</c:v>
                </c:pt>
                <c:pt idx="237">
                  <c:v>17.337888</c:v>
                </c:pt>
                <c:pt idx="238">
                  <c:v>17.865792000000003</c:v>
                </c:pt>
                <c:pt idx="239">
                  <c:v>18.9648</c:v>
                </c:pt>
                <c:pt idx="240">
                  <c:v>17.159040000000001</c:v>
                </c:pt>
                <c:pt idx="241">
                  <c:v>11.527488</c:v>
                </c:pt>
                <c:pt idx="242">
                  <c:v>12.014784000000001</c:v>
                </c:pt>
                <c:pt idx="243">
                  <c:v>6.2631360000000003</c:v>
                </c:pt>
                <c:pt idx="244">
                  <c:v>14.295744000000001</c:v>
                </c:pt>
                <c:pt idx="245">
                  <c:v>21.342528000000001</c:v>
                </c:pt>
                <c:pt idx="246">
                  <c:v>14.324256</c:v>
                </c:pt>
                <c:pt idx="247">
                  <c:v>18.233855999999999</c:v>
                </c:pt>
                <c:pt idx="248">
                  <c:v>18.679680000000001</c:v>
                </c:pt>
                <c:pt idx="249">
                  <c:v>19.171295999999998</c:v>
                </c:pt>
                <c:pt idx="250">
                  <c:v>17.648928000000002</c:v>
                </c:pt>
                <c:pt idx="251">
                  <c:v>13.476672000000001</c:v>
                </c:pt>
                <c:pt idx="252">
                  <c:v>16.725312000000002</c:v>
                </c:pt>
                <c:pt idx="253">
                  <c:v>13.514688</c:v>
                </c:pt>
                <c:pt idx="254">
                  <c:v>20.499264</c:v>
                </c:pt>
                <c:pt idx="255">
                  <c:v>20.310912000000002</c:v>
                </c:pt>
                <c:pt idx="256">
                  <c:v>9.078047999999999</c:v>
                </c:pt>
                <c:pt idx="257">
                  <c:v>8.3911680000000004</c:v>
                </c:pt>
                <c:pt idx="258">
                  <c:v>6.4264320000000001</c:v>
                </c:pt>
                <c:pt idx="259">
                  <c:v>4.8375360000000001</c:v>
                </c:pt>
                <c:pt idx="260">
                  <c:v>14.411520000000001</c:v>
                </c:pt>
                <c:pt idx="261">
                  <c:v>8.6892479999999992</c:v>
                </c:pt>
                <c:pt idx="262">
                  <c:v>9.8254080000000013</c:v>
                </c:pt>
                <c:pt idx="263">
                  <c:v>16.457471999999999</c:v>
                </c:pt>
                <c:pt idx="264">
                  <c:v>18.111168000000003</c:v>
                </c:pt>
                <c:pt idx="265">
                  <c:v>9.2102400000000006</c:v>
                </c:pt>
                <c:pt idx="266">
                  <c:v>4.5489600000000001</c:v>
                </c:pt>
                <c:pt idx="267">
                  <c:v>0.93052800000000002</c:v>
                </c:pt>
                <c:pt idx="268">
                  <c:v>14.573088</c:v>
                </c:pt>
                <c:pt idx="269">
                  <c:v>11.278656</c:v>
                </c:pt>
                <c:pt idx="270">
                  <c:v>7.9237440000000001</c:v>
                </c:pt>
                <c:pt idx="271">
                  <c:v>16.365887999999998</c:v>
                </c:pt>
                <c:pt idx="272">
                  <c:v>6.0618239999999997</c:v>
                </c:pt>
                <c:pt idx="273">
                  <c:v>9.3674879999999998</c:v>
                </c:pt>
                <c:pt idx="274">
                  <c:v>14.586048</c:v>
                </c:pt>
                <c:pt idx="275">
                  <c:v>14.720832</c:v>
                </c:pt>
                <c:pt idx="276">
                  <c:v>17.811360000000001</c:v>
                </c:pt>
                <c:pt idx="277">
                  <c:v>19.917792000000002</c:v>
                </c:pt>
                <c:pt idx="278">
                  <c:v>11.091168000000001</c:v>
                </c:pt>
                <c:pt idx="279">
                  <c:v>12.508128000000001</c:v>
                </c:pt>
                <c:pt idx="280">
                  <c:v>20.161439999999999</c:v>
                </c:pt>
                <c:pt idx="281">
                  <c:v>14.134176000000002</c:v>
                </c:pt>
                <c:pt idx="282">
                  <c:v>13.472352000000001</c:v>
                </c:pt>
                <c:pt idx="283">
                  <c:v>19.983456</c:v>
                </c:pt>
                <c:pt idx="284">
                  <c:v>16.617312000000002</c:v>
                </c:pt>
                <c:pt idx="285">
                  <c:v>12.222144000000002</c:v>
                </c:pt>
                <c:pt idx="286">
                  <c:v>9.8539200000000005</c:v>
                </c:pt>
                <c:pt idx="287">
                  <c:v>11.955168</c:v>
                </c:pt>
                <c:pt idx="288">
                  <c:v>17.403552000000001</c:v>
                </c:pt>
                <c:pt idx="289">
                  <c:v>12.079584000000001</c:v>
                </c:pt>
                <c:pt idx="290">
                  <c:v>18.522432000000002</c:v>
                </c:pt>
                <c:pt idx="291">
                  <c:v>19.727712</c:v>
                </c:pt>
                <c:pt idx="292">
                  <c:v>14.361408000000001</c:v>
                </c:pt>
                <c:pt idx="293">
                  <c:v>12.086495999999999</c:v>
                </c:pt>
                <c:pt idx="294">
                  <c:v>13.924224000000001</c:v>
                </c:pt>
                <c:pt idx="295">
                  <c:v>16.893792000000001</c:v>
                </c:pt>
                <c:pt idx="296">
                  <c:v>18.031680000000001</c:v>
                </c:pt>
                <c:pt idx="297">
                  <c:v>10.57104</c:v>
                </c:pt>
                <c:pt idx="298">
                  <c:v>12.585887999999999</c:v>
                </c:pt>
                <c:pt idx="299">
                  <c:v>10.534752000000001</c:v>
                </c:pt>
                <c:pt idx="300">
                  <c:v>12.405312000000002</c:v>
                </c:pt>
                <c:pt idx="301">
                  <c:v>16.644096000000001</c:v>
                </c:pt>
                <c:pt idx="302">
                  <c:v>12.688704000000001</c:v>
                </c:pt>
                <c:pt idx="303">
                  <c:v>16.843679999999999</c:v>
                </c:pt>
                <c:pt idx="304">
                  <c:v>16.246656000000002</c:v>
                </c:pt>
                <c:pt idx="305">
                  <c:v>14.367456000000001</c:v>
                </c:pt>
                <c:pt idx="306">
                  <c:v>14.292287999999999</c:v>
                </c:pt>
                <c:pt idx="307">
                  <c:v>18.444672000000001</c:v>
                </c:pt>
                <c:pt idx="308">
                  <c:v>15.874271999999999</c:v>
                </c:pt>
                <c:pt idx="309">
                  <c:v>15.260832000000001</c:v>
                </c:pt>
                <c:pt idx="310">
                  <c:v>17.659296000000001</c:v>
                </c:pt>
                <c:pt idx="311">
                  <c:v>18.334944</c:v>
                </c:pt>
                <c:pt idx="312">
                  <c:v>18.284832000000002</c:v>
                </c:pt>
                <c:pt idx="313">
                  <c:v>19.230048</c:v>
                </c:pt>
                <c:pt idx="314">
                  <c:v>15.918336000000002</c:v>
                </c:pt>
                <c:pt idx="315">
                  <c:v>18.519840000000002</c:v>
                </c:pt>
                <c:pt idx="316">
                  <c:v>20.708352000000001</c:v>
                </c:pt>
                <c:pt idx="317">
                  <c:v>18.375552000000003</c:v>
                </c:pt>
                <c:pt idx="318">
                  <c:v>19.384704000000003</c:v>
                </c:pt>
                <c:pt idx="319">
                  <c:v>19.917792000000002</c:v>
                </c:pt>
                <c:pt idx="320">
                  <c:v>14.427071999999999</c:v>
                </c:pt>
                <c:pt idx="321">
                  <c:v>17.010432000000002</c:v>
                </c:pt>
                <c:pt idx="322">
                  <c:v>20.528639999999999</c:v>
                </c:pt>
                <c:pt idx="323">
                  <c:v>18.9648</c:v>
                </c:pt>
                <c:pt idx="324">
                  <c:v>18.213120000000004</c:v>
                </c:pt>
                <c:pt idx="325">
                  <c:v>19.226592</c:v>
                </c:pt>
                <c:pt idx="326">
                  <c:v>19.382976000000003</c:v>
                </c:pt>
                <c:pt idx="327">
                  <c:v>20.478528000000001</c:v>
                </c:pt>
                <c:pt idx="328">
                  <c:v>20.628864</c:v>
                </c:pt>
                <c:pt idx="329">
                  <c:v>19.34928</c:v>
                </c:pt>
                <c:pt idx="330">
                  <c:v>20.508768</c:v>
                </c:pt>
                <c:pt idx="331">
                  <c:v>22.357727999999998</c:v>
                </c:pt>
                <c:pt idx="332">
                  <c:v>14.701824</c:v>
                </c:pt>
                <c:pt idx="333">
                  <c:v>19.884960000000003</c:v>
                </c:pt>
                <c:pt idx="334">
                  <c:v>17.783712000000001</c:v>
                </c:pt>
                <c:pt idx="335">
                  <c:v>15.554592000000001</c:v>
                </c:pt>
                <c:pt idx="336">
                  <c:v>17.273952000000001</c:v>
                </c:pt>
                <c:pt idx="337">
                  <c:v>13.611456</c:v>
                </c:pt>
                <c:pt idx="338">
                  <c:v>11.023776000000002</c:v>
                </c:pt>
                <c:pt idx="339">
                  <c:v>10.254816</c:v>
                </c:pt>
                <c:pt idx="340">
                  <c:v>16.011648000000001</c:v>
                </c:pt>
                <c:pt idx="341">
                  <c:v>15.625440000000001</c:v>
                </c:pt>
                <c:pt idx="342">
                  <c:v>21.098880000000001</c:v>
                </c:pt>
                <c:pt idx="343">
                  <c:v>22.199616000000002</c:v>
                </c:pt>
                <c:pt idx="344">
                  <c:v>17.380224000000002</c:v>
                </c:pt>
                <c:pt idx="345">
                  <c:v>17.963424</c:v>
                </c:pt>
                <c:pt idx="346">
                  <c:v>21.516192</c:v>
                </c:pt>
                <c:pt idx="347">
                  <c:v>21.079872000000002</c:v>
                </c:pt>
                <c:pt idx="348">
                  <c:v>18.582048</c:v>
                </c:pt>
                <c:pt idx="349">
                  <c:v>20.066400000000002</c:v>
                </c:pt>
                <c:pt idx="350">
                  <c:v>13.645152000000001</c:v>
                </c:pt>
                <c:pt idx="351">
                  <c:v>22.8096</c:v>
                </c:pt>
                <c:pt idx="352">
                  <c:v>19.897920000000003</c:v>
                </c:pt>
                <c:pt idx="353">
                  <c:v>17.222112000000003</c:v>
                </c:pt>
                <c:pt idx="354">
                  <c:v>14.894496</c:v>
                </c:pt>
                <c:pt idx="355">
                  <c:v>18.310752000000001</c:v>
                </c:pt>
                <c:pt idx="356">
                  <c:v>21.264768</c:v>
                </c:pt>
                <c:pt idx="357">
                  <c:v>17.744831999999999</c:v>
                </c:pt>
                <c:pt idx="358">
                  <c:v>19.683648000000002</c:v>
                </c:pt>
                <c:pt idx="359">
                  <c:v>16.544736</c:v>
                </c:pt>
                <c:pt idx="360">
                  <c:v>23.789376000000001</c:v>
                </c:pt>
                <c:pt idx="361">
                  <c:v>20.536415999999999</c:v>
                </c:pt>
                <c:pt idx="362">
                  <c:v>20.735136000000001</c:v>
                </c:pt>
                <c:pt idx="363">
                  <c:v>17.774208000000002</c:v>
                </c:pt>
                <c:pt idx="364">
                  <c:v>21.134304000000004</c:v>
                </c:pt>
                <c:pt idx="365">
                  <c:v>17.982431999999999</c:v>
                </c:pt>
                <c:pt idx="366">
                  <c:v>19.959264000000001</c:v>
                </c:pt>
                <c:pt idx="367">
                  <c:v>13.997664</c:v>
                </c:pt>
                <c:pt idx="368">
                  <c:v>10.812096</c:v>
                </c:pt>
                <c:pt idx="369">
                  <c:v>11.434176000000001</c:v>
                </c:pt>
                <c:pt idx="370">
                  <c:v>23.9328</c:v>
                </c:pt>
                <c:pt idx="371">
                  <c:v>11.013408</c:v>
                </c:pt>
                <c:pt idx="372">
                  <c:v>18.652895999999998</c:v>
                </c:pt>
                <c:pt idx="373">
                  <c:v>17.396640000000001</c:v>
                </c:pt>
                <c:pt idx="374">
                  <c:v>17.419104000000001</c:v>
                </c:pt>
                <c:pt idx="375">
                  <c:v>22.723200000000002</c:v>
                </c:pt>
                <c:pt idx="376">
                  <c:v>22.276512</c:v>
                </c:pt>
                <c:pt idx="377">
                  <c:v>19.062432000000001</c:v>
                </c:pt>
                <c:pt idx="378">
                  <c:v>19.814976000000001</c:v>
                </c:pt>
                <c:pt idx="379">
                  <c:v>16.142112000000001</c:v>
                </c:pt>
                <c:pt idx="380">
                  <c:v>20.236608</c:v>
                </c:pt>
                <c:pt idx="381">
                  <c:v>17.267040000000001</c:v>
                </c:pt>
                <c:pt idx="382">
                  <c:v>15.985728000000002</c:v>
                </c:pt>
                <c:pt idx="383">
                  <c:v>19.687968000000001</c:v>
                </c:pt>
                <c:pt idx="384">
                  <c:v>20.666879999999999</c:v>
                </c:pt>
                <c:pt idx="385">
                  <c:v>14.448672</c:v>
                </c:pt>
                <c:pt idx="386">
                  <c:v>12.253247999999999</c:v>
                </c:pt>
                <c:pt idx="387">
                  <c:v>16.645824000000001</c:v>
                </c:pt>
                <c:pt idx="388">
                  <c:v>4.4997119999999997</c:v>
                </c:pt>
                <c:pt idx="389">
                  <c:v>19.651679999999999</c:v>
                </c:pt>
                <c:pt idx="390">
                  <c:v>13.290048000000001</c:v>
                </c:pt>
                <c:pt idx="391">
                  <c:v>13.920768000000001</c:v>
                </c:pt>
                <c:pt idx="392">
                  <c:v>20.548512000000002</c:v>
                </c:pt>
                <c:pt idx="393">
                  <c:v>22.317984000000003</c:v>
                </c:pt>
                <c:pt idx="394">
                  <c:v>21.636288</c:v>
                </c:pt>
                <c:pt idx="395">
                  <c:v>14.531616000000001</c:v>
                </c:pt>
                <c:pt idx="396">
                  <c:v>16.059168</c:v>
                </c:pt>
                <c:pt idx="397">
                  <c:v>19.373472</c:v>
                </c:pt>
                <c:pt idx="398">
                  <c:v>16.92144</c:v>
                </c:pt>
                <c:pt idx="399">
                  <c:v>21.536928000000003</c:v>
                </c:pt>
                <c:pt idx="400">
                  <c:v>22.765536000000001</c:v>
                </c:pt>
                <c:pt idx="401">
                  <c:v>22.576320000000003</c:v>
                </c:pt>
                <c:pt idx="402">
                  <c:v>24.417504000000001</c:v>
                </c:pt>
                <c:pt idx="403">
                  <c:v>23.899968000000001</c:v>
                </c:pt>
                <c:pt idx="404">
                  <c:v>20.577888000000002</c:v>
                </c:pt>
                <c:pt idx="405">
                  <c:v>10.944288</c:v>
                </c:pt>
                <c:pt idx="406">
                  <c:v>14.482368000000001</c:v>
                </c:pt>
                <c:pt idx="407">
                  <c:v>17.866655999999999</c:v>
                </c:pt>
                <c:pt idx="408">
                  <c:v>16.825536000000003</c:v>
                </c:pt>
                <c:pt idx="409">
                  <c:v>18.603648</c:v>
                </c:pt>
                <c:pt idx="410">
                  <c:v>21.233664000000001</c:v>
                </c:pt>
                <c:pt idx="411">
                  <c:v>20.797344000000002</c:v>
                </c:pt>
                <c:pt idx="412">
                  <c:v>20.812032000000002</c:v>
                </c:pt>
                <c:pt idx="413">
                  <c:v>15.893280000000001</c:v>
                </c:pt>
                <c:pt idx="414">
                  <c:v>16.738271999999998</c:v>
                </c:pt>
                <c:pt idx="415">
                  <c:v>16.04016</c:v>
                </c:pt>
                <c:pt idx="416">
                  <c:v>18.313344000000001</c:v>
                </c:pt>
                <c:pt idx="417">
                  <c:v>19.221408</c:v>
                </c:pt>
                <c:pt idx="418">
                  <c:v>8.8093439999999994</c:v>
                </c:pt>
                <c:pt idx="419">
                  <c:v>3.5277120000000002</c:v>
                </c:pt>
                <c:pt idx="420">
                  <c:v>15.574464000000001</c:v>
                </c:pt>
                <c:pt idx="421">
                  <c:v>11.939616000000001</c:v>
                </c:pt>
                <c:pt idx="422">
                  <c:v>7.5504960000000008</c:v>
                </c:pt>
                <c:pt idx="423">
                  <c:v>7.8736319999999997</c:v>
                </c:pt>
                <c:pt idx="424">
                  <c:v>22.674816</c:v>
                </c:pt>
                <c:pt idx="425">
                  <c:v>19.75104</c:v>
                </c:pt>
                <c:pt idx="426">
                  <c:v>16.714079999999999</c:v>
                </c:pt>
                <c:pt idx="427">
                  <c:v>20.843136000000001</c:v>
                </c:pt>
                <c:pt idx="428">
                  <c:v>20.060352000000002</c:v>
                </c:pt>
                <c:pt idx="429">
                  <c:v>22.875264000000001</c:v>
                </c:pt>
                <c:pt idx="430">
                  <c:v>20.698848000000002</c:v>
                </c:pt>
                <c:pt idx="431">
                  <c:v>23.608800000000002</c:v>
                </c:pt>
                <c:pt idx="432">
                  <c:v>21.984480000000001</c:v>
                </c:pt>
                <c:pt idx="433">
                  <c:v>21.225888000000001</c:v>
                </c:pt>
                <c:pt idx="434">
                  <c:v>19.279295999999999</c:v>
                </c:pt>
                <c:pt idx="435">
                  <c:v>13.686624</c:v>
                </c:pt>
                <c:pt idx="436">
                  <c:v>19.098720000000004</c:v>
                </c:pt>
                <c:pt idx="437">
                  <c:v>11.698560000000001</c:v>
                </c:pt>
                <c:pt idx="438">
                  <c:v>7.9557120000000001</c:v>
                </c:pt>
                <c:pt idx="439">
                  <c:v>18.723744</c:v>
                </c:pt>
                <c:pt idx="440">
                  <c:v>17.800128000000001</c:v>
                </c:pt>
                <c:pt idx="441">
                  <c:v>5.0656320000000008</c:v>
                </c:pt>
                <c:pt idx="442">
                  <c:v>16.938720000000004</c:v>
                </c:pt>
                <c:pt idx="443">
                  <c:v>17.478720000000003</c:v>
                </c:pt>
                <c:pt idx="444">
                  <c:v>10.181376</c:v>
                </c:pt>
                <c:pt idx="445">
                  <c:v>19.108224</c:v>
                </c:pt>
                <c:pt idx="446">
                  <c:v>9.3536640000000002</c:v>
                </c:pt>
                <c:pt idx="447">
                  <c:v>20.062080000000002</c:v>
                </c:pt>
                <c:pt idx="448">
                  <c:v>22.728384000000002</c:v>
                </c:pt>
                <c:pt idx="449">
                  <c:v>24.18768</c:v>
                </c:pt>
                <c:pt idx="450">
                  <c:v>21.680352000000003</c:v>
                </c:pt>
                <c:pt idx="451">
                  <c:v>16.218144000000002</c:v>
                </c:pt>
                <c:pt idx="452">
                  <c:v>6.7236479999999998</c:v>
                </c:pt>
                <c:pt idx="453">
                  <c:v>12.826944000000001</c:v>
                </c:pt>
                <c:pt idx="454">
                  <c:v>14.951520000000002</c:v>
                </c:pt>
                <c:pt idx="455">
                  <c:v>5.3559360000000007</c:v>
                </c:pt>
                <c:pt idx="456">
                  <c:v>15.617664</c:v>
                </c:pt>
                <c:pt idx="457">
                  <c:v>11.880863999999999</c:v>
                </c:pt>
                <c:pt idx="458">
                  <c:v>11.775456</c:v>
                </c:pt>
                <c:pt idx="459">
                  <c:v>21.868704000000001</c:v>
                </c:pt>
                <c:pt idx="460">
                  <c:v>11.066112000000002</c:v>
                </c:pt>
                <c:pt idx="461">
                  <c:v>8.560512000000001</c:v>
                </c:pt>
                <c:pt idx="462">
                  <c:v>19.148832000000002</c:v>
                </c:pt>
                <c:pt idx="463">
                  <c:v>9.6310079999999996</c:v>
                </c:pt>
                <c:pt idx="464">
                  <c:v>9.1488960000000006</c:v>
                </c:pt>
                <c:pt idx="465">
                  <c:v>10.541664000000001</c:v>
                </c:pt>
                <c:pt idx="466">
                  <c:v>9.7329600000000003</c:v>
                </c:pt>
                <c:pt idx="467">
                  <c:v>18.248544000000003</c:v>
                </c:pt>
                <c:pt idx="468">
                  <c:v>13.556160000000002</c:v>
                </c:pt>
                <c:pt idx="469">
                  <c:v>16.695936000000003</c:v>
                </c:pt>
                <c:pt idx="470">
                  <c:v>11.929247999999999</c:v>
                </c:pt>
                <c:pt idx="471">
                  <c:v>12.849408</c:v>
                </c:pt>
                <c:pt idx="472">
                  <c:v>15.337728000000002</c:v>
                </c:pt>
                <c:pt idx="473">
                  <c:v>18.046368000000001</c:v>
                </c:pt>
                <c:pt idx="474">
                  <c:v>5.3861760000000007</c:v>
                </c:pt>
                <c:pt idx="475">
                  <c:v>21.180095999999999</c:v>
                </c:pt>
                <c:pt idx="476">
                  <c:v>13.741920000000002</c:v>
                </c:pt>
                <c:pt idx="477">
                  <c:v>9.4962239999999998</c:v>
                </c:pt>
                <c:pt idx="478">
                  <c:v>19.496160000000003</c:v>
                </c:pt>
                <c:pt idx="479">
                  <c:v>20.062080000000002</c:v>
                </c:pt>
                <c:pt idx="480">
                  <c:v>14.055552</c:v>
                </c:pt>
                <c:pt idx="481">
                  <c:v>7.1953920000000009</c:v>
                </c:pt>
                <c:pt idx="482">
                  <c:v>16.498080000000002</c:v>
                </c:pt>
                <c:pt idx="483">
                  <c:v>5.3835840000000008</c:v>
                </c:pt>
                <c:pt idx="484">
                  <c:v>16.189632</c:v>
                </c:pt>
                <c:pt idx="485">
                  <c:v>13.080095999999999</c:v>
                </c:pt>
                <c:pt idx="486">
                  <c:v>9.7113600000000009</c:v>
                </c:pt>
                <c:pt idx="487">
                  <c:v>15.762816000000001</c:v>
                </c:pt>
                <c:pt idx="488">
                  <c:v>21.568032000000002</c:v>
                </c:pt>
                <c:pt idx="489">
                  <c:v>21.433247999999999</c:v>
                </c:pt>
                <c:pt idx="490">
                  <c:v>15.626304000000003</c:v>
                </c:pt>
                <c:pt idx="491">
                  <c:v>19.659455999999999</c:v>
                </c:pt>
                <c:pt idx="492">
                  <c:v>16.571520000000003</c:v>
                </c:pt>
                <c:pt idx="493">
                  <c:v>14.833152000000002</c:v>
                </c:pt>
                <c:pt idx="494">
                  <c:v>15.405120000000002</c:v>
                </c:pt>
                <c:pt idx="495">
                  <c:v>14.071104000000002</c:v>
                </c:pt>
                <c:pt idx="496">
                  <c:v>13.080095999999999</c:v>
                </c:pt>
                <c:pt idx="497">
                  <c:v>13.355712000000002</c:v>
                </c:pt>
                <c:pt idx="498">
                  <c:v>14.121216</c:v>
                </c:pt>
                <c:pt idx="499">
                  <c:v>8.4352319999999992</c:v>
                </c:pt>
                <c:pt idx="500">
                  <c:v>9.5705279999999995</c:v>
                </c:pt>
                <c:pt idx="501">
                  <c:v>1.20096</c:v>
                </c:pt>
                <c:pt idx="502">
                  <c:v>18.271871999999998</c:v>
                </c:pt>
                <c:pt idx="503">
                  <c:v>22.507200000000001</c:v>
                </c:pt>
                <c:pt idx="504">
                  <c:v>17.388000000000002</c:v>
                </c:pt>
                <c:pt idx="505">
                  <c:v>12.410496</c:v>
                </c:pt>
                <c:pt idx="506">
                  <c:v>20.009376</c:v>
                </c:pt>
                <c:pt idx="507">
                  <c:v>13.736736000000002</c:v>
                </c:pt>
                <c:pt idx="508">
                  <c:v>17.671392000000001</c:v>
                </c:pt>
                <c:pt idx="509">
                  <c:v>7.9513920000000002</c:v>
                </c:pt>
                <c:pt idx="510">
                  <c:v>21.666528000000003</c:v>
                </c:pt>
                <c:pt idx="511">
                  <c:v>9.7752960000000009</c:v>
                </c:pt>
                <c:pt idx="512">
                  <c:v>15.599520000000002</c:v>
                </c:pt>
                <c:pt idx="513">
                  <c:v>13.358304000000002</c:v>
                </c:pt>
                <c:pt idx="514">
                  <c:v>15.54768</c:v>
                </c:pt>
                <c:pt idx="515">
                  <c:v>12.782016</c:v>
                </c:pt>
                <c:pt idx="516">
                  <c:v>13.734144000000001</c:v>
                </c:pt>
                <c:pt idx="517">
                  <c:v>18.488736000000003</c:v>
                </c:pt>
                <c:pt idx="518">
                  <c:v>6.3210240000000004</c:v>
                </c:pt>
                <c:pt idx="519">
                  <c:v>19.943712000000001</c:v>
                </c:pt>
                <c:pt idx="520">
                  <c:v>20.398176000000003</c:v>
                </c:pt>
                <c:pt idx="521">
                  <c:v>19.316448000000001</c:v>
                </c:pt>
                <c:pt idx="522">
                  <c:v>19.85472</c:v>
                </c:pt>
                <c:pt idx="523">
                  <c:v>17.661888000000001</c:v>
                </c:pt>
                <c:pt idx="524">
                  <c:v>20.472480000000001</c:v>
                </c:pt>
                <c:pt idx="525">
                  <c:v>19.914336000000002</c:v>
                </c:pt>
                <c:pt idx="526">
                  <c:v>7.9056000000000006</c:v>
                </c:pt>
                <c:pt idx="527">
                  <c:v>13.358304000000002</c:v>
                </c:pt>
                <c:pt idx="528">
                  <c:v>16.219008000000002</c:v>
                </c:pt>
                <c:pt idx="529">
                  <c:v>16.277760000000001</c:v>
                </c:pt>
                <c:pt idx="530">
                  <c:v>12.640320000000001</c:v>
                </c:pt>
                <c:pt idx="531">
                  <c:v>19.187712000000001</c:v>
                </c:pt>
                <c:pt idx="532">
                  <c:v>23.749632000000002</c:v>
                </c:pt>
                <c:pt idx="533">
                  <c:v>18.422208000000001</c:v>
                </c:pt>
                <c:pt idx="534">
                  <c:v>11.054016000000001</c:v>
                </c:pt>
                <c:pt idx="535">
                  <c:v>4.0564800000000005</c:v>
                </c:pt>
                <c:pt idx="536">
                  <c:v>20.521728000000003</c:v>
                </c:pt>
                <c:pt idx="537">
                  <c:v>13.812768000000002</c:v>
                </c:pt>
                <c:pt idx="538">
                  <c:v>24.120288000000002</c:v>
                </c:pt>
                <c:pt idx="539">
                  <c:v>22.686048</c:v>
                </c:pt>
                <c:pt idx="540">
                  <c:v>12.632544000000001</c:v>
                </c:pt>
                <c:pt idx="541">
                  <c:v>4.3657919999999999</c:v>
                </c:pt>
                <c:pt idx="542">
                  <c:v>14.287968000000001</c:v>
                </c:pt>
                <c:pt idx="543">
                  <c:v>18.696960000000001</c:v>
                </c:pt>
                <c:pt idx="544">
                  <c:v>12.527136000000002</c:v>
                </c:pt>
                <c:pt idx="545">
                  <c:v>18.626976000000003</c:v>
                </c:pt>
                <c:pt idx="546">
                  <c:v>20.824992000000002</c:v>
                </c:pt>
                <c:pt idx="547">
                  <c:v>16.840223999999999</c:v>
                </c:pt>
                <c:pt idx="548">
                  <c:v>12.597984</c:v>
                </c:pt>
                <c:pt idx="549">
                  <c:v>16.702847999999999</c:v>
                </c:pt>
                <c:pt idx="550">
                  <c:v>19.419264000000002</c:v>
                </c:pt>
                <c:pt idx="551">
                  <c:v>18.327168</c:v>
                </c:pt>
                <c:pt idx="552">
                  <c:v>13.689216</c:v>
                </c:pt>
                <c:pt idx="553">
                  <c:v>13.792032000000001</c:v>
                </c:pt>
                <c:pt idx="554">
                  <c:v>19.929887999999998</c:v>
                </c:pt>
                <c:pt idx="555">
                  <c:v>16.652736000000001</c:v>
                </c:pt>
                <c:pt idx="556">
                  <c:v>8.3808000000000007</c:v>
                </c:pt>
                <c:pt idx="557">
                  <c:v>12.762144000000001</c:v>
                </c:pt>
                <c:pt idx="558">
                  <c:v>5.2254719999999999</c:v>
                </c:pt>
                <c:pt idx="559">
                  <c:v>15.966720000000002</c:v>
                </c:pt>
                <c:pt idx="560">
                  <c:v>19.238688</c:v>
                </c:pt>
                <c:pt idx="561">
                  <c:v>23.452415999999999</c:v>
                </c:pt>
                <c:pt idx="562">
                  <c:v>14.256864</c:v>
                </c:pt>
                <c:pt idx="563">
                  <c:v>8.3825280000000006</c:v>
                </c:pt>
                <c:pt idx="564">
                  <c:v>20.399039999999999</c:v>
                </c:pt>
                <c:pt idx="565">
                  <c:v>15.948576000000001</c:v>
                </c:pt>
                <c:pt idx="566">
                  <c:v>17.596223999999999</c:v>
                </c:pt>
                <c:pt idx="567">
                  <c:v>8.8119359999999993</c:v>
                </c:pt>
                <c:pt idx="568">
                  <c:v>20.685887999999998</c:v>
                </c:pt>
                <c:pt idx="569">
                  <c:v>20.215008000000001</c:v>
                </c:pt>
                <c:pt idx="570">
                  <c:v>21.618144000000001</c:v>
                </c:pt>
                <c:pt idx="571">
                  <c:v>13.185504000000002</c:v>
                </c:pt>
                <c:pt idx="572">
                  <c:v>16.693344000000003</c:v>
                </c:pt>
                <c:pt idx="573">
                  <c:v>17.657568000000001</c:v>
                </c:pt>
                <c:pt idx="574">
                  <c:v>14.906592000000002</c:v>
                </c:pt>
                <c:pt idx="575">
                  <c:v>5.6445119999999998</c:v>
                </c:pt>
                <c:pt idx="576">
                  <c:v>9.7139520000000008</c:v>
                </c:pt>
                <c:pt idx="577">
                  <c:v>17.089920000000003</c:v>
                </c:pt>
                <c:pt idx="578">
                  <c:v>5.6652480000000001</c:v>
                </c:pt>
                <c:pt idx="579">
                  <c:v>12.301632</c:v>
                </c:pt>
                <c:pt idx="580">
                  <c:v>5.4864000000000006</c:v>
                </c:pt>
                <c:pt idx="581">
                  <c:v>10.453536</c:v>
                </c:pt>
                <c:pt idx="582">
                  <c:v>18.962208</c:v>
                </c:pt>
                <c:pt idx="583">
                  <c:v>11.988000000000001</c:v>
                </c:pt>
                <c:pt idx="584">
                  <c:v>16.231968000000002</c:v>
                </c:pt>
                <c:pt idx="585">
                  <c:v>21.906720000000004</c:v>
                </c:pt>
                <c:pt idx="586">
                  <c:v>20.552832000000002</c:v>
                </c:pt>
                <c:pt idx="587">
                  <c:v>19.751904000000003</c:v>
                </c:pt>
                <c:pt idx="588">
                  <c:v>19.144512000000002</c:v>
                </c:pt>
                <c:pt idx="589">
                  <c:v>12.807072</c:v>
                </c:pt>
                <c:pt idx="590">
                  <c:v>15.820704000000003</c:v>
                </c:pt>
                <c:pt idx="591">
                  <c:v>15.475968000000002</c:v>
                </c:pt>
                <c:pt idx="592">
                  <c:v>5.3663040000000004</c:v>
                </c:pt>
                <c:pt idx="593">
                  <c:v>9.8323200000000011</c:v>
                </c:pt>
                <c:pt idx="594">
                  <c:v>9.0927360000000004</c:v>
                </c:pt>
                <c:pt idx="595">
                  <c:v>16.764192000000001</c:v>
                </c:pt>
                <c:pt idx="596">
                  <c:v>15.415488</c:v>
                </c:pt>
                <c:pt idx="597">
                  <c:v>11.374560000000001</c:v>
                </c:pt>
                <c:pt idx="598">
                  <c:v>12.54528</c:v>
                </c:pt>
                <c:pt idx="599">
                  <c:v>17.131392000000002</c:v>
                </c:pt>
                <c:pt idx="600">
                  <c:v>17.318016</c:v>
                </c:pt>
                <c:pt idx="601">
                  <c:v>12.250655999999999</c:v>
                </c:pt>
                <c:pt idx="602">
                  <c:v>13.527648000000001</c:v>
                </c:pt>
                <c:pt idx="603">
                  <c:v>8.180352000000001</c:v>
                </c:pt>
                <c:pt idx="604">
                  <c:v>10.922688000000001</c:v>
                </c:pt>
                <c:pt idx="605">
                  <c:v>9.2551680000000012</c:v>
                </c:pt>
                <c:pt idx="606">
                  <c:v>2.0157120000000002</c:v>
                </c:pt>
                <c:pt idx="607">
                  <c:v>5.4224639999999997</c:v>
                </c:pt>
                <c:pt idx="608">
                  <c:v>11.234592000000001</c:v>
                </c:pt>
                <c:pt idx="609">
                  <c:v>20.346336000000001</c:v>
                </c:pt>
                <c:pt idx="610">
                  <c:v>14.271552000000002</c:v>
                </c:pt>
                <c:pt idx="611">
                  <c:v>5.8345920000000007</c:v>
                </c:pt>
                <c:pt idx="612">
                  <c:v>14.509152000000002</c:v>
                </c:pt>
                <c:pt idx="613">
                  <c:v>9.3070079999999997</c:v>
                </c:pt>
                <c:pt idx="614">
                  <c:v>19.908287999999999</c:v>
                </c:pt>
                <c:pt idx="615">
                  <c:v>20.012832</c:v>
                </c:pt>
                <c:pt idx="616">
                  <c:v>14.860800000000001</c:v>
                </c:pt>
                <c:pt idx="617">
                  <c:v>19.096128</c:v>
                </c:pt>
                <c:pt idx="618">
                  <c:v>17.902944000000002</c:v>
                </c:pt>
                <c:pt idx="619">
                  <c:v>15.613344000000001</c:v>
                </c:pt>
                <c:pt idx="620">
                  <c:v>13.807584</c:v>
                </c:pt>
                <c:pt idx="621">
                  <c:v>14.062464</c:v>
                </c:pt>
                <c:pt idx="622">
                  <c:v>13.032576000000001</c:v>
                </c:pt>
                <c:pt idx="623">
                  <c:v>3.1561920000000003</c:v>
                </c:pt>
                <c:pt idx="624">
                  <c:v>16.207776000000003</c:v>
                </c:pt>
                <c:pt idx="625">
                  <c:v>13.388544000000001</c:v>
                </c:pt>
                <c:pt idx="626">
                  <c:v>18.672768000000001</c:v>
                </c:pt>
                <c:pt idx="627">
                  <c:v>11.600064</c:v>
                </c:pt>
                <c:pt idx="628">
                  <c:v>16.365887999999998</c:v>
                </c:pt>
                <c:pt idx="629">
                  <c:v>12.133152000000001</c:v>
                </c:pt>
                <c:pt idx="630">
                  <c:v>13.120704000000002</c:v>
                </c:pt>
                <c:pt idx="631">
                  <c:v>10.775808</c:v>
                </c:pt>
                <c:pt idx="632">
                  <c:v>13.538879999999999</c:v>
                </c:pt>
                <c:pt idx="633">
                  <c:v>18.185472000000001</c:v>
                </c:pt>
                <c:pt idx="634">
                  <c:v>14.331168000000002</c:v>
                </c:pt>
                <c:pt idx="635">
                  <c:v>5.2729920000000003</c:v>
                </c:pt>
                <c:pt idx="636">
                  <c:v>6.397056000000001</c:v>
                </c:pt>
                <c:pt idx="637">
                  <c:v>15.928704000000002</c:v>
                </c:pt>
                <c:pt idx="638">
                  <c:v>12.444192000000001</c:v>
                </c:pt>
                <c:pt idx="639">
                  <c:v>10.780992000000001</c:v>
                </c:pt>
                <c:pt idx="640">
                  <c:v>4.8435840000000008</c:v>
                </c:pt>
                <c:pt idx="641">
                  <c:v>12.210912000000002</c:v>
                </c:pt>
                <c:pt idx="642">
                  <c:v>11.544768000000001</c:v>
                </c:pt>
                <c:pt idx="643">
                  <c:v>6.1577279999999996</c:v>
                </c:pt>
                <c:pt idx="644">
                  <c:v>14.060736000000002</c:v>
                </c:pt>
                <c:pt idx="645">
                  <c:v>15.588288</c:v>
                </c:pt>
                <c:pt idx="646">
                  <c:v>18.029952000000002</c:v>
                </c:pt>
                <c:pt idx="647">
                  <c:v>15.820704000000003</c:v>
                </c:pt>
                <c:pt idx="648">
                  <c:v>17.950464</c:v>
                </c:pt>
                <c:pt idx="649">
                  <c:v>16.860960000000002</c:v>
                </c:pt>
                <c:pt idx="650">
                  <c:v>15.904512000000002</c:v>
                </c:pt>
                <c:pt idx="651">
                  <c:v>18.188064000000001</c:v>
                </c:pt>
                <c:pt idx="652">
                  <c:v>14.601600000000001</c:v>
                </c:pt>
                <c:pt idx="653">
                  <c:v>12.540960000000002</c:v>
                </c:pt>
                <c:pt idx="654">
                  <c:v>14.257728000000002</c:v>
                </c:pt>
                <c:pt idx="655">
                  <c:v>16.534368000000001</c:v>
                </c:pt>
                <c:pt idx="656">
                  <c:v>18.254592000000002</c:v>
                </c:pt>
                <c:pt idx="657">
                  <c:v>15.647040000000001</c:v>
                </c:pt>
                <c:pt idx="658">
                  <c:v>16.436736000000003</c:v>
                </c:pt>
                <c:pt idx="659">
                  <c:v>15.435360000000001</c:v>
                </c:pt>
                <c:pt idx="660">
                  <c:v>17.820864</c:v>
                </c:pt>
                <c:pt idx="661">
                  <c:v>18.148320000000002</c:v>
                </c:pt>
                <c:pt idx="662">
                  <c:v>16.617312000000002</c:v>
                </c:pt>
                <c:pt idx="663">
                  <c:v>16.450560000000003</c:v>
                </c:pt>
                <c:pt idx="664">
                  <c:v>16.43328</c:v>
                </c:pt>
                <c:pt idx="665">
                  <c:v>19.281887999999999</c:v>
                </c:pt>
                <c:pt idx="666">
                  <c:v>11.403072</c:v>
                </c:pt>
                <c:pt idx="667">
                  <c:v>17.698176</c:v>
                </c:pt>
                <c:pt idx="668">
                  <c:v>16.069536000000003</c:v>
                </c:pt>
                <c:pt idx="669">
                  <c:v>18.390240000000002</c:v>
                </c:pt>
                <c:pt idx="670">
                  <c:v>17.109792000000002</c:v>
                </c:pt>
                <c:pt idx="671">
                  <c:v>19.661184000000002</c:v>
                </c:pt>
                <c:pt idx="672">
                  <c:v>17.424288000000001</c:v>
                </c:pt>
                <c:pt idx="673">
                  <c:v>11.556000000000001</c:v>
                </c:pt>
                <c:pt idx="674">
                  <c:v>18.22176</c:v>
                </c:pt>
                <c:pt idx="675">
                  <c:v>19.077120000000001</c:v>
                </c:pt>
                <c:pt idx="676">
                  <c:v>18.264960000000002</c:v>
                </c:pt>
                <c:pt idx="677">
                  <c:v>20.876832</c:v>
                </c:pt>
                <c:pt idx="678">
                  <c:v>17.292096000000001</c:v>
                </c:pt>
                <c:pt idx="679">
                  <c:v>17.497728000000002</c:v>
                </c:pt>
                <c:pt idx="680">
                  <c:v>18.402336000000002</c:v>
                </c:pt>
                <c:pt idx="681">
                  <c:v>19.247328000000003</c:v>
                </c:pt>
                <c:pt idx="682">
                  <c:v>18.099072</c:v>
                </c:pt>
                <c:pt idx="683">
                  <c:v>17.037216000000001</c:v>
                </c:pt>
                <c:pt idx="684">
                  <c:v>19.039104000000002</c:v>
                </c:pt>
                <c:pt idx="685">
                  <c:v>16.322687999999999</c:v>
                </c:pt>
                <c:pt idx="686">
                  <c:v>14.56704</c:v>
                </c:pt>
                <c:pt idx="687">
                  <c:v>18.676224000000001</c:v>
                </c:pt>
                <c:pt idx="688">
                  <c:v>11.920608</c:v>
                </c:pt>
                <c:pt idx="689">
                  <c:v>14.865120000000001</c:v>
                </c:pt>
                <c:pt idx="690">
                  <c:v>19.356192</c:v>
                </c:pt>
                <c:pt idx="691">
                  <c:v>20.816352000000002</c:v>
                </c:pt>
                <c:pt idx="692">
                  <c:v>16.670016</c:v>
                </c:pt>
                <c:pt idx="693">
                  <c:v>14.885856</c:v>
                </c:pt>
                <c:pt idx="694">
                  <c:v>15.787872</c:v>
                </c:pt>
                <c:pt idx="695">
                  <c:v>17.184096</c:v>
                </c:pt>
                <c:pt idx="696">
                  <c:v>15.145056</c:v>
                </c:pt>
                <c:pt idx="697">
                  <c:v>17.652384000000001</c:v>
                </c:pt>
                <c:pt idx="698">
                  <c:v>19.160928000000002</c:v>
                </c:pt>
                <c:pt idx="699">
                  <c:v>19.974816000000001</c:v>
                </c:pt>
                <c:pt idx="700">
                  <c:v>18.704736</c:v>
                </c:pt>
                <c:pt idx="701">
                  <c:v>18.938880000000001</c:v>
                </c:pt>
                <c:pt idx="702">
                  <c:v>20.514816</c:v>
                </c:pt>
                <c:pt idx="703">
                  <c:v>19.086624</c:v>
                </c:pt>
                <c:pt idx="704">
                  <c:v>17.024256000000001</c:v>
                </c:pt>
                <c:pt idx="705">
                  <c:v>17.329248</c:v>
                </c:pt>
                <c:pt idx="706">
                  <c:v>20.729088000000001</c:v>
                </c:pt>
                <c:pt idx="707">
                  <c:v>17.445888</c:v>
                </c:pt>
                <c:pt idx="708">
                  <c:v>20.183904000000002</c:v>
                </c:pt>
                <c:pt idx="709">
                  <c:v>18.780768000000002</c:v>
                </c:pt>
                <c:pt idx="710">
                  <c:v>19.902239999999999</c:v>
                </c:pt>
                <c:pt idx="711">
                  <c:v>14.968800000000002</c:v>
                </c:pt>
                <c:pt idx="712">
                  <c:v>18.339264</c:v>
                </c:pt>
                <c:pt idx="713">
                  <c:v>20.018015999999999</c:v>
                </c:pt>
                <c:pt idx="714">
                  <c:v>18.07488</c:v>
                </c:pt>
                <c:pt idx="715">
                  <c:v>17.518464000000002</c:v>
                </c:pt>
                <c:pt idx="716">
                  <c:v>23.255424000000005</c:v>
                </c:pt>
                <c:pt idx="717">
                  <c:v>20.767968</c:v>
                </c:pt>
                <c:pt idx="718">
                  <c:v>17.395776000000001</c:v>
                </c:pt>
                <c:pt idx="719">
                  <c:v>18.874944000000003</c:v>
                </c:pt>
                <c:pt idx="720">
                  <c:v>16.689888</c:v>
                </c:pt>
                <c:pt idx="721">
                  <c:v>17.888256000000002</c:v>
                </c:pt>
                <c:pt idx="722">
                  <c:v>14.911776000000001</c:v>
                </c:pt>
                <c:pt idx="723">
                  <c:v>16.977600000000002</c:v>
                </c:pt>
                <c:pt idx="724">
                  <c:v>20.692800000000002</c:v>
                </c:pt>
                <c:pt idx="725">
                  <c:v>23.021280000000001</c:v>
                </c:pt>
                <c:pt idx="726">
                  <c:v>18.86544</c:v>
                </c:pt>
                <c:pt idx="727">
                  <c:v>16.979328000000002</c:v>
                </c:pt>
                <c:pt idx="728">
                  <c:v>15.179616000000001</c:v>
                </c:pt>
                <c:pt idx="729">
                  <c:v>17.967744000000003</c:v>
                </c:pt>
                <c:pt idx="730">
                  <c:v>19.607616</c:v>
                </c:pt>
                <c:pt idx="731">
                  <c:v>18.287424000000001</c:v>
                </c:pt>
                <c:pt idx="732">
                  <c:v>14.493600000000001</c:v>
                </c:pt>
                <c:pt idx="733">
                  <c:v>16.087679999999999</c:v>
                </c:pt>
                <c:pt idx="734">
                  <c:v>15.394752000000002</c:v>
                </c:pt>
                <c:pt idx="735">
                  <c:v>18.515520000000002</c:v>
                </c:pt>
                <c:pt idx="736">
                  <c:v>18.015264000000002</c:v>
                </c:pt>
                <c:pt idx="737">
                  <c:v>15.300576000000001</c:v>
                </c:pt>
                <c:pt idx="738">
                  <c:v>8.4818880000000014</c:v>
                </c:pt>
                <c:pt idx="739">
                  <c:v>18.787680000000002</c:v>
                </c:pt>
                <c:pt idx="740">
                  <c:v>20.962368000000001</c:v>
                </c:pt>
                <c:pt idx="741">
                  <c:v>10.908000000000001</c:v>
                </c:pt>
                <c:pt idx="742">
                  <c:v>14.391648</c:v>
                </c:pt>
                <c:pt idx="743">
                  <c:v>22.578911999999999</c:v>
                </c:pt>
                <c:pt idx="744">
                  <c:v>19.895328000000003</c:v>
                </c:pt>
                <c:pt idx="745">
                  <c:v>17.446752</c:v>
                </c:pt>
                <c:pt idx="746">
                  <c:v>12.02688</c:v>
                </c:pt>
                <c:pt idx="747">
                  <c:v>16.829855999999999</c:v>
                </c:pt>
                <c:pt idx="748">
                  <c:v>17.366400000000002</c:v>
                </c:pt>
                <c:pt idx="749">
                  <c:v>14.356224000000001</c:v>
                </c:pt>
                <c:pt idx="750">
                  <c:v>14.146272</c:v>
                </c:pt>
                <c:pt idx="751">
                  <c:v>16.345152000000002</c:v>
                </c:pt>
                <c:pt idx="752">
                  <c:v>19.503072</c:v>
                </c:pt>
                <c:pt idx="753">
                  <c:v>18.557856000000001</c:v>
                </c:pt>
                <c:pt idx="754">
                  <c:v>18.747071999999999</c:v>
                </c:pt>
                <c:pt idx="755">
                  <c:v>20.030976000000003</c:v>
                </c:pt>
                <c:pt idx="756">
                  <c:v>22.197888000000003</c:v>
                </c:pt>
                <c:pt idx="757">
                  <c:v>22.120128000000001</c:v>
                </c:pt>
                <c:pt idx="758">
                  <c:v>20.806848000000002</c:v>
                </c:pt>
                <c:pt idx="759">
                  <c:v>24.009696000000002</c:v>
                </c:pt>
                <c:pt idx="760">
                  <c:v>18.278784000000002</c:v>
                </c:pt>
                <c:pt idx="761">
                  <c:v>18.110304000000003</c:v>
                </c:pt>
                <c:pt idx="762">
                  <c:v>19.054656000000001</c:v>
                </c:pt>
                <c:pt idx="763">
                  <c:v>11.903328000000002</c:v>
                </c:pt>
                <c:pt idx="764">
                  <c:v>17.515872000000002</c:v>
                </c:pt>
                <c:pt idx="765">
                  <c:v>14.31648</c:v>
                </c:pt>
                <c:pt idx="766">
                  <c:v>17.380224000000002</c:v>
                </c:pt>
                <c:pt idx="767">
                  <c:v>19.276704000000002</c:v>
                </c:pt>
                <c:pt idx="768">
                  <c:v>19.126368000000003</c:v>
                </c:pt>
                <c:pt idx="769">
                  <c:v>14.681087999999999</c:v>
                </c:pt>
                <c:pt idx="770">
                  <c:v>6.2138880000000007</c:v>
                </c:pt>
                <c:pt idx="771">
                  <c:v>22.248000000000001</c:v>
                </c:pt>
                <c:pt idx="772">
                  <c:v>19.866816</c:v>
                </c:pt>
                <c:pt idx="773">
                  <c:v>18.777312000000002</c:v>
                </c:pt>
                <c:pt idx="774">
                  <c:v>16.745184000000002</c:v>
                </c:pt>
                <c:pt idx="775">
                  <c:v>20.607264000000001</c:v>
                </c:pt>
                <c:pt idx="776">
                  <c:v>17.782848000000001</c:v>
                </c:pt>
                <c:pt idx="777">
                  <c:v>15.915744000000002</c:v>
                </c:pt>
                <c:pt idx="778">
                  <c:v>10.863936000000001</c:v>
                </c:pt>
                <c:pt idx="779">
                  <c:v>20.044800000000002</c:v>
                </c:pt>
                <c:pt idx="780">
                  <c:v>10.296288000000001</c:v>
                </c:pt>
                <c:pt idx="781">
                  <c:v>10.1088</c:v>
                </c:pt>
                <c:pt idx="782">
                  <c:v>17.068320000000003</c:v>
                </c:pt>
                <c:pt idx="783">
                  <c:v>13.115520000000002</c:v>
                </c:pt>
                <c:pt idx="784">
                  <c:v>20.729952000000001</c:v>
                </c:pt>
                <c:pt idx="785">
                  <c:v>16.517088000000001</c:v>
                </c:pt>
                <c:pt idx="786">
                  <c:v>16.862687999999999</c:v>
                </c:pt>
                <c:pt idx="787">
                  <c:v>10.939968</c:v>
                </c:pt>
                <c:pt idx="788">
                  <c:v>13.854240000000001</c:v>
                </c:pt>
                <c:pt idx="789">
                  <c:v>13.313376000000002</c:v>
                </c:pt>
                <c:pt idx="790">
                  <c:v>8.85168</c:v>
                </c:pt>
                <c:pt idx="791">
                  <c:v>19.757088</c:v>
                </c:pt>
                <c:pt idx="792">
                  <c:v>18.313344000000001</c:v>
                </c:pt>
                <c:pt idx="793">
                  <c:v>17.465760000000003</c:v>
                </c:pt>
                <c:pt idx="794">
                  <c:v>14.163552000000001</c:v>
                </c:pt>
                <c:pt idx="795">
                  <c:v>17.220384000000003</c:v>
                </c:pt>
                <c:pt idx="796">
                  <c:v>20.305728000000002</c:v>
                </c:pt>
                <c:pt idx="797">
                  <c:v>16.791840000000001</c:v>
                </c:pt>
                <c:pt idx="798">
                  <c:v>20.240928</c:v>
                </c:pt>
                <c:pt idx="799">
                  <c:v>20.990880000000001</c:v>
                </c:pt>
                <c:pt idx="800">
                  <c:v>20.024928000000003</c:v>
                </c:pt>
                <c:pt idx="801">
                  <c:v>8.2062720000000002</c:v>
                </c:pt>
                <c:pt idx="802">
                  <c:v>10.059552000000002</c:v>
                </c:pt>
                <c:pt idx="803">
                  <c:v>23.308992</c:v>
                </c:pt>
                <c:pt idx="804">
                  <c:v>12.931488</c:v>
                </c:pt>
                <c:pt idx="805">
                  <c:v>22.112352000000001</c:v>
                </c:pt>
                <c:pt idx="806">
                  <c:v>6.6294720000000007</c:v>
                </c:pt>
                <c:pt idx="807">
                  <c:v>23.201856000000003</c:v>
                </c:pt>
                <c:pt idx="808">
                  <c:v>13.261536000000001</c:v>
                </c:pt>
                <c:pt idx="809">
                  <c:v>15.67728</c:v>
                </c:pt>
                <c:pt idx="814">
                  <c:v>29.072736000000003</c:v>
                </c:pt>
                <c:pt idx="815">
                  <c:v>13.04208</c:v>
                </c:pt>
                <c:pt idx="816">
                  <c:v>9.6698880000000003</c:v>
                </c:pt>
                <c:pt idx="817">
                  <c:v>15.100128000000002</c:v>
                </c:pt>
                <c:pt idx="825">
                  <c:v>24.480575999999999</c:v>
                </c:pt>
                <c:pt idx="826">
                  <c:v>24.211008000000003</c:v>
                </c:pt>
                <c:pt idx="827">
                  <c:v>18.114623999999999</c:v>
                </c:pt>
                <c:pt idx="828">
                  <c:v>12.30768</c:v>
                </c:pt>
                <c:pt idx="829">
                  <c:v>19.675872000000002</c:v>
                </c:pt>
                <c:pt idx="830">
                  <c:v>24.009696000000002</c:v>
                </c:pt>
                <c:pt idx="831">
                  <c:v>12.841632000000001</c:v>
                </c:pt>
                <c:pt idx="832">
                  <c:v>18.499104000000003</c:v>
                </c:pt>
                <c:pt idx="833">
                  <c:v>5.5987200000000001</c:v>
                </c:pt>
                <c:pt idx="834">
                  <c:v>16.173216</c:v>
                </c:pt>
                <c:pt idx="835">
                  <c:v>18.141408000000002</c:v>
                </c:pt>
                <c:pt idx="836">
                  <c:v>13.771296</c:v>
                </c:pt>
                <c:pt idx="837">
                  <c:v>16.714944000000003</c:v>
                </c:pt>
                <c:pt idx="838">
                  <c:v>15.589152000000002</c:v>
                </c:pt>
                <c:pt idx="839">
                  <c:v>17.395776000000001</c:v>
                </c:pt>
                <c:pt idx="840">
                  <c:v>11.518848</c:v>
                </c:pt>
                <c:pt idx="841">
                  <c:v>9.9161280000000005</c:v>
                </c:pt>
                <c:pt idx="842">
                  <c:v>12.550464</c:v>
                </c:pt>
                <c:pt idx="843">
                  <c:v>5.6652480000000001</c:v>
                </c:pt>
                <c:pt idx="844">
                  <c:v>18.798912000000001</c:v>
                </c:pt>
                <c:pt idx="845">
                  <c:v>19.722528000000001</c:v>
                </c:pt>
                <c:pt idx="846">
                  <c:v>13.730687999999999</c:v>
                </c:pt>
                <c:pt idx="847">
                  <c:v>13.141439999999999</c:v>
                </c:pt>
                <c:pt idx="848">
                  <c:v>6.2579520000000013</c:v>
                </c:pt>
                <c:pt idx="849">
                  <c:v>16.967231999999999</c:v>
                </c:pt>
                <c:pt idx="850">
                  <c:v>16.816032</c:v>
                </c:pt>
                <c:pt idx="851">
                  <c:v>16.512768000000001</c:v>
                </c:pt>
                <c:pt idx="852">
                  <c:v>17.9712</c:v>
                </c:pt>
                <c:pt idx="853">
                  <c:v>18.574272000000001</c:v>
                </c:pt>
                <c:pt idx="854">
                  <c:v>17.611776000000003</c:v>
                </c:pt>
                <c:pt idx="855">
                  <c:v>14.232671999999999</c:v>
                </c:pt>
                <c:pt idx="856">
                  <c:v>16.590528000000003</c:v>
                </c:pt>
                <c:pt idx="857">
                  <c:v>13.700448</c:v>
                </c:pt>
                <c:pt idx="858">
                  <c:v>18.830880000000001</c:v>
                </c:pt>
                <c:pt idx="859">
                  <c:v>14.31216</c:v>
                </c:pt>
                <c:pt idx="860">
                  <c:v>17.503776000000002</c:v>
                </c:pt>
                <c:pt idx="861">
                  <c:v>5.9296319999999998</c:v>
                </c:pt>
                <c:pt idx="862">
                  <c:v>22.644576000000001</c:v>
                </c:pt>
                <c:pt idx="863">
                  <c:v>22.116672000000001</c:v>
                </c:pt>
                <c:pt idx="864">
                  <c:v>14.324256</c:v>
                </c:pt>
                <c:pt idx="865">
                  <c:v>14.231808000000001</c:v>
                </c:pt>
                <c:pt idx="866">
                  <c:v>14.82624</c:v>
                </c:pt>
                <c:pt idx="867">
                  <c:v>2.0753280000000003</c:v>
                </c:pt>
                <c:pt idx="868">
                  <c:v>13.830048</c:v>
                </c:pt>
                <c:pt idx="869">
                  <c:v>15.9192</c:v>
                </c:pt>
                <c:pt idx="870">
                  <c:v>15.358464</c:v>
                </c:pt>
                <c:pt idx="871">
                  <c:v>18.761760000000002</c:v>
                </c:pt>
                <c:pt idx="872">
                  <c:v>12.242016</c:v>
                </c:pt>
                <c:pt idx="873">
                  <c:v>16.993152000000002</c:v>
                </c:pt>
                <c:pt idx="874">
                  <c:v>22.006944000000001</c:v>
                </c:pt>
                <c:pt idx="875">
                  <c:v>24.054624000000004</c:v>
                </c:pt>
                <c:pt idx="876">
                  <c:v>12.619584000000001</c:v>
                </c:pt>
                <c:pt idx="877">
                  <c:v>12.915072</c:v>
                </c:pt>
                <c:pt idx="878">
                  <c:v>16.088544000000002</c:v>
                </c:pt>
                <c:pt idx="879">
                  <c:v>7.6939200000000003</c:v>
                </c:pt>
                <c:pt idx="880">
                  <c:v>14.021856</c:v>
                </c:pt>
                <c:pt idx="881">
                  <c:v>13.938048</c:v>
                </c:pt>
                <c:pt idx="882">
                  <c:v>13.247712000000002</c:v>
                </c:pt>
                <c:pt idx="883">
                  <c:v>20.773152000000003</c:v>
                </c:pt>
                <c:pt idx="884">
                  <c:v>16.141248000000001</c:v>
                </c:pt>
                <c:pt idx="885">
                  <c:v>6.5102399999999996</c:v>
                </c:pt>
                <c:pt idx="886">
                  <c:v>13.906079999999999</c:v>
                </c:pt>
                <c:pt idx="887">
                  <c:v>18.749663999999999</c:v>
                </c:pt>
                <c:pt idx="888">
                  <c:v>12.056255999999999</c:v>
                </c:pt>
                <c:pt idx="889">
                  <c:v>18.777312000000002</c:v>
                </c:pt>
                <c:pt idx="890">
                  <c:v>20.343744000000001</c:v>
                </c:pt>
                <c:pt idx="891">
                  <c:v>19.909152000000002</c:v>
                </c:pt>
                <c:pt idx="892">
                  <c:v>19.032192000000002</c:v>
                </c:pt>
                <c:pt idx="893">
                  <c:v>13.416192000000001</c:v>
                </c:pt>
                <c:pt idx="894">
                  <c:v>20.644416</c:v>
                </c:pt>
                <c:pt idx="895">
                  <c:v>14.759712000000002</c:v>
                </c:pt>
                <c:pt idx="896">
                  <c:v>20.154528000000003</c:v>
                </c:pt>
                <c:pt idx="897">
                  <c:v>11.760768000000001</c:v>
                </c:pt>
                <c:pt idx="898">
                  <c:v>9.998208</c:v>
                </c:pt>
                <c:pt idx="899">
                  <c:v>11.623392000000001</c:v>
                </c:pt>
                <c:pt idx="900">
                  <c:v>17.151264000000001</c:v>
                </c:pt>
                <c:pt idx="901">
                  <c:v>15.802560000000001</c:v>
                </c:pt>
                <c:pt idx="902">
                  <c:v>13.156992000000001</c:v>
                </c:pt>
                <c:pt idx="903">
                  <c:v>16.042752</c:v>
                </c:pt>
                <c:pt idx="904">
                  <c:v>15.347232</c:v>
                </c:pt>
                <c:pt idx="905">
                  <c:v>21.530016</c:v>
                </c:pt>
                <c:pt idx="906">
                  <c:v>15.219360000000002</c:v>
                </c:pt>
                <c:pt idx="907">
                  <c:v>17.065728000000004</c:v>
                </c:pt>
                <c:pt idx="908">
                  <c:v>18.633887999999999</c:v>
                </c:pt>
                <c:pt idx="909">
                  <c:v>8.1285120000000006</c:v>
                </c:pt>
                <c:pt idx="910">
                  <c:v>15.129504000000003</c:v>
                </c:pt>
                <c:pt idx="911">
                  <c:v>14.713056</c:v>
                </c:pt>
                <c:pt idx="912">
                  <c:v>3.0231360000000005</c:v>
                </c:pt>
                <c:pt idx="913">
                  <c:v>19.115136000000003</c:v>
                </c:pt>
                <c:pt idx="914">
                  <c:v>14.275872</c:v>
                </c:pt>
                <c:pt idx="915">
                  <c:v>13.153536000000001</c:v>
                </c:pt>
                <c:pt idx="916">
                  <c:v>14.253408</c:v>
                </c:pt>
                <c:pt idx="917">
                  <c:v>7.7820479999999996</c:v>
                </c:pt>
                <c:pt idx="918">
                  <c:v>22.133088000000004</c:v>
                </c:pt>
                <c:pt idx="919">
                  <c:v>13.432608</c:v>
                </c:pt>
                <c:pt idx="920">
                  <c:v>7.2351359999999998</c:v>
                </c:pt>
                <c:pt idx="921">
                  <c:v>13.373856</c:v>
                </c:pt>
                <c:pt idx="922">
                  <c:v>16.127424000000001</c:v>
                </c:pt>
                <c:pt idx="923">
                  <c:v>8.8369920000000004</c:v>
                </c:pt>
                <c:pt idx="924">
                  <c:v>19.933344000000002</c:v>
                </c:pt>
                <c:pt idx="925">
                  <c:v>17.856287999999999</c:v>
                </c:pt>
                <c:pt idx="926">
                  <c:v>16.689024</c:v>
                </c:pt>
                <c:pt idx="927">
                  <c:v>17.034624000000001</c:v>
                </c:pt>
                <c:pt idx="928">
                  <c:v>16.987104000000002</c:v>
                </c:pt>
                <c:pt idx="929">
                  <c:v>16.074720000000003</c:v>
                </c:pt>
                <c:pt idx="930">
                  <c:v>18.58896</c:v>
                </c:pt>
                <c:pt idx="931">
                  <c:v>13.74624</c:v>
                </c:pt>
                <c:pt idx="932">
                  <c:v>13.316832</c:v>
                </c:pt>
                <c:pt idx="933">
                  <c:v>9.0616319999999995</c:v>
                </c:pt>
                <c:pt idx="934">
                  <c:v>8.431776000000001</c:v>
                </c:pt>
                <c:pt idx="935">
                  <c:v>18.105120000000003</c:v>
                </c:pt>
                <c:pt idx="936">
                  <c:v>21.243168000000001</c:v>
                </c:pt>
                <c:pt idx="937">
                  <c:v>19.494432</c:v>
                </c:pt>
                <c:pt idx="938">
                  <c:v>9.6016320000000004</c:v>
                </c:pt>
                <c:pt idx="939">
                  <c:v>12.073536000000001</c:v>
                </c:pt>
                <c:pt idx="940">
                  <c:v>14.758848</c:v>
                </c:pt>
                <c:pt idx="941">
                  <c:v>17.175456000000001</c:v>
                </c:pt>
                <c:pt idx="942">
                  <c:v>18.818784000000001</c:v>
                </c:pt>
                <c:pt idx="943">
                  <c:v>17.437248</c:v>
                </c:pt>
                <c:pt idx="944">
                  <c:v>13.797216000000001</c:v>
                </c:pt>
                <c:pt idx="945">
                  <c:v>9.7519680000000015</c:v>
                </c:pt>
                <c:pt idx="946">
                  <c:v>10.888128</c:v>
                </c:pt>
                <c:pt idx="947">
                  <c:v>14.903136000000002</c:v>
                </c:pt>
                <c:pt idx="948">
                  <c:v>11.71584</c:v>
                </c:pt>
                <c:pt idx="949">
                  <c:v>12.839040000000001</c:v>
                </c:pt>
                <c:pt idx="950">
                  <c:v>20.634048</c:v>
                </c:pt>
                <c:pt idx="951">
                  <c:v>13.170816</c:v>
                </c:pt>
                <c:pt idx="952">
                  <c:v>8.8992000000000004</c:v>
                </c:pt>
                <c:pt idx="953">
                  <c:v>10.710144</c:v>
                </c:pt>
                <c:pt idx="954">
                  <c:v>19.422720000000002</c:v>
                </c:pt>
                <c:pt idx="955">
                  <c:v>22.1616</c:v>
                </c:pt>
                <c:pt idx="956">
                  <c:v>19.077120000000001</c:v>
                </c:pt>
                <c:pt idx="957">
                  <c:v>14.540255999999999</c:v>
                </c:pt>
                <c:pt idx="958">
                  <c:v>11.943936000000001</c:v>
                </c:pt>
                <c:pt idx="959">
                  <c:v>18.561312000000001</c:v>
                </c:pt>
                <c:pt idx="960">
                  <c:v>15.682464</c:v>
                </c:pt>
                <c:pt idx="961">
                  <c:v>22.445856000000003</c:v>
                </c:pt>
                <c:pt idx="962">
                  <c:v>20.488896</c:v>
                </c:pt>
                <c:pt idx="963">
                  <c:v>16.236287999999998</c:v>
                </c:pt>
                <c:pt idx="964">
                  <c:v>9.069408000000001</c:v>
                </c:pt>
                <c:pt idx="965">
                  <c:v>13.061088</c:v>
                </c:pt>
                <c:pt idx="966">
                  <c:v>11.422079999999999</c:v>
                </c:pt>
                <c:pt idx="967">
                  <c:v>14.317344000000002</c:v>
                </c:pt>
                <c:pt idx="968">
                  <c:v>12.432096</c:v>
                </c:pt>
                <c:pt idx="969">
                  <c:v>16.060896</c:v>
                </c:pt>
                <c:pt idx="970">
                  <c:v>17.119295999999999</c:v>
                </c:pt>
                <c:pt idx="971">
                  <c:v>10.427616</c:v>
                </c:pt>
                <c:pt idx="972">
                  <c:v>17.000064000000002</c:v>
                </c:pt>
                <c:pt idx="973">
                  <c:v>15.970176</c:v>
                </c:pt>
                <c:pt idx="974">
                  <c:v>12.1608</c:v>
                </c:pt>
                <c:pt idx="975">
                  <c:v>13.613184</c:v>
                </c:pt>
                <c:pt idx="976">
                  <c:v>17.827776</c:v>
                </c:pt>
                <c:pt idx="977">
                  <c:v>12.397536000000001</c:v>
                </c:pt>
                <c:pt idx="978">
                  <c:v>17.604863999999999</c:v>
                </c:pt>
                <c:pt idx="979">
                  <c:v>15.243552000000001</c:v>
                </c:pt>
                <c:pt idx="980">
                  <c:v>8.4291840000000011</c:v>
                </c:pt>
                <c:pt idx="981">
                  <c:v>8.7600960000000008</c:v>
                </c:pt>
                <c:pt idx="982">
                  <c:v>10.337760000000001</c:v>
                </c:pt>
                <c:pt idx="983">
                  <c:v>8.6676479999999998</c:v>
                </c:pt>
                <c:pt idx="984">
                  <c:v>15.451776000000001</c:v>
                </c:pt>
                <c:pt idx="985">
                  <c:v>11.977632</c:v>
                </c:pt>
                <c:pt idx="986">
                  <c:v>18.461088</c:v>
                </c:pt>
                <c:pt idx="987">
                  <c:v>15.862176000000002</c:v>
                </c:pt>
                <c:pt idx="988">
                  <c:v>14.508288</c:v>
                </c:pt>
                <c:pt idx="989">
                  <c:v>13.408416000000001</c:v>
                </c:pt>
                <c:pt idx="990">
                  <c:v>5.2695360000000004</c:v>
                </c:pt>
                <c:pt idx="991">
                  <c:v>16.759872000000001</c:v>
                </c:pt>
                <c:pt idx="992">
                  <c:v>13.400640000000001</c:v>
                </c:pt>
                <c:pt idx="993">
                  <c:v>10.89504</c:v>
                </c:pt>
                <c:pt idx="994">
                  <c:v>15.80688</c:v>
                </c:pt>
                <c:pt idx="995">
                  <c:v>11.732256</c:v>
                </c:pt>
                <c:pt idx="996">
                  <c:v>16.259616000000001</c:v>
                </c:pt>
                <c:pt idx="997">
                  <c:v>17.898624000000002</c:v>
                </c:pt>
                <c:pt idx="998">
                  <c:v>17.112384000000002</c:v>
                </c:pt>
                <c:pt idx="999">
                  <c:v>16.475616000000002</c:v>
                </c:pt>
                <c:pt idx="1000">
                  <c:v>17.377632000000002</c:v>
                </c:pt>
                <c:pt idx="1001">
                  <c:v>12.076992000000001</c:v>
                </c:pt>
                <c:pt idx="1002">
                  <c:v>15.178752000000001</c:v>
                </c:pt>
                <c:pt idx="1003">
                  <c:v>14.923008000000001</c:v>
                </c:pt>
                <c:pt idx="1004">
                  <c:v>3.5303040000000001</c:v>
                </c:pt>
                <c:pt idx="1005">
                  <c:v>14.711328000000002</c:v>
                </c:pt>
                <c:pt idx="1006">
                  <c:v>18.524160000000002</c:v>
                </c:pt>
                <c:pt idx="1007">
                  <c:v>13.311648</c:v>
                </c:pt>
                <c:pt idx="1008">
                  <c:v>14.630976</c:v>
                </c:pt>
                <c:pt idx="1009">
                  <c:v>14.63184</c:v>
                </c:pt>
                <c:pt idx="1010">
                  <c:v>10.61856</c:v>
                </c:pt>
                <c:pt idx="1011">
                  <c:v>13.308192</c:v>
                </c:pt>
                <c:pt idx="1012">
                  <c:v>17.067456</c:v>
                </c:pt>
                <c:pt idx="1013">
                  <c:v>10.262592000000001</c:v>
                </c:pt>
                <c:pt idx="1014">
                  <c:v>16.462655999999999</c:v>
                </c:pt>
                <c:pt idx="1015">
                  <c:v>14.408064</c:v>
                </c:pt>
                <c:pt idx="1016">
                  <c:v>18.545760000000001</c:v>
                </c:pt>
                <c:pt idx="1017">
                  <c:v>14.781312000000002</c:v>
                </c:pt>
                <c:pt idx="1018">
                  <c:v>15.381792000000001</c:v>
                </c:pt>
                <c:pt idx="1019">
                  <c:v>12.566879999999999</c:v>
                </c:pt>
                <c:pt idx="1020">
                  <c:v>12.7872</c:v>
                </c:pt>
                <c:pt idx="1021">
                  <c:v>18.042048000000001</c:v>
                </c:pt>
                <c:pt idx="1022">
                  <c:v>18.207936</c:v>
                </c:pt>
                <c:pt idx="1023">
                  <c:v>15.886368000000001</c:v>
                </c:pt>
                <c:pt idx="1024">
                  <c:v>17.043264000000001</c:v>
                </c:pt>
                <c:pt idx="1025">
                  <c:v>17.928000000000001</c:v>
                </c:pt>
                <c:pt idx="1026">
                  <c:v>16.584479999999999</c:v>
                </c:pt>
                <c:pt idx="1027">
                  <c:v>18.667584000000002</c:v>
                </c:pt>
                <c:pt idx="1028">
                  <c:v>16.129152000000001</c:v>
                </c:pt>
                <c:pt idx="1029">
                  <c:v>18.900000000000002</c:v>
                </c:pt>
                <c:pt idx="1030">
                  <c:v>14.815872000000001</c:v>
                </c:pt>
                <c:pt idx="1031">
                  <c:v>15.067295999999999</c:v>
                </c:pt>
                <c:pt idx="1032">
                  <c:v>17.836416</c:v>
                </c:pt>
                <c:pt idx="1033">
                  <c:v>15.833664000000001</c:v>
                </c:pt>
                <c:pt idx="1034">
                  <c:v>20.077632000000001</c:v>
                </c:pt>
                <c:pt idx="1035">
                  <c:v>20.340288000000001</c:v>
                </c:pt>
                <c:pt idx="1036">
                  <c:v>19.040832000000002</c:v>
                </c:pt>
                <c:pt idx="1037">
                  <c:v>18.453312</c:v>
                </c:pt>
                <c:pt idx="1038">
                  <c:v>19.220544</c:v>
                </c:pt>
                <c:pt idx="1039">
                  <c:v>20.353248000000001</c:v>
                </c:pt>
                <c:pt idx="1040">
                  <c:v>18.950976000000001</c:v>
                </c:pt>
                <c:pt idx="1041">
                  <c:v>18.659808000000002</c:v>
                </c:pt>
                <c:pt idx="1042">
                  <c:v>15.073344000000002</c:v>
                </c:pt>
                <c:pt idx="1043">
                  <c:v>18.201888</c:v>
                </c:pt>
                <c:pt idx="1044">
                  <c:v>15.453504000000002</c:v>
                </c:pt>
                <c:pt idx="1045">
                  <c:v>17.144352000000001</c:v>
                </c:pt>
                <c:pt idx="1046">
                  <c:v>15.459552000000002</c:v>
                </c:pt>
                <c:pt idx="1047">
                  <c:v>19.015776000000002</c:v>
                </c:pt>
                <c:pt idx="1048">
                  <c:v>18.075744</c:v>
                </c:pt>
                <c:pt idx="1049">
                  <c:v>19.228320000000004</c:v>
                </c:pt>
                <c:pt idx="1050">
                  <c:v>17.258400000000002</c:v>
                </c:pt>
                <c:pt idx="1051">
                  <c:v>15.797376000000002</c:v>
                </c:pt>
                <c:pt idx="1052">
                  <c:v>18.370368000000003</c:v>
                </c:pt>
                <c:pt idx="1053">
                  <c:v>14.033087999999999</c:v>
                </c:pt>
                <c:pt idx="1054">
                  <c:v>17.94096</c:v>
                </c:pt>
                <c:pt idx="1055">
                  <c:v>17.756928000000002</c:v>
                </c:pt>
                <c:pt idx="1056">
                  <c:v>19.127231999999999</c:v>
                </c:pt>
                <c:pt idx="1057">
                  <c:v>15.707520000000002</c:v>
                </c:pt>
                <c:pt idx="1058">
                  <c:v>11.442816000000001</c:v>
                </c:pt>
                <c:pt idx="1059">
                  <c:v>16.406496000000001</c:v>
                </c:pt>
                <c:pt idx="1060">
                  <c:v>18.073152</c:v>
                </c:pt>
                <c:pt idx="1061">
                  <c:v>20.639232</c:v>
                </c:pt>
                <c:pt idx="1062">
                  <c:v>20.716992000000001</c:v>
                </c:pt>
                <c:pt idx="1063">
                  <c:v>19.624896</c:v>
                </c:pt>
                <c:pt idx="1064">
                  <c:v>18.991584</c:v>
                </c:pt>
                <c:pt idx="1065">
                  <c:v>19.280160000000002</c:v>
                </c:pt>
                <c:pt idx="1066">
                  <c:v>22.621248000000001</c:v>
                </c:pt>
                <c:pt idx="1067">
                  <c:v>20.658239999999999</c:v>
                </c:pt>
                <c:pt idx="1068">
                  <c:v>20.958048000000002</c:v>
                </c:pt>
                <c:pt idx="1069">
                  <c:v>21.310560000000002</c:v>
                </c:pt>
                <c:pt idx="1070">
                  <c:v>18.117215999999999</c:v>
                </c:pt>
                <c:pt idx="1071">
                  <c:v>18.197568</c:v>
                </c:pt>
                <c:pt idx="1072">
                  <c:v>18.817920000000001</c:v>
                </c:pt>
                <c:pt idx="1073">
                  <c:v>18.560448000000001</c:v>
                </c:pt>
                <c:pt idx="1074">
                  <c:v>19.791648000000002</c:v>
                </c:pt>
                <c:pt idx="1075">
                  <c:v>16.937856</c:v>
                </c:pt>
                <c:pt idx="1076">
                  <c:v>18.572544000000001</c:v>
                </c:pt>
                <c:pt idx="1077">
                  <c:v>20.383488</c:v>
                </c:pt>
                <c:pt idx="1078">
                  <c:v>16.220736000000002</c:v>
                </c:pt>
                <c:pt idx="1079">
                  <c:v>13.538016000000001</c:v>
                </c:pt>
                <c:pt idx="1080">
                  <c:v>13.527648000000001</c:v>
                </c:pt>
                <c:pt idx="1081">
                  <c:v>12.343968</c:v>
                </c:pt>
                <c:pt idx="1082">
                  <c:v>12.633408000000001</c:v>
                </c:pt>
                <c:pt idx="1083">
                  <c:v>14.727744000000001</c:v>
                </c:pt>
                <c:pt idx="1084">
                  <c:v>15.030144000000002</c:v>
                </c:pt>
                <c:pt idx="1085">
                  <c:v>12.477024</c:v>
                </c:pt>
                <c:pt idx="1086">
                  <c:v>14.289695999999999</c:v>
                </c:pt>
                <c:pt idx="1087">
                  <c:v>11.867904000000001</c:v>
                </c:pt>
                <c:pt idx="1088">
                  <c:v>18.819648000000001</c:v>
                </c:pt>
                <c:pt idx="1089">
                  <c:v>13.169952000000002</c:v>
                </c:pt>
                <c:pt idx="1090">
                  <c:v>12.540096</c:v>
                </c:pt>
                <c:pt idx="1091">
                  <c:v>15.135552000000001</c:v>
                </c:pt>
                <c:pt idx="1092">
                  <c:v>11.613024000000001</c:v>
                </c:pt>
                <c:pt idx="1093">
                  <c:v>16.752960000000002</c:v>
                </c:pt>
                <c:pt idx="1094">
                  <c:v>18.801504000000001</c:v>
                </c:pt>
                <c:pt idx="1095">
                  <c:v>20.614176</c:v>
                </c:pt>
                <c:pt idx="1096">
                  <c:v>14.13504</c:v>
                </c:pt>
                <c:pt idx="1097">
                  <c:v>13.816224</c:v>
                </c:pt>
                <c:pt idx="1098">
                  <c:v>16.740863999999998</c:v>
                </c:pt>
                <c:pt idx="1099">
                  <c:v>18.190656000000001</c:v>
                </c:pt>
                <c:pt idx="1100">
                  <c:v>20.234016</c:v>
                </c:pt>
                <c:pt idx="1101">
                  <c:v>21.655296</c:v>
                </c:pt>
                <c:pt idx="1102">
                  <c:v>22.358591999999998</c:v>
                </c:pt>
                <c:pt idx="1103">
                  <c:v>19.262879999999999</c:v>
                </c:pt>
                <c:pt idx="1104">
                  <c:v>18.279648000000002</c:v>
                </c:pt>
                <c:pt idx="1105">
                  <c:v>21.180095999999999</c:v>
                </c:pt>
                <c:pt idx="1106">
                  <c:v>17.098560000000003</c:v>
                </c:pt>
                <c:pt idx="1107">
                  <c:v>18.495647999999999</c:v>
                </c:pt>
                <c:pt idx="1108">
                  <c:v>12.898656000000001</c:v>
                </c:pt>
                <c:pt idx="1109">
                  <c:v>16.639776000000001</c:v>
                </c:pt>
                <c:pt idx="1110">
                  <c:v>15.081120000000002</c:v>
                </c:pt>
                <c:pt idx="1111">
                  <c:v>15.853536000000002</c:v>
                </c:pt>
                <c:pt idx="1112">
                  <c:v>17.393184000000002</c:v>
                </c:pt>
                <c:pt idx="1113">
                  <c:v>14.147136000000001</c:v>
                </c:pt>
                <c:pt idx="1114">
                  <c:v>20.163168000000002</c:v>
                </c:pt>
                <c:pt idx="1115">
                  <c:v>19.493568</c:v>
                </c:pt>
                <c:pt idx="1116">
                  <c:v>19.453824000000001</c:v>
                </c:pt>
                <c:pt idx="1117">
                  <c:v>19.393344000000003</c:v>
                </c:pt>
                <c:pt idx="1118">
                  <c:v>15.497568000000001</c:v>
                </c:pt>
                <c:pt idx="1119">
                  <c:v>13.226976000000001</c:v>
                </c:pt>
                <c:pt idx="1120">
                  <c:v>15.524352000000002</c:v>
                </c:pt>
                <c:pt idx="1121">
                  <c:v>17.746560000000002</c:v>
                </c:pt>
                <c:pt idx="1122">
                  <c:v>21.63456</c:v>
                </c:pt>
                <c:pt idx="1123">
                  <c:v>14.802912000000003</c:v>
                </c:pt>
                <c:pt idx="1124">
                  <c:v>19.127231999999999</c:v>
                </c:pt>
                <c:pt idx="1125">
                  <c:v>13.620960000000002</c:v>
                </c:pt>
                <c:pt idx="1126">
                  <c:v>14.120352</c:v>
                </c:pt>
                <c:pt idx="1127">
                  <c:v>16.770240000000001</c:v>
                </c:pt>
                <c:pt idx="1128">
                  <c:v>13.726368000000001</c:v>
                </c:pt>
                <c:pt idx="1129">
                  <c:v>14.45904</c:v>
                </c:pt>
                <c:pt idx="1130">
                  <c:v>14.715648</c:v>
                </c:pt>
                <c:pt idx="1131">
                  <c:v>14.855616000000001</c:v>
                </c:pt>
                <c:pt idx="1132">
                  <c:v>20.830176000000002</c:v>
                </c:pt>
                <c:pt idx="1133">
                  <c:v>15.705792000000001</c:v>
                </c:pt>
                <c:pt idx="1134">
                  <c:v>18.484416</c:v>
                </c:pt>
                <c:pt idx="1135">
                  <c:v>19.786463999999999</c:v>
                </c:pt>
                <c:pt idx="1136">
                  <c:v>16.806528</c:v>
                </c:pt>
                <c:pt idx="1137">
                  <c:v>14.202432</c:v>
                </c:pt>
                <c:pt idx="1138">
                  <c:v>12.738816</c:v>
                </c:pt>
                <c:pt idx="1139">
                  <c:v>21.035807999999999</c:v>
                </c:pt>
                <c:pt idx="1140">
                  <c:v>23.378975999999998</c:v>
                </c:pt>
                <c:pt idx="1141">
                  <c:v>20.945952000000002</c:v>
                </c:pt>
                <c:pt idx="1142">
                  <c:v>20.069856000000001</c:v>
                </c:pt>
                <c:pt idx="1143">
                  <c:v>18.145728000000002</c:v>
                </c:pt>
                <c:pt idx="1144">
                  <c:v>20.081952000000001</c:v>
                </c:pt>
                <c:pt idx="1145">
                  <c:v>11.455776</c:v>
                </c:pt>
                <c:pt idx="1146">
                  <c:v>18.371231999999999</c:v>
                </c:pt>
                <c:pt idx="1147">
                  <c:v>19.836576000000001</c:v>
                </c:pt>
                <c:pt idx="1148">
                  <c:v>15.145056</c:v>
                </c:pt>
                <c:pt idx="1149">
                  <c:v>17.654976000000001</c:v>
                </c:pt>
                <c:pt idx="1150">
                  <c:v>10.304064</c:v>
                </c:pt>
                <c:pt idx="1151">
                  <c:v>16.238879999999998</c:v>
                </c:pt>
                <c:pt idx="1152">
                  <c:v>21.064320000000002</c:v>
                </c:pt>
                <c:pt idx="1153">
                  <c:v>14.859071999999999</c:v>
                </c:pt>
                <c:pt idx="1154">
                  <c:v>14.141088</c:v>
                </c:pt>
                <c:pt idx="1155">
                  <c:v>20.399904000000003</c:v>
                </c:pt>
                <c:pt idx="1156">
                  <c:v>12.0312</c:v>
                </c:pt>
                <c:pt idx="1157">
                  <c:v>5.2004159999999997</c:v>
                </c:pt>
                <c:pt idx="1158">
                  <c:v>8.7289919999999999</c:v>
                </c:pt>
                <c:pt idx="1159">
                  <c:v>16.80048</c:v>
                </c:pt>
                <c:pt idx="1160">
                  <c:v>14.905728000000002</c:v>
                </c:pt>
                <c:pt idx="1161">
                  <c:v>10.296288000000001</c:v>
                </c:pt>
                <c:pt idx="1162">
                  <c:v>12.122784000000001</c:v>
                </c:pt>
                <c:pt idx="1163">
                  <c:v>7.0666560000000009</c:v>
                </c:pt>
                <c:pt idx="1164">
                  <c:v>17.466623999999999</c:v>
                </c:pt>
                <c:pt idx="1165">
                  <c:v>13.798944000000001</c:v>
                </c:pt>
                <c:pt idx="1166">
                  <c:v>15.652224</c:v>
                </c:pt>
                <c:pt idx="1167">
                  <c:v>17.563392</c:v>
                </c:pt>
                <c:pt idx="1168">
                  <c:v>17.178048</c:v>
                </c:pt>
                <c:pt idx="1169">
                  <c:v>10.031904000000001</c:v>
                </c:pt>
                <c:pt idx="1170">
                  <c:v>8.85168</c:v>
                </c:pt>
                <c:pt idx="1171">
                  <c:v>13.328928000000001</c:v>
                </c:pt>
                <c:pt idx="1172">
                  <c:v>10.380960000000002</c:v>
                </c:pt>
                <c:pt idx="1173">
                  <c:v>13.669344000000001</c:v>
                </c:pt>
                <c:pt idx="1174">
                  <c:v>22.431168000000003</c:v>
                </c:pt>
                <c:pt idx="1175">
                  <c:v>19.23264</c:v>
                </c:pt>
                <c:pt idx="1176">
                  <c:v>14.954976</c:v>
                </c:pt>
                <c:pt idx="1177">
                  <c:v>13.459392000000001</c:v>
                </c:pt>
                <c:pt idx="1178">
                  <c:v>15.926112000000002</c:v>
                </c:pt>
                <c:pt idx="1179">
                  <c:v>17.014752000000001</c:v>
                </c:pt>
                <c:pt idx="1180">
                  <c:v>2.720736</c:v>
                </c:pt>
                <c:pt idx="1181">
                  <c:v>17.022528000000001</c:v>
                </c:pt>
                <c:pt idx="1182">
                  <c:v>9.1912319999999994</c:v>
                </c:pt>
                <c:pt idx="1183">
                  <c:v>8.27712</c:v>
                </c:pt>
                <c:pt idx="1184">
                  <c:v>13.392863999999999</c:v>
                </c:pt>
                <c:pt idx="1185">
                  <c:v>21.710592000000002</c:v>
                </c:pt>
                <c:pt idx="1186">
                  <c:v>11.282112000000001</c:v>
                </c:pt>
                <c:pt idx="1187">
                  <c:v>8.9622720000000005</c:v>
                </c:pt>
                <c:pt idx="1188">
                  <c:v>19.865952</c:v>
                </c:pt>
                <c:pt idx="1189">
                  <c:v>12.090816</c:v>
                </c:pt>
                <c:pt idx="1190">
                  <c:v>14.637024</c:v>
                </c:pt>
                <c:pt idx="1191">
                  <c:v>13.719455999999999</c:v>
                </c:pt>
                <c:pt idx="1192">
                  <c:v>8.8482240000000001</c:v>
                </c:pt>
                <c:pt idx="1193">
                  <c:v>14.882400000000001</c:v>
                </c:pt>
                <c:pt idx="1194">
                  <c:v>11.676960000000001</c:v>
                </c:pt>
                <c:pt idx="1195">
                  <c:v>16.949952000000003</c:v>
                </c:pt>
                <c:pt idx="1196">
                  <c:v>2.6542080000000001</c:v>
                </c:pt>
                <c:pt idx="1197">
                  <c:v>14.936832000000001</c:v>
                </c:pt>
                <c:pt idx="1198">
                  <c:v>18.637344000000002</c:v>
                </c:pt>
                <c:pt idx="1199">
                  <c:v>13.226112000000002</c:v>
                </c:pt>
                <c:pt idx="1200">
                  <c:v>12.892608000000001</c:v>
                </c:pt>
                <c:pt idx="1201">
                  <c:v>18.066240000000001</c:v>
                </c:pt>
                <c:pt idx="1202">
                  <c:v>22.959072000000003</c:v>
                </c:pt>
                <c:pt idx="1203">
                  <c:v>20.647872</c:v>
                </c:pt>
                <c:pt idx="1204">
                  <c:v>15.380928000000001</c:v>
                </c:pt>
                <c:pt idx="1205">
                  <c:v>19.312992000000001</c:v>
                </c:pt>
                <c:pt idx="1206">
                  <c:v>14.581728000000002</c:v>
                </c:pt>
                <c:pt idx="1207">
                  <c:v>15.285024</c:v>
                </c:pt>
                <c:pt idx="1208">
                  <c:v>18.675360000000001</c:v>
                </c:pt>
                <c:pt idx="1209">
                  <c:v>5.9270399999999999</c:v>
                </c:pt>
                <c:pt idx="1210">
                  <c:v>8.8248960000000007</c:v>
                </c:pt>
                <c:pt idx="1211">
                  <c:v>18.143136000000002</c:v>
                </c:pt>
                <c:pt idx="1212">
                  <c:v>19.584288000000001</c:v>
                </c:pt>
                <c:pt idx="1213">
                  <c:v>5.6704319999999999</c:v>
                </c:pt>
                <c:pt idx="1214">
                  <c:v>23.43168</c:v>
                </c:pt>
                <c:pt idx="1215">
                  <c:v>21.398688</c:v>
                </c:pt>
                <c:pt idx="1216">
                  <c:v>16.352928000000002</c:v>
                </c:pt>
                <c:pt idx="1217">
                  <c:v>13.855968000000001</c:v>
                </c:pt>
                <c:pt idx="1218">
                  <c:v>11.421216000000001</c:v>
                </c:pt>
                <c:pt idx="1219">
                  <c:v>13.405824000000001</c:v>
                </c:pt>
                <c:pt idx="1220">
                  <c:v>9.5938560000000006</c:v>
                </c:pt>
                <c:pt idx="1221">
                  <c:v>9.9403199999999998</c:v>
                </c:pt>
                <c:pt idx="1222">
                  <c:v>12.599712000000002</c:v>
                </c:pt>
                <c:pt idx="1223">
                  <c:v>11.181887999999999</c:v>
                </c:pt>
                <c:pt idx="1224">
                  <c:v>10.691136</c:v>
                </c:pt>
                <c:pt idx="1225">
                  <c:v>18.015264000000002</c:v>
                </c:pt>
                <c:pt idx="1226">
                  <c:v>19.336320000000001</c:v>
                </c:pt>
                <c:pt idx="1227">
                  <c:v>15.576192000000001</c:v>
                </c:pt>
                <c:pt idx="1228">
                  <c:v>12.943584000000001</c:v>
                </c:pt>
                <c:pt idx="1229">
                  <c:v>10.365408</c:v>
                </c:pt>
                <c:pt idx="1230">
                  <c:v>16.661376000000001</c:v>
                </c:pt>
                <c:pt idx="1231">
                  <c:v>12.108960000000002</c:v>
                </c:pt>
                <c:pt idx="1232">
                  <c:v>16.488576000000002</c:v>
                </c:pt>
                <c:pt idx="1233">
                  <c:v>14.704416</c:v>
                </c:pt>
                <c:pt idx="1234">
                  <c:v>15.341184</c:v>
                </c:pt>
                <c:pt idx="1235">
                  <c:v>14.664671999999999</c:v>
                </c:pt>
                <c:pt idx="1236">
                  <c:v>17.061408</c:v>
                </c:pt>
                <c:pt idx="1237">
                  <c:v>16.956863999999999</c:v>
                </c:pt>
                <c:pt idx="1238">
                  <c:v>10.819872</c:v>
                </c:pt>
                <c:pt idx="1239">
                  <c:v>16.404768000000001</c:v>
                </c:pt>
                <c:pt idx="1240">
                  <c:v>14.076288</c:v>
                </c:pt>
                <c:pt idx="1241">
                  <c:v>12.102912000000002</c:v>
                </c:pt>
                <c:pt idx="1242">
                  <c:v>7.418304</c:v>
                </c:pt>
                <c:pt idx="1243">
                  <c:v>15.153696</c:v>
                </c:pt>
                <c:pt idx="1244">
                  <c:v>11.678687999999999</c:v>
                </c:pt>
                <c:pt idx="1245">
                  <c:v>5.6790720000000006</c:v>
                </c:pt>
                <c:pt idx="1246">
                  <c:v>19.719072000000001</c:v>
                </c:pt>
                <c:pt idx="1247">
                  <c:v>22.723200000000002</c:v>
                </c:pt>
                <c:pt idx="1248">
                  <c:v>18.525887999999998</c:v>
                </c:pt>
                <c:pt idx="1249">
                  <c:v>4.7882880000000005</c:v>
                </c:pt>
                <c:pt idx="1250">
                  <c:v>16.903296000000001</c:v>
                </c:pt>
                <c:pt idx="1251">
                  <c:v>19.487520000000004</c:v>
                </c:pt>
                <c:pt idx="1252">
                  <c:v>15.018048</c:v>
                </c:pt>
                <c:pt idx="1253">
                  <c:v>17.981568000000003</c:v>
                </c:pt>
                <c:pt idx="1254">
                  <c:v>16.885152000000001</c:v>
                </c:pt>
                <c:pt idx="1255">
                  <c:v>17.521920000000001</c:v>
                </c:pt>
                <c:pt idx="1256">
                  <c:v>19.923840000000002</c:v>
                </c:pt>
                <c:pt idx="1257">
                  <c:v>12.691295999999999</c:v>
                </c:pt>
                <c:pt idx="1258">
                  <c:v>10.029312000000001</c:v>
                </c:pt>
                <c:pt idx="1259">
                  <c:v>17.466623999999999</c:v>
                </c:pt>
                <c:pt idx="1260">
                  <c:v>10.279872000000001</c:v>
                </c:pt>
                <c:pt idx="1261">
                  <c:v>18.590688</c:v>
                </c:pt>
                <c:pt idx="1262">
                  <c:v>17.505504000000002</c:v>
                </c:pt>
                <c:pt idx="1263">
                  <c:v>14.298336000000001</c:v>
                </c:pt>
                <c:pt idx="1264">
                  <c:v>17.177184</c:v>
                </c:pt>
                <c:pt idx="1265">
                  <c:v>11.111040000000001</c:v>
                </c:pt>
                <c:pt idx="1266">
                  <c:v>18.976032</c:v>
                </c:pt>
                <c:pt idx="1267">
                  <c:v>18.056736000000001</c:v>
                </c:pt>
                <c:pt idx="1268">
                  <c:v>19.082304000000001</c:v>
                </c:pt>
                <c:pt idx="1269">
                  <c:v>17.580672</c:v>
                </c:pt>
                <c:pt idx="1270">
                  <c:v>5.2401600000000004</c:v>
                </c:pt>
                <c:pt idx="1271">
                  <c:v>8.91648</c:v>
                </c:pt>
                <c:pt idx="1272">
                  <c:v>18.532800000000002</c:v>
                </c:pt>
                <c:pt idx="1273">
                  <c:v>12.465792</c:v>
                </c:pt>
                <c:pt idx="1274">
                  <c:v>16.628544000000002</c:v>
                </c:pt>
                <c:pt idx="1275">
                  <c:v>12.889152000000001</c:v>
                </c:pt>
                <c:pt idx="1276">
                  <c:v>14.948064</c:v>
                </c:pt>
                <c:pt idx="1277">
                  <c:v>21.571487999999999</c:v>
                </c:pt>
                <c:pt idx="1278">
                  <c:v>15.773184000000001</c:v>
                </c:pt>
                <c:pt idx="1279">
                  <c:v>17.581536000000003</c:v>
                </c:pt>
                <c:pt idx="1280">
                  <c:v>15.478560000000002</c:v>
                </c:pt>
                <c:pt idx="1281">
                  <c:v>14.630976</c:v>
                </c:pt>
                <c:pt idx="1282">
                  <c:v>7.5772800000000009</c:v>
                </c:pt>
                <c:pt idx="1283">
                  <c:v>14.637024</c:v>
                </c:pt>
                <c:pt idx="1284">
                  <c:v>17.779392000000001</c:v>
                </c:pt>
                <c:pt idx="1285">
                  <c:v>24.225695999999999</c:v>
                </c:pt>
                <c:pt idx="1286">
                  <c:v>8.2710720000000002</c:v>
                </c:pt>
                <c:pt idx="1287">
                  <c:v>19.770047999999999</c:v>
                </c:pt>
                <c:pt idx="1288">
                  <c:v>16.652736000000001</c:v>
                </c:pt>
                <c:pt idx="1289">
                  <c:v>13.829184000000001</c:v>
                </c:pt>
                <c:pt idx="1290">
                  <c:v>7.0130880000000007</c:v>
                </c:pt>
                <c:pt idx="1291">
                  <c:v>15.800832</c:v>
                </c:pt>
                <c:pt idx="1292">
                  <c:v>6.6208320000000001</c:v>
                </c:pt>
                <c:pt idx="1293">
                  <c:v>2.9194560000000003</c:v>
                </c:pt>
                <c:pt idx="1294">
                  <c:v>4.9446719999999997</c:v>
                </c:pt>
                <c:pt idx="1295">
                  <c:v>14.888448</c:v>
                </c:pt>
                <c:pt idx="1296">
                  <c:v>18.785952000000002</c:v>
                </c:pt>
                <c:pt idx="1297">
                  <c:v>10.794816000000001</c:v>
                </c:pt>
                <c:pt idx="1298">
                  <c:v>12.640320000000001</c:v>
                </c:pt>
                <c:pt idx="1299">
                  <c:v>20.233152</c:v>
                </c:pt>
                <c:pt idx="1300">
                  <c:v>19.532447999999999</c:v>
                </c:pt>
                <c:pt idx="1301">
                  <c:v>16.130016000000001</c:v>
                </c:pt>
                <c:pt idx="1302">
                  <c:v>14.630976</c:v>
                </c:pt>
                <c:pt idx="1303">
                  <c:v>9.008064000000001</c:v>
                </c:pt>
                <c:pt idx="1304">
                  <c:v>14.044320000000003</c:v>
                </c:pt>
                <c:pt idx="1305">
                  <c:v>2.8097280000000002</c:v>
                </c:pt>
                <c:pt idx="1306">
                  <c:v>17.139168000000002</c:v>
                </c:pt>
                <c:pt idx="1307">
                  <c:v>16.227647999999999</c:v>
                </c:pt>
                <c:pt idx="1308">
                  <c:v>13.932</c:v>
                </c:pt>
                <c:pt idx="1309">
                  <c:v>8.1872640000000008</c:v>
                </c:pt>
                <c:pt idx="1310">
                  <c:v>14.233536000000001</c:v>
                </c:pt>
                <c:pt idx="1311">
                  <c:v>13.566528000000002</c:v>
                </c:pt>
                <c:pt idx="1312">
                  <c:v>19.814112000000002</c:v>
                </c:pt>
                <c:pt idx="1313">
                  <c:v>19.770047999999999</c:v>
                </c:pt>
                <c:pt idx="1314">
                  <c:v>21.431520000000003</c:v>
                </c:pt>
                <c:pt idx="1315">
                  <c:v>11.755584000000001</c:v>
                </c:pt>
                <c:pt idx="1316">
                  <c:v>7.8693119999999999</c:v>
                </c:pt>
                <c:pt idx="1317">
                  <c:v>20.338560000000001</c:v>
                </c:pt>
                <c:pt idx="1318">
                  <c:v>18.452448</c:v>
                </c:pt>
                <c:pt idx="1319">
                  <c:v>16.605216000000002</c:v>
                </c:pt>
                <c:pt idx="1320">
                  <c:v>8.4559680000000004</c:v>
                </c:pt>
                <c:pt idx="1321">
                  <c:v>20.082816000000001</c:v>
                </c:pt>
                <c:pt idx="1322">
                  <c:v>16.296768</c:v>
                </c:pt>
                <c:pt idx="1323">
                  <c:v>14.033952000000001</c:v>
                </c:pt>
                <c:pt idx="1324">
                  <c:v>9.0201600000000006</c:v>
                </c:pt>
                <c:pt idx="1325">
                  <c:v>7.1686079999999999</c:v>
                </c:pt>
                <c:pt idx="1326">
                  <c:v>17.480447999999999</c:v>
                </c:pt>
                <c:pt idx="1327">
                  <c:v>14.388192</c:v>
                </c:pt>
                <c:pt idx="1328">
                  <c:v>18.143136000000002</c:v>
                </c:pt>
                <c:pt idx="1329">
                  <c:v>16.622495999999998</c:v>
                </c:pt>
                <c:pt idx="1330">
                  <c:v>20.816352000000002</c:v>
                </c:pt>
                <c:pt idx="1331">
                  <c:v>17.460576</c:v>
                </c:pt>
                <c:pt idx="1332">
                  <c:v>14.694912000000002</c:v>
                </c:pt>
                <c:pt idx="1333">
                  <c:v>13.745376</c:v>
                </c:pt>
                <c:pt idx="1334">
                  <c:v>15.981408</c:v>
                </c:pt>
                <c:pt idx="1335">
                  <c:v>20.541600000000003</c:v>
                </c:pt>
                <c:pt idx="1336">
                  <c:v>15.195168000000001</c:v>
                </c:pt>
                <c:pt idx="1337">
                  <c:v>11.107584000000001</c:v>
                </c:pt>
                <c:pt idx="1338">
                  <c:v>11.126592</c:v>
                </c:pt>
                <c:pt idx="1339">
                  <c:v>15.709248000000001</c:v>
                </c:pt>
                <c:pt idx="1340">
                  <c:v>15.831936000000002</c:v>
                </c:pt>
                <c:pt idx="1341">
                  <c:v>11.308895999999999</c:v>
                </c:pt>
                <c:pt idx="1342">
                  <c:v>17.18496</c:v>
                </c:pt>
                <c:pt idx="1343">
                  <c:v>12.477888</c:v>
                </c:pt>
                <c:pt idx="1344">
                  <c:v>16.038432</c:v>
                </c:pt>
                <c:pt idx="1345">
                  <c:v>19.884096</c:v>
                </c:pt>
                <c:pt idx="1346">
                  <c:v>18.348768</c:v>
                </c:pt>
                <c:pt idx="1347">
                  <c:v>17.142624000000001</c:v>
                </c:pt>
                <c:pt idx="1348">
                  <c:v>16.097184000000002</c:v>
                </c:pt>
                <c:pt idx="1349">
                  <c:v>11.831616</c:v>
                </c:pt>
                <c:pt idx="1350">
                  <c:v>8.2088640000000002</c:v>
                </c:pt>
                <c:pt idx="1351">
                  <c:v>17.579808</c:v>
                </c:pt>
                <c:pt idx="1352">
                  <c:v>17.912448000000001</c:v>
                </c:pt>
                <c:pt idx="1353">
                  <c:v>10.760256000000002</c:v>
                </c:pt>
                <c:pt idx="1354">
                  <c:v>16.016832000000001</c:v>
                </c:pt>
                <c:pt idx="1355">
                  <c:v>13.413600000000001</c:v>
                </c:pt>
                <c:pt idx="1356">
                  <c:v>14.961024</c:v>
                </c:pt>
                <c:pt idx="1357">
                  <c:v>17.635968000000002</c:v>
                </c:pt>
                <c:pt idx="1358">
                  <c:v>15.783552000000002</c:v>
                </c:pt>
                <c:pt idx="1359">
                  <c:v>13.660704000000003</c:v>
                </c:pt>
                <c:pt idx="1360">
                  <c:v>13.177728000000002</c:v>
                </c:pt>
                <c:pt idx="1361">
                  <c:v>15.031872</c:v>
                </c:pt>
                <c:pt idx="1362">
                  <c:v>11.747808000000001</c:v>
                </c:pt>
                <c:pt idx="1363">
                  <c:v>13.684896</c:v>
                </c:pt>
                <c:pt idx="1364">
                  <c:v>18.053280000000001</c:v>
                </c:pt>
                <c:pt idx="1365">
                  <c:v>15.967584</c:v>
                </c:pt>
                <c:pt idx="1366">
                  <c:v>13.895712000000001</c:v>
                </c:pt>
                <c:pt idx="1367">
                  <c:v>16.372800000000002</c:v>
                </c:pt>
                <c:pt idx="1368">
                  <c:v>11.755584000000001</c:v>
                </c:pt>
                <c:pt idx="1369">
                  <c:v>5.0319360000000009</c:v>
                </c:pt>
                <c:pt idx="1370">
                  <c:v>16.920576000000001</c:v>
                </c:pt>
                <c:pt idx="1371">
                  <c:v>12.794976</c:v>
                </c:pt>
                <c:pt idx="1372">
                  <c:v>9.1532160000000005</c:v>
                </c:pt>
                <c:pt idx="1373">
                  <c:v>8.3488319999999998</c:v>
                </c:pt>
                <c:pt idx="1374">
                  <c:v>14.040000000000001</c:v>
                </c:pt>
                <c:pt idx="1375">
                  <c:v>16.478208000000002</c:v>
                </c:pt>
                <c:pt idx="1376">
                  <c:v>18.690912000000001</c:v>
                </c:pt>
                <c:pt idx="1377">
                  <c:v>16.441920000000003</c:v>
                </c:pt>
                <c:pt idx="1378">
                  <c:v>16.501536000000002</c:v>
                </c:pt>
                <c:pt idx="1379">
                  <c:v>17.298144000000001</c:v>
                </c:pt>
                <c:pt idx="1380">
                  <c:v>14.422752000000001</c:v>
                </c:pt>
                <c:pt idx="1381">
                  <c:v>19.951488000000001</c:v>
                </c:pt>
                <c:pt idx="1382">
                  <c:v>16.346879999999999</c:v>
                </c:pt>
                <c:pt idx="1383">
                  <c:v>14.465088</c:v>
                </c:pt>
                <c:pt idx="1384">
                  <c:v>14.335488</c:v>
                </c:pt>
                <c:pt idx="1385">
                  <c:v>16.756416000000002</c:v>
                </c:pt>
                <c:pt idx="1386">
                  <c:v>18.086976</c:v>
                </c:pt>
                <c:pt idx="1387">
                  <c:v>17.653248000000001</c:v>
                </c:pt>
                <c:pt idx="1388">
                  <c:v>12.997152000000002</c:v>
                </c:pt>
                <c:pt idx="1389">
                  <c:v>13.680576</c:v>
                </c:pt>
                <c:pt idx="1390">
                  <c:v>12.517632000000001</c:v>
                </c:pt>
                <c:pt idx="1391">
                  <c:v>17.762112000000002</c:v>
                </c:pt>
                <c:pt idx="1392">
                  <c:v>10.420704000000001</c:v>
                </c:pt>
                <c:pt idx="1393">
                  <c:v>15.574464000000001</c:v>
                </c:pt>
                <c:pt idx="1394">
                  <c:v>19.321632000000001</c:v>
                </c:pt>
                <c:pt idx="1395">
                  <c:v>18.055872000000001</c:v>
                </c:pt>
                <c:pt idx="1396">
                  <c:v>17.397504000000001</c:v>
                </c:pt>
                <c:pt idx="1397">
                  <c:v>17.089055999999999</c:v>
                </c:pt>
                <c:pt idx="1398">
                  <c:v>19.278432000000002</c:v>
                </c:pt>
                <c:pt idx="1399">
                  <c:v>12.302496</c:v>
                </c:pt>
                <c:pt idx="1400">
                  <c:v>18.965664</c:v>
                </c:pt>
                <c:pt idx="1401">
                  <c:v>18.963936</c:v>
                </c:pt>
                <c:pt idx="1402">
                  <c:v>19.668095999999998</c:v>
                </c:pt>
                <c:pt idx="1403">
                  <c:v>18.065376000000001</c:v>
                </c:pt>
                <c:pt idx="1404">
                  <c:v>18.9864</c:v>
                </c:pt>
                <c:pt idx="1405">
                  <c:v>17.476992000000003</c:v>
                </c:pt>
                <c:pt idx="1406">
                  <c:v>17.870112000000002</c:v>
                </c:pt>
                <c:pt idx="1407">
                  <c:v>18.505152000000002</c:v>
                </c:pt>
                <c:pt idx="1408">
                  <c:v>17.553024000000001</c:v>
                </c:pt>
                <c:pt idx="1409">
                  <c:v>17.818272</c:v>
                </c:pt>
                <c:pt idx="1410">
                  <c:v>15.270336000000002</c:v>
                </c:pt>
                <c:pt idx="1411">
                  <c:v>18.428256000000001</c:v>
                </c:pt>
                <c:pt idx="1412">
                  <c:v>18.159552000000001</c:v>
                </c:pt>
                <c:pt idx="1413">
                  <c:v>17.216928000000003</c:v>
                </c:pt>
                <c:pt idx="1414">
                  <c:v>18.485279999999999</c:v>
                </c:pt>
                <c:pt idx="1415">
                  <c:v>16.190496</c:v>
                </c:pt>
                <c:pt idx="1416">
                  <c:v>18.232128000000003</c:v>
                </c:pt>
                <c:pt idx="1417">
                  <c:v>17.165952000000001</c:v>
                </c:pt>
                <c:pt idx="1418">
                  <c:v>12.968640000000001</c:v>
                </c:pt>
                <c:pt idx="1419">
                  <c:v>13.740192</c:v>
                </c:pt>
                <c:pt idx="1420">
                  <c:v>15.609024</c:v>
                </c:pt>
                <c:pt idx="1421">
                  <c:v>14.377824</c:v>
                </c:pt>
                <c:pt idx="1422">
                  <c:v>15.360192000000001</c:v>
                </c:pt>
                <c:pt idx="1423">
                  <c:v>16.778880000000001</c:v>
                </c:pt>
                <c:pt idx="1424">
                  <c:v>16.911936000000001</c:v>
                </c:pt>
                <c:pt idx="1425">
                  <c:v>20.472480000000001</c:v>
                </c:pt>
                <c:pt idx="1426">
                  <c:v>15.691104000000003</c:v>
                </c:pt>
                <c:pt idx="1427">
                  <c:v>17.423424000000001</c:v>
                </c:pt>
                <c:pt idx="1428">
                  <c:v>15.650496</c:v>
                </c:pt>
                <c:pt idx="1429">
                  <c:v>14.71824</c:v>
                </c:pt>
                <c:pt idx="1430">
                  <c:v>19.485792</c:v>
                </c:pt>
                <c:pt idx="1431">
                  <c:v>14.474592000000001</c:v>
                </c:pt>
                <c:pt idx="1432">
                  <c:v>12.649824000000001</c:v>
                </c:pt>
                <c:pt idx="1433">
                  <c:v>18.661536000000002</c:v>
                </c:pt>
                <c:pt idx="1434">
                  <c:v>19.922976000000002</c:v>
                </c:pt>
                <c:pt idx="1435">
                  <c:v>19.59984</c:v>
                </c:pt>
                <c:pt idx="1436">
                  <c:v>18.912960000000002</c:v>
                </c:pt>
                <c:pt idx="1437">
                  <c:v>14.361408000000001</c:v>
                </c:pt>
                <c:pt idx="1438">
                  <c:v>19.193760000000001</c:v>
                </c:pt>
                <c:pt idx="1439">
                  <c:v>19.732032</c:v>
                </c:pt>
                <c:pt idx="1440">
                  <c:v>18.446400000000001</c:v>
                </c:pt>
                <c:pt idx="1441">
                  <c:v>17.82432</c:v>
                </c:pt>
                <c:pt idx="1442">
                  <c:v>15.289344000000002</c:v>
                </c:pt>
                <c:pt idx="1443">
                  <c:v>16.6968</c:v>
                </c:pt>
                <c:pt idx="1444">
                  <c:v>19.696608000000001</c:v>
                </c:pt>
                <c:pt idx="1445">
                  <c:v>15.056063999999999</c:v>
                </c:pt>
                <c:pt idx="1446">
                  <c:v>20.005920000000003</c:v>
                </c:pt>
                <c:pt idx="1447">
                  <c:v>18.535392000000002</c:v>
                </c:pt>
                <c:pt idx="1448">
                  <c:v>18.884447999999999</c:v>
                </c:pt>
                <c:pt idx="1449">
                  <c:v>16.900704000000001</c:v>
                </c:pt>
                <c:pt idx="1450">
                  <c:v>17.813088</c:v>
                </c:pt>
                <c:pt idx="1451">
                  <c:v>19.592064000000001</c:v>
                </c:pt>
                <c:pt idx="1452">
                  <c:v>19.105632</c:v>
                </c:pt>
                <c:pt idx="1453">
                  <c:v>17.383679999999998</c:v>
                </c:pt>
                <c:pt idx="1454">
                  <c:v>19.176480000000002</c:v>
                </c:pt>
                <c:pt idx="1455">
                  <c:v>16.401312000000001</c:v>
                </c:pt>
                <c:pt idx="1456">
                  <c:v>18.740160000000003</c:v>
                </c:pt>
                <c:pt idx="1457">
                  <c:v>22.663584</c:v>
                </c:pt>
                <c:pt idx="1458">
                  <c:v>16.321823999999999</c:v>
                </c:pt>
                <c:pt idx="1459">
                  <c:v>18.759168000000003</c:v>
                </c:pt>
                <c:pt idx="1460">
                  <c:v>18.515520000000002</c:v>
                </c:pt>
                <c:pt idx="1461">
                  <c:v>19.357920000000004</c:v>
                </c:pt>
                <c:pt idx="1462">
                  <c:v>21.000384</c:v>
                </c:pt>
                <c:pt idx="1463">
                  <c:v>16.361568000000002</c:v>
                </c:pt>
                <c:pt idx="1464">
                  <c:v>14.778720000000002</c:v>
                </c:pt>
                <c:pt idx="1465">
                  <c:v>17.208288</c:v>
                </c:pt>
                <c:pt idx="1466">
                  <c:v>12.168576000000002</c:v>
                </c:pt>
                <c:pt idx="1467">
                  <c:v>18.175104000000001</c:v>
                </c:pt>
                <c:pt idx="1468">
                  <c:v>15.289344000000002</c:v>
                </c:pt>
                <c:pt idx="1469">
                  <c:v>16.537824000000001</c:v>
                </c:pt>
                <c:pt idx="1470">
                  <c:v>12.954816000000001</c:v>
                </c:pt>
                <c:pt idx="1471">
                  <c:v>14.403744000000001</c:v>
                </c:pt>
                <c:pt idx="1472">
                  <c:v>12.665376</c:v>
                </c:pt>
                <c:pt idx="1473">
                  <c:v>18.900863999999999</c:v>
                </c:pt>
                <c:pt idx="1474">
                  <c:v>20.982240000000001</c:v>
                </c:pt>
                <c:pt idx="1475">
                  <c:v>20.593440000000001</c:v>
                </c:pt>
                <c:pt idx="1476">
                  <c:v>18.775584000000002</c:v>
                </c:pt>
                <c:pt idx="1477">
                  <c:v>14.255136000000002</c:v>
                </c:pt>
                <c:pt idx="1478">
                  <c:v>17.400960000000001</c:v>
                </c:pt>
                <c:pt idx="1479">
                  <c:v>18.45504</c:v>
                </c:pt>
                <c:pt idx="1480">
                  <c:v>14.770944000000002</c:v>
                </c:pt>
                <c:pt idx="1481">
                  <c:v>18.631295999999999</c:v>
                </c:pt>
                <c:pt idx="1482">
                  <c:v>13.722912000000003</c:v>
                </c:pt>
                <c:pt idx="1483">
                  <c:v>19.810656000000002</c:v>
                </c:pt>
                <c:pt idx="1484">
                  <c:v>17.633376000000002</c:v>
                </c:pt>
                <c:pt idx="1485">
                  <c:v>20.000736000000003</c:v>
                </c:pt>
                <c:pt idx="1486">
                  <c:v>20.831040000000002</c:v>
                </c:pt>
                <c:pt idx="1487">
                  <c:v>17.033760000000001</c:v>
                </c:pt>
                <c:pt idx="1488">
                  <c:v>18.987264</c:v>
                </c:pt>
                <c:pt idx="1489">
                  <c:v>15.088032</c:v>
                </c:pt>
                <c:pt idx="1490">
                  <c:v>15.088032</c:v>
                </c:pt>
                <c:pt idx="1491">
                  <c:v>18.293472000000001</c:v>
                </c:pt>
                <c:pt idx="1492">
                  <c:v>14.024448</c:v>
                </c:pt>
                <c:pt idx="1493">
                  <c:v>18.408384000000002</c:v>
                </c:pt>
                <c:pt idx="1494">
                  <c:v>10.841472000000001</c:v>
                </c:pt>
                <c:pt idx="1495">
                  <c:v>12.763871999999999</c:v>
                </c:pt>
                <c:pt idx="1496">
                  <c:v>18.953568000000001</c:v>
                </c:pt>
                <c:pt idx="1497">
                  <c:v>8.371296000000001</c:v>
                </c:pt>
                <c:pt idx="1498">
                  <c:v>18.604512000000003</c:v>
                </c:pt>
                <c:pt idx="1499">
                  <c:v>15.991776000000002</c:v>
                </c:pt>
                <c:pt idx="1500">
                  <c:v>16.822944000000003</c:v>
                </c:pt>
                <c:pt idx="1501">
                  <c:v>6.1050240000000002</c:v>
                </c:pt>
                <c:pt idx="1502">
                  <c:v>7.2714239999999997</c:v>
                </c:pt>
                <c:pt idx="1503">
                  <c:v>19.967040000000001</c:v>
                </c:pt>
                <c:pt idx="1504">
                  <c:v>18.596736000000003</c:v>
                </c:pt>
                <c:pt idx="1505">
                  <c:v>14.999040000000001</c:v>
                </c:pt>
                <c:pt idx="1506">
                  <c:v>16.892064000000001</c:v>
                </c:pt>
                <c:pt idx="1507">
                  <c:v>16.327871999999999</c:v>
                </c:pt>
                <c:pt idx="1508">
                  <c:v>13.663295999999999</c:v>
                </c:pt>
                <c:pt idx="1509">
                  <c:v>17.861471999999999</c:v>
                </c:pt>
                <c:pt idx="1510">
                  <c:v>14.238720000000002</c:v>
                </c:pt>
                <c:pt idx="1511">
                  <c:v>13.522463999999999</c:v>
                </c:pt>
                <c:pt idx="1512">
                  <c:v>14.115168000000001</c:v>
                </c:pt>
                <c:pt idx="1513">
                  <c:v>13.569120000000002</c:v>
                </c:pt>
                <c:pt idx="1514">
                  <c:v>10.833696</c:v>
                </c:pt>
                <c:pt idx="1515">
                  <c:v>21.580992000000002</c:v>
                </c:pt>
                <c:pt idx="1516">
                  <c:v>20.566656000000002</c:v>
                </c:pt>
                <c:pt idx="1517">
                  <c:v>18.963072</c:v>
                </c:pt>
                <c:pt idx="1518">
                  <c:v>18.000576000000002</c:v>
                </c:pt>
                <c:pt idx="1519">
                  <c:v>22.159872000000004</c:v>
                </c:pt>
                <c:pt idx="1520">
                  <c:v>17.019072000000001</c:v>
                </c:pt>
                <c:pt idx="1521">
                  <c:v>7.5980160000000003</c:v>
                </c:pt>
                <c:pt idx="1522">
                  <c:v>15.204672</c:v>
                </c:pt>
                <c:pt idx="1523">
                  <c:v>22.794048</c:v>
                </c:pt>
                <c:pt idx="1524">
                  <c:v>9.1851840000000013</c:v>
                </c:pt>
                <c:pt idx="1525">
                  <c:v>15.685920000000001</c:v>
                </c:pt>
                <c:pt idx="1526">
                  <c:v>10.478592000000001</c:v>
                </c:pt>
                <c:pt idx="1527">
                  <c:v>7.2550080000000001</c:v>
                </c:pt>
                <c:pt idx="1528">
                  <c:v>18.805824000000001</c:v>
                </c:pt>
                <c:pt idx="1529">
                  <c:v>14.983487999999999</c:v>
                </c:pt>
                <c:pt idx="1530">
                  <c:v>16.563744</c:v>
                </c:pt>
                <c:pt idx="1531">
                  <c:v>20.011968000000003</c:v>
                </c:pt>
                <c:pt idx="1532">
                  <c:v>18.19584</c:v>
                </c:pt>
                <c:pt idx="1533">
                  <c:v>17.010432000000002</c:v>
                </c:pt>
                <c:pt idx="1534">
                  <c:v>14.352768000000001</c:v>
                </c:pt>
                <c:pt idx="1535">
                  <c:v>6.0929279999999997</c:v>
                </c:pt>
                <c:pt idx="1536">
                  <c:v>17.144352000000001</c:v>
                </c:pt>
                <c:pt idx="1537">
                  <c:v>19.397663999999999</c:v>
                </c:pt>
                <c:pt idx="1538">
                  <c:v>13.273632000000001</c:v>
                </c:pt>
                <c:pt idx="1539">
                  <c:v>5.6013120000000001</c:v>
                </c:pt>
                <c:pt idx="1540">
                  <c:v>17.556480000000001</c:v>
                </c:pt>
                <c:pt idx="1541">
                  <c:v>20.534687999999999</c:v>
                </c:pt>
                <c:pt idx="1542">
                  <c:v>21.656160000000003</c:v>
                </c:pt>
                <c:pt idx="1543">
                  <c:v>20.739456000000001</c:v>
                </c:pt>
                <c:pt idx="1544">
                  <c:v>6.4152000000000005</c:v>
                </c:pt>
                <c:pt idx="1545">
                  <c:v>14.272416</c:v>
                </c:pt>
                <c:pt idx="1546">
                  <c:v>11.978496</c:v>
                </c:pt>
                <c:pt idx="1547">
                  <c:v>10.082016000000001</c:v>
                </c:pt>
                <c:pt idx="1548">
                  <c:v>17.793216000000001</c:v>
                </c:pt>
                <c:pt idx="1549">
                  <c:v>15.298848</c:v>
                </c:pt>
                <c:pt idx="1550">
                  <c:v>13.004064</c:v>
                </c:pt>
                <c:pt idx="1551">
                  <c:v>2.6472960000000003</c:v>
                </c:pt>
                <c:pt idx="1552">
                  <c:v>17.019936000000001</c:v>
                </c:pt>
                <c:pt idx="1553">
                  <c:v>13.068864</c:v>
                </c:pt>
                <c:pt idx="1554">
                  <c:v>15.812928000000001</c:v>
                </c:pt>
                <c:pt idx="1555">
                  <c:v>21.358080000000001</c:v>
                </c:pt>
                <c:pt idx="1556">
                  <c:v>17.443296</c:v>
                </c:pt>
                <c:pt idx="1557">
                  <c:v>17.31024</c:v>
                </c:pt>
                <c:pt idx="1558">
                  <c:v>15.239232000000001</c:v>
                </c:pt>
                <c:pt idx="1559">
                  <c:v>16.504992000000001</c:v>
                </c:pt>
                <c:pt idx="1560">
                  <c:v>9.0624960000000012</c:v>
                </c:pt>
                <c:pt idx="1561">
                  <c:v>4.5247679999999999</c:v>
                </c:pt>
                <c:pt idx="1562">
                  <c:v>8.4758399999999998</c:v>
                </c:pt>
                <c:pt idx="1563">
                  <c:v>13.319424</c:v>
                </c:pt>
                <c:pt idx="1564">
                  <c:v>9.5748479999999994</c:v>
                </c:pt>
                <c:pt idx="1565">
                  <c:v>11.181024000000001</c:v>
                </c:pt>
                <c:pt idx="1566">
                  <c:v>17.512416000000002</c:v>
                </c:pt>
                <c:pt idx="1567">
                  <c:v>11.423808000000001</c:v>
                </c:pt>
                <c:pt idx="1568">
                  <c:v>10.910592000000001</c:v>
                </c:pt>
                <c:pt idx="1569">
                  <c:v>15.357600000000001</c:v>
                </c:pt>
                <c:pt idx="1570">
                  <c:v>13.674528000000002</c:v>
                </c:pt>
                <c:pt idx="1571">
                  <c:v>16.400448000000001</c:v>
                </c:pt>
                <c:pt idx="1572">
                  <c:v>19.305216000000001</c:v>
                </c:pt>
                <c:pt idx="1573">
                  <c:v>16.619040000000002</c:v>
                </c:pt>
                <c:pt idx="1574">
                  <c:v>14.851296</c:v>
                </c:pt>
                <c:pt idx="1575">
                  <c:v>18.285696000000002</c:v>
                </c:pt>
                <c:pt idx="1576">
                  <c:v>19.711296000000001</c:v>
                </c:pt>
                <c:pt idx="1577">
                  <c:v>20.086272000000001</c:v>
                </c:pt>
                <c:pt idx="1578">
                  <c:v>7.4088000000000003</c:v>
                </c:pt>
                <c:pt idx="1579">
                  <c:v>15.879455999999999</c:v>
                </c:pt>
                <c:pt idx="1580">
                  <c:v>18.804096000000001</c:v>
                </c:pt>
                <c:pt idx="1581">
                  <c:v>16.562016</c:v>
                </c:pt>
                <c:pt idx="1582">
                  <c:v>12.876192000000001</c:v>
                </c:pt>
                <c:pt idx="1583">
                  <c:v>21.747744000000001</c:v>
                </c:pt>
                <c:pt idx="1584">
                  <c:v>16.306272</c:v>
                </c:pt>
                <c:pt idx="1585">
                  <c:v>4.1221440000000005</c:v>
                </c:pt>
                <c:pt idx="1586">
                  <c:v>15.779232</c:v>
                </c:pt>
                <c:pt idx="1587">
                  <c:v>15.532128000000002</c:v>
                </c:pt>
                <c:pt idx="1588">
                  <c:v>14.954976</c:v>
                </c:pt>
                <c:pt idx="1589">
                  <c:v>18.792864000000002</c:v>
                </c:pt>
                <c:pt idx="1590">
                  <c:v>19.689696000000001</c:v>
                </c:pt>
                <c:pt idx="1591">
                  <c:v>15.552000000000001</c:v>
                </c:pt>
                <c:pt idx="1592">
                  <c:v>13.775616000000001</c:v>
                </c:pt>
                <c:pt idx="1593">
                  <c:v>15.762816000000001</c:v>
                </c:pt>
                <c:pt idx="1594">
                  <c:v>7.1366399999999999</c:v>
                </c:pt>
                <c:pt idx="1595">
                  <c:v>18.73584</c:v>
                </c:pt>
                <c:pt idx="1596">
                  <c:v>19.516895999999999</c:v>
                </c:pt>
                <c:pt idx="1597">
                  <c:v>13.498272</c:v>
                </c:pt>
                <c:pt idx="1598">
                  <c:v>17.956512000000004</c:v>
                </c:pt>
                <c:pt idx="1599">
                  <c:v>15.768000000000001</c:v>
                </c:pt>
                <c:pt idx="1600">
                  <c:v>7.4295359999999997</c:v>
                </c:pt>
                <c:pt idx="1601">
                  <c:v>14.776992000000002</c:v>
                </c:pt>
                <c:pt idx="1602">
                  <c:v>18.397152000000002</c:v>
                </c:pt>
                <c:pt idx="1603">
                  <c:v>15.347232</c:v>
                </c:pt>
                <c:pt idx="1604">
                  <c:v>16.231968000000002</c:v>
                </c:pt>
                <c:pt idx="1605">
                  <c:v>7.3889279999999999</c:v>
                </c:pt>
                <c:pt idx="1606">
                  <c:v>21.491136000000001</c:v>
                </c:pt>
                <c:pt idx="1607">
                  <c:v>14.421024000000001</c:v>
                </c:pt>
                <c:pt idx="1608">
                  <c:v>14.738112000000001</c:v>
                </c:pt>
                <c:pt idx="1609">
                  <c:v>14.558400000000001</c:v>
                </c:pt>
                <c:pt idx="1610">
                  <c:v>13.264128000000001</c:v>
                </c:pt>
                <c:pt idx="1611">
                  <c:v>11.27088</c:v>
                </c:pt>
                <c:pt idx="1612">
                  <c:v>15.511392000000001</c:v>
                </c:pt>
                <c:pt idx="1613">
                  <c:v>19.843488000000001</c:v>
                </c:pt>
                <c:pt idx="1614">
                  <c:v>17.083008</c:v>
                </c:pt>
                <c:pt idx="1615">
                  <c:v>14.207616</c:v>
                </c:pt>
                <c:pt idx="1616">
                  <c:v>6.6208320000000001</c:v>
                </c:pt>
                <c:pt idx="1617">
                  <c:v>11.079072</c:v>
                </c:pt>
                <c:pt idx="1618">
                  <c:v>12.663648</c:v>
                </c:pt>
                <c:pt idx="1619">
                  <c:v>13.299552000000002</c:v>
                </c:pt>
                <c:pt idx="1620">
                  <c:v>11.193120000000002</c:v>
                </c:pt>
                <c:pt idx="1621">
                  <c:v>11.802239999999999</c:v>
                </c:pt>
                <c:pt idx="1622">
                  <c:v>13.039488</c:v>
                </c:pt>
                <c:pt idx="1623">
                  <c:v>17.822592</c:v>
                </c:pt>
                <c:pt idx="1624">
                  <c:v>14.195520000000002</c:v>
                </c:pt>
                <c:pt idx="1625">
                  <c:v>9.0840960000000006</c:v>
                </c:pt>
                <c:pt idx="1626">
                  <c:v>21.309695999999999</c:v>
                </c:pt>
                <c:pt idx="1627">
                  <c:v>15.952032000000001</c:v>
                </c:pt>
                <c:pt idx="1628">
                  <c:v>23.953536000000003</c:v>
                </c:pt>
                <c:pt idx="1629">
                  <c:v>16.269120000000001</c:v>
                </c:pt>
                <c:pt idx="1630">
                  <c:v>22.440672000000003</c:v>
                </c:pt>
                <c:pt idx="1631">
                  <c:v>4.9222080000000004</c:v>
                </c:pt>
                <c:pt idx="1632">
                  <c:v>19.976544000000001</c:v>
                </c:pt>
                <c:pt idx="1633">
                  <c:v>17.441568</c:v>
                </c:pt>
                <c:pt idx="1634">
                  <c:v>19.297440000000002</c:v>
                </c:pt>
                <c:pt idx="1635">
                  <c:v>17.773344000000002</c:v>
                </c:pt>
                <c:pt idx="1636">
                  <c:v>13.594176000000001</c:v>
                </c:pt>
                <c:pt idx="1637">
                  <c:v>6.1724160000000001</c:v>
                </c:pt>
                <c:pt idx="1638">
                  <c:v>22.768991999999997</c:v>
                </c:pt>
                <c:pt idx="1639">
                  <c:v>14.939424000000001</c:v>
                </c:pt>
                <c:pt idx="1640">
                  <c:v>11.408256</c:v>
                </c:pt>
                <c:pt idx="1641">
                  <c:v>8.0256959999999999</c:v>
                </c:pt>
                <c:pt idx="1642">
                  <c:v>18.424800000000001</c:v>
                </c:pt>
                <c:pt idx="1643">
                  <c:v>10.508832</c:v>
                </c:pt>
                <c:pt idx="1644">
                  <c:v>16.394400000000001</c:v>
                </c:pt>
                <c:pt idx="1645">
                  <c:v>16.038432</c:v>
                </c:pt>
                <c:pt idx="1646">
                  <c:v>16.841952000000003</c:v>
                </c:pt>
                <c:pt idx="1647">
                  <c:v>18.472320000000003</c:v>
                </c:pt>
                <c:pt idx="1648">
                  <c:v>20.272895999999999</c:v>
                </c:pt>
                <c:pt idx="1649">
                  <c:v>2.0900160000000003</c:v>
                </c:pt>
                <c:pt idx="1650">
                  <c:v>20.509632</c:v>
                </c:pt>
                <c:pt idx="1651">
                  <c:v>19.876320000000003</c:v>
                </c:pt>
                <c:pt idx="1652">
                  <c:v>8.9311680000000013</c:v>
                </c:pt>
                <c:pt idx="1653">
                  <c:v>23.401440000000004</c:v>
                </c:pt>
                <c:pt idx="1654">
                  <c:v>18.914687999999998</c:v>
                </c:pt>
                <c:pt idx="1655">
                  <c:v>10.155456000000001</c:v>
                </c:pt>
                <c:pt idx="1656">
                  <c:v>23.402304000000001</c:v>
                </c:pt>
                <c:pt idx="1657">
                  <c:v>19.479744</c:v>
                </c:pt>
                <c:pt idx="1658">
                  <c:v>18.228672</c:v>
                </c:pt>
                <c:pt idx="1659">
                  <c:v>22.348224000000002</c:v>
                </c:pt>
                <c:pt idx="1660">
                  <c:v>14.658624</c:v>
                </c:pt>
                <c:pt idx="1661">
                  <c:v>11.967264</c:v>
                </c:pt>
                <c:pt idx="1662">
                  <c:v>7.8909120000000001</c:v>
                </c:pt>
                <c:pt idx="1663">
                  <c:v>12.877920000000001</c:v>
                </c:pt>
                <c:pt idx="1664">
                  <c:v>17.294688000000001</c:v>
                </c:pt>
                <c:pt idx="1665">
                  <c:v>16.499808000000002</c:v>
                </c:pt>
                <c:pt idx="1666">
                  <c:v>7.8131520000000014</c:v>
                </c:pt>
                <c:pt idx="1667">
                  <c:v>15.442271999999999</c:v>
                </c:pt>
                <c:pt idx="1668">
                  <c:v>12.876192000000001</c:v>
                </c:pt>
                <c:pt idx="1669">
                  <c:v>9.9550080000000012</c:v>
                </c:pt>
                <c:pt idx="1670">
                  <c:v>22.876991999999998</c:v>
                </c:pt>
                <c:pt idx="1671">
                  <c:v>20.207232000000001</c:v>
                </c:pt>
                <c:pt idx="1672">
                  <c:v>15.321312000000002</c:v>
                </c:pt>
                <c:pt idx="1673">
                  <c:v>20.057760000000002</c:v>
                </c:pt>
                <c:pt idx="1674">
                  <c:v>18.275328000000002</c:v>
                </c:pt>
                <c:pt idx="1675">
                  <c:v>13.683168000000002</c:v>
                </c:pt>
                <c:pt idx="1676">
                  <c:v>10.1952</c:v>
                </c:pt>
                <c:pt idx="1677">
                  <c:v>15.838848</c:v>
                </c:pt>
                <c:pt idx="1678">
                  <c:v>16.036704</c:v>
                </c:pt>
                <c:pt idx="1679">
                  <c:v>7.41744</c:v>
                </c:pt>
                <c:pt idx="1680">
                  <c:v>17.56512</c:v>
                </c:pt>
                <c:pt idx="1681">
                  <c:v>23.084352000000003</c:v>
                </c:pt>
                <c:pt idx="1682">
                  <c:v>20.018879999999999</c:v>
                </c:pt>
                <c:pt idx="1683">
                  <c:v>19.37088</c:v>
                </c:pt>
                <c:pt idx="1684">
                  <c:v>13.48704</c:v>
                </c:pt>
                <c:pt idx="1685">
                  <c:v>14.016672</c:v>
                </c:pt>
                <c:pt idx="1686">
                  <c:v>18.679680000000001</c:v>
                </c:pt>
                <c:pt idx="1687">
                  <c:v>21.290687999999999</c:v>
                </c:pt>
                <c:pt idx="1688">
                  <c:v>16.769376000000001</c:v>
                </c:pt>
                <c:pt idx="1689">
                  <c:v>10.204704000000001</c:v>
                </c:pt>
                <c:pt idx="1690">
                  <c:v>5.0336639999999999</c:v>
                </c:pt>
                <c:pt idx="1691">
                  <c:v>21.126528</c:v>
                </c:pt>
                <c:pt idx="1692">
                  <c:v>21.349440000000001</c:v>
                </c:pt>
                <c:pt idx="1693">
                  <c:v>16.771104000000001</c:v>
                </c:pt>
                <c:pt idx="1694">
                  <c:v>14.001120000000002</c:v>
                </c:pt>
                <c:pt idx="1695">
                  <c:v>15.107904000000001</c:v>
                </c:pt>
                <c:pt idx="1696">
                  <c:v>9.8832960000000014</c:v>
                </c:pt>
                <c:pt idx="1697">
                  <c:v>12.453695999999999</c:v>
                </c:pt>
                <c:pt idx="1698">
                  <c:v>11.851488</c:v>
                </c:pt>
                <c:pt idx="1699">
                  <c:v>14.297471999999999</c:v>
                </c:pt>
                <c:pt idx="1700">
                  <c:v>11.839392</c:v>
                </c:pt>
                <c:pt idx="1701">
                  <c:v>11.055744000000001</c:v>
                </c:pt>
                <c:pt idx="1702">
                  <c:v>5.6090880000000007</c:v>
                </c:pt>
                <c:pt idx="1703">
                  <c:v>19.205856000000001</c:v>
                </c:pt>
                <c:pt idx="1704">
                  <c:v>15.485472</c:v>
                </c:pt>
                <c:pt idx="1705">
                  <c:v>21.247488000000001</c:v>
                </c:pt>
                <c:pt idx="1706">
                  <c:v>20.592576000000001</c:v>
                </c:pt>
                <c:pt idx="1707">
                  <c:v>15.888960000000001</c:v>
                </c:pt>
                <c:pt idx="1708">
                  <c:v>12.871872</c:v>
                </c:pt>
                <c:pt idx="1709">
                  <c:v>14.478047999999999</c:v>
                </c:pt>
                <c:pt idx="1710">
                  <c:v>14.459904000000002</c:v>
                </c:pt>
                <c:pt idx="1711">
                  <c:v>21.183552000000002</c:v>
                </c:pt>
                <c:pt idx="1712">
                  <c:v>12.790656</c:v>
                </c:pt>
                <c:pt idx="1713">
                  <c:v>20.668608000000003</c:v>
                </c:pt>
                <c:pt idx="1714">
                  <c:v>18.143136000000002</c:v>
                </c:pt>
                <c:pt idx="1715">
                  <c:v>12.917664</c:v>
                </c:pt>
                <c:pt idx="1716">
                  <c:v>19.983456</c:v>
                </c:pt>
                <c:pt idx="1717">
                  <c:v>13.526784000000001</c:v>
                </c:pt>
                <c:pt idx="1718">
                  <c:v>19.370016</c:v>
                </c:pt>
                <c:pt idx="1719">
                  <c:v>14.268960000000002</c:v>
                </c:pt>
                <c:pt idx="1720">
                  <c:v>15.167520000000001</c:v>
                </c:pt>
                <c:pt idx="1721">
                  <c:v>19.254239999999999</c:v>
                </c:pt>
                <c:pt idx="1722">
                  <c:v>13.621824</c:v>
                </c:pt>
                <c:pt idx="1723">
                  <c:v>12.125376000000001</c:v>
                </c:pt>
                <c:pt idx="1724">
                  <c:v>7.4995200000000004</c:v>
                </c:pt>
                <c:pt idx="1725">
                  <c:v>11.899872</c:v>
                </c:pt>
                <c:pt idx="1726">
                  <c:v>6.2484479999999998</c:v>
                </c:pt>
                <c:pt idx="1727">
                  <c:v>8.0066880000000005</c:v>
                </c:pt>
                <c:pt idx="1728">
                  <c:v>8.3851200000000006</c:v>
                </c:pt>
                <c:pt idx="1729">
                  <c:v>18.330624</c:v>
                </c:pt>
                <c:pt idx="1730">
                  <c:v>17.804448000000001</c:v>
                </c:pt>
                <c:pt idx="1731">
                  <c:v>12.040704000000002</c:v>
                </c:pt>
                <c:pt idx="1732">
                  <c:v>17.388864000000002</c:v>
                </c:pt>
                <c:pt idx="1733">
                  <c:v>12.790656</c:v>
                </c:pt>
                <c:pt idx="1734">
                  <c:v>8.3617920000000012</c:v>
                </c:pt>
                <c:pt idx="1735">
                  <c:v>12.366432</c:v>
                </c:pt>
                <c:pt idx="1736">
                  <c:v>20.701440000000002</c:v>
                </c:pt>
                <c:pt idx="1737">
                  <c:v>19.872864</c:v>
                </c:pt>
                <c:pt idx="1738">
                  <c:v>15.97104</c:v>
                </c:pt>
                <c:pt idx="1739">
                  <c:v>17.822592</c:v>
                </c:pt>
                <c:pt idx="1740">
                  <c:v>10.832832</c:v>
                </c:pt>
                <c:pt idx="1741">
                  <c:v>11.370240000000001</c:v>
                </c:pt>
                <c:pt idx="1742">
                  <c:v>16.892928000000001</c:v>
                </c:pt>
                <c:pt idx="1743">
                  <c:v>17.252352000000002</c:v>
                </c:pt>
                <c:pt idx="1744">
                  <c:v>13.110336000000002</c:v>
                </c:pt>
                <c:pt idx="1745">
                  <c:v>15.278976000000002</c:v>
                </c:pt>
                <c:pt idx="1746">
                  <c:v>18.442944000000001</c:v>
                </c:pt>
                <c:pt idx="1747">
                  <c:v>16.450560000000003</c:v>
                </c:pt>
                <c:pt idx="1748">
                  <c:v>17.82</c:v>
                </c:pt>
                <c:pt idx="1749">
                  <c:v>17.102879999999999</c:v>
                </c:pt>
                <c:pt idx="1750">
                  <c:v>18.086112000000004</c:v>
                </c:pt>
                <c:pt idx="1751">
                  <c:v>16.557696</c:v>
                </c:pt>
                <c:pt idx="1752">
                  <c:v>17.847648</c:v>
                </c:pt>
                <c:pt idx="1753">
                  <c:v>19.363104000000003</c:v>
                </c:pt>
                <c:pt idx="1754">
                  <c:v>19.633536000000003</c:v>
                </c:pt>
                <c:pt idx="1755">
                  <c:v>18.652895999999998</c:v>
                </c:pt>
                <c:pt idx="1756">
                  <c:v>16.462655999999999</c:v>
                </c:pt>
                <c:pt idx="1757">
                  <c:v>20.448288000000002</c:v>
                </c:pt>
                <c:pt idx="1758">
                  <c:v>13.614048</c:v>
                </c:pt>
                <c:pt idx="1759">
                  <c:v>19.427040000000002</c:v>
                </c:pt>
                <c:pt idx="1760">
                  <c:v>18.987264</c:v>
                </c:pt>
                <c:pt idx="1761">
                  <c:v>12.6144</c:v>
                </c:pt>
                <c:pt idx="1762">
                  <c:v>17.69472</c:v>
                </c:pt>
                <c:pt idx="1763">
                  <c:v>18.375552000000003</c:v>
                </c:pt>
                <c:pt idx="1764">
                  <c:v>18.919872000000002</c:v>
                </c:pt>
                <c:pt idx="1765">
                  <c:v>17.766432000000002</c:v>
                </c:pt>
                <c:pt idx="1766">
                  <c:v>18.391104000000002</c:v>
                </c:pt>
                <c:pt idx="1767">
                  <c:v>14.006304000000002</c:v>
                </c:pt>
                <c:pt idx="1768">
                  <c:v>7.3967040000000006</c:v>
                </c:pt>
                <c:pt idx="1769">
                  <c:v>15.889824000000001</c:v>
                </c:pt>
                <c:pt idx="1770">
                  <c:v>16.244064000000002</c:v>
                </c:pt>
                <c:pt idx="1771">
                  <c:v>16.741728000000002</c:v>
                </c:pt>
                <c:pt idx="1772">
                  <c:v>11.918016</c:v>
                </c:pt>
                <c:pt idx="1773">
                  <c:v>13.532832000000001</c:v>
                </c:pt>
                <c:pt idx="1774">
                  <c:v>14.237856000000001</c:v>
                </c:pt>
                <c:pt idx="1775">
                  <c:v>13.518144000000001</c:v>
                </c:pt>
                <c:pt idx="1776">
                  <c:v>16.858368000000002</c:v>
                </c:pt>
                <c:pt idx="1777">
                  <c:v>20.607264000000001</c:v>
                </c:pt>
                <c:pt idx="1778">
                  <c:v>19.457280000000001</c:v>
                </c:pt>
                <c:pt idx="1779">
                  <c:v>18.297792000000001</c:v>
                </c:pt>
                <c:pt idx="1780">
                  <c:v>16.878240000000002</c:v>
                </c:pt>
                <c:pt idx="1781">
                  <c:v>20.121696</c:v>
                </c:pt>
                <c:pt idx="1782">
                  <c:v>14.156639999999999</c:v>
                </c:pt>
                <c:pt idx="1783">
                  <c:v>12.934944000000002</c:v>
                </c:pt>
                <c:pt idx="1784">
                  <c:v>14.560128000000002</c:v>
                </c:pt>
                <c:pt idx="1785">
                  <c:v>18.029008697691616</c:v>
                </c:pt>
                <c:pt idx="1786">
                  <c:v>15.015977764474794</c:v>
                </c:pt>
                <c:pt idx="1787">
                  <c:v>14.970583701450813</c:v>
                </c:pt>
                <c:pt idx="1788">
                  <c:v>12.892859608457293</c:v>
                </c:pt>
                <c:pt idx="1789">
                  <c:v>17.662073354914426</c:v>
                </c:pt>
                <c:pt idx="1790">
                  <c:v>18.598325904784058</c:v>
                </c:pt>
                <c:pt idx="1791">
                  <c:v>20.805612219325198</c:v>
                </c:pt>
                <c:pt idx="1792">
                  <c:v>17.772721383535384</c:v>
                </c:pt>
                <c:pt idx="1793">
                  <c:v>17.323509301527228</c:v>
                </c:pt>
                <c:pt idx="1794">
                  <c:v>20.995699858238122</c:v>
                </c:pt>
                <c:pt idx="1795">
                  <c:v>15.960741701161426</c:v>
                </c:pt>
                <c:pt idx="1796">
                  <c:v>17.441723007318846</c:v>
                </c:pt>
                <c:pt idx="1797">
                  <c:v>16.229323240719989</c:v>
                </c:pt>
                <c:pt idx="1798">
                  <c:v>14.801301674757211</c:v>
                </c:pt>
                <c:pt idx="1799">
                  <c:v>20.052827340844157</c:v>
                </c:pt>
                <c:pt idx="1800">
                  <c:v>22.538152291407187</c:v>
                </c:pt>
                <c:pt idx="1801">
                  <c:v>20.210760851781764</c:v>
                </c:pt>
                <c:pt idx="1802">
                  <c:v>23.755280606237712</c:v>
                </c:pt>
                <c:pt idx="1803">
                  <c:v>20.74224967302089</c:v>
                </c:pt>
                <c:pt idx="1804">
                  <c:v>22.59678628947983</c:v>
                </c:pt>
                <c:pt idx="1805">
                  <c:v>25.187085010785815</c:v>
                </c:pt>
                <c:pt idx="1806">
                  <c:v>19.862739701931233</c:v>
                </c:pt>
                <c:pt idx="1807">
                  <c:v>23.564247257678449</c:v>
                </c:pt>
                <c:pt idx="1808">
                  <c:v>24.690587446461009</c:v>
                </c:pt>
                <c:pt idx="1809">
                  <c:v>19.334088009631106</c:v>
                </c:pt>
                <c:pt idx="1810">
                  <c:v>22.037871888497047</c:v>
                </c:pt>
                <c:pt idx="1811">
                  <c:v>14.472194717833341</c:v>
                </c:pt>
                <c:pt idx="1812">
                  <c:v>25.087785497920851</c:v>
                </c:pt>
                <c:pt idx="1813">
                  <c:v>22.312127685933607</c:v>
                </c:pt>
                <c:pt idx="1814">
                  <c:v>20.725226899386897</c:v>
                </c:pt>
                <c:pt idx="1815">
                  <c:v>23.738257832603715</c:v>
                </c:pt>
                <c:pt idx="1816">
                  <c:v>24.503336936487088</c:v>
                </c:pt>
                <c:pt idx="1817">
                  <c:v>22.999658598817671</c:v>
                </c:pt>
                <c:pt idx="1818">
                  <c:v>17.903229314729334</c:v>
                </c:pt>
                <c:pt idx="1819">
                  <c:v>24.613039255461707</c:v>
                </c:pt>
                <c:pt idx="1820">
                  <c:v>23.515070356069138</c:v>
                </c:pt>
                <c:pt idx="1821">
                  <c:v>23.451707809764827</c:v>
                </c:pt>
                <c:pt idx="1822">
                  <c:v>23.427119358960173</c:v>
                </c:pt>
                <c:pt idx="1823">
                  <c:v>21.393843619344299</c:v>
                </c:pt>
                <c:pt idx="1824">
                  <c:v>23.217171817474252</c:v>
                </c:pt>
                <c:pt idx="1825">
                  <c:v>20.726172609033227</c:v>
                </c:pt>
                <c:pt idx="1826">
                  <c:v>22.138117111008341</c:v>
                </c:pt>
                <c:pt idx="1827">
                  <c:v>15.631634744237553</c:v>
                </c:pt>
                <c:pt idx="1828">
                  <c:v>19.577135388738675</c:v>
                </c:pt>
                <c:pt idx="1829">
                  <c:v>19.11468337168186</c:v>
                </c:pt>
                <c:pt idx="1830">
                  <c:v>17.601547937549118</c:v>
                </c:pt>
                <c:pt idx="1831">
                  <c:v>23.810131765725021</c:v>
                </c:pt>
                <c:pt idx="1832">
                  <c:v>20.962600020616467</c:v>
                </c:pt>
                <c:pt idx="1833">
                  <c:v>21.133773466602737</c:v>
                </c:pt>
                <c:pt idx="1834">
                  <c:v>20.001759019942178</c:v>
                </c:pt>
                <c:pt idx="1835">
                  <c:v>22.616646192052823</c:v>
                </c:pt>
                <c:pt idx="1836">
                  <c:v>17.813386898327703</c:v>
                </c:pt>
                <c:pt idx="1837">
                  <c:v>24.368100457061473</c:v>
                </c:pt>
                <c:pt idx="1838">
                  <c:v>18.028062988045281</c:v>
                </c:pt>
                <c:pt idx="1839">
                  <c:v>18.136819597373574</c:v>
                </c:pt>
                <c:pt idx="1840">
                  <c:v>23.277697234839561</c:v>
                </c:pt>
                <c:pt idx="1841">
                  <c:v>18.162353757824565</c:v>
                </c:pt>
                <c:pt idx="1842">
                  <c:v>22.942916020037693</c:v>
                </c:pt>
                <c:pt idx="1843">
                  <c:v>18.521723423431091</c:v>
                </c:pt>
                <c:pt idx="1844">
                  <c:v>18.051705729203608</c:v>
                </c:pt>
                <c:pt idx="1845">
                  <c:v>21.416540650856291</c:v>
                </c:pt>
                <c:pt idx="1846">
                  <c:v>20.751706769484219</c:v>
                </c:pt>
                <c:pt idx="1847">
                  <c:v>21.716330608743839</c:v>
                </c:pt>
                <c:pt idx="1848">
                  <c:v>20.804666509678864</c:v>
                </c:pt>
                <c:pt idx="1849">
                  <c:v>20.617415999704935</c:v>
                </c:pt>
                <c:pt idx="1850">
                  <c:v>19.457975973300723</c:v>
                </c:pt>
                <c:pt idx="1851">
                  <c:v>23.002495727756671</c:v>
                </c:pt>
                <c:pt idx="1852">
                  <c:v>22.536260872114521</c:v>
                </c:pt>
                <c:pt idx="1853">
                  <c:v>19.209254336315155</c:v>
                </c:pt>
                <c:pt idx="1854">
                  <c:v>21.799553057621139</c:v>
                </c:pt>
                <c:pt idx="1855">
                  <c:v>20.671321449545918</c:v>
                </c:pt>
                <c:pt idx="1856">
                  <c:v>20.547433485876297</c:v>
                </c:pt>
                <c:pt idx="1857">
                  <c:v>15.762142675431502</c:v>
                </c:pt>
                <c:pt idx="1858">
                  <c:v>18.491460714748435</c:v>
                </c:pt>
                <c:pt idx="1859">
                  <c:v>24.801235475081967</c:v>
                </c:pt>
                <c:pt idx="1860">
                  <c:v>19.467433069764052</c:v>
                </c:pt>
                <c:pt idx="1861">
                  <c:v>22.145682788179005</c:v>
                </c:pt>
                <c:pt idx="1862">
                  <c:v>21.38438652288097</c:v>
                </c:pt>
                <c:pt idx="1863">
                  <c:v>22.23647091422697</c:v>
                </c:pt>
                <c:pt idx="1864">
                  <c:v>25.125613883774175</c:v>
                </c:pt>
                <c:pt idx="1865">
                  <c:v>13.874506221350908</c:v>
                </c:pt>
                <c:pt idx="1866">
                  <c:v>18.815839123440643</c:v>
                </c:pt>
                <c:pt idx="1867">
                  <c:v>17.514542650086483</c:v>
                </c:pt>
                <c:pt idx="1868">
                  <c:v>19.592266743080003</c:v>
                </c:pt>
                <c:pt idx="1869">
                  <c:v>25.456612259990713</c:v>
                </c:pt>
                <c:pt idx="1870">
                  <c:v>15.315767722362343</c:v>
                </c:pt>
                <c:pt idx="1871">
                  <c:v>14.702002161892251</c:v>
                </c:pt>
                <c:pt idx="1872">
                  <c:v>11.479969396835845</c:v>
                </c:pt>
                <c:pt idx="1873">
                  <c:v>13.443262622623077</c:v>
                </c:pt>
                <c:pt idx="1874">
                  <c:v>16.825120317909754</c:v>
                </c:pt>
                <c:pt idx="1875">
                  <c:v>18.039411503801279</c:v>
                </c:pt>
                <c:pt idx="1876">
                  <c:v>23.661655351250747</c:v>
                </c:pt>
                <c:pt idx="1877">
                  <c:v>22.560849322919179</c:v>
                </c:pt>
                <c:pt idx="1878">
                  <c:v>16.652055452630822</c:v>
                </c:pt>
                <c:pt idx="1879">
                  <c:v>23.071532531938978</c:v>
                </c:pt>
                <c:pt idx="1880">
                  <c:v>18.905681539842274</c:v>
                </c:pt>
                <c:pt idx="1881">
                  <c:v>18.447958071017119</c:v>
                </c:pt>
                <c:pt idx="1882">
                  <c:v>15.034891957401452</c:v>
                </c:pt>
                <c:pt idx="1883">
                  <c:v>21.526242969830914</c:v>
                </c:pt>
                <c:pt idx="1884">
                  <c:v>16.863894413409405</c:v>
                </c:pt>
                <c:pt idx="1885">
                  <c:v>15.981547313380752</c:v>
                </c:pt>
                <c:pt idx="1886">
                  <c:v>10.57587097494153</c:v>
                </c:pt>
                <c:pt idx="1887">
                  <c:v>5.3678479525859002</c:v>
                </c:pt>
                <c:pt idx="1888">
                  <c:v>11.037377282352017</c:v>
                </c:pt>
                <c:pt idx="1889">
                  <c:v>18.80921915591631</c:v>
                </c:pt>
                <c:pt idx="1890">
                  <c:v>16.401442396352586</c:v>
                </c:pt>
                <c:pt idx="1891">
                  <c:v>18.576574582918404</c:v>
                </c:pt>
                <c:pt idx="1892">
                  <c:v>9.6954152942055405</c:v>
                </c:pt>
                <c:pt idx="1893">
                  <c:v>20.502985132498651</c:v>
                </c:pt>
                <c:pt idx="1894">
                  <c:v>19.586592485202008</c:v>
                </c:pt>
                <c:pt idx="1895">
                  <c:v>16.485610554876217</c:v>
                </c:pt>
                <c:pt idx="1896">
                  <c:v>7.4351692394697597</c:v>
                </c:pt>
                <c:pt idx="1897">
                  <c:v>18.80259918839198</c:v>
                </c:pt>
                <c:pt idx="1898">
                  <c:v>14.55825429564964</c:v>
                </c:pt>
                <c:pt idx="1899">
                  <c:v>5.1862717004899723</c:v>
                </c:pt>
                <c:pt idx="1900">
                  <c:v>19.462704521532391</c:v>
                </c:pt>
                <c:pt idx="1901">
                  <c:v>16.421302298925578</c:v>
                </c:pt>
                <c:pt idx="1902">
                  <c:v>17.43983158802618</c:v>
                </c:pt>
                <c:pt idx="1903">
                  <c:v>22.040709017436047</c:v>
                </c:pt>
                <c:pt idx="1904">
                  <c:v>18.71370248163668</c:v>
                </c:pt>
                <c:pt idx="1905">
                  <c:v>19.314228107058113</c:v>
                </c:pt>
                <c:pt idx="1906">
                  <c:v>14.855207124598191</c:v>
                </c:pt>
                <c:pt idx="1907">
                  <c:v>4.9072873548217473</c:v>
                </c:pt>
                <c:pt idx="1908">
                  <c:v>19.068343599011541</c:v>
                </c:pt>
                <c:pt idx="1909">
                  <c:v>13.638078809767668</c:v>
                </c:pt>
                <c:pt idx="1910">
                  <c:v>12.319759562779517</c:v>
                </c:pt>
                <c:pt idx="1911">
                  <c:v>13.74116116121796</c:v>
                </c:pt>
                <c:pt idx="1912">
                  <c:v>14.313315497249402</c:v>
                </c:pt>
                <c:pt idx="1913">
                  <c:v>15.636363292469218</c:v>
                </c:pt>
                <c:pt idx="1914">
                  <c:v>22.458712681115216</c:v>
                </c:pt>
                <c:pt idx="1915">
                  <c:v>21.542320033818573</c:v>
                </c:pt>
                <c:pt idx="1916">
                  <c:v>16.384419622718593</c:v>
                </c:pt>
                <c:pt idx="1917">
                  <c:v>21.802390186560139</c:v>
                </c:pt>
                <c:pt idx="1918">
                  <c:v>21.628379611634873</c:v>
                </c:pt>
                <c:pt idx="1919">
                  <c:v>21.06473666242043</c:v>
                </c:pt>
                <c:pt idx="1920">
                  <c:v>19.10806340415753</c:v>
                </c:pt>
                <c:pt idx="1921">
                  <c:v>17.608167905073447</c:v>
                </c:pt>
                <c:pt idx="1922">
                  <c:v>18.67871122472236</c:v>
                </c:pt>
                <c:pt idx="1923">
                  <c:v>17.589253712146789</c:v>
                </c:pt>
                <c:pt idx="1924">
                  <c:v>19.12508617779152</c:v>
                </c:pt>
                <c:pt idx="1925">
                  <c:v>15.497343974458273</c:v>
                </c:pt>
                <c:pt idx="1926">
                  <c:v>21.91682105376643</c:v>
                </c:pt>
                <c:pt idx="1927">
                  <c:v>22.106908692679355</c:v>
                </c:pt>
                <c:pt idx="1928">
                  <c:v>17.094647567114649</c:v>
                </c:pt>
                <c:pt idx="1929">
                  <c:v>20.672267159192248</c:v>
                </c:pt>
                <c:pt idx="1930">
                  <c:v>17.029393601517672</c:v>
                </c:pt>
                <c:pt idx="1931">
                  <c:v>12.088060699427938</c:v>
                </c:pt>
                <c:pt idx="1932">
                  <c:v>18.470655102529111</c:v>
                </c:pt>
                <c:pt idx="1933">
                  <c:v>21.19619030326071</c:v>
                </c:pt>
                <c:pt idx="1934">
                  <c:v>24.58088512748639</c:v>
                </c:pt>
                <c:pt idx="1935">
                  <c:v>21.157416207761059</c:v>
                </c:pt>
                <c:pt idx="1936">
                  <c:v>18.069674212483932</c:v>
                </c:pt>
                <c:pt idx="1937">
                  <c:v>18.04035721344761</c:v>
                </c:pt>
                <c:pt idx="1938">
                  <c:v>18.861233186464624</c:v>
                </c:pt>
                <c:pt idx="1939">
                  <c:v>7.5477086873833823</c:v>
                </c:pt>
                <c:pt idx="1940">
                  <c:v>5.1730317654413103</c:v>
                </c:pt>
                <c:pt idx="1941">
                  <c:v>18.789359253343321</c:v>
                </c:pt>
                <c:pt idx="1942">
                  <c:v>19.222494271363814</c:v>
                </c:pt>
                <c:pt idx="1943">
                  <c:v>11.48186081612851</c:v>
                </c:pt>
                <c:pt idx="1944">
                  <c:v>14.708622129416581</c:v>
                </c:pt>
                <c:pt idx="1945">
                  <c:v>21.411812102624626</c:v>
                </c:pt>
                <c:pt idx="1946">
                  <c:v>21.798607347974809</c:v>
                </c:pt>
                <c:pt idx="1947">
                  <c:v>14.165784792421459</c:v>
                </c:pt>
                <c:pt idx="1948">
                  <c:v>15.726205708870848</c:v>
                </c:pt>
                <c:pt idx="1949">
                  <c:v>15.456678459665955</c:v>
                </c:pt>
                <c:pt idx="1950">
                  <c:v>10.185292891006018</c:v>
                </c:pt>
                <c:pt idx="1951">
                  <c:v>18.25976185139686</c:v>
                </c:pt>
                <c:pt idx="1952">
                  <c:v>14.215907403677107</c:v>
                </c:pt>
                <c:pt idx="1953">
                  <c:v>16.078955406953046</c:v>
                </c:pt>
                <c:pt idx="1954">
                  <c:v>16.238780337183318</c:v>
                </c:pt>
                <c:pt idx="1955">
                  <c:v>10.373489110626277</c:v>
                </c:pt>
                <c:pt idx="1956">
                  <c:v>20.958817182031137</c:v>
                </c:pt>
                <c:pt idx="1957">
                  <c:v>17.600602227902783</c:v>
                </c:pt>
                <c:pt idx="1958">
                  <c:v>21.568799903915899</c:v>
                </c:pt>
                <c:pt idx="1959">
                  <c:v>19.830585573955911</c:v>
                </c:pt>
                <c:pt idx="1960">
                  <c:v>23.239868848986244</c:v>
                </c:pt>
                <c:pt idx="1961">
                  <c:v>15.278885046155358</c:v>
                </c:pt>
                <c:pt idx="1962">
                  <c:v>15.047186182803783</c:v>
                </c:pt>
                <c:pt idx="1963">
                  <c:v>20.999482696823456</c:v>
                </c:pt>
                <c:pt idx="1964">
                  <c:v>18.161408048178231</c:v>
                </c:pt>
                <c:pt idx="1965">
                  <c:v>22.627048998162483</c:v>
                </c:pt>
                <c:pt idx="1966">
                  <c:v>19.707643319932625</c:v>
                </c:pt>
                <c:pt idx="1967">
                  <c:v>22.846453636111733</c:v>
                </c:pt>
                <c:pt idx="1968">
                  <c:v>20.558782001632292</c:v>
                </c:pt>
                <c:pt idx="1969">
                  <c:v>22.659203126137804</c:v>
                </c:pt>
                <c:pt idx="1970">
                  <c:v>20.734683995850226</c:v>
                </c:pt>
                <c:pt idx="1971">
                  <c:v>14.672685162855929</c:v>
                </c:pt>
                <c:pt idx="1972">
                  <c:v>11.583051748286136</c:v>
                </c:pt>
                <c:pt idx="1973">
                  <c:v>11.360809981397891</c:v>
                </c:pt>
                <c:pt idx="1974">
                  <c:v>12.105083473061933</c:v>
                </c:pt>
                <c:pt idx="1975">
                  <c:v>16.902668508909056</c:v>
                </c:pt>
                <c:pt idx="1976">
                  <c:v>23.26634871908357</c:v>
                </c:pt>
                <c:pt idx="1977">
                  <c:v>5.3413680824885779</c:v>
                </c:pt>
                <c:pt idx="1978">
                  <c:v>15.43965568603196</c:v>
                </c:pt>
                <c:pt idx="1979">
                  <c:v>14.461791911723676</c:v>
                </c:pt>
                <c:pt idx="1980">
                  <c:v>9.3133485970870247</c:v>
                </c:pt>
                <c:pt idx="1981">
                  <c:v>21.900743989778771</c:v>
                </c:pt>
                <c:pt idx="1982">
                  <c:v>22.261059365031628</c:v>
                </c:pt>
                <c:pt idx="1983">
                  <c:v>17.228938336893929</c:v>
                </c:pt>
                <c:pt idx="1984">
                  <c:v>12.409601979181147</c:v>
                </c:pt>
                <c:pt idx="1985">
                  <c:v>15.921021896015439</c:v>
                </c:pt>
                <c:pt idx="1986">
                  <c:v>13.844243512668251</c:v>
                </c:pt>
                <c:pt idx="1987">
                  <c:v>11.717342518065418</c:v>
                </c:pt>
                <c:pt idx="1988">
                  <c:v>7.7188821333696485</c:v>
                </c:pt>
                <c:pt idx="1989">
                  <c:v>12.017132475952966</c:v>
                </c:pt>
                <c:pt idx="1990">
                  <c:v>22.485192551212538</c:v>
                </c:pt>
                <c:pt idx="1991">
                  <c:v>17.704630288999411</c:v>
                </c:pt>
                <c:pt idx="1992">
                  <c:v>18.825296219903972</c:v>
                </c:pt>
                <c:pt idx="1993">
                  <c:v>12.893805318103624</c:v>
                </c:pt>
                <c:pt idx="1994">
                  <c:v>18.113176856215251</c:v>
                </c:pt>
                <c:pt idx="1995">
                  <c:v>8.7137686813119259</c:v>
                </c:pt>
                <c:pt idx="1996">
                  <c:v>16.062878342965384</c:v>
                </c:pt>
                <c:pt idx="1997">
                  <c:v>12.15804321325658</c:v>
                </c:pt>
                <c:pt idx="1998">
                  <c:v>18.336364332749827</c:v>
                </c:pt>
                <c:pt idx="1999">
                  <c:v>11.60953161838346</c:v>
                </c:pt>
                <c:pt idx="2000">
                  <c:v>10.76406719456179</c:v>
                </c:pt>
                <c:pt idx="2001">
                  <c:v>13.442316912976741</c:v>
                </c:pt>
                <c:pt idx="2002">
                  <c:v>18.497134972626434</c:v>
                </c:pt>
                <c:pt idx="2003">
                  <c:v>15.042457634572118</c:v>
                </c:pt>
                <c:pt idx="2004">
                  <c:v>8.7724026793845695</c:v>
                </c:pt>
                <c:pt idx="2005">
                  <c:v>14.279269949981417</c:v>
                </c:pt>
                <c:pt idx="2006">
                  <c:v>20.971111407433465</c:v>
                </c:pt>
                <c:pt idx="2007">
                  <c:v>18.830024768135637</c:v>
                </c:pt>
                <c:pt idx="2008">
                  <c:v>20.096329984575473</c:v>
                </c:pt>
                <c:pt idx="2009">
                  <c:v>21.307784041528002</c:v>
                </c:pt>
                <c:pt idx="2010">
                  <c:v>13.173735373418182</c:v>
                </c:pt>
                <c:pt idx="2011">
                  <c:v>20.681724255655578</c:v>
                </c:pt>
                <c:pt idx="2012">
                  <c:v>17.852160993827354</c:v>
                </c:pt>
                <c:pt idx="2013">
                  <c:v>20.728064028325896</c:v>
                </c:pt>
                <c:pt idx="2014">
                  <c:v>21.342775298442319</c:v>
                </c:pt>
                <c:pt idx="2015">
                  <c:v>18.717485320222011</c:v>
                </c:pt>
                <c:pt idx="2016">
                  <c:v>16.365505429791934</c:v>
                </c:pt>
                <c:pt idx="2017">
                  <c:v>11.561300426420479</c:v>
                </c:pt>
                <c:pt idx="2018">
                  <c:v>16.534787456485535</c:v>
                </c:pt>
                <c:pt idx="2019">
                  <c:v>24.274475202074509</c:v>
                </c:pt>
                <c:pt idx="2020">
                  <c:v>19.12224904885252</c:v>
                </c:pt>
                <c:pt idx="2021">
                  <c:v>15.604209164493898</c:v>
                </c:pt>
                <c:pt idx="2022">
                  <c:v>20.596610387485612</c:v>
                </c:pt>
                <c:pt idx="2023">
                  <c:v>19.974333440198524</c:v>
                </c:pt>
                <c:pt idx="2024">
                  <c:v>19.106171984864861</c:v>
                </c:pt>
                <c:pt idx="2025">
                  <c:v>15.370618881849655</c:v>
                </c:pt>
                <c:pt idx="2026">
                  <c:v>19.115629081328191</c:v>
                </c:pt>
                <c:pt idx="2027">
                  <c:v>25.504843451953693</c:v>
                </c:pt>
                <c:pt idx="2028">
                  <c:v>21.287924138955006</c:v>
                </c:pt>
                <c:pt idx="2029">
                  <c:v>16.272825884451301</c:v>
                </c:pt>
                <c:pt idx="2030">
                  <c:v>14.309532658664072</c:v>
                </c:pt>
                <c:pt idx="2031">
                  <c:v>17.102213244285313</c:v>
                </c:pt>
                <c:pt idx="2032">
                  <c:v>14.80697593263521</c:v>
                </c:pt>
                <c:pt idx="2033">
                  <c:v>12.475801654424453</c:v>
                </c:pt>
                <c:pt idx="2034">
                  <c:v>8.8745393211885304</c:v>
                </c:pt>
                <c:pt idx="2035">
                  <c:v>17.847432445595686</c:v>
                </c:pt>
                <c:pt idx="2036">
                  <c:v>20.589044710314948</c:v>
                </c:pt>
                <c:pt idx="2037">
                  <c:v>13.485819556708059</c:v>
                </c:pt>
                <c:pt idx="2038">
                  <c:v>4.5507548181542203</c:v>
                </c:pt>
                <c:pt idx="2039">
                  <c:v>15.455732750019623</c:v>
                </c:pt>
                <c:pt idx="2040">
                  <c:v>8.6485147157149509</c:v>
                </c:pt>
                <c:pt idx="2041">
                  <c:v>23.790271863152029</c:v>
                </c:pt>
                <c:pt idx="2042">
                  <c:v>17.601547937549118</c:v>
                </c:pt>
                <c:pt idx="2043">
                  <c:v>22.716891414564117</c:v>
                </c:pt>
                <c:pt idx="2044">
                  <c:v>21.339938169503323</c:v>
                </c:pt>
                <c:pt idx="2045">
                  <c:v>12.109812021293598</c:v>
                </c:pt>
                <c:pt idx="2046">
                  <c:v>19.511881423141702</c:v>
                </c:pt>
                <c:pt idx="2047">
                  <c:v>21.014614051164784</c:v>
                </c:pt>
                <c:pt idx="2048">
                  <c:v>6.2369551175658948</c:v>
                </c:pt>
                <c:pt idx="2049">
                  <c:v>23.555735870861454</c:v>
                </c:pt>
                <c:pt idx="2050">
                  <c:v>18.189779337568218</c:v>
                </c:pt>
                <c:pt idx="2051">
                  <c:v>21.590551225781557</c:v>
                </c:pt>
                <c:pt idx="2052">
                  <c:v>21.01745118010378</c:v>
                </c:pt>
                <c:pt idx="2053">
                  <c:v>20.884106119970834</c:v>
                </c:pt>
                <c:pt idx="2054">
                  <c:v>12.728306129995357</c:v>
                </c:pt>
                <c:pt idx="2055">
                  <c:v>14.253735789530426</c:v>
                </c:pt>
                <c:pt idx="2056">
                  <c:v>15.652440356456879</c:v>
                </c:pt>
                <c:pt idx="2057">
                  <c:v>13.738324032278962</c:v>
                </c:pt>
                <c:pt idx="2058">
                  <c:v>20.408414167865352</c:v>
                </c:pt>
                <c:pt idx="2059">
                  <c:v>18.594543066198728</c:v>
                </c:pt>
                <c:pt idx="2060">
                  <c:v>22.237416623873301</c:v>
                </c:pt>
                <c:pt idx="2061">
                  <c:v>13.540670716195372</c:v>
                </c:pt>
                <c:pt idx="2062">
                  <c:v>18.08102272823993</c:v>
                </c:pt>
                <c:pt idx="2063">
                  <c:v>9.755940711570851</c:v>
                </c:pt>
                <c:pt idx="2064">
                  <c:v>9.601790039218578</c:v>
                </c:pt>
                <c:pt idx="2065">
                  <c:v>12.640355132886389</c:v>
                </c:pt>
                <c:pt idx="2066">
                  <c:v>16.008027183478074</c:v>
                </c:pt>
                <c:pt idx="2067">
                  <c:v>16.25</c:v>
                </c:pt>
                <c:pt idx="2068">
                  <c:v>15.8</c:v>
                </c:pt>
                <c:pt idx="2069">
                  <c:v>10</c:v>
                </c:pt>
                <c:pt idx="2070">
                  <c:v>12.14</c:v>
                </c:pt>
                <c:pt idx="2071">
                  <c:v>3.73</c:v>
                </c:pt>
                <c:pt idx="2072">
                  <c:v>8.07</c:v>
                </c:pt>
                <c:pt idx="2073">
                  <c:v>8.32</c:v>
                </c:pt>
                <c:pt idx="2074">
                  <c:v>6.79</c:v>
                </c:pt>
                <c:pt idx="2075">
                  <c:v>18.43</c:v>
                </c:pt>
                <c:pt idx="2076">
                  <c:v>17.100000000000001</c:v>
                </c:pt>
                <c:pt idx="2077">
                  <c:v>15.44</c:v>
                </c:pt>
                <c:pt idx="2078">
                  <c:v>18.8</c:v>
                </c:pt>
                <c:pt idx="2079">
                  <c:v>2.11</c:v>
                </c:pt>
                <c:pt idx="2080">
                  <c:v>11.83</c:v>
                </c:pt>
                <c:pt idx="2081">
                  <c:v>15.12</c:v>
                </c:pt>
                <c:pt idx="2082">
                  <c:v>17.14</c:v>
                </c:pt>
                <c:pt idx="2083">
                  <c:v>18.93</c:v>
                </c:pt>
                <c:pt idx="2084">
                  <c:v>15.33</c:v>
                </c:pt>
                <c:pt idx="2085">
                  <c:v>19.649999999999999</c:v>
                </c:pt>
                <c:pt idx="2086">
                  <c:v>19.489999999999998</c:v>
                </c:pt>
                <c:pt idx="2087">
                  <c:v>18.25</c:v>
                </c:pt>
                <c:pt idx="2088">
                  <c:v>18.13</c:v>
                </c:pt>
                <c:pt idx="2089">
                  <c:v>14.57</c:v>
                </c:pt>
                <c:pt idx="2090">
                  <c:v>13.3</c:v>
                </c:pt>
                <c:pt idx="2091">
                  <c:v>16.37</c:v>
                </c:pt>
                <c:pt idx="2092">
                  <c:v>17.760000000000002</c:v>
                </c:pt>
                <c:pt idx="2093">
                  <c:v>15.32</c:v>
                </c:pt>
                <c:pt idx="2094">
                  <c:v>16.12</c:v>
                </c:pt>
                <c:pt idx="2095">
                  <c:v>17.760000000000002</c:v>
                </c:pt>
                <c:pt idx="2096">
                  <c:v>15.95</c:v>
                </c:pt>
                <c:pt idx="2097">
                  <c:v>17.79</c:v>
                </c:pt>
                <c:pt idx="2098">
                  <c:v>18.61</c:v>
                </c:pt>
                <c:pt idx="2099">
                  <c:v>14.33</c:v>
                </c:pt>
                <c:pt idx="2100">
                  <c:v>19.010000000000002</c:v>
                </c:pt>
                <c:pt idx="2101">
                  <c:v>15.62</c:v>
                </c:pt>
                <c:pt idx="2102">
                  <c:v>13.97</c:v>
                </c:pt>
                <c:pt idx="2103">
                  <c:v>18.12</c:v>
                </c:pt>
                <c:pt idx="2104">
                  <c:v>13.15</c:v>
                </c:pt>
                <c:pt idx="2105">
                  <c:v>18.059999999999999</c:v>
                </c:pt>
                <c:pt idx="2106">
                  <c:v>13.39</c:v>
                </c:pt>
                <c:pt idx="2107">
                  <c:v>15</c:v>
                </c:pt>
                <c:pt idx="2108">
                  <c:v>18.45</c:v>
                </c:pt>
                <c:pt idx="2109">
                  <c:v>17.04</c:v>
                </c:pt>
                <c:pt idx="2110">
                  <c:v>16.059999999999999</c:v>
                </c:pt>
                <c:pt idx="2111">
                  <c:v>14.11</c:v>
                </c:pt>
                <c:pt idx="2112">
                  <c:v>17.09</c:v>
                </c:pt>
                <c:pt idx="2113">
                  <c:v>17.48</c:v>
                </c:pt>
                <c:pt idx="2114">
                  <c:v>16.61</c:v>
                </c:pt>
                <c:pt idx="2115">
                  <c:v>15.16</c:v>
                </c:pt>
                <c:pt idx="2116">
                  <c:v>16.68</c:v>
                </c:pt>
                <c:pt idx="2117">
                  <c:v>19.36</c:v>
                </c:pt>
                <c:pt idx="2118">
                  <c:v>17.7</c:v>
                </c:pt>
                <c:pt idx="2119">
                  <c:v>16.329999999999998</c:v>
                </c:pt>
                <c:pt idx="2120">
                  <c:v>18.100000000000001</c:v>
                </c:pt>
                <c:pt idx="2121">
                  <c:v>15.4</c:v>
                </c:pt>
                <c:pt idx="2122">
                  <c:v>13.34</c:v>
                </c:pt>
                <c:pt idx="2123">
                  <c:v>14.38</c:v>
                </c:pt>
                <c:pt idx="2124">
                  <c:v>18.350000000000001</c:v>
                </c:pt>
                <c:pt idx="2125">
                  <c:v>17.52</c:v>
                </c:pt>
                <c:pt idx="2126">
                  <c:v>12.83</c:v>
                </c:pt>
                <c:pt idx="2127">
                  <c:v>19.18</c:v>
                </c:pt>
                <c:pt idx="2128">
                  <c:v>18.61</c:v>
                </c:pt>
                <c:pt idx="2129">
                  <c:v>13.49</c:v>
                </c:pt>
                <c:pt idx="2130">
                  <c:v>19.29</c:v>
                </c:pt>
                <c:pt idx="2131">
                  <c:v>17.690000000000001</c:v>
                </c:pt>
                <c:pt idx="2132">
                  <c:v>17.37</c:v>
                </c:pt>
                <c:pt idx="2133">
                  <c:v>19.579999999999998</c:v>
                </c:pt>
                <c:pt idx="2134">
                  <c:v>18.57</c:v>
                </c:pt>
                <c:pt idx="2135">
                  <c:v>17.5</c:v>
                </c:pt>
                <c:pt idx="2136">
                  <c:v>15.67</c:v>
                </c:pt>
                <c:pt idx="2137">
                  <c:v>21.08</c:v>
                </c:pt>
                <c:pt idx="2138">
                  <c:v>20.51</c:v>
                </c:pt>
                <c:pt idx="2139">
                  <c:v>16.89</c:v>
                </c:pt>
                <c:pt idx="2140">
                  <c:v>18.3</c:v>
                </c:pt>
                <c:pt idx="2141">
                  <c:v>18.05</c:v>
                </c:pt>
                <c:pt idx="2142">
                  <c:v>20.059999999999999</c:v>
                </c:pt>
                <c:pt idx="2143">
                  <c:v>20.16</c:v>
                </c:pt>
                <c:pt idx="2144">
                  <c:v>14.22</c:v>
                </c:pt>
                <c:pt idx="2145">
                  <c:v>20.16</c:v>
                </c:pt>
                <c:pt idx="2146">
                  <c:v>18.260000000000002</c:v>
                </c:pt>
                <c:pt idx="2147">
                  <c:v>20.399999999999999</c:v>
                </c:pt>
                <c:pt idx="2148">
                  <c:v>16.78</c:v>
                </c:pt>
                <c:pt idx="2149">
                  <c:v>14.89</c:v>
                </c:pt>
                <c:pt idx="2150">
                  <c:v>15.52</c:v>
                </c:pt>
                <c:pt idx="2151">
                  <c:v>19.350000000000001</c:v>
                </c:pt>
                <c:pt idx="2152">
                  <c:v>17.64</c:v>
                </c:pt>
                <c:pt idx="2153">
                  <c:v>18.12</c:v>
                </c:pt>
                <c:pt idx="2154">
                  <c:v>22.14</c:v>
                </c:pt>
                <c:pt idx="2155">
                  <c:v>15.62</c:v>
                </c:pt>
                <c:pt idx="2156">
                  <c:v>17.329999999999998</c:v>
                </c:pt>
                <c:pt idx="2157">
                  <c:v>18.7</c:v>
                </c:pt>
                <c:pt idx="2158">
                  <c:v>13.78</c:v>
                </c:pt>
                <c:pt idx="2159">
                  <c:v>14.86</c:v>
                </c:pt>
                <c:pt idx="2160">
                  <c:v>21.03</c:v>
                </c:pt>
                <c:pt idx="2161">
                  <c:v>16.32</c:v>
                </c:pt>
                <c:pt idx="2162">
                  <c:v>16.71</c:v>
                </c:pt>
                <c:pt idx="2163">
                  <c:v>15.48</c:v>
                </c:pt>
                <c:pt idx="2164">
                  <c:v>19.43</c:v>
                </c:pt>
                <c:pt idx="2165">
                  <c:v>16.86</c:v>
                </c:pt>
                <c:pt idx="2166">
                  <c:v>20.83</c:v>
                </c:pt>
                <c:pt idx="2167">
                  <c:v>17.739999999999998</c:v>
                </c:pt>
                <c:pt idx="2168">
                  <c:v>20.190000000000001</c:v>
                </c:pt>
                <c:pt idx="2169">
                  <c:v>15.4</c:v>
                </c:pt>
                <c:pt idx="2170">
                  <c:v>18.690000000000001</c:v>
                </c:pt>
                <c:pt idx="2171">
                  <c:v>17.5</c:v>
                </c:pt>
                <c:pt idx="2172">
                  <c:v>20.64</c:v>
                </c:pt>
                <c:pt idx="2173">
                  <c:v>22.75</c:v>
                </c:pt>
                <c:pt idx="2174">
                  <c:v>19.77</c:v>
                </c:pt>
                <c:pt idx="2175">
                  <c:v>20.149999999999999</c:v>
                </c:pt>
                <c:pt idx="2176">
                  <c:v>11.09</c:v>
                </c:pt>
                <c:pt idx="2177">
                  <c:v>17.79</c:v>
                </c:pt>
                <c:pt idx="2178">
                  <c:v>18.05</c:v>
                </c:pt>
                <c:pt idx="2179">
                  <c:v>18.13</c:v>
                </c:pt>
                <c:pt idx="2180">
                  <c:v>15.13</c:v>
                </c:pt>
                <c:pt idx="2181">
                  <c:v>13.34</c:v>
                </c:pt>
                <c:pt idx="2182">
                  <c:v>18.14</c:v>
                </c:pt>
                <c:pt idx="2183">
                  <c:v>21.29</c:v>
                </c:pt>
                <c:pt idx="2184">
                  <c:v>21.83</c:v>
                </c:pt>
                <c:pt idx="2185">
                  <c:v>19.649999999999999</c:v>
                </c:pt>
                <c:pt idx="2186">
                  <c:v>19.45</c:v>
                </c:pt>
                <c:pt idx="2187">
                  <c:v>18.39</c:v>
                </c:pt>
                <c:pt idx="2188">
                  <c:v>16.850000000000001</c:v>
                </c:pt>
                <c:pt idx="2189">
                  <c:v>23.23</c:v>
                </c:pt>
                <c:pt idx="2190">
                  <c:v>23.63</c:v>
                </c:pt>
                <c:pt idx="2191">
                  <c:v>19.920000000000002</c:v>
                </c:pt>
                <c:pt idx="2192">
                  <c:v>14.98</c:v>
                </c:pt>
                <c:pt idx="2193">
                  <c:v>13.61</c:v>
                </c:pt>
                <c:pt idx="2194">
                  <c:v>13.28</c:v>
                </c:pt>
                <c:pt idx="2195">
                  <c:v>10.43</c:v>
                </c:pt>
                <c:pt idx="2196">
                  <c:v>12.99</c:v>
                </c:pt>
                <c:pt idx="2197">
                  <c:v>13.8</c:v>
                </c:pt>
                <c:pt idx="2198">
                  <c:v>16.059999999999999</c:v>
                </c:pt>
                <c:pt idx="2199">
                  <c:v>17.89</c:v>
                </c:pt>
                <c:pt idx="2200">
                  <c:v>20.49</c:v>
                </c:pt>
                <c:pt idx="2201">
                  <c:v>15.4</c:v>
                </c:pt>
                <c:pt idx="2202">
                  <c:v>18.52</c:v>
                </c:pt>
                <c:pt idx="2203">
                  <c:v>17.32</c:v>
                </c:pt>
                <c:pt idx="2204">
                  <c:v>20.3</c:v>
                </c:pt>
                <c:pt idx="2205">
                  <c:v>21.08</c:v>
                </c:pt>
                <c:pt idx="2206">
                  <c:v>21.67</c:v>
                </c:pt>
                <c:pt idx="2207">
                  <c:v>12.4</c:v>
                </c:pt>
                <c:pt idx="2208">
                  <c:v>8.92</c:v>
                </c:pt>
                <c:pt idx="2209">
                  <c:v>23.51</c:v>
                </c:pt>
                <c:pt idx="2210">
                  <c:v>23.08</c:v>
                </c:pt>
                <c:pt idx="2211">
                  <c:v>23.15</c:v>
                </c:pt>
                <c:pt idx="2212">
                  <c:v>22.25</c:v>
                </c:pt>
                <c:pt idx="2213">
                  <c:v>21.04</c:v>
                </c:pt>
                <c:pt idx="2214">
                  <c:v>17.32</c:v>
                </c:pt>
                <c:pt idx="2215">
                  <c:v>14.39</c:v>
                </c:pt>
                <c:pt idx="2216">
                  <c:v>24.05</c:v>
                </c:pt>
                <c:pt idx="2217">
                  <c:v>23.37</c:v>
                </c:pt>
                <c:pt idx="2218">
                  <c:v>21</c:v>
                </c:pt>
                <c:pt idx="2219">
                  <c:v>22.08</c:v>
                </c:pt>
                <c:pt idx="2220">
                  <c:v>26.01</c:v>
                </c:pt>
                <c:pt idx="2221">
                  <c:v>26.52</c:v>
                </c:pt>
                <c:pt idx="2222">
                  <c:v>21.35</c:v>
                </c:pt>
                <c:pt idx="2223">
                  <c:v>22.35</c:v>
                </c:pt>
                <c:pt idx="2224">
                  <c:v>23.64</c:v>
                </c:pt>
                <c:pt idx="2225">
                  <c:v>18.899999999999999</c:v>
                </c:pt>
                <c:pt idx="2226">
                  <c:v>17.059999999999999</c:v>
                </c:pt>
                <c:pt idx="2227">
                  <c:v>15.86</c:v>
                </c:pt>
                <c:pt idx="2228">
                  <c:v>12.41</c:v>
                </c:pt>
                <c:pt idx="2229">
                  <c:v>19.57</c:v>
                </c:pt>
                <c:pt idx="2230">
                  <c:v>14.1</c:v>
                </c:pt>
                <c:pt idx="2231">
                  <c:v>8.6199999999999992</c:v>
                </c:pt>
                <c:pt idx="2232">
                  <c:v>21.28</c:v>
                </c:pt>
                <c:pt idx="2233">
                  <c:v>15.79</c:v>
                </c:pt>
                <c:pt idx="2234">
                  <c:v>11.95</c:v>
                </c:pt>
                <c:pt idx="2235">
                  <c:v>18.63</c:v>
                </c:pt>
                <c:pt idx="2236">
                  <c:v>18.760000000000002</c:v>
                </c:pt>
                <c:pt idx="2237">
                  <c:v>21.06</c:v>
                </c:pt>
                <c:pt idx="2238">
                  <c:v>19.05</c:v>
                </c:pt>
                <c:pt idx="2239">
                  <c:v>17.11</c:v>
                </c:pt>
                <c:pt idx="2240">
                  <c:v>22.68</c:v>
                </c:pt>
                <c:pt idx="2241">
                  <c:v>17.78</c:v>
                </c:pt>
                <c:pt idx="2242">
                  <c:v>23.03</c:v>
                </c:pt>
                <c:pt idx="2243">
                  <c:v>17.86</c:v>
                </c:pt>
                <c:pt idx="2244">
                  <c:v>13.76</c:v>
                </c:pt>
                <c:pt idx="2245">
                  <c:v>5.93</c:v>
                </c:pt>
                <c:pt idx="2246">
                  <c:v>23.01</c:v>
                </c:pt>
                <c:pt idx="2247">
                  <c:v>9.58</c:v>
                </c:pt>
                <c:pt idx="2248">
                  <c:v>20.81</c:v>
                </c:pt>
                <c:pt idx="2249">
                  <c:v>19.86</c:v>
                </c:pt>
                <c:pt idx="2250">
                  <c:v>16.62</c:v>
                </c:pt>
                <c:pt idx="2251">
                  <c:v>15.78</c:v>
                </c:pt>
                <c:pt idx="2252">
                  <c:v>18.55</c:v>
                </c:pt>
                <c:pt idx="2253">
                  <c:v>14.66</c:v>
                </c:pt>
                <c:pt idx="2254">
                  <c:v>13.91</c:v>
                </c:pt>
                <c:pt idx="2255">
                  <c:v>10.1</c:v>
                </c:pt>
                <c:pt idx="2256">
                  <c:v>14.89</c:v>
                </c:pt>
                <c:pt idx="2257">
                  <c:v>14.7</c:v>
                </c:pt>
                <c:pt idx="2258">
                  <c:v>12.24</c:v>
                </c:pt>
                <c:pt idx="2259">
                  <c:v>16.47</c:v>
                </c:pt>
                <c:pt idx="2260">
                  <c:v>17.77</c:v>
                </c:pt>
                <c:pt idx="2261">
                  <c:v>16.309999999999999</c:v>
                </c:pt>
                <c:pt idx="2262">
                  <c:v>9.31</c:v>
                </c:pt>
                <c:pt idx="2263">
                  <c:v>18.260000000000002</c:v>
                </c:pt>
                <c:pt idx="2264">
                  <c:v>16.829999999999998</c:v>
                </c:pt>
                <c:pt idx="2265">
                  <c:v>13.11</c:v>
                </c:pt>
                <c:pt idx="2266">
                  <c:v>12.6</c:v>
                </c:pt>
                <c:pt idx="2267">
                  <c:v>16.71</c:v>
                </c:pt>
                <c:pt idx="2268">
                  <c:v>18.27</c:v>
                </c:pt>
                <c:pt idx="2269">
                  <c:v>9.35</c:v>
                </c:pt>
                <c:pt idx="2270">
                  <c:v>14.57</c:v>
                </c:pt>
                <c:pt idx="2271">
                  <c:v>6.2</c:v>
                </c:pt>
                <c:pt idx="2272">
                  <c:v>23.35</c:v>
                </c:pt>
                <c:pt idx="2273">
                  <c:v>24.05</c:v>
                </c:pt>
                <c:pt idx="2274">
                  <c:v>16.350000000000001</c:v>
                </c:pt>
                <c:pt idx="2275">
                  <c:v>18.53</c:v>
                </c:pt>
                <c:pt idx="2276">
                  <c:v>19.010000000000002</c:v>
                </c:pt>
                <c:pt idx="2277">
                  <c:v>17.5</c:v>
                </c:pt>
                <c:pt idx="2278">
                  <c:v>9</c:v>
                </c:pt>
                <c:pt idx="2279">
                  <c:v>20.91</c:v>
                </c:pt>
                <c:pt idx="2280">
                  <c:v>17.690000000000001</c:v>
                </c:pt>
                <c:pt idx="2281">
                  <c:v>12.4</c:v>
                </c:pt>
                <c:pt idx="2282">
                  <c:v>7.76</c:v>
                </c:pt>
                <c:pt idx="2283">
                  <c:v>24.12</c:v>
                </c:pt>
                <c:pt idx="2284">
                  <c:v>19.87</c:v>
                </c:pt>
                <c:pt idx="2285">
                  <c:v>18.47</c:v>
                </c:pt>
                <c:pt idx="2286">
                  <c:v>16.149999999999999</c:v>
                </c:pt>
                <c:pt idx="2287">
                  <c:v>10.77</c:v>
                </c:pt>
                <c:pt idx="2288">
                  <c:v>10.039999999999999</c:v>
                </c:pt>
                <c:pt idx="2289">
                  <c:v>5.94</c:v>
                </c:pt>
                <c:pt idx="2290">
                  <c:v>18.27</c:v>
                </c:pt>
                <c:pt idx="2291">
                  <c:v>15.57</c:v>
                </c:pt>
                <c:pt idx="2292">
                  <c:v>10.32</c:v>
                </c:pt>
                <c:pt idx="2293">
                  <c:v>17.2</c:v>
                </c:pt>
                <c:pt idx="2294">
                  <c:v>17.62</c:v>
                </c:pt>
                <c:pt idx="2295">
                  <c:v>12.23</c:v>
                </c:pt>
                <c:pt idx="2296">
                  <c:v>17.41</c:v>
                </c:pt>
                <c:pt idx="2297">
                  <c:v>14.09</c:v>
                </c:pt>
                <c:pt idx="2298">
                  <c:v>14.69</c:v>
                </c:pt>
                <c:pt idx="2299">
                  <c:v>11.42</c:v>
                </c:pt>
                <c:pt idx="2300">
                  <c:v>6.49</c:v>
                </c:pt>
                <c:pt idx="2301">
                  <c:v>10.86</c:v>
                </c:pt>
                <c:pt idx="2302">
                  <c:v>13.21</c:v>
                </c:pt>
                <c:pt idx="2303">
                  <c:v>15.91</c:v>
                </c:pt>
                <c:pt idx="2304">
                  <c:v>13.43</c:v>
                </c:pt>
                <c:pt idx="2305">
                  <c:v>8.8800000000000008</c:v>
                </c:pt>
                <c:pt idx="2306">
                  <c:v>14.65</c:v>
                </c:pt>
                <c:pt idx="2307">
                  <c:v>20.18</c:v>
                </c:pt>
                <c:pt idx="2308">
                  <c:v>16.61</c:v>
                </c:pt>
                <c:pt idx="2309">
                  <c:v>11.67</c:v>
                </c:pt>
                <c:pt idx="2310">
                  <c:v>14.08</c:v>
                </c:pt>
                <c:pt idx="2311">
                  <c:v>10.41</c:v>
                </c:pt>
                <c:pt idx="2312">
                  <c:v>12.54</c:v>
                </c:pt>
                <c:pt idx="2313">
                  <c:v>20.12</c:v>
                </c:pt>
                <c:pt idx="2314">
                  <c:v>16.75</c:v>
                </c:pt>
                <c:pt idx="2315">
                  <c:v>8.93</c:v>
                </c:pt>
                <c:pt idx="2316">
                  <c:v>10.06</c:v>
                </c:pt>
                <c:pt idx="2317">
                  <c:v>19.440000000000001</c:v>
                </c:pt>
                <c:pt idx="2318">
                  <c:v>18.46</c:v>
                </c:pt>
                <c:pt idx="2319">
                  <c:v>9.0500000000000007</c:v>
                </c:pt>
                <c:pt idx="2320">
                  <c:v>14.89</c:v>
                </c:pt>
                <c:pt idx="2321">
                  <c:v>11.15</c:v>
                </c:pt>
                <c:pt idx="2322">
                  <c:v>10.69</c:v>
                </c:pt>
                <c:pt idx="2323">
                  <c:v>15.93</c:v>
                </c:pt>
                <c:pt idx="2324">
                  <c:v>23.16</c:v>
                </c:pt>
                <c:pt idx="2325">
                  <c:v>14.47</c:v>
                </c:pt>
                <c:pt idx="2326">
                  <c:v>15.16</c:v>
                </c:pt>
                <c:pt idx="2327">
                  <c:v>15.6</c:v>
                </c:pt>
                <c:pt idx="2328">
                  <c:v>6.42</c:v>
                </c:pt>
                <c:pt idx="2329">
                  <c:v>20.51</c:v>
                </c:pt>
                <c:pt idx="2330">
                  <c:v>13.38</c:v>
                </c:pt>
                <c:pt idx="2331">
                  <c:v>16.72</c:v>
                </c:pt>
                <c:pt idx="2332">
                  <c:v>6.77</c:v>
                </c:pt>
                <c:pt idx="2333">
                  <c:v>20.84</c:v>
                </c:pt>
                <c:pt idx="2334">
                  <c:v>22.16</c:v>
                </c:pt>
                <c:pt idx="2335">
                  <c:v>17.309999999999999</c:v>
                </c:pt>
                <c:pt idx="2336">
                  <c:v>9.35</c:v>
                </c:pt>
                <c:pt idx="2337">
                  <c:v>22.88</c:v>
                </c:pt>
                <c:pt idx="2338">
                  <c:v>17.28</c:v>
                </c:pt>
                <c:pt idx="2339">
                  <c:v>11.44</c:v>
                </c:pt>
                <c:pt idx="2340">
                  <c:v>12.51</c:v>
                </c:pt>
                <c:pt idx="2341">
                  <c:v>15.64</c:v>
                </c:pt>
                <c:pt idx="2342">
                  <c:v>16.809999999999999</c:v>
                </c:pt>
                <c:pt idx="2343">
                  <c:v>12.73</c:v>
                </c:pt>
                <c:pt idx="2344">
                  <c:v>15.99</c:v>
                </c:pt>
                <c:pt idx="2345">
                  <c:v>11.06</c:v>
                </c:pt>
                <c:pt idx="2346">
                  <c:v>15.99</c:v>
                </c:pt>
                <c:pt idx="2347">
                  <c:v>10.28</c:v>
                </c:pt>
                <c:pt idx="2348">
                  <c:v>16.23</c:v>
                </c:pt>
                <c:pt idx="2349">
                  <c:v>8.75</c:v>
                </c:pt>
                <c:pt idx="2350">
                  <c:v>13.72</c:v>
                </c:pt>
                <c:pt idx="2351">
                  <c:v>14.22</c:v>
                </c:pt>
                <c:pt idx="2352">
                  <c:v>10.98</c:v>
                </c:pt>
                <c:pt idx="2353">
                  <c:v>16.48</c:v>
                </c:pt>
                <c:pt idx="2354">
                  <c:v>7.98</c:v>
                </c:pt>
                <c:pt idx="2355">
                  <c:v>14.05</c:v>
                </c:pt>
                <c:pt idx="2356">
                  <c:v>12.35</c:v>
                </c:pt>
                <c:pt idx="2357">
                  <c:v>25.1</c:v>
                </c:pt>
                <c:pt idx="2358">
                  <c:v>17.34</c:v>
                </c:pt>
                <c:pt idx="2359">
                  <c:v>17.38</c:v>
                </c:pt>
                <c:pt idx="2360">
                  <c:v>7.53</c:v>
                </c:pt>
                <c:pt idx="2361">
                  <c:v>17.04</c:v>
                </c:pt>
                <c:pt idx="2362">
                  <c:v>21.56</c:v>
                </c:pt>
                <c:pt idx="2363">
                  <c:v>18.45</c:v>
                </c:pt>
                <c:pt idx="2364">
                  <c:v>14.91</c:v>
                </c:pt>
                <c:pt idx="2365">
                  <c:v>13.43</c:v>
                </c:pt>
                <c:pt idx="2366">
                  <c:v>22.24</c:v>
                </c:pt>
                <c:pt idx="2367">
                  <c:v>16.59</c:v>
                </c:pt>
                <c:pt idx="2368">
                  <c:v>17.11</c:v>
                </c:pt>
                <c:pt idx="2369">
                  <c:v>16.78</c:v>
                </c:pt>
                <c:pt idx="2370">
                  <c:v>15.46</c:v>
                </c:pt>
                <c:pt idx="2371">
                  <c:v>16.13</c:v>
                </c:pt>
                <c:pt idx="2372">
                  <c:v>9.15</c:v>
                </c:pt>
                <c:pt idx="2373">
                  <c:v>21.58</c:v>
                </c:pt>
                <c:pt idx="2374">
                  <c:v>23.67</c:v>
                </c:pt>
                <c:pt idx="2375">
                  <c:v>5.78</c:v>
                </c:pt>
                <c:pt idx="2376">
                  <c:v>24.5</c:v>
                </c:pt>
                <c:pt idx="2377">
                  <c:v>19.47</c:v>
                </c:pt>
                <c:pt idx="2378">
                  <c:v>16.440000000000001</c:v>
                </c:pt>
                <c:pt idx="2379">
                  <c:v>8.11</c:v>
                </c:pt>
                <c:pt idx="2380">
                  <c:v>17.38</c:v>
                </c:pt>
                <c:pt idx="2381">
                  <c:v>4.49</c:v>
                </c:pt>
                <c:pt idx="2382">
                  <c:v>16.670000000000002</c:v>
                </c:pt>
                <c:pt idx="2383">
                  <c:v>21.48</c:v>
                </c:pt>
                <c:pt idx="2384">
                  <c:v>13.66</c:v>
                </c:pt>
                <c:pt idx="2385">
                  <c:v>19.03</c:v>
                </c:pt>
                <c:pt idx="2386">
                  <c:v>12.28</c:v>
                </c:pt>
                <c:pt idx="2387">
                  <c:v>13.5</c:v>
                </c:pt>
                <c:pt idx="2388">
                  <c:v>16.66</c:v>
                </c:pt>
                <c:pt idx="2389">
                  <c:v>14.76</c:v>
                </c:pt>
                <c:pt idx="2390">
                  <c:v>10.41</c:v>
                </c:pt>
                <c:pt idx="2391">
                  <c:v>11.68</c:v>
                </c:pt>
                <c:pt idx="2392">
                  <c:v>17.36</c:v>
                </c:pt>
                <c:pt idx="2393">
                  <c:v>22.27</c:v>
                </c:pt>
                <c:pt idx="2394">
                  <c:v>23.4</c:v>
                </c:pt>
                <c:pt idx="2395">
                  <c:v>17.38</c:v>
                </c:pt>
                <c:pt idx="2396">
                  <c:v>16.29</c:v>
                </c:pt>
                <c:pt idx="2397">
                  <c:v>14.81</c:v>
                </c:pt>
                <c:pt idx="2398">
                  <c:v>5.87</c:v>
                </c:pt>
                <c:pt idx="2399">
                  <c:v>23.14</c:v>
                </c:pt>
                <c:pt idx="2400">
                  <c:v>18.2</c:v>
                </c:pt>
                <c:pt idx="2401">
                  <c:v>17.600000000000001</c:v>
                </c:pt>
                <c:pt idx="2402">
                  <c:v>6.94</c:v>
                </c:pt>
                <c:pt idx="2403">
                  <c:v>18.170000000000002</c:v>
                </c:pt>
                <c:pt idx="2404">
                  <c:v>21.76</c:v>
                </c:pt>
                <c:pt idx="2405">
                  <c:v>17.04</c:v>
                </c:pt>
                <c:pt idx="2406">
                  <c:v>3.87</c:v>
                </c:pt>
                <c:pt idx="2407">
                  <c:v>13.86</c:v>
                </c:pt>
                <c:pt idx="2408">
                  <c:v>18.43</c:v>
                </c:pt>
                <c:pt idx="2409">
                  <c:v>11.46</c:v>
                </c:pt>
                <c:pt idx="2410">
                  <c:v>19.64</c:v>
                </c:pt>
                <c:pt idx="2411">
                  <c:v>19.54</c:v>
                </c:pt>
                <c:pt idx="2412">
                  <c:v>11.3</c:v>
                </c:pt>
                <c:pt idx="2413">
                  <c:v>16.149999999999999</c:v>
                </c:pt>
                <c:pt idx="2414">
                  <c:v>12.27</c:v>
                </c:pt>
                <c:pt idx="2415">
                  <c:v>12.21</c:v>
                </c:pt>
                <c:pt idx="2416">
                  <c:v>4.43</c:v>
                </c:pt>
                <c:pt idx="2417">
                  <c:v>19.399999999999999</c:v>
                </c:pt>
                <c:pt idx="2418">
                  <c:v>21.08</c:v>
                </c:pt>
                <c:pt idx="2419">
                  <c:v>12.6</c:v>
                </c:pt>
                <c:pt idx="2420">
                  <c:v>21.54</c:v>
                </c:pt>
                <c:pt idx="2421">
                  <c:v>13.44</c:v>
                </c:pt>
                <c:pt idx="2422">
                  <c:v>7.65</c:v>
                </c:pt>
                <c:pt idx="2423">
                  <c:v>17.440000000000001</c:v>
                </c:pt>
                <c:pt idx="2424">
                  <c:v>18.97</c:v>
                </c:pt>
                <c:pt idx="2425">
                  <c:v>19.02</c:v>
                </c:pt>
                <c:pt idx="2426">
                  <c:v>14.42</c:v>
                </c:pt>
                <c:pt idx="2427">
                  <c:v>10.87</c:v>
                </c:pt>
                <c:pt idx="2428">
                  <c:v>7.15</c:v>
                </c:pt>
                <c:pt idx="2429">
                  <c:v>22.12</c:v>
                </c:pt>
                <c:pt idx="2430">
                  <c:v>20.97</c:v>
                </c:pt>
                <c:pt idx="2431">
                  <c:v>15</c:v>
                </c:pt>
                <c:pt idx="2432">
                  <c:v>7.65</c:v>
                </c:pt>
                <c:pt idx="2433">
                  <c:v>10.33</c:v>
                </c:pt>
                <c:pt idx="2434">
                  <c:v>19.73</c:v>
                </c:pt>
                <c:pt idx="2435">
                  <c:v>9.51</c:v>
                </c:pt>
                <c:pt idx="2436">
                  <c:v>5.25</c:v>
                </c:pt>
                <c:pt idx="2437">
                  <c:v>7.63</c:v>
                </c:pt>
                <c:pt idx="2438">
                  <c:v>14.26</c:v>
                </c:pt>
                <c:pt idx="2439">
                  <c:v>16.13</c:v>
                </c:pt>
                <c:pt idx="2440">
                  <c:v>13.11</c:v>
                </c:pt>
                <c:pt idx="2441">
                  <c:v>14.04</c:v>
                </c:pt>
                <c:pt idx="2442">
                  <c:v>5.2</c:v>
                </c:pt>
                <c:pt idx="2443">
                  <c:v>5.72</c:v>
                </c:pt>
                <c:pt idx="2444">
                  <c:v>9.3000000000000007</c:v>
                </c:pt>
                <c:pt idx="2445">
                  <c:v>19.03</c:v>
                </c:pt>
                <c:pt idx="2446">
                  <c:v>12.66</c:v>
                </c:pt>
                <c:pt idx="2447">
                  <c:v>8.74</c:v>
                </c:pt>
                <c:pt idx="2448">
                  <c:v>11.69</c:v>
                </c:pt>
                <c:pt idx="2449">
                  <c:v>13.38</c:v>
                </c:pt>
                <c:pt idx="2450">
                  <c:v>17.21</c:v>
                </c:pt>
                <c:pt idx="2451">
                  <c:v>5.44</c:v>
                </c:pt>
                <c:pt idx="2452">
                  <c:v>10.72</c:v>
                </c:pt>
                <c:pt idx="2453">
                  <c:v>18.14</c:v>
                </c:pt>
                <c:pt idx="2454">
                  <c:v>20.87</c:v>
                </c:pt>
                <c:pt idx="2455">
                  <c:v>16.920000000000002</c:v>
                </c:pt>
                <c:pt idx="2456">
                  <c:v>12.64</c:v>
                </c:pt>
                <c:pt idx="2457">
                  <c:v>16.11</c:v>
                </c:pt>
                <c:pt idx="2458">
                  <c:v>13.26</c:v>
                </c:pt>
                <c:pt idx="2459">
                  <c:v>15.3</c:v>
                </c:pt>
                <c:pt idx="2460">
                  <c:v>14.89</c:v>
                </c:pt>
                <c:pt idx="2461">
                  <c:v>14.96</c:v>
                </c:pt>
                <c:pt idx="2462">
                  <c:v>19.07</c:v>
                </c:pt>
                <c:pt idx="2463">
                  <c:v>16.28</c:v>
                </c:pt>
                <c:pt idx="2464">
                  <c:v>15.56</c:v>
                </c:pt>
                <c:pt idx="2465">
                  <c:v>10.87</c:v>
                </c:pt>
                <c:pt idx="2466">
                  <c:v>11.75</c:v>
                </c:pt>
                <c:pt idx="2467">
                  <c:v>13.9</c:v>
                </c:pt>
                <c:pt idx="2468">
                  <c:v>19.079999999999998</c:v>
                </c:pt>
                <c:pt idx="2469">
                  <c:v>17.649999999999999</c:v>
                </c:pt>
                <c:pt idx="2470">
                  <c:v>19.38</c:v>
                </c:pt>
                <c:pt idx="2471">
                  <c:v>17.3</c:v>
                </c:pt>
                <c:pt idx="2472">
                  <c:v>16.420000000000002</c:v>
                </c:pt>
                <c:pt idx="2473">
                  <c:v>13.05</c:v>
                </c:pt>
                <c:pt idx="2474">
                  <c:v>15.14</c:v>
                </c:pt>
                <c:pt idx="2475">
                  <c:v>17.59</c:v>
                </c:pt>
                <c:pt idx="2476">
                  <c:v>14.83</c:v>
                </c:pt>
                <c:pt idx="2477">
                  <c:v>15.44</c:v>
                </c:pt>
                <c:pt idx="2478">
                  <c:v>12.49</c:v>
                </c:pt>
                <c:pt idx="2479">
                  <c:v>18.43</c:v>
                </c:pt>
                <c:pt idx="2480">
                  <c:v>16.87</c:v>
                </c:pt>
                <c:pt idx="2481">
                  <c:v>13.71</c:v>
                </c:pt>
                <c:pt idx="2482">
                  <c:v>18.77</c:v>
                </c:pt>
                <c:pt idx="2483">
                  <c:v>16.190000000000001</c:v>
                </c:pt>
                <c:pt idx="2484">
                  <c:v>19.940000000000001</c:v>
                </c:pt>
                <c:pt idx="2485">
                  <c:v>19.54</c:v>
                </c:pt>
                <c:pt idx="2486">
                  <c:v>16.260000000000002</c:v>
                </c:pt>
                <c:pt idx="2487">
                  <c:v>20.45</c:v>
                </c:pt>
                <c:pt idx="2488">
                  <c:v>16.940000000000001</c:v>
                </c:pt>
                <c:pt idx="2489">
                  <c:v>14.58</c:v>
                </c:pt>
                <c:pt idx="2490">
                  <c:v>15.6</c:v>
                </c:pt>
                <c:pt idx="2491">
                  <c:v>16.25</c:v>
                </c:pt>
                <c:pt idx="2492">
                  <c:v>16.73</c:v>
                </c:pt>
                <c:pt idx="2493">
                  <c:v>18.829999999999998</c:v>
                </c:pt>
                <c:pt idx="2494">
                  <c:v>17.25</c:v>
                </c:pt>
                <c:pt idx="2495">
                  <c:v>20.85</c:v>
                </c:pt>
                <c:pt idx="2496">
                  <c:v>21.46</c:v>
                </c:pt>
                <c:pt idx="2497">
                  <c:v>19.78</c:v>
                </c:pt>
                <c:pt idx="2498">
                  <c:v>19.97</c:v>
                </c:pt>
                <c:pt idx="2499">
                  <c:v>17.329999999999998</c:v>
                </c:pt>
                <c:pt idx="2500">
                  <c:v>17.82</c:v>
                </c:pt>
                <c:pt idx="2501">
                  <c:v>18.78</c:v>
                </c:pt>
                <c:pt idx="2502">
                  <c:v>19.760000000000002</c:v>
                </c:pt>
                <c:pt idx="2503">
                  <c:v>21.45</c:v>
                </c:pt>
                <c:pt idx="2504">
                  <c:v>21.63</c:v>
                </c:pt>
                <c:pt idx="2505">
                  <c:v>21.03</c:v>
                </c:pt>
                <c:pt idx="2506">
                  <c:v>19.34</c:v>
                </c:pt>
                <c:pt idx="2507">
                  <c:v>18.43</c:v>
                </c:pt>
                <c:pt idx="2508">
                  <c:v>13.71</c:v>
                </c:pt>
                <c:pt idx="2509">
                  <c:v>16.010000000000002</c:v>
                </c:pt>
                <c:pt idx="2510">
                  <c:v>19.14</c:v>
                </c:pt>
                <c:pt idx="2511">
                  <c:v>19.93</c:v>
                </c:pt>
                <c:pt idx="2512">
                  <c:v>21.25</c:v>
                </c:pt>
                <c:pt idx="2513">
                  <c:v>15.29</c:v>
                </c:pt>
                <c:pt idx="2514">
                  <c:v>13.66</c:v>
                </c:pt>
                <c:pt idx="2515">
                  <c:v>19.649999999999999</c:v>
                </c:pt>
                <c:pt idx="2516">
                  <c:v>18.59</c:v>
                </c:pt>
                <c:pt idx="2517">
                  <c:v>15.68</c:v>
                </c:pt>
                <c:pt idx="2518">
                  <c:v>21.02</c:v>
                </c:pt>
                <c:pt idx="2519">
                  <c:v>19.23</c:v>
                </c:pt>
                <c:pt idx="2520">
                  <c:v>17.21</c:v>
                </c:pt>
                <c:pt idx="2521">
                  <c:v>20.059999999999999</c:v>
                </c:pt>
                <c:pt idx="2522">
                  <c:v>15.23</c:v>
                </c:pt>
                <c:pt idx="2523">
                  <c:v>21.04</c:v>
                </c:pt>
                <c:pt idx="2524">
                  <c:v>18.809999999999999</c:v>
                </c:pt>
                <c:pt idx="2525">
                  <c:v>20.38</c:v>
                </c:pt>
                <c:pt idx="2526">
                  <c:v>20.010000000000002</c:v>
                </c:pt>
                <c:pt idx="2527">
                  <c:v>21.43</c:v>
                </c:pt>
                <c:pt idx="2528">
                  <c:v>22.82</c:v>
                </c:pt>
                <c:pt idx="2529">
                  <c:v>21.59</c:v>
                </c:pt>
                <c:pt idx="2530">
                  <c:v>22.92</c:v>
                </c:pt>
                <c:pt idx="2531">
                  <c:v>21.67</c:v>
                </c:pt>
                <c:pt idx="2532">
                  <c:v>21.71</c:v>
                </c:pt>
                <c:pt idx="2533">
                  <c:v>23.21</c:v>
                </c:pt>
                <c:pt idx="2534">
                  <c:v>20.67</c:v>
                </c:pt>
                <c:pt idx="2535">
                  <c:v>23.28</c:v>
                </c:pt>
                <c:pt idx="2536">
                  <c:v>22.64</c:v>
                </c:pt>
                <c:pt idx="2537">
                  <c:v>22.31</c:v>
                </c:pt>
                <c:pt idx="2538">
                  <c:v>21.94</c:v>
                </c:pt>
                <c:pt idx="2539">
                  <c:v>22.09</c:v>
                </c:pt>
                <c:pt idx="2540">
                  <c:v>21.08</c:v>
                </c:pt>
                <c:pt idx="2541">
                  <c:v>20.54</c:v>
                </c:pt>
                <c:pt idx="2542">
                  <c:v>19.190000000000001</c:v>
                </c:pt>
                <c:pt idx="2543">
                  <c:v>21.61</c:v>
                </c:pt>
                <c:pt idx="2544">
                  <c:v>16.57</c:v>
                </c:pt>
                <c:pt idx="2545">
                  <c:v>20.14</c:v>
                </c:pt>
                <c:pt idx="2546">
                  <c:v>12.71</c:v>
                </c:pt>
                <c:pt idx="2547">
                  <c:v>16.809999999999999</c:v>
                </c:pt>
                <c:pt idx="2548">
                  <c:v>18.16</c:v>
                </c:pt>
                <c:pt idx="2549">
                  <c:v>19.87</c:v>
                </c:pt>
                <c:pt idx="2550">
                  <c:v>15.98</c:v>
                </c:pt>
                <c:pt idx="2551">
                  <c:v>18.77</c:v>
                </c:pt>
                <c:pt idx="2552">
                  <c:v>16.89</c:v>
                </c:pt>
                <c:pt idx="2553">
                  <c:v>10.220000000000001</c:v>
                </c:pt>
                <c:pt idx="2554">
                  <c:v>12.13</c:v>
                </c:pt>
                <c:pt idx="2555">
                  <c:v>18.579999999999998</c:v>
                </c:pt>
                <c:pt idx="2556">
                  <c:v>18.47</c:v>
                </c:pt>
                <c:pt idx="2557">
                  <c:v>15.71</c:v>
                </c:pt>
                <c:pt idx="2558">
                  <c:v>21.76</c:v>
                </c:pt>
                <c:pt idx="2559">
                  <c:v>22.61</c:v>
                </c:pt>
                <c:pt idx="2560">
                  <c:v>23.88</c:v>
                </c:pt>
                <c:pt idx="2561">
                  <c:v>18.37</c:v>
                </c:pt>
                <c:pt idx="2562">
                  <c:v>23.7</c:v>
                </c:pt>
                <c:pt idx="2563">
                  <c:v>20.329999999999998</c:v>
                </c:pt>
                <c:pt idx="2564">
                  <c:v>23.25</c:v>
                </c:pt>
                <c:pt idx="2565">
                  <c:v>20.010000000000002</c:v>
                </c:pt>
                <c:pt idx="2566">
                  <c:v>12.07</c:v>
                </c:pt>
                <c:pt idx="2567">
                  <c:v>16.84</c:v>
                </c:pt>
                <c:pt idx="2568">
                  <c:v>21.79</c:v>
                </c:pt>
                <c:pt idx="2569">
                  <c:v>25.69</c:v>
                </c:pt>
                <c:pt idx="2570">
                  <c:v>25.63</c:v>
                </c:pt>
                <c:pt idx="2571">
                  <c:v>25.41</c:v>
                </c:pt>
                <c:pt idx="2572">
                  <c:v>23.52</c:v>
                </c:pt>
                <c:pt idx="2573">
                  <c:v>14.41</c:v>
                </c:pt>
                <c:pt idx="2574">
                  <c:v>20.97</c:v>
                </c:pt>
                <c:pt idx="2575">
                  <c:v>23.85</c:v>
                </c:pt>
                <c:pt idx="2576">
                  <c:v>23.07</c:v>
                </c:pt>
                <c:pt idx="2577">
                  <c:v>22.06</c:v>
                </c:pt>
                <c:pt idx="2578">
                  <c:v>19.75</c:v>
                </c:pt>
                <c:pt idx="2579">
                  <c:v>20.98</c:v>
                </c:pt>
                <c:pt idx="2580">
                  <c:v>19.739999999999998</c:v>
                </c:pt>
                <c:pt idx="2581">
                  <c:v>23.88</c:v>
                </c:pt>
                <c:pt idx="2582">
                  <c:v>19.37</c:v>
                </c:pt>
                <c:pt idx="2583">
                  <c:v>24.3</c:v>
                </c:pt>
                <c:pt idx="2584">
                  <c:v>21.95</c:v>
                </c:pt>
                <c:pt idx="2585">
                  <c:v>23.18</c:v>
                </c:pt>
                <c:pt idx="2586">
                  <c:v>18</c:v>
                </c:pt>
                <c:pt idx="2587">
                  <c:v>17.52</c:v>
                </c:pt>
                <c:pt idx="2588">
                  <c:v>19.510000000000002</c:v>
                </c:pt>
                <c:pt idx="2589">
                  <c:v>13.06</c:v>
                </c:pt>
                <c:pt idx="2590">
                  <c:v>14.86</c:v>
                </c:pt>
                <c:pt idx="2591">
                  <c:v>18.53</c:v>
                </c:pt>
                <c:pt idx="2592">
                  <c:v>19.43</c:v>
                </c:pt>
                <c:pt idx="2593">
                  <c:v>23.37</c:v>
                </c:pt>
                <c:pt idx="2594">
                  <c:v>25.35</c:v>
                </c:pt>
                <c:pt idx="2595">
                  <c:v>24.54</c:v>
                </c:pt>
                <c:pt idx="2596">
                  <c:v>24.92</c:v>
                </c:pt>
                <c:pt idx="2597">
                  <c:v>17.149999999999999</c:v>
                </c:pt>
                <c:pt idx="2598">
                  <c:v>18.3</c:v>
                </c:pt>
                <c:pt idx="2599">
                  <c:v>23.75</c:v>
                </c:pt>
                <c:pt idx="2600">
                  <c:v>20.61</c:v>
                </c:pt>
                <c:pt idx="2601">
                  <c:v>11.81</c:v>
                </c:pt>
                <c:pt idx="2602">
                  <c:v>9.2100000000000009</c:v>
                </c:pt>
                <c:pt idx="2603">
                  <c:v>17.96</c:v>
                </c:pt>
                <c:pt idx="2604">
                  <c:v>16.97</c:v>
                </c:pt>
                <c:pt idx="2605">
                  <c:v>11.87</c:v>
                </c:pt>
                <c:pt idx="2606">
                  <c:v>23.09</c:v>
                </c:pt>
                <c:pt idx="2607">
                  <c:v>17.71</c:v>
                </c:pt>
                <c:pt idx="2608">
                  <c:v>17.75</c:v>
                </c:pt>
                <c:pt idx="2609">
                  <c:v>12.88</c:v>
                </c:pt>
                <c:pt idx="2610">
                  <c:v>19.5</c:v>
                </c:pt>
                <c:pt idx="2611">
                  <c:v>13.85</c:v>
                </c:pt>
                <c:pt idx="2612">
                  <c:v>17.190000000000001</c:v>
                </c:pt>
                <c:pt idx="2613">
                  <c:v>9.02</c:v>
                </c:pt>
                <c:pt idx="2614">
                  <c:v>20.13</c:v>
                </c:pt>
                <c:pt idx="2615">
                  <c:v>20</c:v>
                </c:pt>
                <c:pt idx="2616">
                  <c:v>19.84</c:v>
                </c:pt>
                <c:pt idx="2617">
                  <c:v>17.350000000000001</c:v>
                </c:pt>
                <c:pt idx="2618">
                  <c:v>24.4</c:v>
                </c:pt>
                <c:pt idx="2619">
                  <c:v>19.690000000000001</c:v>
                </c:pt>
                <c:pt idx="2620">
                  <c:v>24.8</c:v>
                </c:pt>
                <c:pt idx="2621">
                  <c:v>19.079999999999998</c:v>
                </c:pt>
                <c:pt idx="2622">
                  <c:v>11.49</c:v>
                </c:pt>
                <c:pt idx="2623">
                  <c:v>14.78</c:v>
                </c:pt>
                <c:pt idx="2624">
                  <c:v>19.04</c:v>
                </c:pt>
                <c:pt idx="2625">
                  <c:v>13.91</c:v>
                </c:pt>
                <c:pt idx="2626">
                  <c:v>23.09</c:v>
                </c:pt>
                <c:pt idx="2627">
                  <c:v>11.73</c:v>
                </c:pt>
                <c:pt idx="2628">
                  <c:v>8</c:v>
                </c:pt>
                <c:pt idx="2629">
                  <c:v>11.38</c:v>
                </c:pt>
                <c:pt idx="2630">
                  <c:v>16.64</c:v>
                </c:pt>
                <c:pt idx="2631">
                  <c:v>15.87</c:v>
                </c:pt>
                <c:pt idx="2632">
                  <c:v>10.91</c:v>
                </c:pt>
                <c:pt idx="2633">
                  <c:v>17.760000000000002</c:v>
                </c:pt>
                <c:pt idx="2634">
                  <c:v>10.77</c:v>
                </c:pt>
                <c:pt idx="2635">
                  <c:v>17.239999999999998</c:v>
                </c:pt>
                <c:pt idx="2636">
                  <c:v>20.65</c:v>
                </c:pt>
                <c:pt idx="2637">
                  <c:v>20.94</c:v>
                </c:pt>
                <c:pt idx="2638">
                  <c:v>13.72</c:v>
                </c:pt>
                <c:pt idx="2639">
                  <c:v>24.2</c:v>
                </c:pt>
                <c:pt idx="2640">
                  <c:v>3</c:v>
                </c:pt>
                <c:pt idx="2641">
                  <c:v>10.16</c:v>
                </c:pt>
                <c:pt idx="2642">
                  <c:v>13.43</c:v>
                </c:pt>
                <c:pt idx="2643">
                  <c:v>15.83</c:v>
                </c:pt>
                <c:pt idx="2644">
                  <c:v>8.9600000000000009</c:v>
                </c:pt>
                <c:pt idx="2645">
                  <c:v>6.42</c:v>
                </c:pt>
                <c:pt idx="2646">
                  <c:v>17.79</c:v>
                </c:pt>
                <c:pt idx="2647">
                  <c:v>21.77</c:v>
                </c:pt>
                <c:pt idx="2648">
                  <c:v>22.13</c:v>
                </c:pt>
                <c:pt idx="2649">
                  <c:v>12.64</c:v>
                </c:pt>
                <c:pt idx="2650">
                  <c:v>19.14</c:v>
                </c:pt>
                <c:pt idx="2651">
                  <c:v>19.21</c:v>
                </c:pt>
                <c:pt idx="2652">
                  <c:v>5.53</c:v>
                </c:pt>
                <c:pt idx="2653">
                  <c:v>15.62</c:v>
                </c:pt>
                <c:pt idx="2654">
                  <c:v>3</c:v>
                </c:pt>
                <c:pt idx="2655">
                  <c:v>15.94</c:v>
                </c:pt>
                <c:pt idx="2656">
                  <c:v>8.56</c:v>
                </c:pt>
                <c:pt idx="2657">
                  <c:v>13.6</c:v>
                </c:pt>
                <c:pt idx="2658">
                  <c:v>12.43</c:v>
                </c:pt>
                <c:pt idx="2659">
                  <c:v>12.94</c:v>
                </c:pt>
                <c:pt idx="2660">
                  <c:v>22.85</c:v>
                </c:pt>
                <c:pt idx="2661">
                  <c:v>18.07</c:v>
                </c:pt>
                <c:pt idx="2662">
                  <c:v>14.1</c:v>
                </c:pt>
                <c:pt idx="2663">
                  <c:v>18.66</c:v>
                </c:pt>
                <c:pt idx="2664">
                  <c:v>17.46</c:v>
                </c:pt>
                <c:pt idx="2665">
                  <c:v>8.6300000000000008</c:v>
                </c:pt>
                <c:pt idx="2666">
                  <c:v>11.47</c:v>
                </c:pt>
                <c:pt idx="2667">
                  <c:v>16.22</c:v>
                </c:pt>
                <c:pt idx="2668">
                  <c:v>18.89</c:v>
                </c:pt>
                <c:pt idx="2669">
                  <c:v>15.93</c:v>
                </c:pt>
                <c:pt idx="2670">
                  <c:v>5.01</c:v>
                </c:pt>
                <c:pt idx="2671">
                  <c:v>11.38</c:v>
                </c:pt>
                <c:pt idx="2672">
                  <c:v>11.96</c:v>
                </c:pt>
                <c:pt idx="2673">
                  <c:v>7.85</c:v>
                </c:pt>
                <c:pt idx="2674">
                  <c:v>7.88</c:v>
                </c:pt>
                <c:pt idx="2675">
                  <c:v>13.29</c:v>
                </c:pt>
                <c:pt idx="2676">
                  <c:v>9.14</c:v>
                </c:pt>
                <c:pt idx="2677">
                  <c:v>11.23</c:v>
                </c:pt>
                <c:pt idx="2678">
                  <c:v>13.13</c:v>
                </c:pt>
                <c:pt idx="2679">
                  <c:v>15.62</c:v>
                </c:pt>
                <c:pt idx="2680">
                  <c:v>24.32</c:v>
                </c:pt>
                <c:pt idx="2681">
                  <c:v>13.22</c:v>
                </c:pt>
                <c:pt idx="2682">
                  <c:v>10.23</c:v>
                </c:pt>
                <c:pt idx="2683">
                  <c:v>21.02</c:v>
                </c:pt>
                <c:pt idx="2684">
                  <c:v>12.19</c:v>
                </c:pt>
                <c:pt idx="2685">
                  <c:v>17.72</c:v>
                </c:pt>
                <c:pt idx="2686">
                  <c:v>14.81</c:v>
                </c:pt>
                <c:pt idx="2687">
                  <c:v>17.62</c:v>
                </c:pt>
                <c:pt idx="2688">
                  <c:v>15.42</c:v>
                </c:pt>
                <c:pt idx="2689">
                  <c:v>15.04</c:v>
                </c:pt>
                <c:pt idx="2690">
                  <c:v>19.43</c:v>
                </c:pt>
                <c:pt idx="2691">
                  <c:v>10.77</c:v>
                </c:pt>
                <c:pt idx="2692">
                  <c:v>8.4700000000000006</c:v>
                </c:pt>
                <c:pt idx="2693">
                  <c:v>12.91</c:v>
                </c:pt>
                <c:pt idx="2694">
                  <c:v>12.34</c:v>
                </c:pt>
                <c:pt idx="2695">
                  <c:v>18.37</c:v>
                </c:pt>
                <c:pt idx="2696">
                  <c:v>18.37</c:v>
                </c:pt>
                <c:pt idx="2697">
                  <c:v>19.899999999999999</c:v>
                </c:pt>
                <c:pt idx="2698">
                  <c:v>17.690000000000001</c:v>
                </c:pt>
                <c:pt idx="2699">
                  <c:v>9.6999999999999993</c:v>
                </c:pt>
                <c:pt idx="2700">
                  <c:v>20.34</c:v>
                </c:pt>
                <c:pt idx="2701">
                  <c:v>19.7</c:v>
                </c:pt>
                <c:pt idx="2702">
                  <c:v>15.23</c:v>
                </c:pt>
                <c:pt idx="2703">
                  <c:v>14.19</c:v>
                </c:pt>
                <c:pt idx="2704">
                  <c:v>17.14</c:v>
                </c:pt>
                <c:pt idx="2705">
                  <c:v>8</c:v>
                </c:pt>
                <c:pt idx="2706">
                  <c:v>9.61</c:v>
                </c:pt>
                <c:pt idx="2707">
                  <c:v>13.67</c:v>
                </c:pt>
                <c:pt idx="2708">
                  <c:v>20.87</c:v>
                </c:pt>
                <c:pt idx="2709">
                  <c:v>17.079999999999998</c:v>
                </c:pt>
                <c:pt idx="2710">
                  <c:v>8.6</c:v>
                </c:pt>
                <c:pt idx="2711">
                  <c:v>15.81</c:v>
                </c:pt>
                <c:pt idx="2712">
                  <c:v>15.73</c:v>
                </c:pt>
                <c:pt idx="2713">
                  <c:v>11.3</c:v>
                </c:pt>
                <c:pt idx="2714">
                  <c:v>3.83</c:v>
                </c:pt>
                <c:pt idx="2715">
                  <c:v>22.25</c:v>
                </c:pt>
                <c:pt idx="2716">
                  <c:v>23.89</c:v>
                </c:pt>
                <c:pt idx="2717">
                  <c:v>5.66</c:v>
                </c:pt>
                <c:pt idx="2718">
                  <c:v>19.350000000000001</c:v>
                </c:pt>
                <c:pt idx="2719">
                  <c:v>15.67</c:v>
                </c:pt>
                <c:pt idx="2720">
                  <c:v>20.190000000000001</c:v>
                </c:pt>
                <c:pt idx="2721">
                  <c:v>12.53</c:v>
                </c:pt>
                <c:pt idx="2722">
                  <c:v>13.19</c:v>
                </c:pt>
                <c:pt idx="2723">
                  <c:v>20.38</c:v>
                </c:pt>
                <c:pt idx="2724">
                  <c:v>12.78</c:v>
                </c:pt>
                <c:pt idx="2725">
                  <c:v>21.56</c:v>
                </c:pt>
                <c:pt idx="2726">
                  <c:v>24.06</c:v>
                </c:pt>
                <c:pt idx="2727">
                  <c:v>15.59</c:v>
                </c:pt>
                <c:pt idx="2728">
                  <c:v>17.64</c:v>
                </c:pt>
                <c:pt idx="2729">
                  <c:v>16.489999999999998</c:v>
                </c:pt>
                <c:pt idx="2730">
                  <c:v>10.63</c:v>
                </c:pt>
                <c:pt idx="2731">
                  <c:v>12.29</c:v>
                </c:pt>
                <c:pt idx="2732">
                  <c:v>6</c:v>
                </c:pt>
                <c:pt idx="2733">
                  <c:v>23.02</c:v>
                </c:pt>
                <c:pt idx="2734">
                  <c:v>10.43</c:v>
                </c:pt>
                <c:pt idx="2735">
                  <c:v>4.45</c:v>
                </c:pt>
                <c:pt idx="2736">
                  <c:v>18.91</c:v>
                </c:pt>
                <c:pt idx="2737">
                  <c:v>20.260000000000002</c:v>
                </c:pt>
                <c:pt idx="2738">
                  <c:v>9.16</c:v>
                </c:pt>
                <c:pt idx="2739">
                  <c:v>17.96</c:v>
                </c:pt>
                <c:pt idx="2740">
                  <c:v>13.46</c:v>
                </c:pt>
                <c:pt idx="2741">
                  <c:v>19.010000000000002</c:v>
                </c:pt>
                <c:pt idx="2742">
                  <c:v>13.99</c:v>
                </c:pt>
                <c:pt idx="2743">
                  <c:v>11.73</c:v>
                </c:pt>
                <c:pt idx="2744">
                  <c:v>20.170000000000002</c:v>
                </c:pt>
                <c:pt idx="2745">
                  <c:v>20.09</c:v>
                </c:pt>
                <c:pt idx="2746">
                  <c:v>10.029999999999999</c:v>
                </c:pt>
                <c:pt idx="2747">
                  <c:v>22.15</c:v>
                </c:pt>
                <c:pt idx="2748">
                  <c:v>17.36</c:v>
                </c:pt>
                <c:pt idx="2749">
                  <c:v>13.16</c:v>
                </c:pt>
                <c:pt idx="2750">
                  <c:v>9.5</c:v>
                </c:pt>
                <c:pt idx="2751">
                  <c:v>18.5</c:v>
                </c:pt>
                <c:pt idx="2752">
                  <c:v>24.17</c:v>
                </c:pt>
                <c:pt idx="2753">
                  <c:v>13.68</c:v>
                </c:pt>
                <c:pt idx="2754">
                  <c:v>21.17</c:v>
                </c:pt>
                <c:pt idx="2755">
                  <c:v>8.39</c:v>
                </c:pt>
                <c:pt idx="2756">
                  <c:v>19.010000000000002</c:v>
                </c:pt>
                <c:pt idx="2757">
                  <c:v>13.71</c:v>
                </c:pt>
                <c:pt idx="2758">
                  <c:v>12.58</c:v>
                </c:pt>
                <c:pt idx="2759">
                  <c:v>15.36</c:v>
                </c:pt>
                <c:pt idx="2760">
                  <c:v>12.9</c:v>
                </c:pt>
                <c:pt idx="2761">
                  <c:v>10.75</c:v>
                </c:pt>
                <c:pt idx="2762">
                  <c:v>22.04</c:v>
                </c:pt>
                <c:pt idx="2763">
                  <c:v>22.9</c:v>
                </c:pt>
                <c:pt idx="2764">
                  <c:v>17.25</c:v>
                </c:pt>
                <c:pt idx="2765">
                  <c:v>19.329999999999998</c:v>
                </c:pt>
                <c:pt idx="2766">
                  <c:v>24.11</c:v>
                </c:pt>
                <c:pt idx="2767">
                  <c:v>18.2</c:v>
                </c:pt>
                <c:pt idx="2768">
                  <c:v>9.16</c:v>
                </c:pt>
                <c:pt idx="2769">
                  <c:v>12.45</c:v>
                </c:pt>
                <c:pt idx="2770">
                  <c:v>20.350000000000001</c:v>
                </c:pt>
                <c:pt idx="2771">
                  <c:v>14.03</c:v>
                </c:pt>
                <c:pt idx="2772">
                  <c:v>12.29</c:v>
                </c:pt>
                <c:pt idx="2773">
                  <c:v>11.82</c:v>
                </c:pt>
                <c:pt idx="2774">
                  <c:v>15.34</c:v>
                </c:pt>
                <c:pt idx="2775">
                  <c:v>19.489999999999998</c:v>
                </c:pt>
                <c:pt idx="2776">
                  <c:v>16.8</c:v>
                </c:pt>
                <c:pt idx="2777">
                  <c:v>10.98</c:v>
                </c:pt>
                <c:pt idx="2778">
                  <c:v>4.18</c:v>
                </c:pt>
                <c:pt idx="2779">
                  <c:v>14.68</c:v>
                </c:pt>
                <c:pt idx="2780">
                  <c:v>15.02</c:v>
                </c:pt>
                <c:pt idx="2781">
                  <c:v>19.16</c:v>
                </c:pt>
                <c:pt idx="2782">
                  <c:v>19.72</c:v>
                </c:pt>
                <c:pt idx="2783">
                  <c:v>3.49</c:v>
                </c:pt>
                <c:pt idx="2784">
                  <c:v>12.07</c:v>
                </c:pt>
                <c:pt idx="2785">
                  <c:v>16.82</c:v>
                </c:pt>
                <c:pt idx="2786">
                  <c:v>18.86</c:v>
                </c:pt>
                <c:pt idx="2787">
                  <c:v>17</c:v>
                </c:pt>
                <c:pt idx="2788">
                  <c:v>12.95</c:v>
                </c:pt>
                <c:pt idx="2789">
                  <c:v>15.81</c:v>
                </c:pt>
                <c:pt idx="2790">
                  <c:v>15.26</c:v>
                </c:pt>
                <c:pt idx="2791">
                  <c:v>8.5399999999999991</c:v>
                </c:pt>
                <c:pt idx="2792">
                  <c:v>20.53</c:v>
                </c:pt>
                <c:pt idx="2793">
                  <c:v>12.01</c:v>
                </c:pt>
                <c:pt idx="2794">
                  <c:v>15.12</c:v>
                </c:pt>
                <c:pt idx="2795">
                  <c:v>12.33</c:v>
                </c:pt>
                <c:pt idx="2796">
                  <c:v>14.2</c:v>
                </c:pt>
                <c:pt idx="2797">
                  <c:v>18.600000000000001</c:v>
                </c:pt>
                <c:pt idx="2798">
                  <c:v>20.83</c:v>
                </c:pt>
                <c:pt idx="2799">
                  <c:v>10.85</c:v>
                </c:pt>
                <c:pt idx="2800">
                  <c:v>13.08</c:v>
                </c:pt>
                <c:pt idx="2801">
                  <c:v>11.04</c:v>
                </c:pt>
                <c:pt idx="2802">
                  <c:v>9.93</c:v>
                </c:pt>
                <c:pt idx="2803">
                  <c:v>5.9</c:v>
                </c:pt>
                <c:pt idx="2804">
                  <c:v>15.01</c:v>
                </c:pt>
                <c:pt idx="2805">
                  <c:v>16.190000000000001</c:v>
                </c:pt>
                <c:pt idx="2806">
                  <c:v>17.5</c:v>
                </c:pt>
                <c:pt idx="2807">
                  <c:v>18.55</c:v>
                </c:pt>
                <c:pt idx="2808">
                  <c:v>9.51</c:v>
                </c:pt>
                <c:pt idx="2809">
                  <c:v>16.149999999999999</c:v>
                </c:pt>
                <c:pt idx="2810">
                  <c:v>18.3</c:v>
                </c:pt>
                <c:pt idx="2811">
                  <c:v>17.93</c:v>
                </c:pt>
                <c:pt idx="2812">
                  <c:v>15.73</c:v>
                </c:pt>
                <c:pt idx="2813">
                  <c:v>16.350000000000001</c:v>
                </c:pt>
                <c:pt idx="2814">
                  <c:v>18.25</c:v>
                </c:pt>
                <c:pt idx="2815">
                  <c:v>13.27</c:v>
                </c:pt>
                <c:pt idx="2816">
                  <c:v>9.24</c:v>
                </c:pt>
                <c:pt idx="2817">
                  <c:v>6.56</c:v>
                </c:pt>
                <c:pt idx="2818">
                  <c:v>9.92</c:v>
                </c:pt>
                <c:pt idx="2819">
                  <c:v>19.27</c:v>
                </c:pt>
                <c:pt idx="2820">
                  <c:v>9.84</c:v>
                </c:pt>
                <c:pt idx="2821">
                  <c:v>17.43</c:v>
                </c:pt>
                <c:pt idx="2822">
                  <c:v>9.2799999999999994</c:v>
                </c:pt>
                <c:pt idx="2823">
                  <c:v>16.03</c:v>
                </c:pt>
                <c:pt idx="2824">
                  <c:v>11.85</c:v>
                </c:pt>
                <c:pt idx="2825">
                  <c:v>12.85</c:v>
                </c:pt>
                <c:pt idx="2826">
                  <c:v>18.12</c:v>
                </c:pt>
                <c:pt idx="2827">
                  <c:v>18.989999999999998</c:v>
                </c:pt>
                <c:pt idx="2828">
                  <c:v>16.87</c:v>
                </c:pt>
                <c:pt idx="2829">
                  <c:v>13.97</c:v>
                </c:pt>
                <c:pt idx="2830">
                  <c:v>15.41</c:v>
                </c:pt>
                <c:pt idx="2831">
                  <c:v>14.46</c:v>
                </c:pt>
                <c:pt idx="2832">
                  <c:v>17.95</c:v>
                </c:pt>
                <c:pt idx="2833">
                  <c:v>20.5</c:v>
                </c:pt>
                <c:pt idx="2834">
                  <c:v>20</c:v>
                </c:pt>
                <c:pt idx="2835">
                  <c:v>17.420000000000002</c:v>
                </c:pt>
                <c:pt idx="2836">
                  <c:v>15.95</c:v>
                </c:pt>
                <c:pt idx="2837">
                  <c:v>14.85</c:v>
                </c:pt>
                <c:pt idx="2838">
                  <c:v>19.46</c:v>
                </c:pt>
                <c:pt idx="2839">
                  <c:v>14.48</c:v>
                </c:pt>
                <c:pt idx="2840">
                  <c:v>16.68</c:v>
                </c:pt>
                <c:pt idx="2841">
                  <c:v>15.32</c:v>
                </c:pt>
                <c:pt idx="2842">
                  <c:v>16.32</c:v>
                </c:pt>
                <c:pt idx="2843">
                  <c:v>16.95</c:v>
                </c:pt>
                <c:pt idx="2844">
                  <c:v>14.95</c:v>
                </c:pt>
                <c:pt idx="2845">
                  <c:v>10.46</c:v>
                </c:pt>
                <c:pt idx="2846">
                  <c:v>10.47</c:v>
                </c:pt>
                <c:pt idx="2847">
                  <c:v>12.71</c:v>
                </c:pt>
                <c:pt idx="2848">
                  <c:v>11.47</c:v>
                </c:pt>
                <c:pt idx="2849">
                  <c:v>9.99</c:v>
                </c:pt>
                <c:pt idx="2850">
                  <c:v>13.65</c:v>
                </c:pt>
                <c:pt idx="2851">
                  <c:v>12.54</c:v>
                </c:pt>
                <c:pt idx="2852">
                  <c:v>11.48</c:v>
                </c:pt>
                <c:pt idx="2853">
                  <c:v>14.79</c:v>
                </c:pt>
                <c:pt idx="2854">
                  <c:v>18.010000000000002</c:v>
                </c:pt>
                <c:pt idx="2855">
                  <c:v>20.059999999999999</c:v>
                </c:pt>
                <c:pt idx="2856">
                  <c:v>16.600000000000001</c:v>
                </c:pt>
                <c:pt idx="2857">
                  <c:v>15.2</c:v>
                </c:pt>
                <c:pt idx="2858">
                  <c:v>20.69</c:v>
                </c:pt>
                <c:pt idx="2859">
                  <c:v>20.65</c:v>
                </c:pt>
                <c:pt idx="2860">
                  <c:v>12.93</c:v>
                </c:pt>
                <c:pt idx="2861">
                  <c:v>14.28</c:v>
                </c:pt>
                <c:pt idx="2862">
                  <c:v>15.36</c:v>
                </c:pt>
                <c:pt idx="2863">
                  <c:v>16.329999999999998</c:v>
                </c:pt>
                <c:pt idx="2864">
                  <c:v>10.15</c:v>
                </c:pt>
                <c:pt idx="2865">
                  <c:v>17.28</c:v>
                </c:pt>
                <c:pt idx="2866">
                  <c:v>13.15</c:v>
                </c:pt>
                <c:pt idx="2867">
                  <c:v>20.260000000000002</c:v>
                </c:pt>
                <c:pt idx="2868">
                  <c:v>17.170000000000002</c:v>
                </c:pt>
                <c:pt idx="2869">
                  <c:v>8.09</c:v>
                </c:pt>
                <c:pt idx="2870">
                  <c:v>18.190000000000001</c:v>
                </c:pt>
                <c:pt idx="2871">
                  <c:v>16.84</c:v>
                </c:pt>
                <c:pt idx="2872">
                  <c:v>18.57</c:v>
                </c:pt>
                <c:pt idx="2873">
                  <c:v>18.690000000000001</c:v>
                </c:pt>
                <c:pt idx="2874">
                  <c:v>17.28</c:v>
                </c:pt>
                <c:pt idx="2875">
                  <c:v>19.12</c:v>
                </c:pt>
                <c:pt idx="2876">
                  <c:v>21.67</c:v>
                </c:pt>
                <c:pt idx="2877">
                  <c:v>21.32</c:v>
                </c:pt>
                <c:pt idx="2878">
                  <c:v>20.74</c:v>
                </c:pt>
                <c:pt idx="2879">
                  <c:v>16.96</c:v>
                </c:pt>
                <c:pt idx="2880">
                  <c:v>21.28</c:v>
                </c:pt>
                <c:pt idx="2881">
                  <c:v>15.5</c:v>
                </c:pt>
                <c:pt idx="2882">
                  <c:v>21.71</c:v>
                </c:pt>
                <c:pt idx="2883">
                  <c:v>22.38</c:v>
                </c:pt>
                <c:pt idx="2884">
                  <c:v>14.74</c:v>
                </c:pt>
                <c:pt idx="2885">
                  <c:v>21.55</c:v>
                </c:pt>
                <c:pt idx="2886">
                  <c:v>22.41</c:v>
                </c:pt>
                <c:pt idx="2887">
                  <c:v>20.91</c:v>
                </c:pt>
                <c:pt idx="2888">
                  <c:v>23.13</c:v>
                </c:pt>
                <c:pt idx="2889">
                  <c:v>20.72</c:v>
                </c:pt>
                <c:pt idx="2890">
                  <c:v>22.5</c:v>
                </c:pt>
                <c:pt idx="2891">
                  <c:v>20.57</c:v>
                </c:pt>
                <c:pt idx="2892">
                  <c:v>21.78</c:v>
                </c:pt>
                <c:pt idx="2893">
                  <c:v>18.64</c:v>
                </c:pt>
                <c:pt idx="2894">
                  <c:v>17.93</c:v>
                </c:pt>
                <c:pt idx="2895">
                  <c:v>19.43</c:v>
                </c:pt>
                <c:pt idx="2896">
                  <c:v>23.07</c:v>
                </c:pt>
                <c:pt idx="2897">
                  <c:v>19.48</c:v>
                </c:pt>
                <c:pt idx="2898">
                  <c:v>20.65</c:v>
                </c:pt>
                <c:pt idx="2899">
                  <c:v>20.8</c:v>
                </c:pt>
                <c:pt idx="2900">
                  <c:v>21.29</c:v>
                </c:pt>
                <c:pt idx="2901">
                  <c:v>21.98</c:v>
                </c:pt>
                <c:pt idx="2902">
                  <c:v>23</c:v>
                </c:pt>
                <c:pt idx="2903">
                  <c:v>22.01</c:v>
                </c:pt>
                <c:pt idx="2904">
                  <c:v>18.04</c:v>
                </c:pt>
                <c:pt idx="2905">
                  <c:v>20.34</c:v>
                </c:pt>
                <c:pt idx="2906">
                  <c:v>21.82</c:v>
                </c:pt>
                <c:pt idx="2907">
                  <c:v>22.52</c:v>
                </c:pt>
                <c:pt idx="2908">
                  <c:v>15.89</c:v>
                </c:pt>
                <c:pt idx="2909">
                  <c:v>19.53</c:v>
                </c:pt>
                <c:pt idx="2910">
                  <c:v>25.28</c:v>
                </c:pt>
                <c:pt idx="2911">
                  <c:v>22.84</c:v>
                </c:pt>
                <c:pt idx="2912">
                  <c:v>19.61</c:v>
                </c:pt>
                <c:pt idx="2913">
                  <c:v>15</c:v>
                </c:pt>
                <c:pt idx="2914">
                  <c:v>20.38</c:v>
                </c:pt>
                <c:pt idx="2915">
                  <c:v>14.09</c:v>
                </c:pt>
                <c:pt idx="2916">
                  <c:v>18.36</c:v>
                </c:pt>
                <c:pt idx="2917">
                  <c:v>23.18</c:v>
                </c:pt>
                <c:pt idx="2918">
                  <c:v>23.3</c:v>
                </c:pt>
                <c:pt idx="2919">
                  <c:v>17.16</c:v>
                </c:pt>
                <c:pt idx="2920">
                  <c:v>21.75</c:v>
                </c:pt>
                <c:pt idx="2921">
                  <c:v>21.27</c:v>
                </c:pt>
                <c:pt idx="2922">
                  <c:v>21.23</c:v>
                </c:pt>
                <c:pt idx="2923">
                  <c:v>18.47</c:v>
                </c:pt>
                <c:pt idx="2924">
                  <c:v>16.420000000000002</c:v>
                </c:pt>
                <c:pt idx="2925">
                  <c:v>15.89</c:v>
                </c:pt>
                <c:pt idx="2926">
                  <c:v>22.01</c:v>
                </c:pt>
                <c:pt idx="2927">
                  <c:v>22.91</c:v>
                </c:pt>
                <c:pt idx="2928">
                  <c:v>20.45</c:v>
                </c:pt>
                <c:pt idx="2929">
                  <c:v>9.86</c:v>
                </c:pt>
                <c:pt idx="2930">
                  <c:v>11.3</c:v>
                </c:pt>
                <c:pt idx="2931">
                  <c:v>23.01</c:v>
                </c:pt>
                <c:pt idx="2932">
                  <c:v>23.72</c:v>
                </c:pt>
                <c:pt idx="2933">
                  <c:v>24.34</c:v>
                </c:pt>
                <c:pt idx="2934">
                  <c:v>17.399999999999999</c:v>
                </c:pt>
                <c:pt idx="2935">
                  <c:v>19.95</c:v>
                </c:pt>
                <c:pt idx="2936">
                  <c:v>18.16</c:v>
                </c:pt>
                <c:pt idx="2937">
                  <c:v>21.77</c:v>
                </c:pt>
                <c:pt idx="2938">
                  <c:v>21.01</c:v>
                </c:pt>
                <c:pt idx="2939">
                  <c:v>22.37</c:v>
                </c:pt>
                <c:pt idx="2940">
                  <c:v>17.920000000000002</c:v>
                </c:pt>
                <c:pt idx="2941">
                  <c:v>23.1</c:v>
                </c:pt>
                <c:pt idx="2942">
                  <c:v>18.43</c:v>
                </c:pt>
                <c:pt idx="2943">
                  <c:v>21.91</c:v>
                </c:pt>
                <c:pt idx="2944">
                  <c:v>25.15</c:v>
                </c:pt>
                <c:pt idx="2945">
                  <c:v>23.71</c:v>
                </c:pt>
                <c:pt idx="2946">
                  <c:v>19.940000000000001</c:v>
                </c:pt>
                <c:pt idx="2947">
                  <c:v>18.04</c:v>
                </c:pt>
                <c:pt idx="2948">
                  <c:v>19.38</c:v>
                </c:pt>
                <c:pt idx="2949">
                  <c:v>10.57</c:v>
                </c:pt>
                <c:pt idx="2950">
                  <c:v>19.760000000000002</c:v>
                </c:pt>
                <c:pt idx="2951">
                  <c:v>20.420000000000002</c:v>
                </c:pt>
                <c:pt idx="2952">
                  <c:v>24.53</c:v>
                </c:pt>
                <c:pt idx="2953">
                  <c:v>12.54</c:v>
                </c:pt>
                <c:pt idx="2954">
                  <c:v>18.52</c:v>
                </c:pt>
                <c:pt idx="2955">
                  <c:v>17.48</c:v>
                </c:pt>
                <c:pt idx="2956">
                  <c:v>16.7</c:v>
                </c:pt>
                <c:pt idx="2957">
                  <c:v>17.95</c:v>
                </c:pt>
                <c:pt idx="2958">
                  <c:v>13.33</c:v>
                </c:pt>
                <c:pt idx="2959">
                  <c:v>17.72</c:v>
                </c:pt>
                <c:pt idx="2960">
                  <c:v>16.18</c:v>
                </c:pt>
                <c:pt idx="2961">
                  <c:v>18.05</c:v>
                </c:pt>
                <c:pt idx="2962">
                  <c:v>12.05</c:v>
                </c:pt>
                <c:pt idx="2963">
                  <c:v>17.510000000000002</c:v>
                </c:pt>
                <c:pt idx="2964">
                  <c:v>11.85</c:v>
                </c:pt>
                <c:pt idx="2965">
                  <c:v>20.65</c:v>
                </c:pt>
                <c:pt idx="2966">
                  <c:v>15.17</c:v>
                </c:pt>
                <c:pt idx="2967">
                  <c:v>18.04</c:v>
                </c:pt>
                <c:pt idx="2968">
                  <c:v>21.14</c:v>
                </c:pt>
                <c:pt idx="2969">
                  <c:v>16.14</c:v>
                </c:pt>
                <c:pt idx="2970">
                  <c:v>14.44</c:v>
                </c:pt>
                <c:pt idx="2971">
                  <c:v>9.73</c:v>
                </c:pt>
                <c:pt idx="2972">
                  <c:v>12.78</c:v>
                </c:pt>
                <c:pt idx="2973">
                  <c:v>16.07</c:v>
                </c:pt>
                <c:pt idx="2974">
                  <c:v>17.170000000000002</c:v>
                </c:pt>
                <c:pt idx="2975">
                  <c:v>17.91</c:v>
                </c:pt>
                <c:pt idx="2976">
                  <c:v>13.57</c:v>
                </c:pt>
                <c:pt idx="2977">
                  <c:v>20.03</c:v>
                </c:pt>
                <c:pt idx="2978">
                  <c:v>19.45</c:v>
                </c:pt>
                <c:pt idx="2979">
                  <c:v>19.71</c:v>
                </c:pt>
                <c:pt idx="2980">
                  <c:v>15.33</c:v>
                </c:pt>
                <c:pt idx="2981">
                  <c:v>7.82</c:v>
                </c:pt>
                <c:pt idx="2982">
                  <c:v>21.17</c:v>
                </c:pt>
                <c:pt idx="2983">
                  <c:v>23.2</c:v>
                </c:pt>
                <c:pt idx="2984">
                  <c:v>20.03</c:v>
                </c:pt>
                <c:pt idx="2985">
                  <c:v>11.56</c:v>
                </c:pt>
                <c:pt idx="2986">
                  <c:v>21.78</c:v>
                </c:pt>
                <c:pt idx="2987">
                  <c:v>20</c:v>
                </c:pt>
                <c:pt idx="2988">
                  <c:v>16.82</c:v>
                </c:pt>
                <c:pt idx="2989">
                  <c:v>13.52</c:v>
                </c:pt>
                <c:pt idx="2990">
                  <c:v>22.48</c:v>
                </c:pt>
                <c:pt idx="2991">
                  <c:v>9</c:v>
                </c:pt>
                <c:pt idx="2992">
                  <c:v>19.87</c:v>
                </c:pt>
                <c:pt idx="2993">
                  <c:v>6.38</c:v>
                </c:pt>
                <c:pt idx="2994">
                  <c:v>20.43</c:v>
                </c:pt>
                <c:pt idx="2995">
                  <c:v>20.09</c:v>
                </c:pt>
                <c:pt idx="2996">
                  <c:v>16.82</c:v>
                </c:pt>
                <c:pt idx="2997">
                  <c:v>13.44</c:v>
                </c:pt>
                <c:pt idx="2998">
                  <c:v>14.1</c:v>
                </c:pt>
                <c:pt idx="2999">
                  <c:v>16.86</c:v>
                </c:pt>
                <c:pt idx="3000">
                  <c:v>13.02</c:v>
                </c:pt>
                <c:pt idx="3001">
                  <c:v>18.399999999999999</c:v>
                </c:pt>
                <c:pt idx="3002">
                  <c:v>16.850000000000001</c:v>
                </c:pt>
                <c:pt idx="3003">
                  <c:v>8.83</c:v>
                </c:pt>
                <c:pt idx="3004">
                  <c:v>13.42</c:v>
                </c:pt>
                <c:pt idx="3005">
                  <c:v>13.92</c:v>
                </c:pt>
                <c:pt idx="3006">
                  <c:v>9.41</c:v>
                </c:pt>
                <c:pt idx="3007">
                  <c:v>14.11</c:v>
                </c:pt>
                <c:pt idx="3008">
                  <c:v>16.559999999999999</c:v>
                </c:pt>
                <c:pt idx="3009">
                  <c:v>14.36</c:v>
                </c:pt>
                <c:pt idx="3010">
                  <c:v>17.12</c:v>
                </c:pt>
                <c:pt idx="3011">
                  <c:v>20.27</c:v>
                </c:pt>
                <c:pt idx="3012">
                  <c:v>14.46</c:v>
                </c:pt>
                <c:pt idx="3013">
                  <c:v>5.77</c:v>
                </c:pt>
                <c:pt idx="3014">
                  <c:v>15.43</c:v>
                </c:pt>
                <c:pt idx="3015">
                  <c:v>16.57</c:v>
                </c:pt>
                <c:pt idx="3016">
                  <c:v>12.58</c:v>
                </c:pt>
                <c:pt idx="3017">
                  <c:v>5.07</c:v>
                </c:pt>
                <c:pt idx="3018">
                  <c:v>23.89</c:v>
                </c:pt>
                <c:pt idx="3019">
                  <c:v>21.45</c:v>
                </c:pt>
                <c:pt idx="3020">
                  <c:v>20.57</c:v>
                </c:pt>
                <c:pt idx="3021">
                  <c:v>9.5299999999999994</c:v>
                </c:pt>
                <c:pt idx="3022">
                  <c:v>13.35</c:v>
                </c:pt>
                <c:pt idx="3023">
                  <c:v>11.14</c:v>
                </c:pt>
                <c:pt idx="3024">
                  <c:v>13.79</c:v>
                </c:pt>
                <c:pt idx="3025">
                  <c:v>14.53</c:v>
                </c:pt>
                <c:pt idx="3026">
                  <c:v>8.9</c:v>
                </c:pt>
                <c:pt idx="3027">
                  <c:v>16.59</c:v>
                </c:pt>
                <c:pt idx="3028">
                  <c:v>18.100000000000001</c:v>
                </c:pt>
                <c:pt idx="3029">
                  <c:v>11.69</c:v>
                </c:pt>
                <c:pt idx="3030">
                  <c:v>13.75</c:v>
                </c:pt>
                <c:pt idx="3031">
                  <c:v>24.89</c:v>
                </c:pt>
                <c:pt idx="3032">
                  <c:v>26.32</c:v>
                </c:pt>
                <c:pt idx="3033">
                  <c:v>22.31</c:v>
                </c:pt>
                <c:pt idx="3034">
                  <c:v>13.38</c:v>
                </c:pt>
                <c:pt idx="3035">
                  <c:v>20.93</c:v>
                </c:pt>
                <c:pt idx="3036">
                  <c:v>22.61</c:v>
                </c:pt>
                <c:pt idx="3037">
                  <c:v>17.670000000000002</c:v>
                </c:pt>
                <c:pt idx="3038">
                  <c:v>7.28</c:v>
                </c:pt>
                <c:pt idx="3039">
                  <c:v>23.46</c:v>
                </c:pt>
                <c:pt idx="3040">
                  <c:v>21.42</c:v>
                </c:pt>
                <c:pt idx="3041">
                  <c:v>17.39</c:v>
                </c:pt>
                <c:pt idx="3042">
                  <c:v>13.69</c:v>
                </c:pt>
                <c:pt idx="3043">
                  <c:v>17.88</c:v>
                </c:pt>
                <c:pt idx="3044">
                  <c:v>9.9600000000000009</c:v>
                </c:pt>
                <c:pt idx="3045">
                  <c:v>11.74</c:v>
                </c:pt>
                <c:pt idx="3046">
                  <c:v>19.920000000000002</c:v>
                </c:pt>
                <c:pt idx="3047">
                  <c:v>17.96</c:v>
                </c:pt>
                <c:pt idx="3048">
                  <c:v>20.23</c:v>
                </c:pt>
                <c:pt idx="3049">
                  <c:v>20.38</c:v>
                </c:pt>
                <c:pt idx="3050">
                  <c:v>10.37</c:v>
                </c:pt>
                <c:pt idx="3051">
                  <c:v>4</c:v>
                </c:pt>
                <c:pt idx="3052">
                  <c:v>14.41</c:v>
                </c:pt>
                <c:pt idx="3053">
                  <c:v>6.72</c:v>
                </c:pt>
                <c:pt idx="3054">
                  <c:v>9.57</c:v>
                </c:pt>
                <c:pt idx="3055">
                  <c:v>18.920000000000002</c:v>
                </c:pt>
                <c:pt idx="3056">
                  <c:v>19.98</c:v>
                </c:pt>
                <c:pt idx="3057">
                  <c:v>17.88</c:v>
                </c:pt>
                <c:pt idx="3058">
                  <c:v>9.31</c:v>
                </c:pt>
                <c:pt idx="3059">
                  <c:v>15.52</c:v>
                </c:pt>
                <c:pt idx="3060">
                  <c:v>12.69</c:v>
                </c:pt>
                <c:pt idx="3061">
                  <c:v>20.95</c:v>
                </c:pt>
                <c:pt idx="3062">
                  <c:v>16.59</c:v>
                </c:pt>
                <c:pt idx="3063">
                  <c:v>12.41</c:v>
                </c:pt>
                <c:pt idx="3064">
                  <c:v>21.34</c:v>
                </c:pt>
                <c:pt idx="3065">
                  <c:v>12.42</c:v>
                </c:pt>
                <c:pt idx="3066">
                  <c:v>14.4</c:v>
                </c:pt>
                <c:pt idx="3067">
                  <c:v>23.81</c:v>
                </c:pt>
                <c:pt idx="3068">
                  <c:v>15.16</c:v>
                </c:pt>
                <c:pt idx="3069">
                  <c:v>15.19</c:v>
                </c:pt>
                <c:pt idx="3070">
                  <c:v>18.309999999999999</c:v>
                </c:pt>
                <c:pt idx="3071">
                  <c:v>17.52</c:v>
                </c:pt>
                <c:pt idx="3072">
                  <c:v>10.83</c:v>
                </c:pt>
                <c:pt idx="3073">
                  <c:v>17.36</c:v>
                </c:pt>
                <c:pt idx="3074">
                  <c:v>10.17</c:v>
                </c:pt>
                <c:pt idx="3075">
                  <c:v>26.07</c:v>
                </c:pt>
                <c:pt idx="3076">
                  <c:v>21.89</c:v>
                </c:pt>
                <c:pt idx="3077">
                  <c:v>17.010000000000002</c:v>
                </c:pt>
                <c:pt idx="3078">
                  <c:v>7.47</c:v>
                </c:pt>
                <c:pt idx="3079">
                  <c:v>25.48</c:v>
                </c:pt>
                <c:pt idx="3080">
                  <c:v>21.29</c:v>
                </c:pt>
                <c:pt idx="3081">
                  <c:v>2.83</c:v>
                </c:pt>
                <c:pt idx="3082">
                  <c:v>13.42</c:v>
                </c:pt>
                <c:pt idx="3083">
                  <c:v>15.48</c:v>
                </c:pt>
                <c:pt idx="3084">
                  <c:v>19.73</c:v>
                </c:pt>
                <c:pt idx="3085">
                  <c:v>7.01</c:v>
                </c:pt>
                <c:pt idx="3086">
                  <c:v>21.69</c:v>
                </c:pt>
                <c:pt idx="3087">
                  <c:v>20.55</c:v>
                </c:pt>
                <c:pt idx="3088">
                  <c:v>9.16</c:v>
                </c:pt>
                <c:pt idx="3089">
                  <c:v>11.96</c:v>
                </c:pt>
                <c:pt idx="3090">
                  <c:v>25.24</c:v>
                </c:pt>
                <c:pt idx="3091">
                  <c:v>16.55</c:v>
                </c:pt>
                <c:pt idx="3092">
                  <c:v>15.57</c:v>
                </c:pt>
                <c:pt idx="3093">
                  <c:v>20.5</c:v>
                </c:pt>
                <c:pt idx="3094">
                  <c:v>7.34</c:v>
                </c:pt>
                <c:pt idx="3095">
                  <c:v>15.2</c:v>
                </c:pt>
                <c:pt idx="3096">
                  <c:v>21.84</c:v>
                </c:pt>
                <c:pt idx="3097">
                  <c:v>26.69</c:v>
                </c:pt>
                <c:pt idx="3098">
                  <c:v>21.49</c:v>
                </c:pt>
                <c:pt idx="3099">
                  <c:v>22.57</c:v>
                </c:pt>
                <c:pt idx="3100">
                  <c:v>19.579999999999998</c:v>
                </c:pt>
                <c:pt idx="3101">
                  <c:v>18.03</c:v>
                </c:pt>
                <c:pt idx="3102">
                  <c:v>19.28</c:v>
                </c:pt>
                <c:pt idx="3103">
                  <c:v>13.14</c:v>
                </c:pt>
                <c:pt idx="3104">
                  <c:v>11.76</c:v>
                </c:pt>
                <c:pt idx="3105">
                  <c:v>13.61</c:v>
                </c:pt>
                <c:pt idx="3106">
                  <c:v>8.83</c:v>
                </c:pt>
                <c:pt idx="3107">
                  <c:v>24.48</c:v>
                </c:pt>
                <c:pt idx="3108">
                  <c:v>21.06</c:v>
                </c:pt>
                <c:pt idx="3109">
                  <c:v>19.100000000000001</c:v>
                </c:pt>
                <c:pt idx="3110">
                  <c:v>15.39</c:v>
                </c:pt>
                <c:pt idx="3111">
                  <c:v>22.54</c:v>
                </c:pt>
                <c:pt idx="3112">
                  <c:v>4.25</c:v>
                </c:pt>
                <c:pt idx="3113">
                  <c:v>18.57</c:v>
                </c:pt>
                <c:pt idx="3114">
                  <c:v>11.2</c:v>
                </c:pt>
                <c:pt idx="3115">
                  <c:v>24.22</c:v>
                </c:pt>
                <c:pt idx="3116">
                  <c:v>11.11</c:v>
                </c:pt>
                <c:pt idx="3117">
                  <c:v>17.52</c:v>
                </c:pt>
                <c:pt idx="3118">
                  <c:v>15.34</c:v>
                </c:pt>
                <c:pt idx="3119">
                  <c:v>19.37</c:v>
                </c:pt>
                <c:pt idx="3120">
                  <c:v>21.27</c:v>
                </c:pt>
                <c:pt idx="3121">
                  <c:v>22.12</c:v>
                </c:pt>
                <c:pt idx="3122">
                  <c:v>19.45</c:v>
                </c:pt>
                <c:pt idx="3123">
                  <c:v>16.52</c:v>
                </c:pt>
                <c:pt idx="3124">
                  <c:v>26.24</c:v>
                </c:pt>
                <c:pt idx="3125">
                  <c:v>21.26</c:v>
                </c:pt>
                <c:pt idx="3126">
                  <c:v>27.04</c:v>
                </c:pt>
                <c:pt idx="3127">
                  <c:v>26.89</c:v>
                </c:pt>
                <c:pt idx="3128">
                  <c:v>26.38</c:v>
                </c:pt>
                <c:pt idx="3129">
                  <c:v>13.15</c:v>
                </c:pt>
                <c:pt idx="3130">
                  <c:v>15.79</c:v>
                </c:pt>
                <c:pt idx="3131">
                  <c:v>15.9</c:v>
                </c:pt>
                <c:pt idx="3132">
                  <c:v>17.09</c:v>
                </c:pt>
                <c:pt idx="3133">
                  <c:v>17.690000000000001</c:v>
                </c:pt>
                <c:pt idx="3134">
                  <c:v>16.71</c:v>
                </c:pt>
                <c:pt idx="3135">
                  <c:v>21.96</c:v>
                </c:pt>
                <c:pt idx="3136">
                  <c:v>24.47</c:v>
                </c:pt>
                <c:pt idx="3137">
                  <c:v>11.41</c:v>
                </c:pt>
                <c:pt idx="3138">
                  <c:v>10.61</c:v>
                </c:pt>
                <c:pt idx="3139">
                  <c:v>14.94</c:v>
                </c:pt>
                <c:pt idx="3140">
                  <c:v>23.01</c:v>
                </c:pt>
                <c:pt idx="3141">
                  <c:v>10.55</c:v>
                </c:pt>
                <c:pt idx="3142">
                  <c:v>17.579999999999998</c:v>
                </c:pt>
                <c:pt idx="3143">
                  <c:v>10.48</c:v>
                </c:pt>
                <c:pt idx="3144">
                  <c:v>17.760000000000002</c:v>
                </c:pt>
                <c:pt idx="3145">
                  <c:v>22.98</c:v>
                </c:pt>
                <c:pt idx="3146">
                  <c:v>17.46</c:v>
                </c:pt>
                <c:pt idx="3147">
                  <c:v>15.27</c:v>
                </c:pt>
                <c:pt idx="3148">
                  <c:v>16.32</c:v>
                </c:pt>
                <c:pt idx="3149">
                  <c:v>17.79</c:v>
                </c:pt>
                <c:pt idx="3150">
                  <c:v>10.53</c:v>
                </c:pt>
                <c:pt idx="3151">
                  <c:v>18.45</c:v>
                </c:pt>
                <c:pt idx="3152">
                  <c:v>15.5</c:v>
                </c:pt>
                <c:pt idx="3153">
                  <c:v>7.87</c:v>
                </c:pt>
                <c:pt idx="3154">
                  <c:v>9.34</c:v>
                </c:pt>
                <c:pt idx="3155">
                  <c:v>17.02</c:v>
                </c:pt>
                <c:pt idx="3156">
                  <c:v>16.16</c:v>
                </c:pt>
                <c:pt idx="3157">
                  <c:v>21.35</c:v>
                </c:pt>
                <c:pt idx="3158">
                  <c:v>22.07</c:v>
                </c:pt>
                <c:pt idx="3159">
                  <c:v>18.96</c:v>
                </c:pt>
                <c:pt idx="3160">
                  <c:v>18.899999999999999</c:v>
                </c:pt>
                <c:pt idx="3161">
                  <c:v>11.36</c:v>
                </c:pt>
                <c:pt idx="3162">
                  <c:v>16.29</c:v>
                </c:pt>
                <c:pt idx="3163">
                  <c:v>19.84</c:v>
                </c:pt>
                <c:pt idx="3164">
                  <c:v>6.55</c:v>
                </c:pt>
                <c:pt idx="3165">
                  <c:v>12.98</c:v>
                </c:pt>
                <c:pt idx="3166">
                  <c:v>15.29</c:v>
                </c:pt>
                <c:pt idx="3167">
                  <c:v>18.559999999999999</c:v>
                </c:pt>
                <c:pt idx="3168">
                  <c:v>15.84</c:v>
                </c:pt>
                <c:pt idx="3169">
                  <c:v>13.99</c:v>
                </c:pt>
                <c:pt idx="3170">
                  <c:v>2.9</c:v>
                </c:pt>
                <c:pt idx="3171">
                  <c:v>10.39</c:v>
                </c:pt>
                <c:pt idx="3172">
                  <c:v>14.97</c:v>
                </c:pt>
                <c:pt idx="3173">
                  <c:v>9.8699999999999992</c:v>
                </c:pt>
                <c:pt idx="3174">
                  <c:v>22.22</c:v>
                </c:pt>
                <c:pt idx="3175">
                  <c:v>21.6</c:v>
                </c:pt>
                <c:pt idx="3176">
                  <c:v>13.91</c:v>
                </c:pt>
                <c:pt idx="3177">
                  <c:v>17.309999999999999</c:v>
                </c:pt>
                <c:pt idx="3178">
                  <c:v>19.98</c:v>
                </c:pt>
                <c:pt idx="3179">
                  <c:v>18.97</c:v>
                </c:pt>
                <c:pt idx="3180">
                  <c:v>20.309999999999999</c:v>
                </c:pt>
                <c:pt idx="3181">
                  <c:v>18.04</c:v>
                </c:pt>
                <c:pt idx="3182">
                  <c:v>21.5</c:v>
                </c:pt>
                <c:pt idx="3183">
                  <c:v>21.27</c:v>
                </c:pt>
                <c:pt idx="3184">
                  <c:v>18.75</c:v>
                </c:pt>
                <c:pt idx="3185">
                  <c:v>15.93</c:v>
                </c:pt>
                <c:pt idx="3186">
                  <c:v>17.57</c:v>
                </c:pt>
                <c:pt idx="3187">
                  <c:v>23.01</c:v>
                </c:pt>
                <c:pt idx="3188">
                  <c:v>20.010000000000002</c:v>
                </c:pt>
                <c:pt idx="3189">
                  <c:v>20.87</c:v>
                </c:pt>
                <c:pt idx="3190">
                  <c:v>15.6</c:v>
                </c:pt>
                <c:pt idx="3191">
                  <c:v>18.37</c:v>
                </c:pt>
                <c:pt idx="3192">
                  <c:v>16.899999999999999</c:v>
                </c:pt>
                <c:pt idx="3193">
                  <c:v>17.309999999999999</c:v>
                </c:pt>
                <c:pt idx="3194">
                  <c:v>17.940000000000001</c:v>
                </c:pt>
                <c:pt idx="3195">
                  <c:v>21.03</c:v>
                </c:pt>
                <c:pt idx="3196">
                  <c:v>17.22</c:v>
                </c:pt>
                <c:pt idx="3197">
                  <c:v>21.83</c:v>
                </c:pt>
                <c:pt idx="3198">
                  <c:v>22.72</c:v>
                </c:pt>
                <c:pt idx="3199">
                  <c:v>22.53</c:v>
                </c:pt>
                <c:pt idx="3200">
                  <c:v>16.149999999999999</c:v>
                </c:pt>
                <c:pt idx="3201">
                  <c:v>21.88</c:v>
                </c:pt>
                <c:pt idx="3202">
                  <c:v>20.86</c:v>
                </c:pt>
                <c:pt idx="3203">
                  <c:v>18.760000000000002</c:v>
                </c:pt>
                <c:pt idx="3204">
                  <c:v>17.14</c:v>
                </c:pt>
                <c:pt idx="3205">
                  <c:v>17.79</c:v>
                </c:pt>
                <c:pt idx="3206">
                  <c:v>22.34</c:v>
                </c:pt>
                <c:pt idx="3207">
                  <c:v>21.79</c:v>
                </c:pt>
                <c:pt idx="3208">
                  <c:v>14.12</c:v>
                </c:pt>
                <c:pt idx="3209">
                  <c:v>19.399999999999999</c:v>
                </c:pt>
                <c:pt idx="3210">
                  <c:v>20.34</c:v>
                </c:pt>
                <c:pt idx="3211">
                  <c:v>22.8</c:v>
                </c:pt>
                <c:pt idx="3212">
                  <c:v>21.26</c:v>
                </c:pt>
                <c:pt idx="3213">
                  <c:v>21.07</c:v>
                </c:pt>
                <c:pt idx="3214">
                  <c:v>20.83</c:v>
                </c:pt>
                <c:pt idx="3215">
                  <c:v>20.73</c:v>
                </c:pt>
                <c:pt idx="3216">
                  <c:v>20.03</c:v>
                </c:pt>
                <c:pt idx="3217">
                  <c:v>20.95</c:v>
                </c:pt>
                <c:pt idx="3218">
                  <c:v>21.75</c:v>
                </c:pt>
                <c:pt idx="3219">
                  <c:v>22.26</c:v>
                </c:pt>
                <c:pt idx="3220">
                  <c:v>20.07</c:v>
                </c:pt>
                <c:pt idx="3221">
                  <c:v>16.47</c:v>
                </c:pt>
                <c:pt idx="3222">
                  <c:v>19.690000000000001</c:v>
                </c:pt>
                <c:pt idx="3223">
                  <c:v>19.61</c:v>
                </c:pt>
                <c:pt idx="3224">
                  <c:v>21.15</c:v>
                </c:pt>
                <c:pt idx="3225">
                  <c:v>17.059999999999999</c:v>
                </c:pt>
                <c:pt idx="3226">
                  <c:v>19.84</c:v>
                </c:pt>
                <c:pt idx="3227">
                  <c:v>19.190000000000001</c:v>
                </c:pt>
                <c:pt idx="3228">
                  <c:v>22.69</c:v>
                </c:pt>
                <c:pt idx="3229">
                  <c:v>19.86</c:v>
                </c:pt>
                <c:pt idx="3230">
                  <c:v>17.13</c:v>
                </c:pt>
                <c:pt idx="3231">
                  <c:v>15.31</c:v>
                </c:pt>
                <c:pt idx="3232">
                  <c:v>20.25</c:v>
                </c:pt>
                <c:pt idx="3233">
                  <c:v>17.73</c:v>
                </c:pt>
                <c:pt idx="3234">
                  <c:v>19.7</c:v>
                </c:pt>
                <c:pt idx="3235">
                  <c:v>19.63</c:v>
                </c:pt>
                <c:pt idx="3236">
                  <c:v>22.11</c:v>
                </c:pt>
                <c:pt idx="3237">
                  <c:v>19.57</c:v>
                </c:pt>
                <c:pt idx="3238">
                  <c:v>18.36</c:v>
                </c:pt>
                <c:pt idx="3239">
                  <c:v>23.69</c:v>
                </c:pt>
                <c:pt idx="3240">
                  <c:v>18.03</c:v>
                </c:pt>
                <c:pt idx="3241">
                  <c:v>23.01</c:v>
                </c:pt>
                <c:pt idx="3242">
                  <c:v>22.84</c:v>
                </c:pt>
                <c:pt idx="3243">
                  <c:v>17.899999999999999</c:v>
                </c:pt>
                <c:pt idx="3244">
                  <c:v>14.79</c:v>
                </c:pt>
                <c:pt idx="3245">
                  <c:v>20.32</c:v>
                </c:pt>
                <c:pt idx="3246">
                  <c:v>16.03</c:v>
                </c:pt>
                <c:pt idx="3247">
                  <c:v>24.55</c:v>
                </c:pt>
                <c:pt idx="3248">
                  <c:v>20.350000000000001</c:v>
                </c:pt>
                <c:pt idx="3249">
                  <c:v>18.39</c:v>
                </c:pt>
                <c:pt idx="3250">
                  <c:v>21.6</c:v>
                </c:pt>
                <c:pt idx="3251">
                  <c:v>24.28</c:v>
                </c:pt>
                <c:pt idx="3252">
                  <c:v>23.33</c:v>
                </c:pt>
                <c:pt idx="3253">
                  <c:v>19.11</c:v>
                </c:pt>
                <c:pt idx="3254">
                  <c:v>16.760000000000002</c:v>
                </c:pt>
                <c:pt idx="3255">
                  <c:v>19.39</c:v>
                </c:pt>
                <c:pt idx="3256">
                  <c:v>21.61</c:v>
                </c:pt>
                <c:pt idx="3257">
                  <c:v>21.27</c:v>
                </c:pt>
                <c:pt idx="3258">
                  <c:v>18</c:v>
                </c:pt>
                <c:pt idx="3259">
                  <c:v>20.76</c:v>
                </c:pt>
                <c:pt idx="3260">
                  <c:v>20.95</c:v>
                </c:pt>
                <c:pt idx="3261">
                  <c:v>21.07</c:v>
                </c:pt>
                <c:pt idx="3262">
                  <c:v>22.86</c:v>
                </c:pt>
                <c:pt idx="3263">
                  <c:v>23.01</c:v>
                </c:pt>
                <c:pt idx="3264">
                  <c:v>14.29</c:v>
                </c:pt>
                <c:pt idx="3265">
                  <c:v>16.54</c:v>
                </c:pt>
                <c:pt idx="3266">
                  <c:v>18.5</c:v>
                </c:pt>
                <c:pt idx="3267">
                  <c:v>20.05</c:v>
                </c:pt>
                <c:pt idx="3268">
                  <c:v>22.74</c:v>
                </c:pt>
                <c:pt idx="3269">
                  <c:v>23.95</c:v>
                </c:pt>
                <c:pt idx="3270">
                  <c:v>23.22</c:v>
                </c:pt>
                <c:pt idx="3271">
                  <c:v>24.31</c:v>
                </c:pt>
                <c:pt idx="3272">
                  <c:v>23.98</c:v>
                </c:pt>
                <c:pt idx="3273">
                  <c:v>23.4</c:v>
                </c:pt>
                <c:pt idx="3274">
                  <c:v>19.2</c:v>
                </c:pt>
                <c:pt idx="3275">
                  <c:v>24.85</c:v>
                </c:pt>
                <c:pt idx="3276">
                  <c:v>19.37</c:v>
                </c:pt>
                <c:pt idx="3277">
                  <c:v>24.76</c:v>
                </c:pt>
                <c:pt idx="3278">
                  <c:v>21.81</c:v>
                </c:pt>
                <c:pt idx="3279">
                  <c:v>18.88</c:v>
                </c:pt>
                <c:pt idx="3280">
                  <c:v>21.41</c:v>
                </c:pt>
                <c:pt idx="3281">
                  <c:v>19.18</c:v>
                </c:pt>
                <c:pt idx="3282">
                  <c:v>23.53</c:v>
                </c:pt>
                <c:pt idx="3283">
                  <c:v>23.97</c:v>
                </c:pt>
                <c:pt idx="3284">
                  <c:v>25.16</c:v>
                </c:pt>
                <c:pt idx="3285">
                  <c:v>17.91</c:v>
                </c:pt>
                <c:pt idx="3286">
                  <c:v>21.61</c:v>
                </c:pt>
                <c:pt idx="3287">
                  <c:v>25.09</c:v>
                </c:pt>
                <c:pt idx="3288">
                  <c:v>25.57</c:v>
                </c:pt>
                <c:pt idx="3289">
                  <c:v>21.75</c:v>
                </c:pt>
                <c:pt idx="3290">
                  <c:v>19.16</c:v>
                </c:pt>
                <c:pt idx="3291">
                  <c:v>16.46</c:v>
                </c:pt>
                <c:pt idx="3292">
                  <c:v>22.94</c:v>
                </c:pt>
                <c:pt idx="3293">
                  <c:v>25.52</c:v>
                </c:pt>
                <c:pt idx="3294">
                  <c:v>22.96</c:v>
                </c:pt>
                <c:pt idx="3295">
                  <c:v>21.03</c:v>
                </c:pt>
                <c:pt idx="3296">
                  <c:v>20.239999999999998</c:v>
                </c:pt>
                <c:pt idx="3297">
                  <c:v>24.73</c:v>
                </c:pt>
                <c:pt idx="3298">
                  <c:v>26.59</c:v>
                </c:pt>
                <c:pt idx="3299">
                  <c:v>20.66</c:v>
                </c:pt>
                <c:pt idx="3300">
                  <c:v>25.07</c:v>
                </c:pt>
                <c:pt idx="3301">
                  <c:v>25.72</c:v>
                </c:pt>
                <c:pt idx="3302">
                  <c:v>21.21</c:v>
                </c:pt>
                <c:pt idx="3303">
                  <c:v>20.45</c:v>
                </c:pt>
                <c:pt idx="3304">
                  <c:v>14.63</c:v>
                </c:pt>
                <c:pt idx="3305">
                  <c:v>25.48</c:v>
                </c:pt>
                <c:pt idx="3306">
                  <c:v>21.32</c:v>
                </c:pt>
                <c:pt idx="3307">
                  <c:v>21.63</c:v>
                </c:pt>
                <c:pt idx="3308">
                  <c:v>22.69</c:v>
                </c:pt>
                <c:pt idx="3309">
                  <c:v>23.77</c:v>
                </c:pt>
                <c:pt idx="3310">
                  <c:v>22.94</c:v>
                </c:pt>
                <c:pt idx="3311">
                  <c:v>25.45</c:v>
                </c:pt>
                <c:pt idx="3312">
                  <c:v>24.27</c:v>
                </c:pt>
                <c:pt idx="3313">
                  <c:v>25.41</c:v>
                </c:pt>
                <c:pt idx="3314">
                  <c:v>21.33</c:v>
                </c:pt>
                <c:pt idx="3315">
                  <c:v>17.61</c:v>
                </c:pt>
                <c:pt idx="3316">
                  <c:v>16.28</c:v>
                </c:pt>
                <c:pt idx="3317">
                  <c:v>21.87</c:v>
                </c:pt>
                <c:pt idx="3318">
                  <c:v>20.27</c:v>
                </c:pt>
                <c:pt idx="3319">
                  <c:v>16.010000000000002</c:v>
                </c:pt>
                <c:pt idx="3320">
                  <c:v>24.18</c:v>
                </c:pt>
                <c:pt idx="3321">
                  <c:v>20.37</c:v>
                </c:pt>
                <c:pt idx="3322">
                  <c:v>21.65</c:v>
                </c:pt>
                <c:pt idx="3323">
                  <c:v>17.32</c:v>
                </c:pt>
                <c:pt idx="3324">
                  <c:v>15.91</c:v>
                </c:pt>
                <c:pt idx="3325">
                  <c:v>17.16</c:v>
                </c:pt>
                <c:pt idx="3326">
                  <c:v>25.26</c:v>
                </c:pt>
                <c:pt idx="3327">
                  <c:v>25.54</c:v>
                </c:pt>
                <c:pt idx="3328">
                  <c:v>17.72</c:v>
                </c:pt>
                <c:pt idx="3329">
                  <c:v>15.57</c:v>
                </c:pt>
                <c:pt idx="3330">
                  <c:v>16.309999999999999</c:v>
                </c:pt>
                <c:pt idx="3331">
                  <c:v>23.51</c:v>
                </c:pt>
                <c:pt idx="3332">
                  <c:v>20.100000000000001</c:v>
                </c:pt>
                <c:pt idx="3333">
                  <c:v>20.6</c:v>
                </c:pt>
                <c:pt idx="3334">
                  <c:v>20.677</c:v>
                </c:pt>
                <c:pt idx="3335">
                  <c:v>18.914999999999999</c:v>
                </c:pt>
                <c:pt idx="3336">
                  <c:v>18.056999999999999</c:v>
                </c:pt>
                <c:pt idx="3337">
                  <c:v>18.753</c:v>
                </c:pt>
                <c:pt idx="3338">
                  <c:v>14.105</c:v>
                </c:pt>
                <c:pt idx="3339">
                  <c:v>20.373000000000001</c:v>
                </c:pt>
                <c:pt idx="3340">
                  <c:v>12.678000000000001</c:v>
                </c:pt>
                <c:pt idx="3341">
                  <c:v>5.0750000000000002</c:v>
                </c:pt>
                <c:pt idx="3342">
                  <c:v>10.525</c:v>
                </c:pt>
                <c:pt idx="3343">
                  <c:v>11.859</c:v>
                </c:pt>
                <c:pt idx="3344">
                  <c:v>26.364999999999998</c:v>
                </c:pt>
                <c:pt idx="3345">
                  <c:v>14.433999999999999</c:v>
                </c:pt>
                <c:pt idx="3346">
                  <c:v>18.375</c:v>
                </c:pt>
                <c:pt idx="3347">
                  <c:v>8.2899999999999991</c:v>
                </c:pt>
                <c:pt idx="3348">
                  <c:v>19.722999999999999</c:v>
                </c:pt>
                <c:pt idx="3349">
                  <c:v>15.881</c:v>
                </c:pt>
                <c:pt idx="3350">
                  <c:v>5.3390000000000004</c:v>
                </c:pt>
                <c:pt idx="3351">
                  <c:v>23.808</c:v>
                </c:pt>
                <c:pt idx="3352">
                  <c:v>14.254</c:v>
                </c:pt>
                <c:pt idx="3353">
                  <c:v>15.621</c:v>
                </c:pt>
                <c:pt idx="3354">
                  <c:v>10.914999999999999</c:v>
                </c:pt>
                <c:pt idx="3355">
                  <c:v>21.459</c:v>
                </c:pt>
                <c:pt idx="3356">
                  <c:v>15.353</c:v>
                </c:pt>
                <c:pt idx="3357">
                  <c:v>21.055</c:v>
                </c:pt>
                <c:pt idx="3358">
                  <c:v>19.472000000000001</c:v>
                </c:pt>
                <c:pt idx="3359">
                  <c:v>18.369</c:v>
                </c:pt>
                <c:pt idx="3360">
                  <c:v>22.445</c:v>
                </c:pt>
                <c:pt idx="3361">
                  <c:v>19.317</c:v>
                </c:pt>
                <c:pt idx="3362">
                  <c:v>12.099</c:v>
                </c:pt>
                <c:pt idx="3363">
                  <c:v>10.670999999999999</c:v>
                </c:pt>
                <c:pt idx="3364">
                  <c:v>11.387</c:v>
                </c:pt>
                <c:pt idx="3365">
                  <c:v>27.318000000000001</c:v>
                </c:pt>
                <c:pt idx="3366">
                  <c:v>23.204000000000001</c:v>
                </c:pt>
                <c:pt idx="3367">
                  <c:v>16.39</c:v>
                </c:pt>
                <c:pt idx="3368">
                  <c:v>12.269</c:v>
                </c:pt>
                <c:pt idx="3369">
                  <c:v>16.303000000000001</c:v>
                </c:pt>
                <c:pt idx="3370">
                  <c:v>16.867000000000001</c:v>
                </c:pt>
                <c:pt idx="3371">
                  <c:v>18.686</c:v>
                </c:pt>
                <c:pt idx="3372">
                  <c:v>18.260999999999999</c:v>
                </c:pt>
                <c:pt idx="3373">
                  <c:v>4.4909999999999997</c:v>
                </c:pt>
                <c:pt idx="3374">
                  <c:v>15.986000000000001</c:v>
                </c:pt>
                <c:pt idx="3375">
                  <c:v>18.753</c:v>
                </c:pt>
                <c:pt idx="3376">
                  <c:v>20.588999999999999</c:v>
                </c:pt>
                <c:pt idx="3377">
                  <c:v>23.734000000000002</c:v>
                </c:pt>
                <c:pt idx="3378">
                  <c:v>16.105</c:v>
                </c:pt>
                <c:pt idx="3379">
                  <c:v>18.859000000000002</c:v>
                </c:pt>
                <c:pt idx="3380">
                  <c:v>20.975000000000001</c:v>
                </c:pt>
                <c:pt idx="3381">
                  <c:v>20.966999999999999</c:v>
                </c:pt>
                <c:pt idx="3382">
                  <c:v>16.318999999999999</c:v>
                </c:pt>
                <c:pt idx="3383">
                  <c:v>15.881</c:v>
                </c:pt>
                <c:pt idx="3384">
                  <c:v>9.6880000000000006</c:v>
                </c:pt>
                <c:pt idx="3385">
                  <c:v>11.601000000000001</c:v>
                </c:pt>
                <c:pt idx="3386">
                  <c:v>11.423999999999999</c:v>
                </c:pt>
                <c:pt idx="3387">
                  <c:v>13.798999999999999</c:v>
                </c:pt>
                <c:pt idx="3388">
                  <c:v>3.4569999999999999</c:v>
                </c:pt>
                <c:pt idx="3389">
                  <c:v>16.940000000000001</c:v>
                </c:pt>
                <c:pt idx="3390">
                  <c:v>4.4589999999999996</c:v>
                </c:pt>
                <c:pt idx="3391">
                  <c:v>17.074000000000002</c:v>
                </c:pt>
                <c:pt idx="3392">
                  <c:v>19.78</c:v>
                </c:pt>
                <c:pt idx="3393">
                  <c:v>16.757999999999999</c:v>
                </c:pt>
                <c:pt idx="3394">
                  <c:v>17.045000000000002</c:v>
                </c:pt>
                <c:pt idx="3395">
                  <c:v>7.5380000000000003</c:v>
                </c:pt>
                <c:pt idx="3396">
                  <c:v>15.619</c:v>
                </c:pt>
                <c:pt idx="3397">
                  <c:v>13.005000000000001</c:v>
                </c:pt>
                <c:pt idx="3398">
                  <c:v>21.655000000000001</c:v>
                </c:pt>
                <c:pt idx="3399">
                  <c:v>12.119</c:v>
                </c:pt>
                <c:pt idx="3400">
                  <c:v>15.377000000000001</c:v>
                </c:pt>
                <c:pt idx="3401">
                  <c:v>17.907</c:v>
                </c:pt>
                <c:pt idx="3402">
                  <c:v>6.06</c:v>
                </c:pt>
                <c:pt idx="3403">
                  <c:v>15.77</c:v>
                </c:pt>
                <c:pt idx="3404">
                  <c:v>18.742999999999999</c:v>
                </c:pt>
                <c:pt idx="3405">
                  <c:v>21.247</c:v>
                </c:pt>
                <c:pt idx="3406">
                  <c:v>12.558999999999999</c:v>
                </c:pt>
                <c:pt idx="3407">
                  <c:v>9.1720000000000006</c:v>
                </c:pt>
                <c:pt idx="3408">
                  <c:v>20.231000000000002</c:v>
                </c:pt>
                <c:pt idx="3409">
                  <c:v>19.015000000000001</c:v>
                </c:pt>
                <c:pt idx="3410">
                  <c:v>15.77</c:v>
                </c:pt>
                <c:pt idx="3411">
                  <c:v>18.736999999999998</c:v>
                </c:pt>
                <c:pt idx="3412">
                  <c:v>15.765000000000001</c:v>
                </c:pt>
                <c:pt idx="3413">
                  <c:v>18.97</c:v>
                </c:pt>
                <c:pt idx="3414">
                  <c:v>19.579999999999998</c:v>
                </c:pt>
                <c:pt idx="3415">
                  <c:v>17.446000000000002</c:v>
                </c:pt>
                <c:pt idx="3416">
                  <c:v>10.951000000000001</c:v>
                </c:pt>
                <c:pt idx="3417">
                  <c:v>13.106</c:v>
                </c:pt>
                <c:pt idx="3418">
                  <c:v>10.722</c:v>
                </c:pt>
                <c:pt idx="3419">
                  <c:v>7.19</c:v>
                </c:pt>
                <c:pt idx="3420">
                  <c:v>24.283000000000001</c:v>
                </c:pt>
                <c:pt idx="3421">
                  <c:v>22.916</c:v>
                </c:pt>
                <c:pt idx="3422">
                  <c:v>20.558</c:v>
                </c:pt>
                <c:pt idx="3423">
                  <c:v>19.420999999999999</c:v>
                </c:pt>
                <c:pt idx="3424">
                  <c:v>19.431000000000001</c:v>
                </c:pt>
                <c:pt idx="3425">
                  <c:v>13.058999999999999</c:v>
                </c:pt>
                <c:pt idx="3426">
                  <c:v>16.600000000000001</c:v>
                </c:pt>
                <c:pt idx="3427">
                  <c:v>4.4459999999999997</c:v>
                </c:pt>
                <c:pt idx="3428">
                  <c:v>23.866</c:v>
                </c:pt>
                <c:pt idx="3429">
                  <c:v>16.41</c:v>
                </c:pt>
                <c:pt idx="3430">
                  <c:v>8.0129999999999999</c:v>
                </c:pt>
                <c:pt idx="3431">
                  <c:v>23.245000000000001</c:v>
                </c:pt>
                <c:pt idx="3432">
                  <c:v>23.632000000000001</c:v>
                </c:pt>
                <c:pt idx="3433">
                  <c:v>22.015999999999998</c:v>
                </c:pt>
                <c:pt idx="3434">
                  <c:v>19.96</c:v>
                </c:pt>
                <c:pt idx="3435">
                  <c:v>16.347999999999999</c:v>
                </c:pt>
                <c:pt idx="3436">
                  <c:v>10.272</c:v>
                </c:pt>
                <c:pt idx="3437">
                  <c:v>20.779</c:v>
                </c:pt>
                <c:pt idx="3438">
                  <c:v>6.5819999999999999</c:v>
                </c:pt>
                <c:pt idx="3439">
                  <c:v>3.8370000000000002</c:v>
                </c:pt>
                <c:pt idx="3440">
                  <c:v>9.6959999999999997</c:v>
                </c:pt>
                <c:pt idx="3441">
                  <c:v>23.957000000000001</c:v>
                </c:pt>
                <c:pt idx="3442">
                  <c:v>24.908999999999999</c:v>
                </c:pt>
                <c:pt idx="3443">
                  <c:v>8.5410000000000004</c:v>
                </c:pt>
                <c:pt idx="3444">
                  <c:v>24.225000000000001</c:v>
                </c:pt>
                <c:pt idx="3445">
                  <c:v>13.590999999999999</c:v>
                </c:pt>
                <c:pt idx="3446">
                  <c:v>23.042000000000002</c:v>
                </c:pt>
                <c:pt idx="3447">
                  <c:v>23.033000000000001</c:v>
                </c:pt>
                <c:pt idx="3448">
                  <c:v>9.6140000000000008</c:v>
                </c:pt>
                <c:pt idx="3449">
                  <c:v>10.45</c:v>
                </c:pt>
                <c:pt idx="3450">
                  <c:v>25.132000000000001</c:v>
                </c:pt>
                <c:pt idx="3451">
                  <c:v>20.704000000000001</c:v>
                </c:pt>
                <c:pt idx="3452">
                  <c:v>6.8</c:v>
                </c:pt>
                <c:pt idx="3453">
                  <c:v>16.408000000000001</c:v>
                </c:pt>
                <c:pt idx="3454">
                  <c:v>11.717000000000001</c:v>
                </c:pt>
                <c:pt idx="3455">
                  <c:v>17.399999999999999</c:v>
                </c:pt>
                <c:pt idx="3456">
                  <c:v>18.588999999999999</c:v>
                </c:pt>
                <c:pt idx="3457">
                  <c:v>16.306000000000001</c:v>
                </c:pt>
                <c:pt idx="3458">
                  <c:v>15.422000000000001</c:v>
                </c:pt>
                <c:pt idx="3459">
                  <c:v>17.335000000000001</c:v>
                </c:pt>
                <c:pt idx="3460">
                  <c:v>21.015999999999998</c:v>
                </c:pt>
                <c:pt idx="3461">
                  <c:v>17.407</c:v>
                </c:pt>
                <c:pt idx="3462">
                  <c:v>12.420999999999999</c:v>
                </c:pt>
                <c:pt idx="3463">
                  <c:v>13.938000000000001</c:v>
                </c:pt>
                <c:pt idx="3464">
                  <c:v>22.334</c:v>
                </c:pt>
                <c:pt idx="3465">
                  <c:v>16.863</c:v>
                </c:pt>
                <c:pt idx="3466">
                  <c:v>12.430999999999999</c:v>
                </c:pt>
                <c:pt idx="3467">
                  <c:v>6.1449999999999996</c:v>
                </c:pt>
                <c:pt idx="3468">
                  <c:v>5.63</c:v>
                </c:pt>
                <c:pt idx="3469">
                  <c:v>17.324999999999999</c:v>
                </c:pt>
                <c:pt idx="3470">
                  <c:v>9.9969999999999999</c:v>
                </c:pt>
                <c:pt idx="3471">
                  <c:v>19.347000000000001</c:v>
                </c:pt>
                <c:pt idx="3472">
                  <c:v>20.949000000000002</c:v>
                </c:pt>
                <c:pt idx="3473">
                  <c:v>14.317</c:v>
                </c:pt>
                <c:pt idx="3474">
                  <c:v>4.0949999999999998</c:v>
                </c:pt>
                <c:pt idx="3475">
                  <c:v>23.867999999999999</c:v>
                </c:pt>
                <c:pt idx="3476">
                  <c:v>16.626999999999999</c:v>
                </c:pt>
                <c:pt idx="3477">
                  <c:v>19.672999999999998</c:v>
                </c:pt>
                <c:pt idx="3478">
                  <c:v>23.561</c:v>
                </c:pt>
                <c:pt idx="3479">
                  <c:v>15.196</c:v>
                </c:pt>
                <c:pt idx="3480">
                  <c:v>23.754000000000001</c:v>
                </c:pt>
                <c:pt idx="3481">
                  <c:v>21.88</c:v>
                </c:pt>
                <c:pt idx="3482">
                  <c:v>16.567</c:v>
                </c:pt>
                <c:pt idx="3483">
                  <c:v>22.577000000000002</c:v>
                </c:pt>
                <c:pt idx="3484">
                  <c:v>12.53</c:v>
                </c:pt>
                <c:pt idx="3485">
                  <c:v>4.5640000000000001</c:v>
                </c:pt>
                <c:pt idx="3486">
                  <c:v>21.222000000000001</c:v>
                </c:pt>
                <c:pt idx="3487">
                  <c:v>21.018999999999998</c:v>
                </c:pt>
                <c:pt idx="3488">
                  <c:v>20.472999999999999</c:v>
                </c:pt>
                <c:pt idx="3489">
                  <c:v>19.611999999999998</c:v>
                </c:pt>
                <c:pt idx="3490">
                  <c:v>17.170000000000002</c:v>
                </c:pt>
                <c:pt idx="3491">
                  <c:v>12.231999999999999</c:v>
                </c:pt>
                <c:pt idx="3492">
                  <c:v>22.957000000000001</c:v>
                </c:pt>
                <c:pt idx="3493">
                  <c:v>21.535</c:v>
                </c:pt>
                <c:pt idx="3494">
                  <c:v>14.337</c:v>
                </c:pt>
                <c:pt idx="3495">
                  <c:v>21.591999999999999</c:v>
                </c:pt>
                <c:pt idx="3496">
                  <c:v>20.760999999999999</c:v>
                </c:pt>
                <c:pt idx="3497">
                  <c:v>8.9730000000000008</c:v>
                </c:pt>
                <c:pt idx="3498">
                  <c:v>6.4020000000000001</c:v>
                </c:pt>
                <c:pt idx="3499">
                  <c:v>11.351000000000001</c:v>
                </c:pt>
                <c:pt idx="3500">
                  <c:v>22.225000000000001</c:v>
                </c:pt>
                <c:pt idx="3501">
                  <c:v>12.4</c:v>
                </c:pt>
                <c:pt idx="3502">
                  <c:v>9.1509999999999998</c:v>
                </c:pt>
                <c:pt idx="3503">
                  <c:v>11.208</c:v>
                </c:pt>
                <c:pt idx="3504">
                  <c:v>17.395</c:v>
                </c:pt>
                <c:pt idx="3505">
                  <c:v>10.598000000000001</c:v>
                </c:pt>
                <c:pt idx="3506">
                  <c:v>21.6</c:v>
                </c:pt>
                <c:pt idx="3507">
                  <c:v>8.6950000000000003</c:v>
                </c:pt>
                <c:pt idx="3508">
                  <c:v>18.972999999999999</c:v>
                </c:pt>
                <c:pt idx="3509">
                  <c:v>9.9390000000000001</c:v>
                </c:pt>
                <c:pt idx="3510">
                  <c:v>19.577000000000002</c:v>
                </c:pt>
                <c:pt idx="3511">
                  <c:v>23.388000000000002</c:v>
                </c:pt>
                <c:pt idx="3512">
                  <c:v>21.873999999999999</c:v>
                </c:pt>
                <c:pt idx="3513">
                  <c:v>16.018000000000001</c:v>
                </c:pt>
                <c:pt idx="3514">
                  <c:v>15.837</c:v>
                </c:pt>
                <c:pt idx="3515">
                  <c:v>15.624000000000001</c:v>
                </c:pt>
                <c:pt idx="3516">
                  <c:v>18.981999999999999</c:v>
                </c:pt>
                <c:pt idx="3517">
                  <c:v>5.9089999999999998</c:v>
                </c:pt>
                <c:pt idx="3518">
                  <c:v>10.377000000000001</c:v>
                </c:pt>
                <c:pt idx="3519">
                  <c:v>18.745000000000001</c:v>
                </c:pt>
                <c:pt idx="3520">
                  <c:v>18.071000000000002</c:v>
                </c:pt>
                <c:pt idx="3521">
                  <c:v>10.959</c:v>
                </c:pt>
                <c:pt idx="3522">
                  <c:v>15.898999999999999</c:v>
                </c:pt>
                <c:pt idx="3523">
                  <c:v>19.425000000000001</c:v>
                </c:pt>
                <c:pt idx="3524">
                  <c:v>20.49</c:v>
                </c:pt>
                <c:pt idx="3525">
                  <c:v>9.6020000000000003</c:v>
                </c:pt>
                <c:pt idx="3526">
                  <c:v>2.2170000000000001</c:v>
                </c:pt>
                <c:pt idx="3527">
                  <c:v>16.440000000000001</c:v>
                </c:pt>
                <c:pt idx="3528">
                  <c:v>15.012</c:v>
                </c:pt>
                <c:pt idx="3529">
                  <c:v>18.98</c:v>
                </c:pt>
                <c:pt idx="3530">
                  <c:v>18.655000000000001</c:v>
                </c:pt>
                <c:pt idx="3531">
                  <c:v>19.428000000000001</c:v>
                </c:pt>
                <c:pt idx="3532">
                  <c:v>15.930999999999999</c:v>
                </c:pt>
                <c:pt idx="3533">
                  <c:v>18.193999999999999</c:v>
                </c:pt>
                <c:pt idx="3534">
                  <c:v>16.558</c:v>
                </c:pt>
                <c:pt idx="3535">
                  <c:v>21.667999999999999</c:v>
                </c:pt>
                <c:pt idx="3536">
                  <c:v>22.218</c:v>
                </c:pt>
                <c:pt idx="3537">
                  <c:v>19.007000000000001</c:v>
                </c:pt>
                <c:pt idx="3538">
                  <c:v>18.797999999999998</c:v>
                </c:pt>
                <c:pt idx="3539">
                  <c:v>19.84</c:v>
                </c:pt>
                <c:pt idx="3540">
                  <c:v>21.052</c:v>
                </c:pt>
                <c:pt idx="3541">
                  <c:v>17.768000000000001</c:v>
                </c:pt>
                <c:pt idx="3542">
                  <c:v>19.402000000000001</c:v>
                </c:pt>
                <c:pt idx="3543">
                  <c:v>20.943000000000001</c:v>
                </c:pt>
                <c:pt idx="3544">
                  <c:v>5.9619999999999997</c:v>
                </c:pt>
                <c:pt idx="3545">
                  <c:v>10.579000000000001</c:v>
                </c:pt>
                <c:pt idx="3546">
                  <c:v>21.155000000000001</c:v>
                </c:pt>
                <c:pt idx="3547">
                  <c:v>17.193000000000001</c:v>
                </c:pt>
                <c:pt idx="3548">
                  <c:v>18.367999999999999</c:v>
                </c:pt>
                <c:pt idx="3549">
                  <c:v>16.321000000000002</c:v>
                </c:pt>
                <c:pt idx="3550">
                  <c:v>14.898999999999999</c:v>
                </c:pt>
                <c:pt idx="3551">
                  <c:v>11.407999999999999</c:v>
                </c:pt>
                <c:pt idx="3552">
                  <c:v>14.154999999999999</c:v>
                </c:pt>
                <c:pt idx="3553">
                  <c:v>15.598000000000001</c:v>
                </c:pt>
                <c:pt idx="3554">
                  <c:v>19.684000000000001</c:v>
                </c:pt>
                <c:pt idx="3555">
                  <c:v>21.413</c:v>
                </c:pt>
                <c:pt idx="3556">
                  <c:v>18.82</c:v>
                </c:pt>
                <c:pt idx="3557">
                  <c:v>14.433</c:v>
                </c:pt>
                <c:pt idx="3558">
                  <c:v>21.702999999999999</c:v>
                </c:pt>
                <c:pt idx="3559">
                  <c:v>15.272</c:v>
                </c:pt>
                <c:pt idx="3560">
                  <c:v>16.593</c:v>
                </c:pt>
                <c:pt idx="3561">
                  <c:v>16.411999999999999</c:v>
                </c:pt>
                <c:pt idx="3562">
                  <c:v>18.221</c:v>
                </c:pt>
                <c:pt idx="3563">
                  <c:v>21.38</c:v>
                </c:pt>
                <c:pt idx="3564">
                  <c:v>13.872</c:v>
                </c:pt>
                <c:pt idx="3565">
                  <c:v>16.888999999999999</c:v>
                </c:pt>
                <c:pt idx="3566">
                  <c:v>14.372</c:v>
                </c:pt>
                <c:pt idx="3567">
                  <c:v>18.039000000000001</c:v>
                </c:pt>
                <c:pt idx="3568">
                  <c:v>4.5119999999999996</c:v>
                </c:pt>
                <c:pt idx="3569">
                  <c:v>11.986000000000001</c:v>
                </c:pt>
                <c:pt idx="3570">
                  <c:v>19.709</c:v>
                </c:pt>
                <c:pt idx="3571">
                  <c:v>15.318</c:v>
                </c:pt>
                <c:pt idx="3572">
                  <c:v>16.396000000000001</c:v>
                </c:pt>
                <c:pt idx="3573">
                  <c:v>12.861000000000001</c:v>
                </c:pt>
                <c:pt idx="3574">
                  <c:v>16.100999999999999</c:v>
                </c:pt>
                <c:pt idx="3575">
                  <c:v>18.88</c:v>
                </c:pt>
                <c:pt idx="3576">
                  <c:v>11.843</c:v>
                </c:pt>
                <c:pt idx="3577">
                  <c:v>12.885999999999999</c:v>
                </c:pt>
                <c:pt idx="3578">
                  <c:v>12.231</c:v>
                </c:pt>
                <c:pt idx="3579">
                  <c:v>12.75</c:v>
                </c:pt>
                <c:pt idx="3580">
                  <c:v>21.013000000000002</c:v>
                </c:pt>
                <c:pt idx="3581">
                  <c:v>22.436</c:v>
                </c:pt>
                <c:pt idx="3582">
                  <c:v>21.585000000000001</c:v>
                </c:pt>
                <c:pt idx="3583">
                  <c:v>19.192</c:v>
                </c:pt>
                <c:pt idx="3584">
                  <c:v>17.404</c:v>
                </c:pt>
                <c:pt idx="3585">
                  <c:v>21.356000000000002</c:v>
                </c:pt>
                <c:pt idx="3586">
                  <c:v>21.567</c:v>
                </c:pt>
                <c:pt idx="3587">
                  <c:v>22.053000000000001</c:v>
                </c:pt>
                <c:pt idx="3588">
                  <c:v>18.768000000000001</c:v>
                </c:pt>
                <c:pt idx="3589">
                  <c:v>19.731000000000002</c:v>
                </c:pt>
                <c:pt idx="3590">
                  <c:v>16.827999999999999</c:v>
                </c:pt>
                <c:pt idx="3591">
                  <c:v>19.879000000000001</c:v>
                </c:pt>
                <c:pt idx="3592">
                  <c:v>22.113</c:v>
                </c:pt>
                <c:pt idx="3593">
                  <c:v>22.786999999999999</c:v>
                </c:pt>
                <c:pt idx="3594">
                  <c:v>15.68</c:v>
                </c:pt>
                <c:pt idx="3595">
                  <c:v>16.77</c:v>
                </c:pt>
                <c:pt idx="3596">
                  <c:v>22.152000000000001</c:v>
                </c:pt>
                <c:pt idx="3597">
                  <c:v>16.443999999999999</c:v>
                </c:pt>
                <c:pt idx="3598">
                  <c:v>20.204999999999998</c:v>
                </c:pt>
                <c:pt idx="3599">
                  <c:v>13.654</c:v>
                </c:pt>
                <c:pt idx="3600">
                  <c:v>12.005000000000001</c:v>
                </c:pt>
                <c:pt idx="3601">
                  <c:v>15.445</c:v>
                </c:pt>
                <c:pt idx="3602">
                  <c:v>22.132999999999999</c:v>
                </c:pt>
                <c:pt idx="3603">
                  <c:v>23.960999999999999</c:v>
                </c:pt>
                <c:pt idx="3604">
                  <c:v>18.818000000000001</c:v>
                </c:pt>
                <c:pt idx="3605">
                  <c:v>22.704999999999998</c:v>
                </c:pt>
                <c:pt idx="3606">
                  <c:v>20.885999999999999</c:v>
                </c:pt>
                <c:pt idx="3607">
                  <c:v>23.526</c:v>
                </c:pt>
                <c:pt idx="3608">
                  <c:v>16.334</c:v>
                </c:pt>
                <c:pt idx="3609">
                  <c:v>20.100000000000001</c:v>
                </c:pt>
                <c:pt idx="3610">
                  <c:v>19.885000000000002</c:v>
                </c:pt>
                <c:pt idx="3611">
                  <c:v>20.388000000000002</c:v>
                </c:pt>
                <c:pt idx="3612">
                  <c:v>21.367000000000001</c:v>
                </c:pt>
                <c:pt idx="3613">
                  <c:v>16.757999999999999</c:v>
                </c:pt>
                <c:pt idx="3614">
                  <c:v>23.567</c:v>
                </c:pt>
                <c:pt idx="3615">
                  <c:v>24.193999999999999</c:v>
                </c:pt>
                <c:pt idx="3616">
                  <c:v>22.827999999999999</c:v>
                </c:pt>
                <c:pt idx="3617">
                  <c:v>23.51</c:v>
                </c:pt>
                <c:pt idx="3618">
                  <c:v>22.872</c:v>
                </c:pt>
                <c:pt idx="3619">
                  <c:v>15.763999999999999</c:v>
                </c:pt>
                <c:pt idx="3620">
                  <c:v>22.602</c:v>
                </c:pt>
                <c:pt idx="3621">
                  <c:v>23.571000000000002</c:v>
                </c:pt>
                <c:pt idx="3622">
                  <c:v>22.939</c:v>
                </c:pt>
                <c:pt idx="3623">
                  <c:v>23.728999999999999</c:v>
                </c:pt>
                <c:pt idx="3624">
                  <c:v>18.704000000000001</c:v>
                </c:pt>
                <c:pt idx="3625">
                  <c:v>18.962</c:v>
                </c:pt>
                <c:pt idx="3626">
                  <c:v>23.178999999999998</c:v>
                </c:pt>
                <c:pt idx="3627">
                  <c:v>24.239000000000001</c:v>
                </c:pt>
                <c:pt idx="3628">
                  <c:v>18.515999999999998</c:v>
                </c:pt>
                <c:pt idx="3629">
                  <c:v>21.905999999999999</c:v>
                </c:pt>
                <c:pt idx="3630">
                  <c:v>23.65</c:v>
                </c:pt>
                <c:pt idx="3631">
                  <c:v>24.143999999999998</c:v>
                </c:pt>
                <c:pt idx="3632">
                  <c:v>18.082000000000001</c:v>
                </c:pt>
                <c:pt idx="3633">
                  <c:v>25.032</c:v>
                </c:pt>
                <c:pt idx="3634">
                  <c:v>23.867000000000001</c:v>
                </c:pt>
                <c:pt idx="3635">
                  <c:v>23.2</c:v>
                </c:pt>
                <c:pt idx="3636">
                  <c:v>22.585999999999999</c:v>
                </c:pt>
                <c:pt idx="3637">
                  <c:v>25.132000000000001</c:v>
                </c:pt>
                <c:pt idx="3638">
                  <c:v>22.030999999999999</c:v>
                </c:pt>
                <c:pt idx="3639">
                  <c:v>22.216999999999999</c:v>
                </c:pt>
                <c:pt idx="3640">
                  <c:v>14.907</c:v>
                </c:pt>
                <c:pt idx="3641">
                  <c:v>22.547999999999998</c:v>
                </c:pt>
                <c:pt idx="3642">
                  <c:v>19.285</c:v>
                </c:pt>
                <c:pt idx="3643">
                  <c:v>22.83</c:v>
                </c:pt>
                <c:pt idx="3644">
                  <c:v>23.021000000000001</c:v>
                </c:pt>
                <c:pt idx="3645">
                  <c:v>20.597999999999999</c:v>
                </c:pt>
                <c:pt idx="3646">
                  <c:v>25.957000000000001</c:v>
                </c:pt>
                <c:pt idx="3647">
                  <c:v>24.64</c:v>
                </c:pt>
                <c:pt idx="3648">
                  <c:v>22.184000000000001</c:v>
                </c:pt>
                <c:pt idx="3649">
                  <c:v>25.780999999999999</c:v>
                </c:pt>
                <c:pt idx="3650">
                  <c:v>26.218</c:v>
                </c:pt>
                <c:pt idx="3651">
                  <c:v>23.114999999999998</c:v>
                </c:pt>
                <c:pt idx="3652">
                  <c:v>20.806000000000001</c:v>
                </c:pt>
                <c:pt idx="3653">
                  <c:v>21.341999999999999</c:v>
                </c:pt>
                <c:pt idx="3654">
                  <c:v>19.928999999999998</c:v>
                </c:pt>
                <c:pt idx="3655">
                  <c:v>23.529</c:v>
                </c:pt>
                <c:pt idx="3656">
                  <c:v>23.253</c:v>
                </c:pt>
                <c:pt idx="3657">
                  <c:v>18.062999999999999</c:v>
                </c:pt>
                <c:pt idx="3658">
                  <c:v>14.772</c:v>
                </c:pt>
                <c:pt idx="3659">
                  <c:v>24.292000000000002</c:v>
                </c:pt>
                <c:pt idx="3660">
                  <c:v>25.713999999999999</c:v>
                </c:pt>
                <c:pt idx="3661">
                  <c:v>21.988</c:v>
                </c:pt>
                <c:pt idx="3662">
                  <c:v>22.332000000000001</c:v>
                </c:pt>
                <c:pt idx="3663">
                  <c:v>24.991</c:v>
                </c:pt>
                <c:pt idx="3664">
                  <c:v>25.463999999999999</c:v>
                </c:pt>
                <c:pt idx="3665">
                  <c:v>22.175000000000001</c:v>
                </c:pt>
                <c:pt idx="3666">
                  <c:v>23.515000000000001</c:v>
                </c:pt>
                <c:pt idx="3667">
                  <c:v>22.478999999999999</c:v>
                </c:pt>
                <c:pt idx="3668">
                  <c:v>21.263000000000002</c:v>
                </c:pt>
                <c:pt idx="3669">
                  <c:v>20.638999999999999</c:v>
                </c:pt>
                <c:pt idx="3670">
                  <c:v>26.283000000000001</c:v>
                </c:pt>
                <c:pt idx="3671">
                  <c:v>21.388999999999999</c:v>
                </c:pt>
                <c:pt idx="3672">
                  <c:v>17.95</c:v>
                </c:pt>
                <c:pt idx="3673">
                  <c:v>18.922000000000001</c:v>
                </c:pt>
                <c:pt idx="3674">
                  <c:v>18.582999999999998</c:v>
                </c:pt>
                <c:pt idx="3675">
                  <c:v>13.349</c:v>
                </c:pt>
                <c:pt idx="3676">
                  <c:v>16.821999999999999</c:v>
                </c:pt>
                <c:pt idx="3677">
                  <c:v>13.218999999999999</c:v>
                </c:pt>
                <c:pt idx="3678">
                  <c:v>21.963000000000001</c:v>
                </c:pt>
                <c:pt idx="3679">
                  <c:v>15.55</c:v>
                </c:pt>
                <c:pt idx="3680">
                  <c:v>16.954000000000001</c:v>
                </c:pt>
                <c:pt idx="3681">
                  <c:v>14.474</c:v>
                </c:pt>
                <c:pt idx="3682">
                  <c:v>20.341000000000001</c:v>
                </c:pt>
                <c:pt idx="3683">
                  <c:v>26.311</c:v>
                </c:pt>
                <c:pt idx="3684">
                  <c:v>24.187999999999999</c:v>
                </c:pt>
                <c:pt idx="3685">
                  <c:v>21.366</c:v>
                </c:pt>
                <c:pt idx="3686">
                  <c:v>20.791</c:v>
                </c:pt>
                <c:pt idx="3687">
                  <c:v>23.992999999999999</c:v>
                </c:pt>
                <c:pt idx="3688">
                  <c:v>25.963999999999999</c:v>
                </c:pt>
                <c:pt idx="3689">
                  <c:v>26.536999999999999</c:v>
                </c:pt>
                <c:pt idx="3690">
                  <c:v>21.905000000000001</c:v>
                </c:pt>
                <c:pt idx="3691">
                  <c:v>20.776</c:v>
                </c:pt>
                <c:pt idx="3692">
                  <c:v>19.754000000000001</c:v>
                </c:pt>
                <c:pt idx="3693">
                  <c:v>26.719000000000001</c:v>
                </c:pt>
                <c:pt idx="3694">
                  <c:v>16.713999999999999</c:v>
                </c:pt>
                <c:pt idx="3695">
                  <c:v>20.643999999999998</c:v>
                </c:pt>
                <c:pt idx="3696">
                  <c:v>17.071000000000002</c:v>
                </c:pt>
                <c:pt idx="3697">
                  <c:v>23.260999999999999</c:v>
                </c:pt>
                <c:pt idx="3698">
                  <c:v>21.369</c:v>
                </c:pt>
                <c:pt idx="3699">
                  <c:v>22.384</c:v>
                </c:pt>
                <c:pt idx="3700">
                  <c:v>16.59</c:v>
                </c:pt>
                <c:pt idx="3701">
                  <c:v>18</c:v>
                </c:pt>
                <c:pt idx="3702">
                  <c:v>15.787000000000001</c:v>
                </c:pt>
                <c:pt idx="3703">
                  <c:v>18.417999999999999</c:v>
                </c:pt>
                <c:pt idx="3704">
                  <c:v>16.472000000000001</c:v>
                </c:pt>
                <c:pt idx="3705">
                  <c:v>12.567</c:v>
                </c:pt>
                <c:pt idx="3706">
                  <c:v>20.292999999999999</c:v>
                </c:pt>
                <c:pt idx="3707">
                  <c:v>13.911</c:v>
                </c:pt>
                <c:pt idx="3708">
                  <c:v>15.968999999999999</c:v>
                </c:pt>
                <c:pt idx="3709">
                  <c:v>11.629</c:v>
                </c:pt>
                <c:pt idx="3710">
                  <c:v>22.741</c:v>
                </c:pt>
                <c:pt idx="3711">
                  <c:v>18.687999999999999</c:v>
                </c:pt>
                <c:pt idx="3712">
                  <c:v>21.202000000000002</c:v>
                </c:pt>
                <c:pt idx="3713">
                  <c:v>17.475999999999999</c:v>
                </c:pt>
                <c:pt idx="3714">
                  <c:v>23.332000000000001</c:v>
                </c:pt>
                <c:pt idx="3715">
                  <c:v>6.5179999999999998</c:v>
                </c:pt>
                <c:pt idx="3716">
                  <c:v>19.276</c:v>
                </c:pt>
                <c:pt idx="3717">
                  <c:v>9.8770000000000007</c:v>
                </c:pt>
                <c:pt idx="3718">
                  <c:v>16.033000000000001</c:v>
                </c:pt>
                <c:pt idx="3719">
                  <c:v>25.974</c:v>
                </c:pt>
                <c:pt idx="3720">
                  <c:v>18.753</c:v>
                </c:pt>
                <c:pt idx="3721">
                  <c:v>26.056000000000001</c:v>
                </c:pt>
                <c:pt idx="3722">
                  <c:v>24.277999999999999</c:v>
                </c:pt>
                <c:pt idx="3723">
                  <c:v>21.021999999999998</c:v>
                </c:pt>
                <c:pt idx="3724">
                  <c:v>19.602</c:v>
                </c:pt>
                <c:pt idx="3725">
                  <c:v>3.4220000000000002</c:v>
                </c:pt>
                <c:pt idx="3726">
                  <c:v>7.8079999999999998</c:v>
                </c:pt>
                <c:pt idx="3727">
                  <c:v>13.396000000000001</c:v>
                </c:pt>
                <c:pt idx="3728">
                  <c:v>13.288</c:v>
                </c:pt>
                <c:pt idx="3729">
                  <c:v>15.045999999999999</c:v>
                </c:pt>
                <c:pt idx="3730">
                  <c:v>22.518000000000001</c:v>
                </c:pt>
                <c:pt idx="3731">
                  <c:v>10.986000000000001</c:v>
                </c:pt>
                <c:pt idx="3732">
                  <c:v>15.683999999999999</c:v>
                </c:pt>
                <c:pt idx="3733">
                  <c:v>20.966000000000001</c:v>
                </c:pt>
                <c:pt idx="3734">
                  <c:v>12.016</c:v>
                </c:pt>
                <c:pt idx="3735">
                  <c:v>18.431000000000001</c:v>
                </c:pt>
                <c:pt idx="3736">
                  <c:v>21.648</c:v>
                </c:pt>
                <c:pt idx="3737">
                  <c:v>19.341999999999999</c:v>
                </c:pt>
                <c:pt idx="3738">
                  <c:v>12.585000000000001</c:v>
                </c:pt>
                <c:pt idx="3739">
                  <c:v>4.1909999999999998</c:v>
                </c:pt>
                <c:pt idx="3740">
                  <c:v>17.283000000000001</c:v>
                </c:pt>
                <c:pt idx="3741">
                  <c:v>23.821999999999999</c:v>
                </c:pt>
                <c:pt idx="3742">
                  <c:v>20.204999999999998</c:v>
                </c:pt>
                <c:pt idx="3743">
                  <c:v>17.693000000000001</c:v>
                </c:pt>
                <c:pt idx="3744">
                  <c:v>5.6559999999999997</c:v>
                </c:pt>
                <c:pt idx="3745">
                  <c:v>22.974</c:v>
                </c:pt>
                <c:pt idx="3746">
                  <c:v>18.337</c:v>
                </c:pt>
                <c:pt idx="3747">
                  <c:v>9.6430000000000007</c:v>
                </c:pt>
                <c:pt idx="3748">
                  <c:v>9.8800000000000008</c:v>
                </c:pt>
                <c:pt idx="3749">
                  <c:v>16.048999999999999</c:v>
                </c:pt>
                <c:pt idx="3750">
                  <c:v>12.504</c:v>
                </c:pt>
                <c:pt idx="3751">
                  <c:v>21.193000000000001</c:v>
                </c:pt>
                <c:pt idx="3752">
                  <c:v>8.34</c:v>
                </c:pt>
                <c:pt idx="3753">
                  <c:v>18.789000000000001</c:v>
                </c:pt>
                <c:pt idx="3754">
                  <c:v>20.437000000000001</c:v>
                </c:pt>
                <c:pt idx="3755">
                  <c:v>8.7530000000000001</c:v>
                </c:pt>
                <c:pt idx="3756">
                  <c:v>2.427</c:v>
                </c:pt>
                <c:pt idx="3757">
                  <c:v>11.952999999999999</c:v>
                </c:pt>
                <c:pt idx="3758">
                  <c:v>13.994999999999999</c:v>
                </c:pt>
                <c:pt idx="3759">
                  <c:v>14.696999999999999</c:v>
                </c:pt>
                <c:pt idx="3760">
                  <c:v>18.696999999999999</c:v>
                </c:pt>
                <c:pt idx="3761">
                  <c:v>14.701000000000001</c:v>
                </c:pt>
                <c:pt idx="3762">
                  <c:v>18.097999999999999</c:v>
                </c:pt>
                <c:pt idx="3763">
                  <c:v>4.0229999999999997</c:v>
                </c:pt>
                <c:pt idx="3764">
                  <c:v>18.82</c:v>
                </c:pt>
                <c:pt idx="3765">
                  <c:v>16.393000000000001</c:v>
                </c:pt>
                <c:pt idx="3766">
                  <c:v>13.465</c:v>
                </c:pt>
                <c:pt idx="3767">
                  <c:v>14.069000000000001</c:v>
                </c:pt>
                <c:pt idx="3768">
                  <c:v>22.893000000000001</c:v>
                </c:pt>
                <c:pt idx="3769">
                  <c:v>14.952</c:v>
                </c:pt>
                <c:pt idx="3770">
                  <c:v>9.7739999999999991</c:v>
                </c:pt>
                <c:pt idx="3771">
                  <c:v>14.776999999999999</c:v>
                </c:pt>
                <c:pt idx="3772">
                  <c:v>11.586</c:v>
                </c:pt>
                <c:pt idx="3773">
                  <c:v>16.120999999999999</c:v>
                </c:pt>
                <c:pt idx="3774">
                  <c:v>26.065000000000001</c:v>
                </c:pt>
                <c:pt idx="3775">
                  <c:v>16.396999999999998</c:v>
                </c:pt>
                <c:pt idx="3776">
                  <c:v>21.364999999999998</c:v>
                </c:pt>
                <c:pt idx="3777">
                  <c:v>10.058999999999999</c:v>
                </c:pt>
                <c:pt idx="3778">
                  <c:v>17.754000000000001</c:v>
                </c:pt>
                <c:pt idx="3779">
                  <c:v>12.250999999999999</c:v>
                </c:pt>
                <c:pt idx="3780">
                  <c:v>11.243</c:v>
                </c:pt>
                <c:pt idx="3781">
                  <c:v>7.7919999999999998</c:v>
                </c:pt>
                <c:pt idx="3782">
                  <c:v>17.637</c:v>
                </c:pt>
                <c:pt idx="3783">
                  <c:v>6.625</c:v>
                </c:pt>
                <c:pt idx="3784">
                  <c:v>15.715</c:v>
                </c:pt>
                <c:pt idx="3785">
                  <c:v>20.218</c:v>
                </c:pt>
                <c:pt idx="3786">
                  <c:v>25.297999999999998</c:v>
                </c:pt>
                <c:pt idx="3787">
                  <c:v>22.785</c:v>
                </c:pt>
                <c:pt idx="3788">
                  <c:v>19.222000000000001</c:v>
                </c:pt>
                <c:pt idx="3789">
                  <c:v>23.366</c:v>
                </c:pt>
                <c:pt idx="3790">
                  <c:v>18.408999999999999</c:v>
                </c:pt>
                <c:pt idx="3791">
                  <c:v>17.552</c:v>
                </c:pt>
                <c:pt idx="3792">
                  <c:v>19.626999999999999</c:v>
                </c:pt>
                <c:pt idx="3793">
                  <c:v>11.366</c:v>
                </c:pt>
                <c:pt idx="3794">
                  <c:v>19.398</c:v>
                </c:pt>
                <c:pt idx="3795">
                  <c:v>12.432</c:v>
                </c:pt>
                <c:pt idx="3796">
                  <c:v>9.516</c:v>
                </c:pt>
                <c:pt idx="3797">
                  <c:v>19.690999999999999</c:v>
                </c:pt>
                <c:pt idx="3798">
                  <c:v>20.545000000000002</c:v>
                </c:pt>
                <c:pt idx="3799">
                  <c:v>7.5460000000000003</c:v>
                </c:pt>
                <c:pt idx="3800">
                  <c:v>13.531000000000001</c:v>
                </c:pt>
                <c:pt idx="3801">
                  <c:v>14.432</c:v>
                </c:pt>
                <c:pt idx="3802">
                  <c:v>7.56</c:v>
                </c:pt>
                <c:pt idx="3803">
                  <c:v>15.805999999999999</c:v>
                </c:pt>
                <c:pt idx="3804">
                  <c:v>12.217000000000001</c:v>
                </c:pt>
                <c:pt idx="3805">
                  <c:v>6.4889999999999999</c:v>
                </c:pt>
                <c:pt idx="3806">
                  <c:v>14.18</c:v>
                </c:pt>
                <c:pt idx="3807">
                  <c:v>21.128</c:v>
                </c:pt>
                <c:pt idx="3808">
                  <c:v>15.583</c:v>
                </c:pt>
                <c:pt idx="3809">
                  <c:v>9.3089999999999993</c:v>
                </c:pt>
                <c:pt idx="3810">
                  <c:v>5.181</c:v>
                </c:pt>
                <c:pt idx="3811">
                  <c:v>23.282</c:v>
                </c:pt>
                <c:pt idx="3812">
                  <c:v>16.692</c:v>
                </c:pt>
                <c:pt idx="3813">
                  <c:v>22.341999999999999</c:v>
                </c:pt>
                <c:pt idx="3814">
                  <c:v>22.541</c:v>
                </c:pt>
                <c:pt idx="3815">
                  <c:v>10.731</c:v>
                </c:pt>
                <c:pt idx="3816">
                  <c:v>25.73</c:v>
                </c:pt>
                <c:pt idx="3817">
                  <c:v>22.678999999999998</c:v>
                </c:pt>
                <c:pt idx="3818">
                  <c:v>15.407999999999999</c:v>
                </c:pt>
                <c:pt idx="3819">
                  <c:v>16.701000000000001</c:v>
                </c:pt>
                <c:pt idx="3820">
                  <c:v>19.471</c:v>
                </c:pt>
                <c:pt idx="3821">
                  <c:v>26.300999999999998</c:v>
                </c:pt>
                <c:pt idx="3822">
                  <c:v>16.138000000000002</c:v>
                </c:pt>
                <c:pt idx="3823">
                  <c:v>17.651</c:v>
                </c:pt>
                <c:pt idx="3824">
                  <c:v>14.462</c:v>
                </c:pt>
                <c:pt idx="3825">
                  <c:v>21.475999999999999</c:v>
                </c:pt>
                <c:pt idx="3826">
                  <c:v>25.940999999999999</c:v>
                </c:pt>
                <c:pt idx="3827">
                  <c:v>16.989000000000001</c:v>
                </c:pt>
                <c:pt idx="3828">
                  <c:v>6.0129999999999999</c:v>
                </c:pt>
                <c:pt idx="3829">
                  <c:v>23.021000000000001</c:v>
                </c:pt>
                <c:pt idx="3830">
                  <c:v>12.938000000000001</c:v>
                </c:pt>
                <c:pt idx="3831">
                  <c:v>23.962</c:v>
                </c:pt>
                <c:pt idx="3832">
                  <c:v>20.885999999999999</c:v>
                </c:pt>
                <c:pt idx="3833">
                  <c:v>12.847</c:v>
                </c:pt>
                <c:pt idx="3834">
                  <c:v>21.338999999999999</c:v>
                </c:pt>
                <c:pt idx="3835">
                  <c:v>20.047999999999998</c:v>
                </c:pt>
                <c:pt idx="3836">
                  <c:v>15.621</c:v>
                </c:pt>
                <c:pt idx="3837">
                  <c:v>23.791</c:v>
                </c:pt>
                <c:pt idx="3838">
                  <c:v>20.321999999999999</c:v>
                </c:pt>
                <c:pt idx="3839">
                  <c:v>24.079000000000001</c:v>
                </c:pt>
                <c:pt idx="3840">
                  <c:v>23.556000000000001</c:v>
                </c:pt>
                <c:pt idx="3841">
                  <c:v>24.876999999999999</c:v>
                </c:pt>
                <c:pt idx="3842">
                  <c:v>19.332000000000001</c:v>
                </c:pt>
                <c:pt idx="3843">
                  <c:v>11.377000000000001</c:v>
                </c:pt>
                <c:pt idx="3844">
                  <c:v>22.768999999999998</c:v>
                </c:pt>
                <c:pt idx="3845">
                  <c:v>5.6710000000000003</c:v>
                </c:pt>
                <c:pt idx="3846">
                  <c:v>11.948</c:v>
                </c:pt>
                <c:pt idx="3847">
                  <c:v>22.027000000000001</c:v>
                </c:pt>
                <c:pt idx="3848">
                  <c:v>11.948</c:v>
                </c:pt>
                <c:pt idx="3849">
                  <c:v>18.638000000000002</c:v>
                </c:pt>
                <c:pt idx="3850">
                  <c:v>17.196999999999999</c:v>
                </c:pt>
                <c:pt idx="3851">
                  <c:v>5.2880000000000003</c:v>
                </c:pt>
                <c:pt idx="3852">
                  <c:v>24.861999999999998</c:v>
                </c:pt>
                <c:pt idx="3853">
                  <c:v>21.062000000000001</c:v>
                </c:pt>
                <c:pt idx="3854">
                  <c:v>6.3920000000000003</c:v>
                </c:pt>
                <c:pt idx="3855">
                  <c:v>15.169</c:v>
                </c:pt>
                <c:pt idx="3856">
                  <c:v>24.286999999999999</c:v>
                </c:pt>
                <c:pt idx="3857">
                  <c:v>15.635</c:v>
                </c:pt>
                <c:pt idx="3858">
                  <c:v>22.766999999999999</c:v>
                </c:pt>
                <c:pt idx="3859">
                  <c:v>7.1719999999999997</c:v>
                </c:pt>
                <c:pt idx="3860">
                  <c:v>20.298999999999999</c:v>
                </c:pt>
                <c:pt idx="3861">
                  <c:v>23.597000000000001</c:v>
                </c:pt>
                <c:pt idx="3862">
                  <c:v>22.184000000000001</c:v>
                </c:pt>
                <c:pt idx="3863">
                  <c:v>14.515000000000001</c:v>
                </c:pt>
                <c:pt idx="3864">
                  <c:v>16.164999999999999</c:v>
                </c:pt>
                <c:pt idx="3865">
                  <c:v>10.148999999999999</c:v>
                </c:pt>
                <c:pt idx="3866">
                  <c:v>25.44</c:v>
                </c:pt>
                <c:pt idx="3867">
                  <c:v>23.398</c:v>
                </c:pt>
                <c:pt idx="3868">
                  <c:v>11.932</c:v>
                </c:pt>
                <c:pt idx="3869">
                  <c:v>5.05</c:v>
                </c:pt>
                <c:pt idx="3870">
                  <c:v>17.247</c:v>
                </c:pt>
                <c:pt idx="3871">
                  <c:v>15.736000000000001</c:v>
                </c:pt>
                <c:pt idx="3872">
                  <c:v>21.754999999999999</c:v>
                </c:pt>
                <c:pt idx="3873">
                  <c:v>23.152999999999999</c:v>
                </c:pt>
                <c:pt idx="3874">
                  <c:v>19.045999999999999</c:v>
                </c:pt>
                <c:pt idx="3875">
                  <c:v>10.773</c:v>
                </c:pt>
                <c:pt idx="3876">
                  <c:v>21.234000000000002</c:v>
                </c:pt>
                <c:pt idx="3877">
                  <c:v>24.759</c:v>
                </c:pt>
                <c:pt idx="3878">
                  <c:v>17.856000000000002</c:v>
                </c:pt>
                <c:pt idx="3879">
                  <c:v>17.844999999999999</c:v>
                </c:pt>
                <c:pt idx="3880">
                  <c:v>14.95</c:v>
                </c:pt>
                <c:pt idx="3881">
                  <c:v>24.869</c:v>
                </c:pt>
                <c:pt idx="3882">
                  <c:v>18.696000000000002</c:v>
                </c:pt>
                <c:pt idx="3883">
                  <c:v>17.872</c:v>
                </c:pt>
                <c:pt idx="3884">
                  <c:v>13.68</c:v>
                </c:pt>
                <c:pt idx="3885">
                  <c:v>8.8879999999999999</c:v>
                </c:pt>
                <c:pt idx="3886">
                  <c:v>11.43</c:v>
                </c:pt>
                <c:pt idx="3887">
                  <c:v>23.103000000000002</c:v>
                </c:pt>
                <c:pt idx="3888">
                  <c:v>22.033999999999999</c:v>
                </c:pt>
                <c:pt idx="3889">
                  <c:v>23.891999999999999</c:v>
                </c:pt>
                <c:pt idx="3890">
                  <c:v>18.555</c:v>
                </c:pt>
                <c:pt idx="3891">
                  <c:v>23.722999999999999</c:v>
                </c:pt>
                <c:pt idx="3892">
                  <c:v>18.917999999999999</c:v>
                </c:pt>
                <c:pt idx="3893">
                  <c:v>16.824999999999999</c:v>
                </c:pt>
                <c:pt idx="3894">
                  <c:v>13.4</c:v>
                </c:pt>
                <c:pt idx="3895">
                  <c:v>18.896000000000001</c:v>
                </c:pt>
                <c:pt idx="3896">
                  <c:v>12.372</c:v>
                </c:pt>
                <c:pt idx="3897">
                  <c:v>6.5049999999999999</c:v>
                </c:pt>
                <c:pt idx="3898">
                  <c:v>11.941000000000001</c:v>
                </c:pt>
                <c:pt idx="3899">
                  <c:v>8.9930000000000003</c:v>
                </c:pt>
                <c:pt idx="3900">
                  <c:v>10.996</c:v>
                </c:pt>
                <c:pt idx="3901">
                  <c:v>13.163</c:v>
                </c:pt>
                <c:pt idx="3902">
                  <c:v>21.346</c:v>
                </c:pt>
                <c:pt idx="3903">
                  <c:v>11.324</c:v>
                </c:pt>
                <c:pt idx="3904">
                  <c:v>17.545999999999999</c:v>
                </c:pt>
                <c:pt idx="3905">
                  <c:v>21.649000000000001</c:v>
                </c:pt>
                <c:pt idx="3906">
                  <c:v>18.170000000000002</c:v>
                </c:pt>
                <c:pt idx="3907">
                  <c:v>11.893000000000001</c:v>
                </c:pt>
                <c:pt idx="3908">
                  <c:v>4.7910000000000004</c:v>
                </c:pt>
                <c:pt idx="3909">
                  <c:v>12.804</c:v>
                </c:pt>
                <c:pt idx="3910">
                  <c:v>18.579000000000001</c:v>
                </c:pt>
                <c:pt idx="3911">
                  <c:v>15.43</c:v>
                </c:pt>
                <c:pt idx="3912">
                  <c:v>15.657999999999999</c:v>
                </c:pt>
                <c:pt idx="3913">
                  <c:v>11.901999999999999</c:v>
                </c:pt>
                <c:pt idx="3914">
                  <c:v>16.792999999999999</c:v>
                </c:pt>
                <c:pt idx="3915">
                  <c:v>16.888999999999999</c:v>
                </c:pt>
                <c:pt idx="3916">
                  <c:v>18.096</c:v>
                </c:pt>
                <c:pt idx="3917">
                  <c:v>11.96</c:v>
                </c:pt>
                <c:pt idx="3918">
                  <c:v>13.292</c:v>
                </c:pt>
                <c:pt idx="3919">
                  <c:v>19.404</c:v>
                </c:pt>
                <c:pt idx="3920">
                  <c:v>16.760000000000002</c:v>
                </c:pt>
                <c:pt idx="3921">
                  <c:v>13.984999999999999</c:v>
                </c:pt>
                <c:pt idx="3922">
                  <c:v>14.21</c:v>
                </c:pt>
                <c:pt idx="3923">
                  <c:v>20.774000000000001</c:v>
                </c:pt>
                <c:pt idx="3924">
                  <c:v>18.777999999999999</c:v>
                </c:pt>
                <c:pt idx="3925">
                  <c:v>17.954000000000001</c:v>
                </c:pt>
                <c:pt idx="3926">
                  <c:v>21.904</c:v>
                </c:pt>
                <c:pt idx="3927">
                  <c:v>20.594000000000001</c:v>
                </c:pt>
                <c:pt idx="3928">
                  <c:v>16.489000000000001</c:v>
                </c:pt>
                <c:pt idx="3929">
                  <c:v>16.375</c:v>
                </c:pt>
                <c:pt idx="3930">
                  <c:v>17.829999999999998</c:v>
                </c:pt>
                <c:pt idx="3931">
                  <c:v>15.925000000000001</c:v>
                </c:pt>
                <c:pt idx="3932">
                  <c:v>19.056000000000001</c:v>
                </c:pt>
                <c:pt idx="3933">
                  <c:v>10.28</c:v>
                </c:pt>
                <c:pt idx="3934">
                  <c:v>18.722999999999999</c:v>
                </c:pt>
                <c:pt idx="3935">
                  <c:v>20.113</c:v>
                </c:pt>
                <c:pt idx="3936">
                  <c:v>19.181999999999999</c:v>
                </c:pt>
                <c:pt idx="3937">
                  <c:v>9.2260000000000009</c:v>
                </c:pt>
                <c:pt idx="3938">
                  <c:v>17.689</c:v>
                </c:pt>
                <c:pt idx="3939">
                  <c:v>16.111000000000001</c:v>
                </c:pt>
                <c:pt idx="3940">
                  <c:v>11.661</c:v>
                </c:pt>
                <c:pt idx="3941">
                  <c:v>19.329000000000001</c:v>
                </c:pt>
                <c:pt idx="3942">
                  <c:v>21.14</c:v>
                </c:pt>
                <c:pt idx="3943">
                  <c:v>21.212</c:v>
                </c:pt>
                <c:pt idx="3944">
                  <c:v>20.312999999999999</c:v>
                </c:pt>
                <c:pt idx="3945">
                  <c:v>23.114999999999998</c:v>
                </c:pt>
                <c:pt idx="3946">
                  <c:v>21.177</c:v>
                </c:pt>
                <c:pt idx="3947">
                  <c:v>16.654</c:v>
                </c:pt>
                <c:pt idx="3948">
                  <c:v>23.088000000000001</c:v>
                </c:pt>
                <c:pt idx="3949">
                  <c:v>20.655000000000001</c:v>
                </c:pt>
                <c:pt idx="3950">
                  <c:v>19.390999999999998</c:v>
                </c:pt>
                <c:pt idx="3951">
                  <c:v>22.074000000000002</c:v>
                </c:pt>
                <c:pt idx="3952">
                  <c:v>13.054</c:v>
                </c:pt>
                <c:pt idx="3953">
                  <c:v>17.489000000000001</c:v>
                </c:pt>
                <c:pt idx="3954">
                  <c:v>14.194000000000001</c:v>
                </c:pt>
                <c:pt idx="3955">
                  <c:v>21.382999999999999</c:v>
                </c:pt>
                <c:pt idx="3956">
                  <c:v>16.614999999999998</c:v>
                </c:pt>
                <c:pt idx="3957">
                  <c:v>19.844999999999999</c:v>
                </c:pt>
                <c:pt idx="3958">
                  <c:v>11.090999999999999</c:v>
                </c:pt>
                <c:pt idx="3959">
                  <c:v>16.206</c:v>
                </c:pt>
                <c:pt idx="3960">
                  <c:v>20.577999999999999</c:v>
                </c:pt>
                <c:pt idx="3961">
                  <c:v>20.896000000000001</c:v>
                </c:pt>
                <c:pt idx="3962">
                  <c:v>20.266999999999999</c:v>
                </c:pt>
                <c:pt idx="3963">
                  <c:v>20.968</c:v>
                </c:pt>
                <c:pt idx="3964">
                  <c:v>20.609000000000002</c:v>
                </c:pt>
                <c:pt idx="3965">
                  <c:v>19.548999999999999</c:v>
                </c:pt>
                <c:pt idx="3966">
                  <c:v>9.2729999999999997</c:v>
                </c:pt>
                <c:pt idx="3967">
                  <c:v>20.300999999999998</c:v>
                </c:pt>
                <c:pt idx="3968">
                  <c:v>18.425000000000001</c:v>
                </c:pt>
                <c:pt idx="3969">
                  <c:v>23.384</c:v>
                </c:pt>
                <c:pt idx="3970">
                  <c:v>14.368</c:v>
                </c:pt>
                <c:pt idx="3971">
                  <c:v>22.754999999999999</c:v>
                </c:pt>
                <c:pt idx="3972">
                  <c:v>20.777999999999999</c:v>
                </c:pt>
                <c:pt idx="3973">
                  <c:v>22.373999999999999</c:v>
                </c:pt>
                <c:pt idx="3974">
                  <c:v>23.291</c:v>
                </c:pt>
                <c:pt idx="3975">
                  <c:v>21.783999999999999</c:v>
                </c:pt>
                <c:pt idx="3976">
                  <c:v>21.792999999999999</c:v>
                </c:pt>
                <c:pt idx="3977">
                  <c:v>16.594999999999999</c:v>
                </c:pt>
                <c:pt idx="3978">
                  <c:v>23.858000000000001</c:v>
                </c:pt>
                <c:pt idx="3979">
                  <c:v>18.326000000000001</c:v>
                </c:pt>
                <c:pt idx="3980">
                  <c:v>20.702999999999999</c:v>
                </c:pt>
                <c:pt idx="3981">
                  <c:v>20.271000000000001</c:v>
                </c:pt>
                <c:pt idx="3982">
                  <c:v>15.32</c:v>
                </c:pt>
                <c:pt idx="3983">
                  <c:v>23.530999999999999</c:v>
                </c:pt>
                <c:pt idx="3984">
                  <c:v>24.221</c:v>
                </c:pt>
                <c:pt idx="3985">
                  <c:v>21.407</c:v>
                </c:pt>
                <c:pt idx="3986">
                  <c:v>25.535</c:v>
                </c:pt>
                <c:pt idx="3987">
                  <c:v>25.863</c:v>
                </c:pt>
                <c:pt idx="3988">
                  <c:v>24.071999999999999</c:v>
                </c:pt>
                <c:pt idx="3989">
                  <c:v>23.591999999999999</c:v>
                </c:pt>
                <c:pt idx="3990">
                  <c:v>23.959</c:v>
                </c:pt>
                <c:pt idx="3991">
                  <c:v>23.187000000000001</c:v>
                </c:pt>
                <c:pt idx="3992">
                  <c:v>23.233000000000001</c:v>
                </c:pt>
                <c:pt idx="3993">
                  <c:v>21.815000000000001</c:v>
                </c:pt>
                <c:pt idx="3994">
                  <c:v>16.172999999999998</c:v>
                </c:pt>
                <c:pt idx="3995">
                  <c:v>20.338999999999999</c:v>
                </c:pt>
                <c:pt idx="3996">
                  <c:v>20.367999999999999</c:v>
                </c:pt>
                <c:pt idx="3997">
                  <c:v>20.353000000000002</c:v>
                </c:pt>
                <c:pt idx="3998">
                  <c:v>20.72</c:v>
                </c:pt>
                <c:pt idx="3999">
                  <c:v>22.702999999999999</c:v>
                </c:pt>
                <c:pt idx="4000">
                  <c:v>26.067</c:v>
                </c:pt>
                <c:pt idx="4001">
                  <c:v>24.79</c:v>
                </c:pt>
                <c:pt idx="4002">
                  <c:v>25.875</c:v>
                </c:pt>
                <c:pt idx="4003">
                  <c:v>23.975999999999999</c:v>
                </c:pt>
                <c:pt idx="4004">
                  <c:v>26.21</c:v>
                </c:pt>
                <c:pt idx="4005">
                  <c:v>21.204000000000001</c:v>
                </c:pt>
                <c:pt idx="4006">
                  <c:v>20.762</c:v>
                </c:pt>
                <c:pt idx="4007">
                  <c:v>21.396000000000001</c:v>
                </c:pt>
                <c:pt idx="4008">
                  <c:v>23.105</c:v>
                </c:pt>
                <c:pt idx="4009">
                  <c:v>16.43</c:v>
                </c:pt>
                <c:pt idx="4010">
                  <c:v>7.6319999999999997</c:v>
                </c:pt>
                <c:pt idx="4011">
                  <c:v>26.175000000000001</c:v>
                </c:pt>
                <c:pt idx="4012">
                  <c:v>14.205</c:v>
                </c:pt>
                <c:pt idx="4013">
                  <c:v>23.023</c:v>
                </c:pt>
                <c:pt idx="4014">
                  <c:v>13.403</c:v>
                </c:pt>
                <c:pt idx="4015">
                  <c:v>19.370999999999999</c:v>
                </c:pt>
                <c:pt idx="4016">
                  <c:v>20.459</c:v>
                </c:pt>
                <c:pt idx="4017">
                  <c:v>20.231000000000002</c:v>
                </c:pt>
                <c:pt idx="4018">
                  <c:v>23.712</c:v>
                </c:pt>
                <c:pt idx="4019">
                  <c:v>25.949000000000002</c:v>
                </c:pt>
                <c:pt idx="4020">
                  <c:v>14.708</c:v>
                </c:pt>
                <c:pt idx="4021">
                  <c:v>22.004999999999999</c:v>
                </c:pt>
                <c:pt idx="4022">
                  <c:v>20.327000000000002</c:v>
                </c:pt>
                <c:pt idx="4023">
                  <c:v>20.673999999999999</c:v>
                </c:pt>
                <c:pt idx="4024">
                  <c:v>25.420999999999999</c:v>
                </c:pt>
                <c:pt idx="4025">
                  <c:v>27.56</c:v>
                </c:pt>
                <c:pt idx="4026">
                  <c:v>21.738</c:v>
                </c:pt>
                <c:pt idx="4027">
                  <c:v>25.481999999999999</c:v>
                </c:pt>
                <c:pt idx="4028">
                  <c:v>19.545999999999999</c:v>
                </c:pt>
                <c:pt idx="4029">
                  <c:v>25.323</c:v>
                </c:pt>
                <c:pt idx="4030">
                  <c:v>27.489000000000001</c:v>
                </c:pt>
                <c:pt idx="4031">
                  <c:v>24.12</c:v>
                </c:pt>
                <c:pt idx="4032">
                  <c:v>19.532</c:v>
                </c:pt>
                <c:pt idx="4033">
                  <c:v>25.062999999999999</c:v>
                </c:pt>
                <c:pt idx="4034">
                  <c:v>14.983000000000001</c:v>
                </c:pt>
                <c:pt idx="4035">
                  <c:v>17.875</c:v>
                </c:pt>
                <c:pt idx="4036">
                  <c:v>14.188000000000001</c:v>
                </c:pt>
                <c:pt idx="4037">
                  <c:v>12.257999999999999</c:v>
                </c:pt>
                <c:pt idx="4038">
                  <c:v>15.276</c:v>
                </c:pt>
                <c:pt idx="4039">
                  <c:v>17.693999999999999</c:v>
                </c:pt>
                <c:pt idx="4040">
                  <c:v>18.911000000000001</c:v>
                </c:pt>
                <c:pt idx="4041">
                  <c:v>11.909000000000001</c:v>
                </c:pt>
                <c:pt idx="4042">
                  <c:v>15.75</c:v>
                </c:pt>
                <c:pt idx="4043">
                  <c:v>24.055</c:v>
                </c:pt>
                <c:pt idx="4044">
                  <c:v>25.559000000000001</c:v>
                </c:pt>
                <c:pt idx="4045">
                  <c:v>24.573</c:v>
                </c:pt>
                <c:pt idx="4046">
                  <c:v>19.463000000000001</c:v>
                </c:pt>
                <c:pt idx="4047">
                  <c:v>19.234000000000002</c:v>
                </c:pt>
                <c:pt idx="4048">
                  <c:v>16.331</c:v>
                </c:pt>
                <c:pt idx="4049">
                  <c:v>6.7329999999999997</c:v>
                </c:pt>
                <c:pt idx="4050">
                  <c:v>6.3280000000000003</c:v>
                </c:pt>
                <c:pt idx="4051">
                  <c:v>22.370999999999999</c:v>
                </c:pt>
                <c:pt idx="4052">
                  <c:v>23.009</c:v>
                </c:pt>
                <c:pt idx="4053">
                  <c:v>19.908000000000001</c:v>
                </c:pt>
                <c:pt idx="4054">
                  <c:v>21.984999999999999</c:v>
                </c:pt>
                <c:pt idx="4055">
                  <c:v>22.49</c:v>
                </c:pt>
                <c:pt idx="4056">
                  <c:v>11.250999999999999</c:v>
                </c:pt>
                <c:pt idx="4057">
                  <c:v>18.628</c:v>
                </c:pt>
                <c:pt idx="4058">
                  <c:v>18.492000000000001</c:v>
                </c:pt>
                <c:pt idx="4059">
                  <c:v>17.492999999999999</c:v>
                </c:pt>
                <c:pt idx="4060">
                  <c:v>23.399000000000001</c:v>
                </c:pt>
                <c:pt idx="4061">
                  <c:v>21.416</c:v>
                </c:pt>
                <c:pt idx="4062">
                  <c:v>22.963000000000001</c:v>
                </c:pt>
                <c:pt idx="4063">
                  <c:v>17.516999999999999</c:v>
                </c:pt>
                <c:pt idx="4064">
                  <c:v>15.709</c:v>
                </c:pt>
                <c:pt idx="4065">
                  <c:v>20.936</c:v>
                </c:pt>
                <c:pt idx="4066">
                  <c:v>18.841000000000001</c:v>
                </c:pt>
                <c:pt idx="4067">
                  <c:v>19.335000000000001</c:v>
                </c:pt>
                <c:pt idx="4068">
                  <c:v>22.117000000000001</c:v>
                </c:pt>
                <c:pt idx="4069">
                  <c:v>20.032</c:v>
                </c:pt>
                <c:pt idx="4070">
                  <c:v>19.954000000000001</c:v>
                </c:pt>
                <c:pt idx="4071">
                  <c:v>15.66</c:v>
                </c:pt>
                <c:pt idx="4072">
                  <c:v>20.779</c:v>
                </c:pt>
                <c:pt idx="4073">
                  <c:v>21.957000000000001</c:v>
                </c:pt>
                <c:pt idx="4074">
                  <c:v>19.215</c:v>
                </c:pt>
                <c:pt idx="4075">
                  <c:v>13.868</c:v>
                </c:pt>
                <c:pt idx="4076">
                  <c:v>21.635000000000002</c:v>
                </c:pt>
                <c:pt idx="4077">
                  <c:v>15.968</c:v>
                </c:pt>
                <c:pt idx="4078">
                  <c:v>17.532</c:v>
                </c:pt>
                <c:pt idx="4079">
                  <c:v>18.709</c:v>
                </c:pt>
                <c:pt idx="4080">
                  <c:v>14.401999999999999</c:v>
                </c:pt>
                <c:pt idx="4081">
                  <c:v>15.262</c:v>
                </c:pt>
                <c:pt idx="4082">
                  <c:v>24.079000000000001</c:v>
                </c:pt>
                <c:pt idx="4083">
                  <c:v>26.088000000000001</c:v>
                </c:pt>
                <c:pt idx="4084">
                  <c:v>20.451000000000001</c:v>
                </c:pt>
                <c:pt idx="4085">
                  <c:v>14.066000000000001</c:v>
                </c:pt>
                <c:pt idx="4086">
                  <c:v>10.773999999999999</c:v>
                </c:pt>
                <c:pt idx="4087">
                  <c:v>18.864000000000001</c:v>
                </c:pt>
                <c:pt idx="4088">
                  <c:v>12.513999999999999</c:v>
                </c:pt>
                <c:pt idx="4089">
                  <c:v>12.909000000000001</c:v>
                </c:pt>
                <c:pt idx="4090">
                  <c:v>13.994999999999999</c:v>
                </c:pt>
                <c:pt idx="4091">
                  <c:v>11.753</c:v>
                </c:pt>
                <c:pt idx="4092">
                  <c:v>8.5039999999999996</c:v>
                </c:pt>
                <c:pt idx="4093">
                  <c:v>23.106000000000002</c:v>
                </c:pt>
                <c:pt idx="4094">
                  <c:v>16.933</c:v>
                </c:pt>
                <c:pt idx="4095">
                  <c:v>16.603000000000002</c:v>
                </c:pt>
                <c:pt idx="4096">
                  <c:v>17.771000000000001</c:v>
                </c:pt>
                <c:pt idx="4097">
                  <c:v>12.365</c:v>
                </c:pt>
                <c:pt idx="4098">
                  <c:v>18.841999999999999</c:v>
                </c:pt>
                <c:pt idx="4099">
                  <c:v>19.489999999999998</c:v>
                </c:pt>
                <c:pt idx="4100">
                  <c:v>18.006</c:v>
                </c:pt>
                <c:pt idx="4101">
                  <c:v>11.785</c:v>
                </c:pt>
                <c:pt idx="4102">
                  <c:v>12.413</c:v>
                </c:pt>
                <c:pt idx="4103">
                  <c:v>13.337999999999999</c:v>
                </c:pt>
                <c:pt idx="4104">
                  <c:v>26.853999999999999</c:v>
                </c:pt>
                <c:pt idx="4105">
                  <c:v>17.846</c:v>
                </c:pt>
                <c:pt idx="4106">
                  <c:v>16.501999999999999</c:v>
                </c:pt>
                <c:pt idx="4107">
                  <c:v>20.071999999999999</c:v>
                </c:pt>
                <c:pt idx="4108">
                  <c:v>11.13</c:v>
                </c:pt>
                <c:pt idx="4109">
                  <c:v>12.058999999999999</c:v>
                </c:pt>
                <c:pt idx="4110">
                  <c:v>24.93</c:v>
                </c:pt>
                <c:pt idx="4111">
                  <c:v>15.887</c:v>
                </c:pt>
                <c:pt idx="4112">
                  <c:v>15.323</c:v>
                </c:pt>
                <c:pt idx="4113">
                  <c:v>13.484</c:v>
                </c:pt>
                <c:pt idx="4114">
                  <c:v>15.547000000000001</c:v>
                </c:pt>
                <c:pt idx="4115">
                  <c:v>7.468</c:v>
                </c:pt>
                <c:pt idx="4116">
                  <c:v>20.99</c:v>
                </c:pt>
                <c:pt idx="4117">
                  <c:v>17.184000000000001</c:v>
                </c:pt>
                <c:pt idx="4118">
                  <c:v>15.92</c:v>
                </c:pt>
                <c:pt idx="4119">
                  <c:v>20.405999999999999</c:v>
                </c:pt>
                <c:pt idx="4120">
                  <c:v>8.6690000000000005</c:v>
                </c:pt>
                <c:pt idx="4121">
                  <c:v>15.506</c:v>
                </c:pt>
                <c:pt idx="4122">
                  <c:v>23.332000000000001</c:v>
                </c:pt>
                <c:pt idx="4123">
                  <c:v>11.016999999999999</c:v>
                </c:pt>
                <c:pt idx="4124">
                  <c:v>11.542</c:v>
                </c:pt>
                <c:pt idx="4125">
                  <c:v>12.827999999999999</c:v>
                </c:pt>
                <c:pt idx="4126">
                  <c:v>25.347999999999999</c:v>
                </c:pt>
                <c:pt idx="4127">
                  <c:v>19.193999999999999</c:v>
                </c:pt>
                <c:pt idx="4128">
                  <c:v>14.949</c:v>
                </c:pt>
                <c:pt idx="4129">
                  <c:v>22.600999999999999</c:v>
                </c:pt>
                <c:pt idx="4130">
                  <c:v>21.385000000000002</c:v>
                </c:pt>
                <c:pt idx="4131">
                  <c:v>21.934999999999999</c:v>
                </c:pt>
                <c:pt idx="4132">
                  <c:v>16.641999999999999</c:v>
                </c:pt>
                <c:pt idx="4133">
                  <c:v>12.986000000000001</c:v>
                </c:pt>
                <c:pt idx="4134">
                  <c:v>4.88</c:v>
                </c:pt>
                <c:pt idx="4135">
                  <c:v>21.317</c:v>
                </c:pt>
                <c:pt idx="4136">
                  <c:v>20.324999999999999</c:v>
                </c:pt>
                <c:pt idx="4137">
                  <c:v>16.056999999999999</c:v>
                </c:pt>
                <c:pt idx="4138">
                  <c:v>8.125</c:v>
                </c:pt>
                <c:pt idx="4139">
                  <c:v>17.785</c:v>
                </c:pt>
                <c:pt idx="4140">
                  <c:v>14.558</c:v>
                </c:pt>
                <c:pt idx="4141">
                  <c:v>16.712</c:v>
                </c:pt>
                <c:pt idx="4142">
                  <c:v>18.013999999999999</c:v>
                </c:pt>
                <c:pt idx="4143">
                  <c:v>23.934999999999999</c:v>
                </c:pt>
                <c:pt idx="4144">
                  <c:v>15.715</c:v>
                </c:pt>
                <c:pt idx="4145">
                  <c:v>20.199000000000002</c:v>
                </c:pt>
                <c:pt idx="4146">
                  <c:v>19.309999999999999</c:v>
                </c:pt>
                <c:pt idx="4147">
                  <c:v>18.495000000000001</c:v>
                </c:pt>
                <c:pt idx="4148">
                  <c:v>4.6079999999999997</c:v>
                </c:pt>
                <c:pt idx="4149">
                  <c:v>3.1459999999999999</c:v>
                </c:pt>
                <c:pt idx="4150">
                  <c:v>14.041</c:v>
                </c:pt>
                <c:pt idx="4151">
                  <c:v>19.952000000000002</c:v>
                </c:pt>
                <c:pt idx="4152">
                  <c:v>16.97</c:v>
                </c:pt>
                <c:pt idx="4153">
                  <c:v>14.568</c:v>
                </c:pt>
                <c:pt idx="4154">
                  <c:v>11.568</c:v>
                </c:pt>
                <c:pt idx="4155">
                  <c:v>16.02</c:v>
                </c:pt>
                <c:pt idx="4156">
                  <c:v>19.013999999999999</c:v>
                </c:pt>
                <c:pt idx="4157">
                  <c:v>18.513000000000002</c:v>
                </c:pt>
                <c:pt idx="4158">
                  <c:v>13.257999999999999</c:v>
                </c:pt>
                <c:pt idx="4159">
                  <c:v>19.234999999999999</c:v>
                </c:pt>
                <c:pt idx="4160">
                  <c:v>16.404</c:v>
                </c:pt>
                <c:pt idx="4161">
                  <c:v>15.362</c:v>
                </c:pt>
                <c:pt idx="4162">
                  <c:v>10.324</c:v>
                </c:pt>
                <c:pt idx="4163">
                  <c:v>12.96</c:v>
                </c:pt>
                <c:pt idx="4164">
                  <c:v>10.502000000000001</c:v>
                </c:pt>
                <c:pt idx="4165">
                  <c:v>12.856</c:v>
                </c:pt>
                <c:pt idx="4166">
                  <c:v>12.085000000000001</c:v>
                </c:pt>
                <c:pt idx="4167">
                  <c:v>19.356999999999999</c:v>
                </c:pt>
                <c:pt idx="4168">
                  <c:v>11.59</c:v>
                </c:pt>
                <c:pt idx="4169">
                  <c:v>22.260999999999999</c:v>
                </c:pt>
                <c:pt idx="4170">
                  <c:v>12.997</c:v>
                </c:pt>
                <c:pt idx="4171">
                  <c:v>21.327999999999999</c:v>
                </c:pt>
                <c:pt idx="4172">
                  <c:v>18.797999999999998</c:v>
                </c:pt>
                <c:pt idx="4173">
                  <c:v>23.991</c:v>
                </c:pt>
                <c:pt idx="4174">
                  <c:v>12.288</c:v>
                </c:pt>
                <c:pt idx="4175">
                  <c:v>6.6559999999999997</c:v>
                </c:pt>
                <c:pt idx="4176">
                  <c:v>25.837</c:v>
                </c:pt>
                <c:pt idx="4177">
                  <c:v>18.443000000000001</c:v>
                </c:pt>
                <c:pt idx="4178">
                  <c:v>21.216000000000001</c:v>
                </c:pt>
                <c:pt idx="4179">
                  <c:v>12.641</c:v>
                </c:pt>
                <c:pt idx="4180">
                  <c:v>22.062000000000001</c:v>
                </c:pt>
                <c:pt idx="4181">
                  <c:v>13.198</c:v>
                </c:pt>
                <c:pt idx="4182">
                  <c:v>21.995000000000001</c:v>
                </c:pt>
                <c:pt idx="4183">
                  <c:v>16.780999999999999</c:v>
                </c:pt>
                <c:pt idx="4184">
                  <c:v>19.106000000000002</c:v>
                </c:pt>
                <c:pt idx="4185">
                  <c:v>11.135999999999999</c:v>
                </c:pt>
                <c:pt idx="4186">
                  <c:v>22.829000000000001</c:v>
                </c:pt>
                <c:pt idx="4187">
                  <c:v>26.638999999999999</c:v>
                </c:pt>
                <c:pt idx="4188">
                  <c:v>22.838000000000001</c:v>
                </c:pt>
                <c:pt idx="4189">
                  <c:v>19.532</c:v>
                </c:pt>
                <c:pt idx="4190">
                  <c:v>11.734999999999999</c:v>
                </c:pt>
                <c:pt idx="4191">
                  <c:v>19.957000000000001</c:v>
                </c:pt>
                <c:pt idx="4192">
                  <c:v>16.068999999999999</c:v>
                </c:pt>
                <c:pt idx="4193">
                  <c:v>21.832999999999998</c:v>
                </c:pt>
                <c:pt idx="4194">
                  <c:v>19.600000000000001</c:v>
                </c:pt>
                <c:pt idx="4195">
                  <c:v>18.585000000000001</c:v>
                </c:pt>
                <c:pt idx="4196">
                  <c:v>21.175999999999998</c:v>
                </c:pt>
                <c:pt idx="4197">
                  <c:v>9.8309999999999995</c:v>
                </c:pt>
                <c:pt idx="4198">
                  <c:v>8.452</c:v>
                </c:pt>
                <c:pt idx="4199">
                  <c:v>11.917999999999999</c:v>
                </c:pt>
                <c:pt idx="4200">
                  <c:v>21.942</c:v>
                </c:pt>
                <c:pt idx="4201">
                  <c:v>4.3550000000000004</c:v>
                </c:pt>
                <c:pt idx="4202">
                  <c:v>27.036999999999999</c:v>
                </c:pt>
                <c:pt idx="4203">
                  <c:v>23.396000000000001</c:v>
                </c:pt>
                <c:pt idx="4204">
                  <c:v>20.295000000000002</c:v>
                </c:pt>
                <c:pt idx="4205">
                  <c:v>20.489000000000001</c:v>
                </c:pt>
                <c:pt idx="4206">
                  <c:v>25.053000000000001</c:v>
                </c:pt>
                <c:pt idx="4207">
                  <c:v>17.079999999999998</c:v>
                </c:pt>
                <c:pt idx="4208">
                  <c:v>12.032999999999999</c:v>
                </c:pt>
                <c:pt idx="4209">
                  <c:v>16.672000000000001</c:v>
                </c:pt>
                <c:pt idx="4210">
                  <c:v>8.2260000000000009</c:v>
                </c:pt>
                <c:pt idx="4211">
                  <c:v>22.356999999999999</c:v>
                </c:pt>
                <c:pt idx="4212">
                  <c:v>24.364000000000001</c:v>
                </c:pt>
                <c:pt idx="4213">
                  <c:v>13.795</c:v>
                </c:pt>
                <c:pt idx="4214">
                  <c:v>12.098000000000001</c:v>
                </c:pt>
                <c:pt idx="4215">
                  <c:v>16.805</c:v>
                </c:pt>
                <c:pt idx="4216">
                  <c:v>22.524000000000001</c:v>
                </c:pt>
                <c:pt idx="4217">
                  <c:v>24.268000000000001</c:v>
                </c:pt>
                <c:pt idx="4218">
                  <c:v>18.081</c:v>
                </c:pt>
                <c:pt idx="4219">
                  <c:v>22.007999999999999</c:v>
                </c:pt>
                <c:pt idx="4220">
                  <c:v>21.195</c:v>
                </c:pt>
                <c:pt idx="4221">
                  <c:v>16.506</c:v>
                </c:pt>
                <c:pt idx="4222">
                  <c:v>11.509</c:v>
                </c:pt>
                <c:pt idx="4223">
                  <c:v>16.526</c:v>
                </c:pt>
                <c:pt idx="4224">
                  <c:v>17.858000000000001</c:v>
                </c:pt>
                <c:pt idx="4225">
                  <c:v>16.100000000000001</c:v>
                </c:pt>
                <c:pt idx="4226">
                  <c:v>14.025</c:v>
                </c:pt>
                <c:pt idx="4227">
                  <c:v>24.199000000000002</c:v>
                </c:pt>
                <c:pt idx="4228">
                  <c:v>16.512</c:v>
                </c:pt>
                <c:pt idx="4229">
                  <c:v>12.035</c:v>
                </c:pt>
                <c:pt idx="4230">
                  <c:v>20.54</c:v>
                </c:pt>
                <c:pt idx="4231">
                  <c:v>17.928999999999998</c:v>
                </c:pt>
                <c:pt idx="4232">
                  <c:v>4.2990000000000004</c:v>
                </c:pt>
                <c:pt idx="4233">
                  <c:v>16.353999999999999</c:v>
                </c:pt>
                <c:pt idx="4234">
                  <c:v>18.850000000000001</c:v>
                </c:pt>
                <c:pt idx="4235">
                  <c:v>23.387</c:v>
                </c:pt>
                <c:pt idx="4236">
                  <c:v>18.852</c:v>
                </c:pt>
                <c:pt idx="4237">
                  <c:v>19.207999999999998</c:v>
                </c:pt>
                <c:pt idx="4238">
                  <c:v>14.339</c:v>
                </c:pt>
                <c:pt idx="4239">
                  <c:v>16.495000000000001</c:v>
                </c:pt>
                <c:pt idx="4240">
                  <c:v>18.274000000000001</c:v>
                </c:pt>
                <c:pt idx="4241">
                  <c:v>21.1</c:v>
                </c:pt>
                <c:pt idx="4242">
                  <c:v>13.297000000000001</c:v>
                </c:pt>
                <c:pt idx="4243">
                  <c:v>15.087999999999999</c:v>
                </c:pt>
                <c:pt idx="4244">
                  <c:v>11.101000000000001</c:v>
                </c:pt>
                <c:pt idx="4245">
                  <c:v>19.859000000000002</c:v>
                </c:pt>
                <c:pt idx="4246">
                  <c:v>20.478000000000002</c:v>
                </c:pt>
                <c:pt idx="4247">
                  <c:v>9.1519999999999992</c:v>
                </c:pt>
                <c:pt idx="4248">
                  <c:v>5.8550000000000004</c:v>
                </c:pt>
                <c:pt idx="4249">
                  <c:v>18.306999999999999</c:v>
                </c:pt>
                <c:pt idx="4250">
                  <c:v>21.244</c:v>
                </c:pt>
                <c:pt idx="4251">
                  <c:v>23.492999999999999</c:v>
                </c:pt>
                <c:pt idx="4252">
                  <c:v>22.626000000000001</c:v>
                </c:pt>
                <c:pt idx="4253">
                  <c:v>22.468</c:v>
                </c:pt>
                <c:pt idx="4254">
                  <c:v>8.6959999999999997</c:v>
                </c:pt>
                <c:pt idx="4255">
                  <c:v>8.1940000000000008</c:v>
                </c:pt>
                <c:pt idx="4256">
                  <c:v>9.2490000000000006</c:v>
                </c:pt>
                <c:pt idx="4257">
                  <c:v>17.222999999999999</c:v>
                </c:pt>
                <c:pt idx="4258">
                  <c:v>15.928000000000001</c:v>
                </c:pt>
                <c:pt idx="4259">
                  <c:v>18.202000000000002</c:v>
                </c:pt>
                <c:pt idx="4260">
                  <c:v>17.8</c:v>
                </c:pt>
                <c:pt idx="4261">
                  <c:v>15.956</c:v>
                </c:pt>
                <c:pt idx="4262">
                  <c:v>19.510999999999999</c:v>
                </c:pt>
                <c:pt idx="4263">
                  <c:v>16.603000000000002</c:v>
                </c:pt>
                <c:pt idx="4264">
                  <c:v>14.67</c:v>
                </c:pt>
                <c:pt idx="4265">
                  <c:v>16.248999999999999</c:v>
                </c:pt>
                <c:pt idx="4266">
                  <c:v>17.437999999999999</c:v>
                </c:pt>
                <c:pt idx="4267">
                  <c:v>20.402999999999999</c:v>
                </c:pt>
                <c:pt idx="4268">
                  <c:v>13.826000000000001</c:v>
                </c:pt>
                <c:pt idx="4269">
                  <c:v>13.752000000000001</c:v>
                </c:pt>
                <c:pt idx="4270">
                  <c:v>6.3140000000000001</c:v>
                </c:pt>
                <c:pt idx="4271">
                  <c:v>10.552</c:v>
                </c:pt>
                <c:pt idx="4272">
                  <c:v>12.785</c:v>
                </c:pt>
                <c:pt idx="4273">
                  <c:v>10.3</c:v>
                </c:pt>
                <c:pt idx="4274">
                  <c:v>14.487</c:v>
                </c:pt>
                <c:pt idx="4275">
                  <c:v>12.82</c:v>
                </c:pt>
                <c:pt idx="4276">
                  <c:v>13.839</c:v>
                </c:pt>
                <c:pt idx="4277">
                  <c:v>5.806</c:v>
                </c:pt>
                <c:pt idx="4278">
                  <c:v>6.3520000000000003</c:v>
                </c:pt>
                <c:pt idx="4279">
                  <c:v>15.861000000000001</c:v>
                </c:pt>
                <c:pt idx="4280">
                  <c:v>17.081</c:v>
                </c:pt>
                <c:pt idx="4281">
                  <c:v>12.927</c:v>
                </c:pt>
                <c:pt idx="4282">
                  <c:v>17.224</c:v>
                </c:pt>
                <c:pt idx="4283">
                  <c:v>14.926</c:v>
                </c:pt>
                <c:pt idx="4284">
                  <c:v>20.477</c:v>
                </c:pt>
                <c:pt idx="4285">
                  <c:v>15.603999999999999</c:v>
                </c:pt>
                <c:pt idx="4286">
                  <c:v>15.737</c:v>
                </c:pt>
                <c:pt idx="4287">
                  <c:v>20.885999999999999</c:v>
                </c:pt>
                <c:pt idx="4288">
                  <c:v>19.414000000000001</c:v>
                </c:pt>
                <c:pt idx="4289">
                  <c:v>15.609</c:v>
                </c:pt>
                <c:pt idx="4290">
                  <c:v>20.387</c:v>
                </c:pt>
                <c:pt idx="4291">
                  <c:v>18.373000000000001</c:v>
                </c:pt>
                <c:pt idx="4292">
                  <c:v>19.646000000000001</c:v>
                </c:pt>
                <c:pt idx="4293">
                  <c:v>19.016999999999999</c:v>
                </c:pt>
                <c:pt idx="4294">
                  <c:v>13.359</c:v>
                </c:pt>
                <c:pt idx="4295">
                  <c:v>16.616</c:v>
                </c:pt>
                <c:pt idx="4296">
                  <c:v>14.305</c:v>
                </c:pt>
                <c:pt idx="4297">
                  <c:v>16.228999999999999</c:v>
                </c:pt>
                <c:pt idx="4298">
                  <c:v>17.329000000000001</c:v>
                </c:pt>
                <c:pt idx="4299">
                  <c:v>12.766999999999999</c:v>
                </c:pt>
                <c:pt idx="4300">
                  <c:v>21.003</c:v>
                </c:pt>
                <c:pt idx="4301">
                  <c:v>17.478999999999999</c:v>
                </c:pt>
                <c:pt idx="4302">
                  <c:v>19.812000000000001</c:v>
                </c:pt>
                <c:pt idx="4303">
                  <c:v>15.917999999999999</c:v>
                </c:pt>
                <c:pt idx="4304">
                  <c:v>18.126000000000001</c:v>
                </c:pt>
                <c:pt idx="4305">
                  <c:v>15.837999999999999</c:v>
                </c:pt>
                <c:pt idx="4306">
                  <c:v>16.774000000000001</c:v>
                </c:pt>
                <c:pt idx="4307">
                  <c:v>16.324000000000002</c:v>
                </c:pt>
                <c:pt idx="4308">
                  <c:v>19.966000000000001</c:v>
                </c:pt>
                <c:pt idx="4309">
                  <c:v>19.146999999999998</c:v>
                </c:pt>
                <c:pt idx="4310">
                  <c:v>20.146999999999998</c:v>
                </c:pt>
                <c:pt idx="4311">
                  <c:v>16.780999999999999</c:v>
                </c:pt>
                <c:pt idx="4312">
                  <c:v>18.274999999999999</c:v>
                </c:pt>
                <c:pt idx="4313">
                  <c:v>15.209</c:v>
                </c:pt>
                <c:pt idx="4314">
                  <c:v>16.265999999999998</c:v>
                </c:pt>
                <c:pt idx="4315">
                  <c:v>17.021999999999998</c:v>
                </c:pt>
                <c:pt idx="4316">
                  <c:v>18.963999999999999</c:v>
                </c:pt>
                <c:pt idx="4317">
                  <c:v>20.474</c:v>
                </c:pt>
                <c:pt idx="4318">
                  <c:v>18.463999999999999</c:v>
                </c:pt>
                <c:pt idx="4319">
                  <c:v>20.98</c:v>
                </c:pt>
                <c:pt idx="4320">
                  <c:v>13.532999999999999</c:v>
                </c:pt>
                <c:pt idx="4321">
                  <c:v>17.736999999999998</c:v>
                </c:pt>
                <c:pt idx="4322">
                  <c:v>18.341000000000001</c:v>
                </c:pt>
                <c:pt idx="4323">
                  <c:v>19.036999999999999</c:v>
                </c:pt>
                <c:pt idx="4324">
                  <c:v>16.044</c:v>
                </c:pt>
                <c:pt idx="4325">
                  <c:v>20.064</c:v>
                </c:pt>
                <c:pt idx="4326">
                  <c:v>18.952000000000002</c:v>
                </c:pt>
                <c:pt idx="4327">
                  <c:v>15.702999999999999</c:v>
                </c:pt>
                <c:pt idx="4328">
                  <c:v>21.687999999999999</c:v>
                </c:pt>
                <c:pt idx="4329">
                  <c:v>19.050999999999998</c:v>
                </c:pt>
                <c:pt idx="4330">
                  <c:v>20.327999999999999</c:v>
                </c:pt>
                <c:pt idx="4331">
                  <c:v>19.298999999999999</c:v>
                </c:pt>
                <c:pt idx="4332">
                  <c:v>21.131</c:v>
                </c:pt>
                <c:pt idx="4333">
                  <c:v>20.541</c:v>
                </c:pt>
                <c:pt idx="4334">
                  <c:v>20.881</c:v>
                </c:pt>
                <c:pt idx="4335">
                  <c:v>16.172999999999998</c:v>
                </c:pt>
                <c:pt idx="4336">
                  <c:v>17.896999999999998</c:v>
                </c:pt>
                <c:pt idx="4337">
                  <c:v>23.259</c:v>
                </c:pt>
                <c:pt idx="4338">
                  <c:v>22.597999999999999</c:v>
                </c:pt>
                <c:pt idx="4339">
                  <c:v>18.309999999999999</c:v>
                </c:pt>
                <c:pt idx="4340">
                  <c:v>19.594000000000001</c:v>
                </c:pt>
                <c:pt idx="4341">
                  <c:v>19.797999999999998</c:v>
                </c:pt>
                <c:pt idx="4342">
                  <c:v>21.268999999999998</c:v>
                </c:pt>
                <c:pt idx="4343">
                  <c:v>21.509</c:v>
                </c:pt>
                <c:pt idx="4344">
                  <c:v>22.809000000000001</c:v>
                </c:pt>
                <c:pt idx="4345">
                  <c:v>19.847000000000001</c:v>
                </c:pt>
                <c:pt idx="4346">
                  <c:v>20.681000000000001</c:v>
                </c:pt>
                <c:pt idx="4347">
                  <c:v>23.215</c:v>
                </c:pt>
                <c:pt idx="4348">
                  <c:v>14.702999999999999</c:v>
                </c:pt>
                <c:pt idx="4349">
                  <c:v>14.755000000000001</c:v>
                </c:pt>
                <c:pt idx="4350">
                  <c:v>17.995000000000001</c:v>
                </c:pt>
                <c:pt idx="4351">
                  <c:v>18.622</c:v>
                </c:pt>
                <c:pt idx="4352">
                  <c:v>23.396999999999998</c:v>
                </c:pt>
                <c:pt idx="4353">
                  <c:v>20.596</c:v>
                </c:pt>
                <c:pt idx="4354">
                  <c:v>12.234999999999999</c:v>
                </c:pt>
                <c:pt idx="4355">
                  <c:v>23.606000000000002</c:v>
                </c:pt>
                <c:pt idx="4356">
                  <c:v>19.437000000000001</c:v>
                </c:pt>
                <c:pt idx="4357">
                  <c:v>22.791</c:v>
                </c:pt>
                <c:pt idx="4358">
                  <c:v>23.388999999999999</c:v>
                </c:pt>
                <c:pt idx="4359">
                  <c:v>19.776</c:v>
                </c:pt>
                <c:pt idx="4360">
                  <c:v>23.687000000000001</c:v>
                </c:pt>
                <c:pt idx="4361">
                  <c:v>23.597000000000001</c:v>
                </c:pt>
                <c:pt idx="4362">
                  <c:v>23.864000000000001</c:v>
                </c:pt>
                <c:pt idx="4363">
                  <c:v>20.437000000000001</c:v>
                </c:pt>
                <c:pt idx="4364">
                  <c:v>17.943999999999999</c:v>
                </c:pt>
                <c:pt idx="4365">
                  <c:v>23.094999999999999</c:v>
                </c:pt>
                <c:pt idx="4366">
                  <c:v>22.239000000000001</c:v>
                </c:pt>
                <c:pt idx="4367">
                  <c:v>12.429</c:v>
                </c:pt>
                <c:pt idx="4368">
                  <c:v>10.178000000000001</c:v>
                </c:pt>
                <c:pt idx="4369">
                  <c:v>13.731</c:v>
                </c:pt>
                <c:pt idx="4370">
                  <c:v>10.664999999999999</c:v>
                </c:pt>
                <c:pt idx="4371">
                  <c:v>18.376999999999999</c:v>
                </c:pt>
                <c:pt idx="4372">
                  <c:v>23.675000000000001</c:v>
                </c:pt>
                <c:pt idx="4373">
                  <c:v>19.454000000000001</c:v>
                </c:pt>
                <c:pt idx="4374">
                  <c:v>18.222000000000001</c:v>
                </c:pt>
                <c:pt idx="4375">
                  <c:v>21.306999999999999</c:v>
                </c:pt>
                <c:pt idx="4376">
                  <c:v>21.204999999999998</c:v>
                </c:pt>
                <c:pt idx="4377">
                  <c:v>24.696999999999999</c:v>
                </c:pt>
                <c:pt idx="4378">
                  <c:v>22.077999999999999</c:v>
                </c:pt>
                <c:pt idx="4379">
                  <c:v>25.89</c:v>
                </c:pt>
                <c:pt idx="4380">
                  <c:v>22.547999999999998</c:v>
                </c:pt>
                <c:pt idx="4381">
                  <c:v>19.706</c:v>
                </c:pt>
                <c:pt idx="4382">
                  <c:v>19.071999999999999</c:v>
                </c:pt>
                <c:pt idx="4383">
                  <c:v>17.173999999999999</c:v>
                </c:pt>
                <c:pt idx="4384">
                  <c:v>23.1</c:v>
                </c:pt>
                <c:pt idx="4385">
                  <c:v>21.053999999999998</c:v>
                </c:pt>
                <c:pt idx="4386">
                  <c:v>19.231000000000002</c:v>
                </c:pt>
                <c:pt idx="4387">
                  <c:v>18.452999999999999</c:v>
                </c:pt>
                <c:pt idx="4388">
                  <c:v>17.93</c:v>
                </c:pt>
                <c:pt idx="4389">
                  <c:v>24.516999999999999</c:v>
                </c:pt>
                <c:pt idx="4390">
                  <c:v>25.073</c:v>
                </c:pt>
                <c:pt idx="4391">
                  <c:v>21.416</c:v>
                </c:pt>
                <c:pt idx="4392">
                  <c:v>26.312000000000001</c:v>
                </c:pt>
                <c:pt idx="4393">
                  <c:v>22.396999999999998</c:v>
                </c:pt>
                <c:pt idx="4394">
                  <c:v>15.976000000000001</c:v>
                </c:pt>
                <c:pt idx="4395">
                  <c:v>12.555999999999999</c:v>
                </c:pt>
                <c:pt idx="4396">
                  <c:v>16.734000000000002</c:v>
                </c:pt>
                <c:pt idx="4397">
                  <c:v>20.701000000000001</c:v>
                </c:pt>
                <c:pt idx="4398">
                  <c:v>24.821999999999999</c:v>
                </c:pt>
                <c:pt idx="4399">
                  <c:v>18.823</c:v>
                </c:pt>
                <c:pt idx="4400">
                  <c:v>17.14</c:v>
                </c:pt>
                <c:pt idx="4401">
                  <c:v>17.161000000000001</c:v>
                </c:pt>
                <c:pt idx="4402">
                  <c:v>15.632999999999999</c:v>
                </c:pt>
                <c:pt idx="4403">
                  <c:v>21.92</c:v>
                </c:pt>
                <c:pt idx="4404">
                  <c:v>25.114000000000001</c:v>
                </c:pt>
                <c:pt idx="4405">
                  <c:v>25.882000000000001</c:v>
                </c:pt>
                <c:pt idx="4406">
                  <c:v>17.466999999999999</c:v>
                </c:pt>
                <c:pt idx="4407">
                  <c:v>14.973000000000001</c:v>
                </c:pt>
                <c:pt idx="4408">
                  <c:v>16.248000000000001</c:v>
                </c:pt>
                <c:pt idx="4409">
                  <c:v>17.896000000000001</c:v>
                </c:pt>
                <c:pt idx="4410">
                  <c:v>15.368</c:v>
                </c:pt>
                <c:pt idx="4411">
                  <c:v>18.808</c:v>
                </c:pt>
                <c:pt idx="4412">
                  <c:v>18.096</c:v>
                </c:pt>
                <c:pt idx="4413">
                  <c:v>18.170000000000002</c:v>
                </c:pt>
                <c:pt idx="4414">
                  <c:v>20.824999999999999</c:v>
                </c:pt>
                <c:pt idx="4415">
                  <c:v>11.583</c:v>
                </c:pt>
                <c:pt idx="4416">
                  <c:v>19.613</c:v>
                </c:pt>
                <c:pt idx="4417">
                  <c:v>22.038</c:v>
                </c:pt>
                <c:pt idx="4418">
                  <c:v>19.536999999999999</c:v>
                </c:pt>
                <c:pt idx="4419">
                  <c:v>27.085000000000001</c:v>
                </c:pt>
                <c:pt idx="4420">
                  <c:v>27.207000000000001</c:v>
                </c:pt>
                <c:pt idx="4421">
                  <c:v>19.123999999999999</c:v>
                </c:pt>
                <c:pt idx="4422">
                  <c:v>22.13</c:v>
                </c:pt>
                <c:pt idx="4423">
                  <c:v>23.405000000000001</c:v>
                </c:pt>
                <c:pt idx="4424">
                  <c:v>21.733000000000001</c:v>
                </c:pt>
                <c:pt idx="4425">
                  <c:v>12.1</c:v>
                </c:pt>
                <c:pt idx="4426">
                  <c:v>11.643000000000001</c:v>
                </c:pt>
                <c:pt idx="4427">
                  <c:v>12.194000000000001</c:v>
                </c:pt>
                <c:pt idx="4428">
                  <c:v>15.488</c:v>
                </c:pt>
                <c:pt idx="4429">
                  <c:v>18.678000000000001</c:v>
                </c:pt>
                <c:pt idx="4430">
                  <c:v>9.3480000000000008</c:v>
                </c:pt>
                <c:pt idx="4431">
                  <c:v>21.449000000000002</c:v>
                </c:pt>
                <c:pt idx="4432">
                  <c:v>22.192</c:v>
                </c:pt>
                <c:pt idx="4433">
                  <c:v>2.536</c:v>
                </c:pt>
                <c:pt idx="4434">
                  <c:v>17.748000000000001</c:v>
                </c:pt>
                <c:pt idx="4435">
                  <c:v>24.276</c:v>
                </c:pt>
                <c:pt idx="4436">
                  <c:v>27.114000000000001</c:v>
                </c:pt>
                <c:pt idx="4437">
                  <c:v>17.661000000000001</c:v>
                </c:pt>
                <c:pt idx="4438">
                  <c:v>11.62</c:v>
                </c:pt>
                <c:pt idx="4439">
                  <c:v>19.172000000000001</c:v>
                </c:pt>
                <c:pt idx="4440">
                  <c:v>24.055</c:v>
                </c:pt>
                <c:pt idx="4441">
                  <c:v>22.759</c:v>
                </c:pt>
                <c:pt idx="4442">
                  <c:v>13.032</c:v>
                </c:pt>
                <c:pt idx="4443">
                  <c:v>15.679</c:v>
                </c:pt>
                <c:pt idx="4444">
                  <c:v>16.989999999999998</c:v>
                </c:pt>
                <c:pt idx="4445">
                  <c:v>9.8529999999999998</c:v>
                </c:pt>
                <c:pt idx="4446">
                  <c:v>8.89</c:v>
                </c:pt>
                <c:pt idx="4447">
                  <c:v>9.8680000000000003</c:v>
                </c:pt>
                <c:pt idx="4448">
                  <c:v>5.694</c:v>
                </c:pt>
                <c:pt idx="4449">
                  <c:v>22.986999999999998</c:v>
                </c:pt>
                <c:pt idx="4450">
                  <c:v>9.1989999999999998</c:v>
                </c:pt>
                <c:pt idx="4451">
                  <c:v>18.344999999999999</c:v>
                </c:pt>
                <c:pt idx="4452">
                  <c:v>20.047000000000001</c:v>
                </c:pt>
                <c:pt idx="4453">
                  <c:v>24.550999999999998</c:v>
                </c:pt>
                <c:pt idx="4454">
                  <c:v>18.856999999999999</c:v>
                </c:pt>
                <c:pt idx="4455">
                  <c:v>8.8780000000000001</c:v>
                </c:pt>
                <c:pt idx="4456">
                  <c:v>16.23</c:v>
                </c:pt>
                <c:pt idx="4457">
                  <c:v>17.689</c:v>
                </c:pt>
                <c:pt idx="4458">
                  <c:v>12.285</c:v>
                </c:pt>
                <c:pt idx="4459">
                  <c:v>10.063000000000001</c:v>
                </c:pt>
                <c:pt idx="4460">
                  <c:v>23.045999999999999</c:v>
                </c:pt>
                <c:pt idx="4461">
                  <c:v>12.837</c:v>
                </c:pt>
                <c:pt idx="4462">
                  <c:v>16.622</c:v>
                </c:pt>
                <c:pt idx="4463">
                  <c:v>15.984999999999999</c:v>
                </c:pt>
                <c:pt idx="4464">
                  <c:v>17.678999999999998</c:v>
                </c:pt>
                <c:pt idx="4465">
                  <c:v>19.375</c:v>
                </c:pt>
                <c:pt idx="4466">
                  <c:v>13.885999999999999</c:v>
                </c:pt>
                <c:pt idx="4467">
                  <c:v>14.789</c:v>
                </c:pt>
                <c:pt idx="4468">
                  <c:v>14.103999999999999</c:v>
                </c:pt>
                <c:pt idx="4469">
                  <c:v>21.521000000000001</c:v>
                </c:pt>
                <c:pt idx="4470">
                  <c:v>13.776999999999999</c:v>
                </c:pt>
                <c:pt idx="4471">
                  <c:v>20.363</c:v>
                </c:pt>
                <c:pt idx="4472">
                  <c:v>14.984999999999999</c:v>
                </c:pt>
                <c:pt idx="4473">
                  <c:v>14.901</c:v>
                </c:pt>
                <c:pt idx="4474">
                  <c:v>20.556999999999999</c:v>
                </c:pt>
                <c:pt idx="4475">
                  <c:v>22.722999999999999</c:v>
                </c:pt>
                <c:pt idx="4476">
                  <c:v>9.0190000000000001</c:v>
                </c:pt>
                <c:pt idx="4477">
                  <c:v>9.8369999999999997</c:v>
                </c:pt>
                <c:pt idx="4478">
                  <c:v>12.35</c:v>
                </c:pt>
                <c:pt idx="4479">
                  <c:v>20.407</c:v>
                </c:pt>
                <c:pt idx="4480">
                  <c:v>4.1920000000000002</c:v>
                </c:pt>
                <c:pt idx="4481">
                  <c:v>18.669</c:v>
                </c:pt>
                <c:pt idx="4482">
                  <c:v>19.556000000000001</c:v>
                </c:pt>
                <c:pt idx="4483">
                  <c:v>7.125</c:v>
                </c:pt>
                <c:pt idx="4484">
                  <c:v>8.85</c:v>
                </c:pt>
                <c:pt idx="4485">
                  <c:v>13.795</c:v>
                </c:pt>
                <c:pt idx="4486">
                  <c:v>17.096</c:v>
                </c:pt>
                <c:pt idx="4487">
                  <c:v>23.789000000000001</c:v>
                </c:pt>
                <c:pt idx="4488">
                  <c:v>24.03</c:v>
                </c:pt>
                <c:pt idx="4489">
                  <c:v>16.416</c:v>
                </c:pt>
                <c:pt idx="4490">
                  <c:v>10.026999999999999</c:v>
                </c:pt>
                <c:pt idx="4491">
                  <c:v>13.888</c:v>
                </c:pt>
                <c:pt idx="4492">
                  <c:v>20.995000000000001</c:v>
                </c:pt>
                <c:pt idx="4493">
                  <c:v>8.7010000000000005</c:v>
                </c:pt>
                <c:pt idx="4494">
                  <c:v>11.335000000000001</c:v>
                </c:pt>
                <c:pt idx="4495">
                  <c:v>14.212999999999999</c:v>
                </c:pt>
                <c:pt idx="4496">
                  <c:v>16.704000000000001</c:v>
                </c:pt>
                <c:pt idx="4497">
                  <c:v>15.127000000000001</c:v>
                </c:pt>
                <c:pt idx="4498">
                  <c:v>11.49</c:v>
                </c:pt>
                <c:pt idx="4499">
                  <c:v>9.27</c:v>
                </c:pt>
                <c:pt idx="4500">
                  <c:v>12.004</c:v>
                </c:pt>
                <c:pt idx="4501">
                  <c:v>10.897</c:v>
                </c:pt>
                <c:pt idx="4502">
                  <c:v>15.627000000000001</c:v>
                </c:pt>
                <c:pt idx="4503">
                  <c:v>20.288</c:v>
                </c:pt>
                <c:pt idx="4504">
                  <c:v>21.007000000000001</c:v>
                </c:pt>
                <c:pt idx="4505">
                  <c:v>16.228999999999999</c:v>
                </c:pt>
                <c:pt idx="4506">
                  <c:v>15.994999999999999</c:v>
                </c:pt>
                <c:pt idx="4507">
                  <c:v>18.506</c:v>
                </c:pt>
                <c:pt idx="4508">
                  <c:v>20.619</c:v>
                </c:pt>
                <c:pt idx="4509">
                  <c:v>13.872</c:v>
                </c:pt>
                <c:pt idx="4510">
                  <c:v>6.8570000000000002</c:v>
                </c:pt>
                <c:pt idx="4511">
                  <c:v>17.053000000000001</c:v>
                </c:pt>
                <c:pt idx="4512">
                  <c:v>14.692</c:v>
                </c:pt>
                <c:pt idx="4513">
                  <c:v>18.059000000000001</c:v>
                </c:pt>
                <c:pt idx="4514">
                  <c:v>15.234999999999999</c:v>
                </c:pt>
                <c:pt idx="4515">
                  <c:v>21.76</c:v>
                </c:pt>
                <c:pt idx="4516">
                  <c:v>17.885000000000002</c:v>
                </c:pt>
                <c:pt idx="4517">
                  <c:v>12.007</c:v>
                </c:pt>
                <c:pt idx="4518">
                  <c:v>20.509</c:v>
                </c:pt>
                <c:pt idx="4519">
                  <c:v>15.382999999999999</c:v>
                </c:pt>
                <c:pt idx="4520">
                  <c:v>21.506</c:v>
                </c:pt>
                <c:pt idx="4521">
                  <c:v>11.957000000000001</c:v>
                </c:pt>
                <c:pt idx="4522">
                  <c:v>17.484999999999999</c:v>
                </c:pt>
                <c:pt idx="4523">
                  <c:v>11.583</c:v>
                </c:pt>
                <c:pt idx="4524">
                  <c:v>19.466000000000001</c:v>
                </c:pt>
                <c:pt idx="4525">
                  <c:v>7.53</c:v>
                </c:pt>
                <c:pt idx="4526">
                  <c:v>9.9990000000000006</c:v>
                </c:pt>
                <c:pt idx="4527">
                  <c:v>13.779</c:v>
                </c:pt>
                <c:pt idx="4528">
                  <c:v>23.634</c:v>
                </c:pt>
                <c:pt idx="4529">
                  <c:v>18.388000000000002</c:v>
                </c:pt>
                <c:pt idx="4530">
                  <c:v>13.752000000000001</c:v>
                </c:pt>
                <c:pt idx="4531">
                  <c:v>17.702000000000002</c:v>
                </c:pt>
                <c:pt idx="4532">
                  <c:v>14.692</c:v>
                </c:pt>
                <c:pt idx="4533">
                  <c:v>17.699000000000002</c:v>
                </c:pt>
                <c:pt idx="4534">
                  <c:v>21.667000000000002</c:v>
                </c:pt>
                <c:pt idx="4535">
                  <c:v>4.7279999999999998</c:v>
                </c:pt>
                <c:pt idx="4536">
                  <c:v>22.338000000000001</c:v>
                </c:pt>
                <c:pt idx="4537">
                  <c:v>26.138000000000002</c:v>
                </c:pt>
                <c:pt idx="4538">
                  <c:v>20.257999999999999</c:v>
                </c:pt>
                <c:pt idx="4539">
                  <c:v>17.893999999999998</c:v>
                </c:pt>
                <c:pt idx="4540">
                  <c:v>12.769</c:v>
                </c:pt>
                <c:pt idx="4541">
                  <c:v>4.6369999999999996</c:v>
                </c:pt>
                <c:pt idx="4542">
                  <c:v>10.497</c:v>
                </c:pt>
                <c:pt idx="4543">
                  <c:v>27.706</c:v>
                </c:pt>
                <c:pt idx="4544">
                  <c:v>23.155999999999999</c:v>
                </c:pt>
                <c:pt idx="4545">
                  <c:v>5.327</c:v>
                </c:pt>
                <c:pt idx="4546">
                  <c:v>22.103999999999999</c:v>
                </c:pt>
                <c:pt idx="4547">
                  <c:v>19.013000000000002</c:v>
                </c:pt>
                <c:pt idx="4548">
                  <c:v>24.402000000000001</c:v>
                </c:pt>
                <c:pt idx="4549">
                  <c:v>18.117999999999999</c:v>
                </c:pt>
                <c:pt idx="4550">
                  <c:v>23.494</c:v>
                </c:pt>
                <c:pt idx="4551">
                  <c:v>21.100999999999999</c:v>
                </c:pt>
                <c:pt idx="4552">
                  <c:v>4.8319999999999999</c:v>
                </c:pt>
                <c:pt idx="4553">
                  <c:v>25.596</c:v>
                </c:pt>
                <c:pt idx="4554">
                  <c:v>23.033000000000001</c:v>
                </c:pt>
                <c:pt idx="4555">
                  <c:v>10.394</c:v>
                </c:pt>
                <c:pt idx="4556">
                  <c:v>22.300999999999998</c:v>
                </c:pt>
                <c:pt idx="4557">
                  <c:v>18.919</c:v>
                </c:pt>
                <c:pt idx="4558">
                  <c:v>17.047000000000001</c:v>
                </c:pt>
                <c:pt idx="4559">
                  <c:v>21.672999999999998</c:v>
                </c:pt>
                <c:pt idx="4560">
                  <c:v>25.478000000000002</c:v>
                </c:pt>
                <c:pt idx="4561">
                  <c:v>15.942</c:v>
                </c:pt>
                <c:pt idx="4562">
                  <c:v>13.657</c:v>
                </c:pt>
                <c:pt idx="4563">
                  <c:v>21.582999999999998</c:v>
                </c:pt>
                <c:pt idx="4564">
                  <c:v>20.966999999999999</c:v>
                </c:pt>
                <c:pt idx="4565">
                  <c:v>14.442</c:v>
                </c:pt>
                <c:pt idx="4566">
                  <c:v>15.772</c:v>
                </c:pt>
                <c:pt idx="4567">
                  <c:v>13.388999999999999</c:v>
                </c:pt>
                <c:pt idx="4568">
                  <c:v>18.234000000000002</c:v>
                </c:pt>
                <c:pt idx="4569">
                  <c:v>7.5620000000000003</c:v>
                </c:pt>
                <c:pt idx="4570">
                  <c:v>5.2050000000000001</c:v>
                </c:pt>
                <c:pt idx="4571">
                  <c:v>20.654</c:v>
                </c:pt>
                <c:pt idx="4572">
                  <c:v>22.134</c:v>
                </c:pt>
                <c:pt idx="4573">
                  <c:v>10.901999999999999</c:v>
                </c:pt>
                <c:pt idx="4574">
                  <c:v>17.079000000000001</c:v>
                </c:pt>
                <c:pt idx="4575">
                  <c:v>18.928000000000001</c:v>
                </c:pt>
                <c:pt idx="4576">
                  <c:v>17.327000000000002</c:v>
                </c:pt>
                <c:pt idx="4577">
                  <c:v>14.347</c:v>
                </c:pt>
                <c:pt idx="4578">
                  <c:v>15.273</c:v>
                </c:pt>
                <c:pt idx="4579">
                  <c:v>19.922999999999998</c:v>
                </c:pt>
                <c:pt idx="4580">
                  <c:v>22.030999999999999</c:v>
                </c:pt>
                <c:pt idx="4581">
                  <c:v>20.471</c:v>
                </c:pt>
                <c:pt idx="4582">
                  <c:v>3.7749999999999999</c:v>
                </c:pt>
                <c:pt idx="4583">
                  <c:v>24.346</c:v>
                </c:pt>
                <c:pt idx="4584">
                  <c:v>20.759</c:v>
                </c:pt>
                <c:pt idx="4585">
                  <c:v>16.061</c:v>
                </c:pt>
                <c:pt idx="4586">
                  <c:v>11.026999999999999</c:v>
                </c:pt>
                <c:pt idx="4587">
                  <c:v>22.106000000000002</c:v>
                </c:pt>
                <c:pt idx="4588">
                  <c:v>13.191000000000001</c:v>
                </c:pt>
                <c:pt idx="4589">
                  <c:v>11.252000000000001</c:v>
                </c:pt>
                <c:pt idx="4590">
                  <c:v>25.2</c:v>
                </c:pt>
                <c:pt idx="4591">
                  <c:v>21.667000000000002</c:v>
                </c:pt>
                <c:pt idx="4592">
                  <c:v>21.77</c:v>
                </c:pt>
                <c:pt idx="4593">
                  <c:v>16.452000000000002</c:v>
                </c:pt>
                <c:pt idx="4594">
                  <c:v>14.523999999999999</c:v>
                </c:pt>
                <c:pt idx="4595">
                  <c:v>22.518000000000001</c:v>
                </c:pt>
                <c:pt idx="4596">
                  <c:v>19.550999999999998</c:v>
                </c:pt>
                <c:pt idx="4597">
                  <c:v>19.649000000000001</c:v>
                </c:pt>
                <c:pt idx="4598">
                  <c:v>12.084</c:v>
                </c:pt>
                <c:pt idx="4599">
                  <c:v>13.750999999999999</c:v>
                </c:pt>
                <c:pt idx="4600">
                  <c:v>17.951000000000001</c:v>
                </c:pt>
                <c:pt idx="4601">
                  <c:v>24.265000000000001</c:v>
                </c:pt>
                <c:pt idx="4602">
                  <c:v>9.7910000000000004</c:v>
                </c:pt>
                <c:pt idx="4603">
                  <c:v>16.347999999999999</c:v>
                </c:pt>
                <c:pt idx="4604">
                  <c:v>16.675999999999998</c:v>
                </c:pt>
                <c:pt idx="4605">
                  <c:v>13.239000000000001</c:v>
                </c:pt>
                <c:pt idx="4606">
                  <c:v>13.506</c:v>
                </c:pt>
                <c:pt idx="4607">
                  <c:v>17.317</c:v>
                </c:pt>
                <c:pt idx="4608">
                  <c:v>21.013000000000002</c:v>
                </c:pt>
                <c:pt idx="4609">
                  <c:v>24.167000000000002</c:v>
                </c:pt>
                <c:pt idx="4610">
                  <c:v>24.323</c:v>
                </c:pt>
                <c:pt idx="4611">
                  <c:v>23.995000000000001</c:v>
                </c:pt>
                <c:pt idx="4612">
                  <c:v>23.242999999999999</c:v>
                </c:pt>
                <c:pt idx="4613">
                  <c:v>23.728999999999999</c:v>
                </c:pt>
                <c:pt idx="4614">
                  <c:v>17.751999999999999</c:v>
                </c:pt>
                <c:pt idx="4615">
                  <c:v>4.2960000000000003</c:v>
                </c:pt>
                <c:pt idx="4616">
                  <c:v>12.454000000000001</c:v>
                </c:pt>
                <c:pt idx="4617">
                  <c:v>16.454000000000001</c:v>
                </c:pt>
                <c:pt idx="4618">
                  <c:v>13.97</c:v>
                </c:pt>
                <c:pt idx="4619">
                  <c:v>7.3949999999999996</c:v>
                </c:pt>
                <c:pt idx="4620">
                  <c:v>6.9619999999999997</c:v>
                </c:pt>
                <c:pt idx="4621">
                  <c:v>15.356999999999999</c:v>
                </c:pt>
                <c:pt idx="4622">
                  <c:v>17.896999999999998</c:v>
                </c:pt>
                <c:pt idx="4623">
                  <c:v>21.071999999999999</c:v>
                </c:pt>
                <c:pt idx="4624">
                  <c:v>19.617000000000001</c:v>
                </c:pt>
                <c:pt idx="4625">
                  <c:v>4.3499999999999996</c:v>
                </c:pt>
                <c:pt idx="4626">
                  <c:v>15.005000000000001</c:v>
                </c:pt>
                <c:pt idx="4627">
                  <c:v>15.914999999999999</c:v>
                </c:pt>
                <c:pt idx="4628">
                  <c:v>18.899000000000001</c:v>
                </c:pt>
                <c:pt idx="4629">
                  <c:v>16.661999999999999</c:v>
                </c:pt>
                <c:pt idx="4630">
                  <c:v>9.32</c:v>
                </c:pt>
                <c:pt idx="4631">
                  <c:v>18.007000000000001</c:v>
                </c:pt>
                <c:pt idx="4632">
                  <c:v>19.79</c:v>
                </c:pt>
                <c:pt idx="4633">
                  <c:v>8.5210000000000008</c:v>
                </c:pt>
                <c:pt idx="4634">
                  <c:v>14.922000000000001</c:v>
                </c:pt>
                <c:pt idx="4635">
                  <c:v>20.061</c:v>
                </c:pt>
                <c:pt idx="4636">
                  <c:v>21.256</c:v>
                </c:pt>
                <c:pt idx="4637">
                  <c:v>22.158999999999999</c:v>
                </c:pt>
                <c:pt idx="4638">
                  <c:v>20.911999999999999</c:v>
                </c:pt>
                <c:pt idx="4639">
                  <c:v>20.696999999999999</c:v>
                </c:pt>
                <c:pt idx="4640">
                  <c:v>5.6719999999999997</c:v>
                </c:pt>
                <c:pt idx="4641">
                  <c:v>7.766</c:v>
                </c:pt>
                <c:pt idx="4642">
                  <c:v>10.991</c:v>
                </c:pt>
                <c:pt idx="4643">
                  <c:v>19.815000000000001</c:v>
                </c:pt>
                <c:pt idx="4644">
                  <c:v>18.606999999999999</c:v>
                </c:pt>
                <c:pt idx="4645">
                  <c:v>21.478999999999999</c:v>
                </c:pt>
                <c:pt idx="4646">
                  <c:v>18.885999999999999</c:v>
                </c:pt>
                <c:pt idx="4647">
                  <c:v>18.553999999999998</c:v>
                </c:pt>
                <c:pt idx="4648">
                  <c:v>18.823</c:v>
                </c:pt>
                <c:pt idx="4649">
                  <c:v>21.364999999999998</c:v>
                </c:pt>
                <c:pt idx="4650">
                  <c:v>19.975000000000001</c:v>
                </c:pt>
                <c:pt idx="4651">
                  <c:v>19.170000000000002</c:v>
                </c:pt>
                <c:pt idx="4652">
                  <c:v>16.004000000000001</c:v>
                </c:pt>
                <c:pt idx="4653">
                  <c:v>18.675000000000001</c:v>
                </c:pt>
                <c:pt idx="4654">
                  <c:v>14.145</c:v>
                </c:pt>
                <c:pt idx="4655">
                  <c:v>13.701000000000001</c:v>
                </c:pt>
                <c:pt idx="4656">
                  <c:v>18.651</c:v>
                </c:pt>
                <c:pt idx="4657">
                  <c:v>12.257</c:v>
                </c:pt>
                <c:pt idx="4658">
                  <c:v>20.805</c:v>
                </c:pt>
                <c:pt idx="4659">
                  <c:v>14.627000000000001</c:v>
                </c:pt>
                <c:pt idx="4660">
                  <c:v>19.805</c:v>
                </c:pt>
                <c:pt idx="4661">
                  <c:v>14.361000000000001</c:v>
                </c:pt>
                <c:pt idx="4662">
                  <c:v>16.135000000000002</c:v>
                </c:pt>
                <c:pt idx="4663">
                  <c:v>16.396999999999998</c:v>
                </c:pt>
                <c:pt idx="4664">
                  <c:v>18.129000000000001</c:v>
                </c:pt>
                <c:pt idx="4665">
                  <c:v>19.303999999999998</c:v>
                </c:pt>
                <c:pt idx="4666">
                  <c:v>18.702999999999999</c:v>
                </c:pt>
                <c:pt idx="4667">
                  <c:v>18.744</c:v>
                </c:pt>
                <c:pt idx="4668">
                  <c:v>18.344000000000001</c:v>
                </c:pt>
                <c:pt idx="4669">
                  <c:v>20.821999999999999</c:v>
                </c:pt>
                <c:pt idx="4670">
                  <c:v>21.303999999999998</c:v>
                </c:pt>
                <c:pt idx="4671">
                  <c:v>17.917000000000002</c:v>
                </c:pt>
                <c:pt idx="4672">
                  <c:v>21.335000000000001</c:v>
                </c:pt>
                <c:pt idx="4673">
                  <c:v>17.192</c:v>
                </c:pt>
                <c:pt idx="4674">
                  <c:v>15.593999999999999</c:v>
                </c:pt>
                <c:pt idx="4675">
                  <c:v>19.876999999999999</c:v>
                </c:pt>
                <c:pt idx="4676">
                  <c:v>16.943999999999999</c:v>
                </c:pt>
                <c:pt idx="4677">
                  <c:v>22.385000000000002</c:v>
                </c:pt>
                <c:pt idx="4678">
                  <c:v>18.489999999999998</c:v>
                </c:pt>
                <c:pt idx="4679">
                  <c:v>16.623999999999999</c:v>
                </c:pt>
                <c:pt idx="4680">
                  <c:v>17.254999999999999</c:v>
                </c:pt>
                <c:pt idx="4681">
                  <c:v>19.43</c:v>
                </c:pt>
                <c:pt idx="4682">
                  <c:v>19.986000000000001</c:v>
                </c:pt>
                <c:pt idx="4683">
                  <c:v>15.167999999999999</c:v>
                </c:pt>
                <c:pt idx="4684">
                  <c:v>19.309000000000001</c:v>
                </c:pt>
                <c:pt idx="4685">
                  <c:v>16.291</c:v>
                </c:pt>
                <c:pt idx="4686">
                  <c:v>11.925000000000001</c:v>
                </c:pt>
                <c:pt idx="4687">
                  <c:v>11.701000000000001</c:v>
                </c:pt>
                <c:pt idx="4688">
                  <c:v>20.692</c:v>
                </c:pt>
                <c:pt idx="4689">
                  <c:v>14.423999999999999</c:v>
                </c:pt>
                <c:pt idx="4690">
                  <c:v>20.52</c:v>
                </c:pt>
                <c:pt idx="4691">
                  <c:v>21.34</c:v>
                </c:pt>
                <c:pt idx="4692">
                  <c:v>16.236000000000001</c:v>
                </c:pt>
                <c:pt idx="4693">
                  <c:v>21.742999999999999</c:v>
                </c:pt>
                <c:pt idx="4694">
                  <c:v>22.036000000000001</c:v>
                </c:pt>
                <c:pt idx="4695">
                  <c:v>21.984000000000002</c:v>
                </c:pt>
                <c:pt idx="4696">
                  <c:v>18.396999999999998</c:v>
                </c:pt>
                <c:pt idx="4697">
                  <c:v>14.279</c:v>
                </c:pt>
                <c:pt idx="4698">
                  <c:v>17.280999999999999</c:v>
                </c:pt>
                <c:pt idx="4699">
                  <c:v>19.873999999999999</c:v>
                </c:pt>
                <c:pt idx="4700">
                  <c:v>20.036999999999999</c:v>
                </c:pt>
                <c:pt idx="4701">
                  <c:v>19.326000000000001</c:v>
                </c:pt>
                <c:pt idx="4702">
                  <c:v>19.079999999999998</c:v>
                </c:pt>
                <c:pt idx="4703">
                  <c:v>19.875</c:v>
                </c:pt>
                <c:pt idx="4704">
                  <c:v>21.88</c:v>
                </c:pt>
                <c:pt idx="4705">
                  <c:v>20.670999999999999</c:v>
                </c:pt>
                <c:pt idx="4706">
                  <c:v>19.893999999999998</c:v>
                </c:pt>
                <c:pt idx="4707">
                  <c:v>20.995000000000001</c:v>
                </c:pt>
                <c:pt idx="4708">
                  <c:v>20.725999999999999</c:v>
                </c:pt>
                <c:pt idx="4709">
                  <c:v>24.138999999999999</c:v>
                </c:pt>
                <c:pt idx="4710">
                  <c:v>17.832999999999998</c:v>
                </c:pt>
                <c:pt idx="4711">
                  <c:v>11.606</c:v>
                </c:pt>
                <c:pt idx="4712">
                  <c:v>18.760000000000002</c:v>
                </c:pt>
                <c:pt idx="4713">
                  <c:v>20.183</c:v>
                </c:pt>
                <c:pt idx="4714">
                  <c:v>24.138000000000002</c:v>
                </c:pt>
                <c:pt idx="4715">
                  <c:v>25.170999999999999</c:v>
                </c:pt>
                <c:pt idx="4716">
                  <c:v>23.821000000000002</c:v>
                </c:pt>
                <c:pt idx="4717">
                  <c:v>22.242999999999999</c:v>
                </c:pt>
                <c:pt idx="4718">
                  <c:v>17.134</c:v>
                </c:pt>
                <c:pt idx="4719">
                  <c:v>20.997</c:v>
                </c:pt>
                <c:pt idx="4720">
                  <c:v>20.140999999999998</c:v>
                </c:pt>
                <c:pt idx="4721">
                  <c:v>19.97</c:v>
                </c:pt>
                <c:pt idx="4722">
                  <c:v>23.981999999999999</c:v>
                </c:pt>
                <c:pt idx="4723">
                  <c:v>22.745999999999999</c:v>
                </c:pt>
                <c:pt idx="4724">
                  <c:v>22.44</c:v>
                </c:pt>
                <c:pt idx="4725">
                  <c:v>22.712</c:v>
                </c:pt>
                <c:pt idx="4726">
                  <c:v>23.524999999999999</c:v>
                </c:pt>
                <c:pt idx="4727">
                  <c:v>18.702000000000002</c:v>
                </c:pt>
                <c:pt idx="4728">
                  <c:v>21.521000000000001</c:v>
                </c:pt>
                <c:pt idx="4729">
                  <c:v>22.193999999999999</c:v>
                </c:pt>
                <c:pt idx="4730">
                  <c:v>21.113</c:v>
                </c:pt>
                <c:pt idx="4731">
                  <c:v>18.591000000000001</c:v>
                </c:pt>
                <c:pt idx="4732">
                  <c:v>15.361000000000001</c:v>
                </c:pt>
                <c:pt idx="4733">
                  <c:v>18.393000000000001</c:v>
                </c:pt>
                <c:pt idx="4734">
                  <c:v>20.66</c:v>
                </c:pt>
                <c:pt idx="4735">
                  <c:v>19.526</c:v>
                </c:pt>
                <c:pt idx="4736">
                  <c:v>18.850999999999999</c:v>
                </c:pt>
                <c:pt idx="4737">
                  <c:v>18.341999999999999</c:v>
                </c:pt>
                <c:pt idx="4738">
                  <c:v>13.023</c:v>
                </c:pt>
                <c:pt idx="4739">
                  <c:v>13.113</c:v>
                </c:pt>
                <c:pt idx="4740">
                  <c:v>19.324000000000002</c:v>
                </c:pt>
                <c:pt idx="4741">
                  <c:v>24.934999999999999</c:v>
                </c:pt>
                <c:pt idx="4742">
                  <c:v>22.623999999999999</c:v>
                </c:pt>
                <c:pt idx="4743">
                  <c:v>25.741</c:v>
                </c:pt>
                <c:pt idx="4744">
                  <c:v>22.954999999999998</c:v>
                </c:pt>
                <c:pt idx="4745">
                  <c:v>19.068999999999999</c:v>
                </c:pt>
                <c:pt idx="4746">
                  <c:v>23.742999999999999</c:v>
                </c:pt>
                <c:pt idx="4747">
                  <c:v>25.213999999999999</c:v>
                </c:pt>
                <c:pt idx="4748">
                  <c:v>20.164000000000001</c:v>
                </c:pt>
                <c:pt idx="4749">
                  <c:v>24.960999999999999</c:v>
                </c:pt>
                <c:pt idx="4750">
                  <c:v>25.109000000000002</c:v>
                </c:pt>
                <c:pt idx="4751">
                  <c:v>25.030999999999999</c:v>
                </c:pt>
                <c:pt idx="4752">
                  <c:v>25.841000000000001</c:v>
                </c:pt>
                <c:pt idx="4753">
                  <c:v>21.655999999999999</c:v>
                </c:pt>
                <c:pt idx="4754">
                  <c:v>22.462</c:v>
                </c:pt>
                <c:pt idx="4755">
                  <c:v>20.38</c:v>
                </c:pt>
                <c:pt idx="4756">
                  <c:v>22.431000000000001</c:v>
                </c:pt>
                <c:pt idx="4757">
                  <c:v>25.611999999999998</c:v>
                </c:pt>
                <c:pt idx="4758">
                  <c:v>26.13</c:v>
                </c:pt>
                <c:pt idx="4759">
                  <c:v>21.536000000000001</c:v>
                </c:pt>
                <c:pt idx="4760">
                  <c:v>22.72</c:v>
                </c:pt>
                <c:pt idx="4761">
                  <c:v>20.65</c:v>
                </c:pt>
                <c:pt idx="4762">
                  <c:v>18.594999999999999</c:v>
                </c:pt>
                <c:pt idx="4763">
                  <c:v>22.594999999999999</c:v>
                </c:pt>
                <c:pt idx="4764">
                  <c:v>25.355</c:v>
                </c:pt>
                <c:pt idx="4765">
                  <c:v>23.725999999999999</c:v>
                </c:pt>
                <c:pt idx="4766">
                  <c:v>23.402000000000001</c:v>
                </c:pt>
                <c:pt idx="4767">
                  <c:v>20.026</c:v>
                </c:pt>
                <c:pt idx="4768">
                  <c:v>22.710999999999999</c:v>
                </c:pt>
                <c:pt idx="4769">
                  <c:v>19.321999999999999</c:v>
                </c:pt>
                <c:pt idx="4770">
                  <c:v>20.015000000000001</c:v>
                </c:pt>
                <c:pt idx="4771">
                  <c:v>19.361999999999998</c:v>
                </c:pt>
                <c:pt idx="4772">
                  <c:v>22.893000000000001</c:v>
                </c:pt>
                <c:pt idx="4773">
                  <c:v>26.882000000000001</c:v>
                </c:pt>
                <c:pt idx="4774">
                  <c:v>23.405000000000001</c:v>
                </c:pt>
                <c:pt idx="4775">
                  <c:v>21.402000000000001</c:v>
                </c:pt>
                <c:pt idx="4776">
                  <c:v>18.042999999999999</c:v>
                </c:pt>
                <c:pt idx="4777">
                  <c:v>26.103000000000002</c:v>
                </c:pt>
                <c:pt idx="4778">
                  <c:v>19.988</c:v>
                </c:pt>
                <c:pt idx="4779">
                  <c:v>22.07</c:v>
                </c:pt>
                <c:pt idx="4780">
                  <c:v>27.294</c:v>
                </c:pt>
                <c:pt idx="4781">
                  <c:v>24.815999999999999</c:v>
                </c:pt>
                <c:pt idx="4782">
                  <c:v>22.811</c:v>
                </c:pt>
                <c:pt idx="4783">
                  <c:v>22.041</c:v>
                </c:pt>
                <c:pt idx="4784">
                  <c:v>25.135000000000002</c:v>
                </c:pt>
                <c:pt idx="4785">
                  <c:v>27.422999999999998</c:v>
                </c:pt>
                <c:pt idx="4786">
                  <c:v>26.989000000000001</c:v>
                </c:pt>
                <c:pt idx="4787">
                  <c:v>24.805</c:v>
                </c:pt>
                <c:pt idx="4788">
                  <c:v>19.966000000000001</c:v>
                </c:pt>
                <c:pt idx="4789">
                  <c:v>28.206</c:v>
                </c:pt>
                <c:pt idx="4790">
                  <c:v>27.138999999999999</c:v>
                </c:pt>
                <c:pt idx="4791">
                  <c:v>22.329000000000001</c:v>
                </c:pt>
                <c:pt idx="4792">
                  <c:v>23.951000000000001</c:v>
                </c:pt>
                <c:pt idx="4793">
                  <c:v>15.962</c:v>
                </c:pt>
                <c:pt idx="4794">
                  <c:v>25.786999999999999</c:v>
                </c:pt>
                <c:pt idx="4795">
                  <c:v>26.468</c:v>
                </c:pt>
                <c:pt idx="4796">
                  <c:v>22.515000000000001</c:v>
                </c:pt>
                <c:pt idx="4797">
                  <c:v>19.905000000000001</c:v>
                </c:pt>
                <c:pt idx="4798">
                  <c:v>22.597999999999999</c:v>
                </c:pt>
                <c:pt idx="4799">
                  <c:v>17.103000000000002</c:v>
                </c:pt>
                <c:pt idx="4800">
                  <c:v>21.39</c:v>
                </c:pt>
                <c:pt idx="4801">
                  <c:v>22.221</c:v>
                </c:pt>
                <c:pt idx="4802">
                  <c:v>21.096</c:v>
                </c:pt>
                <c:pt idx="4803">
                  <c:v>20.023</c:v>
                </c:pt>
                <c:pt idx="4804">
                  <c:v>22.119</c:v>
                </c:pt>
                <c:pt idx="4805">
                  <c:v>15.941000000000001</c:v>
                </c:pt>
                <c:pt idx="4806">
                  <c:v>22.283000000000001</c:v>
                </c:pt>
                <c:pt idx="4807">
                  <c:v>18.956</c:v>
                </c:pt>
                <c:pt idx="4808">
                  <c:v>11.292999999999999</c:v>
                </c:pt>
                <c:pt idx="4809">
                  <c:v>15.769</c:v>
                </c:pt>
                <c:pt idx="4810">
                  <c:v>16.835000000000001</c:v>
                </c:pt>
                <c:pt idx="4811">
                  <c:v>18.074999999999999</c:v>
                </c:pt>
                <c:pt idx="4812">
                  <c:v>18.497</c:v>
                </c:pt>
                <c:pt idx="4813">
                  <c:v>19.731000000000002</c:v>
                </c:pt>
                <c:pt idx="4814">
                  <c:v>9.984</c:v>
                </c:pt>
                <c:pt idx="4815">
                  <c:v>8.0559999999999992</c:v>
                </c:pt>
                <c:pt idx="4816">
                  <c:v>13.414999999999999</c:v>
                </c:pt>
                <c:pt idx="4817">
                  <c:v>8.3439999999999994</c:v>
                </c:pt>
                <c:pt idx="4818">
                  <c:v>22.696999999999999</c:v>
                </c:pt>
                <c:pt idx="4819">
                  <c:v>18.422999999999998</c:v>
                </c:pt>
                <c:pt idx="4820">
                  <c:v>22.806000000000001</c:v>
                </c:pt>
                <c:pt idx="4821">
                  <c:v>16.940999999999999</c:v>
                </c:pt>
                <c:pt idx="4822">
                  <c:v>14.478999999999999</c:v>
                </c:pt>
                <c:pt idx="4823">
                  <c:v>24.343</c:v>
                </c:pt>
                <c:pt idx="4824">
                  <c:v>21.276</c:v>
                </c:pt>
                <c:pt idx="4825">
                  <c:v>11.226000000000001</c:v>
                </c:pt>
                <c:pt idx="4826">
                  <c:v>21.113</c:v>
                </c:pt>
                <c:pt idx="4827">
                  <c:v>24.952000000000002</c:v>
                </c:pt>
                <c:pt idx="4828">
                  <c:v>18.085999999999999</c:v>
                </c:pt>
                <c:pt idx="4829">
                  <c:v>25.693000000000001</c:v>
                </c:pt>
                <c:pt idx="4830">
                  <c:v>18.943000000000001</c:v>
                </c:pt>
                <c:pt idx="4831">
                  <c:v>22.109000000000002</c:v>
                </c:pt>
                <c:pt idx="4832">
                  <c:v>16.59</c:v>
                </c:pt>
                <c:pt idx="4833">
                  <c:v>9.8450000000000006</c:v>
                </c:pt>
                <c:pt idx="4834">
                  <c:v>19.349</c:v>
                </c:pt>
                <c:pt idx="4835">
                  <c:v>25.866</c:v>
                </c:pt>
                <c:pt idx="4836">
                  <c:v>20.709</c:v>
                </c:pt>
                <c:pt idx="4837">
                  <c:v>6.4420000000000002</c:v>
                </c:pt>
                <c:pt idx="4838">
                  <c:v>16.058</c:v>
                </c:pt>
                <c:pt idx="4839">
                  <c:v>8.0239999999999991</c:v>
                </c:pt>
                <c:pt idx="4840">
                  <c:v>20.393000000000001</c:v>
                </c:pt>
                <c:pt idx="4841">
                  <c:v>13</c:v>
                </c:pt>
                <c:pt idx="4842">
                  <c:v>22.523</c:v>
                </c:pt>
                <c:pt idx="4843">
                  <c:v>18.715</c:v>
                </c:pt>
                <c:pt idx="4844">
                  <c:v>15.988</c:v>
                </c:pt>
                <c:pt idx="4845">
                  <c:v>7.7039999999999997</c:v>
                </c:pt>
                <c:pt idx="4846">
                  <c:v>12.207000000000001</c:v>
                </c:pt>
                <c:pt idx="4847">
                  <c:v>8.3949999999999996</c:v>
                </c:pt>
                <c:pt idx="4848">
                  <c:v>14.442</c:v>
                </c:pt>
                <c:pt idx="4849">
                  <c:v>9.6489999999999991</c:v>
                </c:pt>
                <c:pt idx="4850">
                  <c:v>10.130000000000001</c:v>
                </c:pt>
                <c:pt idx="4851">
                  <c:v>23.192</c:v>
                </c:pt>
                <c:pt idx="4852">
                  <c:v>15.695</c:v>
                </c:pt>
                <c:pt idx="4853">
                  <c:v>13.771000000000001</c:v>
                </c:pt>
                <c:pt idx="4854">
                  <c:v>20.125</c:v>
                </c:pt>
                <c:pt idx="4855">
                  <c:v>11.239000000000001</c:v>
                </c:pt>
                <c:pt idx="4856">
                  <c:v>14.948</c:v>
                </c:pt>
                <c:pt idx="4857">
                  <c:v>12.064</c:v>
                </c:pt>
                <c:pt idx="4858">
                  <c:v>19.725000000000001</c:v>
                </c:pt>
                <c:pt idx="4859">
                  <c:v>14.856</c:v>
                </c:pt>
                <c:pt idx="4860">
                  <c:v>11.516999999999999</c:v>
                </c:pt>
                <c:pt idx="4861">
                  <c:v>18.768000000000001</c:v>
                </c:pt>
                <c:pt idx="4862">
                  <c:v>22.768000000000001</c:v>
                </c:pt>
                <c:pt idx="4863">
                  <c:v>13.292999999999999</c:v>
                </c:pt>
                <c:pt idx="4864">
                  <c:v>13.847</c:v>
                </c:pt>
                <c:pt idx="4865">
                  <c:v>18.376999999999999</c:v>
                </c:pt>
                <c:pt idx="4866">
                  <c:v>16.045999999999999</c:v>
                </c:pt>
                <c:pt idx="4867">
                  <c:v>17.739999999999998</c:v>
                </c:pt>
                <c:pt idx="4868">
                  <c:v>11.99</c:v>
                </c:pt>
                <c:pt idx="4869">
                  <c:v>20.844999999999999</c:v>
                </c:pt>
                <c:pt idx="4870">
                  <c:v>12.476000000000001</c:v>
                </c:pt>
                <c:pt idx="4871">
                  <c:v>22.324000000000002</c:v>
                </c:pt>
                <c:pt idx="4872">
                  <c:v>13.476000000000001</c:v>
                </c:pt>
                <c:pt idx="4873">
                  <c:v>21.317</c:v>
                </c:pt>
                <c:pt idx="4874">
                  <c:v>21.844999999999999</c:v>
                </c:pt>
                <c:pt idx="4875">
                  <c:v>20.138000000000002</c:v>
                </c:pt>
                <c:pt idx="4876">
                  <c:v>5.7889999999999997</c:v>
                </c:pt>
                <c:pt idx="4877">
                  <c:v>17.623999999999999</c:v>
                </c:pt>
                <c:pt idx="4878">
                  <c:v>19.449000000000002</c:v>
                </c:pt>
                <c:pt idx="4879">
                  <c:v>11.996</c:v>
                </c:pt>
                <c:pt idx="4880">
                  <c:v>16.177</c:v>
                </c:pt>
                <c:pt idx="4881">
                  <c:v>17.373999999999999</c:v>
                </c:pt>
                <c:pt idx="4882">
                  <c:v>23.257999999999999</c:v>
                </c:pt>
                <c:pt idx="4883">
                  <c:v>13.614000000000001</c:v>
                </c:pt>
                <c:pt idx="4884">
                  <c:v>15.739000000000001</c:v>
                </c:pt>
                <c:pt idx="4885">
                  <c:v>5.4550000000000001</c:v>
                </c:pt>
                <c:pt idx="4886">
                  <c:v>23.318999999999999</c:v>
                </c:pt>
                <c:pt idx="4887">
                  <c:v>19.469000000000001</c:v>
                </c:pt>
                <c:pt idx="4888">
                  <c:v>19.312999999999999</c:v>
                </c:pt>
                <c:pt idx="4889">
                  <c:v>19.827999999999999</c:v>
                </c:pt>
                <c:pt idx="4890">
                  <c:v>21.495999999999999</c:v>
                </c:pt>
                <c:pt idx="4891">
                  <c:v>17.286000000000001</c:v>
                </c:pt>
                <c:pt idx="4892">
                  <c:v>3.7770000000000001</c:v>
                </c:pt>
                <c:pt idx="4893">
                  <c:v>9.8970000000000002</c:v>
                </c:pt>
                <c:pt idx="4894">
                  <c:v>18.895</c:v>
                </c:pt>
                <c:pt idx="4895">
                  <c:v>17.013000000000002</c:v>
                </c:pt>
                <c:pt idx="4896">
                  <c:v>15.888999999999999</c:v>
                </c:pt>
                <c:pt idx="4897">
                  <c:v>15.956</c:v>
                </c:pt>
                <c:pt idx="4898">
                  <c:v>18.466999999999999</c:v>
                </c:pt>
                <c:pt idx="4899">
                  <c:v>18.292999999999999</c:v>
                </c:pt>
                <c:pt idx="4900">
                  <c:v>19.033000000000001</c:v>
                </c:pt>
                <c:pt idx="4901">
                  <c:v>20.974</c:v>
                </c:pt>
                <c:pt idx="4902">
                  <c:v>10.79</c:v>
                </c:pt>
                <c:pt idx="4903">
                  <c:v>19.698</c:v>
                </c:pt>
                <c:pt idx="4904">
                  <c:v>15.494999999999999</c:v>
                </c:pt>
                <c:pt idx="4905">
                  <c:v>17.542000000000002</c:v>
                </c:pt>
                <c:pt idx="4906">
                  <c:v>7.1740000000000004</c:v>
                </c:pt>
                <c:pt idx="4907">
                  <c:v>1.54</c:v>
                </c:pt>
                <c:pt idx="4908">
                  <c:v>10.584</c:v>
                </c:pt>
                <c:pt idx="4909">
                  <c:v>19.154</c:v>
                </c:pt>
                <c:pt idx="4910">
                  <c:v>24.716000000000001</c:v>
                </c:pt>
                <c:pt idx="4911">
                  <c:v>20.292999999999999</c:v>
                </c:pt>
                <c:pt idx="4912">
                  <c:v>17.617999999999999</c:v>
                </c:pt>
                <c:pt idx="4913">
                  <c:v>19.7</c:v>
                </c:pt>
                <c:pt idx="4914">
                  <c:v>25.593</c:v>
                </c:pt>
                <c:pt idx="4915">
                  <c:v>23.04</c:v>
                </c:pt>
                <c:pt idx="4916">
                  <c:v>11.614000000000001</c:v>
                </c:pt>
                <c:pt idx="4917">
                  <c:v>21.937999999999999</c:v>
                </c:pt>
                <c:pt idx="4918">
                  <c:v>6.4109999999999996</c:v>
                </c:pt>
                <c:pt idx="4919">
                  <c:v>19.946999999999999</c:v>
                </c:pt>
                <c:pt idx="4920">
                  <c:v>22.780999999999999</c:v>
                </c:pt>
                <c:pt idx="4921">
                  <c:v>25.196999999999999</c:v>
                </c:pt>
                <c:pt idx="4922">
                  <c:v>17.309000000000001</c:v>
                </c:pt>
                <c:pt idx="4923">
                  <c:v>7.242</c:v>
                </c:pt>
                <c:pt idx="4924">
                  <c:v>15.581</c:v>
                </c:pt>
                <c:pt idx="4925">
                  <c:v>13.127000000000001</c:v>
                </c:pt>
                <c:pt idx="4926">
                  <c:v>22.771999999999998</c:v>
                </c:pt>
                <c:pt idx="4927">
                  <c:v>23.895</c:v>
                </c:pt>
                <c:pt idx="4928">
                  <c:v>18.815999999999999</c:v>
                </c:pt>
                <c:pt idx="4929">
                  <c:v>17.550999999999998</c:v>
                </c:pt>
                <c:pt idx="4930">
                  <c:v>18.341999999999999</c:v>
                </c:pt>
                <c:pt idx="4931">
                  <c:v>4.9349999999999996</c:v>
                </c:pt>
                <c:pt idx="4932">
                  <c:v>18.419</c:v>
                </c:pt>
                <c:pt idx="4933">
                  <c:v>22.762</c:v>
                </c:pt>
                <c:pt idx="4934">
                  <c:v>15.362</c:v>
                </c:pt>
                <c:pt idx="4935">
                  <c:v>22.326000000000001</c:v>
                </c:pt>
                <c:pt idx="4936">
                  <c:v>16.024000000000001</c:v>
                </c:pt>
                <c:pt idx="4937">
                  <c:v>16.184000000000001</c:v>
                </c:pt>
                <c:pt idx="4938">
                  <c:v>16.669</c:v>
                </c:pt>
                <c:pt idx="4939">
                  <c:v>10.797000000000001</c:v>
                </c:pt>
                <c:pt idx="4940">
                  <c:v>14.811</c:v>
                </c:pt>
                <c:pt idx="4941">
                  <c:v>24.282</c:v>
                </c:pt>
                <c:pt idx="4942">
                  <c:v>13.396000000000001</c:v>
                </c:pt>
                <c:pt idx="4943">
                  <c:v>24.434999999999999</c:v>
                </c:pt>
                <c:pt idx="4944">
                  <c:v>25.669</c:v>
                </c:pt>
                <c:pt idx="4945">
                  <c:v>22.010999999999999</c:v>
                </c:pt>
                <c:pt idx="4946">
                  <c:v>20.731000000000002</c:v>
                </c:pt>
                <c:pt idx="4947">
                  <c:v>20.678000000000001</c:v>
                </c:pt>
                <c:pt idx="4948">
                  <c:v>19.641999999999999</c:v>
                </c:pt>
                <c:pt idx="4949">
                  <c:v>18.061</c:v>
                </c:pt>
                <c:pt idx="4950">
                  <c:v>11.698</c:v>
                </c:pt>
                <c:pt idx="4951">
                  <c:v>23.798999999999999</c:v>
                </c:pt>
                <c:pt idx="4952">
                  <c:v>11.632</c:v>
                </c:pt>
                <c:pt idx="4953">
                  <c:v>21.707000000000001</c:v>
                </c:pt>
                <c:pt idx="4954">
                  <c:v>6.556</c:v>
                </c:pt>
                <c:pt idx="4955">
                  <c:v>13.401</c:v>
                </c:pt>
                <c:pt idx="4956">
                  <c:v>11.127000000000001</c:v>
                </c:pt>
                <c:pt idx="4957">
                  <c:v>22.815999999999999</c:v>
                </c:pt>
                <c:pt idx="4958">
                  <c:v>22.425000000000001</c:v>
                </c:pt>
                <c:pt idx="4959">
                  <c:v>23.481999999999999</c:v>
                </c:pt>
                <c:pt idx="4960">
                  <c:v>10.909000000000001</c:v>
                </c:pt>
                <c:pt idx="4961">
                  <c:v>16.542000000000002</c:v>
                </c:pt>
                <c:pt idx="4962">
                  <c:v>11.547000000000001</c:v>
                </c:pt>
                <c:pt idx="4963">
                  <c:v>17.657</c:v>
                </c:pt>
                <c:pt idx="4964">
                  <c:v>19.404</c:v>
                </c:pt>
                <c:pt idx="4965">
                  <c:v>12.259</c:v>
                </c:pt>
                <c:pt idx="4966">
                  <c:v>10.71</c:v>
                </c:pt>
                <c:pt idx="4967">
                  <c:v>15.346</c:v>
                </c:pt>
                <c:pt idx="4968">
                  <c:v>20.335999999999999</c:v>
                </c:pt>
                <c:pt idx="4969">
                  <c:v>22.068999999999999</c:v>
                </c:pt>
                <c:pt idx="4970">
                  <c:v>11.942</c:v>
                </c:pt>
                <c:pt idx="4971">
                  <c:v>12.077999999999999</c:v>
                </c:pt>
                <c:pt idx="4972">
                  <c:v>13.739000000000001</c:v>
                </c:pt>
                <c:pt idx="4973">
                  <c:v>14.073</c:v>
                </c:pt>
                <c:pt idx="4974">
                  <c:v>12.095000000000001</c:v>
                </c:pt>
                <c:pt idx="4975">
                  <c:v>21.664000000000001</c:v>
                </c:pt>
                <c:pt idx="4976">
                  <c:v>11.125</c:v>
                </c:pt>
                <c:pt idx="4977">
                  <c:v>8.16</c:v>
                </c:pt>
                <c:pt idx="4978">
                  <c:v>12.324</c:v>
                </c:pt>
                <c:pt idx="4979">
                  <c:v>7.7919999999999998</c:v>
                </c:pt>
                <c:pt idx="4980">
                  <c:v>15.061999999999999</c:v>
                </c:pt>
                <c:pt idx="4981">
                  <c:v>16.018999999999998</c:v>
                </c:pt>
                <c:pt idx="4982">
                  <c:v>22.695</c:v>
                </c:pt>
                <c:pt idx="4983">
                  <c:v>16.655999999999999</c:v>
                </c:pt>
                <c:pt idx="4984">
                  <c:v>19.763999999999999</c:v>
                </c:pt>
                <c:pt idx="4985">
                  <c:v>20.63</c:v>
                </c:pt>
                <c:pt idx="4986">
                  <c:v>15.144</c:v>
                </c:pt>
                <c:pt idx="4987">
                  <c:v>15.497</c:v>
                </c:pt>
                <c:pt idx="4988">
                  <c:v>9.6820000000000004</c:v>
                </c:pt>
                <c:pt idx="4989">
                  <c:v>9.2789999999999999</c:v>
                </c:pt>
                <c:pt idx="4990">
                  <c:v>18.702000000000002</c:v>
                </c:pt>
                <c:pt idx="4991">
                  <c:v>21.875</c:v>
                </c:pt>
                <c:pt idx="4992">
                  <c:v>11.776</c:v>
                </c:pt>
                <c:pt idx="4993">
                  <c:v>16.943000000000001</c:v>
                </c:pt>
                <c:pt idx="4994">
                  <c:v>14.587</c:v>
                </c:pt>
                <c:pt idx="4995">
                  <c:v>7.4539999999999997</c:v>
                </c:pt>
                <c:pt idx="4996">
                  <c:v>18.148</c:v>
                </c:pt>
                <c:pt idx="4997">
                  <c:v>17.568000000000001</c:v>
                </c:pt>
                <c:pt idx="4998">
                  <c:v>21.521999999999998</c:v>
                </c:pt>
                <c:pt idx="4999">
                  <c:v>19.274000000000001</c:v>
                </c:pt>
                <c:pt idx="5000">
                  <c:v>21.233000000000001</c:v>
                </c:pt>
                <c:pt idx="5001">
                  <c:v>15.122</c:v>
                </c:pt>
                <c:pt idx="5002">
                  <c:v>11.462999999999999</c:v>
                </c:pt>
                <c:pt idx="5003">
                  <c:v>21.600999999999999</c:v>
                </c:pt>
                <c:pt idx="5004">
                  <c:v>20.736999999999998</c:v>
                </c:pt>
                <c:pt idx="5005">
                  <c:v>18.117999999999999</c:v>
                </c:pt>
                <c:pt idx="5006">
                  <c:v>10.929</c:v>
                </c:pt>
                <c:pt idx="5007">
                  <c:v>16.34</c:v>
                </c:pt>
                <c:pt idx="5008">
                  <c:v>20.268000000000001</c:v>
                </c:pt>
                <c:pt idx="5009">
                  <c:v>17.288</c:v>
                </c:pt>
                <c:pt idx="5010">
                  <c:v>18.562000000000001</c:v>
                </c:pt>
                <c:pt idx="5011">
                  <c:v>20.242999999999999</c:v>
                </c:pt>
                <c:pt idx="5012">
                  <c:v>18.792999999999999</c:v>
                </c:pt>
                <c:pt idx="5013">
                  <c:v>15.407999999999999</c:v>
                </c:pt>
                <c:pt idx="5014">
                  <c:v>17.658000000000001</c:v>
                </c:pt>
                <c:pt idx="5015">
                  <c:v>19.256</c:v>
                </c:pt>
                <c:pt idx="5016">
                  <c:v>18.895</c:v>
                </c:pt>
                <c:pt idx="5017">
                  <c:v>20.937999999999999</c:v>
                </c:pt>
                <c:pt idx="5018">
                  <c:v>14.484</c:v>
                </c:pt>
                <c:pt idx="5019">
                  <c:v>18.591999999999999</c:v>
                </c:pt>
                <c:pt idx="5020">
                  <c:v>17.312000000000001</c:v>
                </c:pt>
                <c:pt idx="5021">
                  <c:v>18.678999999999998</c:v>
                </c:pt>
                <c:pt idx="5022">
                  <c:v>17.276</c:v>
                </c:pt>
                <c:pt idx="5023">
                  <c:v>17.922000000000001</c:v>
                </c:pt>
                <c:pt idx="5024">
                  <c:v>17.975000000000001</c:v>
                </c:pt>
                <c:pt idx="5025">
                  <c:v>15.507</c:v>
                </c:pt>
                <c:pt idx="5026">
                  <c:v>19.456</c:v>
                </c:pt>
                <c:pt idx="5027">
                  <c:v>19.721</c:v>
                </c:pt>
                <c:pt idx="5028">
                  <c:v>14.734999999999999</c:v>
                </c:pt>
                <c:pt idx="5029">
                  <c:v>16.788</c:v>
                </c:pt>
                <c:pt idx="5030">
                  <c:v>20.082999999999998</c:v>
                </c:pt>
                <c:pt idx="5031">
                  <c:v>20.69</c:v>
                </c:pt>
                <c:pt idx="5032">
                  <c:v>18.591999999999999</c:v>
                </c:pt>
                <c:pt idx="5033">
                  <c:v>16.756</c:v>
                </c:pt>
                <c:pt idx="5034">
                  <c:v>8.7279999999999998</c:v>
                </c:pt>
                <c:pt idx="5035">
                  <c:v>18.506</c:v>
                </c:pt>
                <c:pt idx="5036">
                  <c:v>14.263999999999999</c:v>
                </c:pt>
                <c:pt idx="5037">
                  <c:v>18.481000000000002</c:v>
                </c:pt>
                <c:pt idx="5038">
                  <c:v>13.689</c:v>
                </c:pt>
              </c:numCache>
            </c:numRef>
          </c:yVal>
          <c:smooth val="0"/>
          <c:extLst>
            <c:ext xmlns:c16="http://schemas.microsoft.com/office/drawing/2014/chart" uri="{C3380CC4-5D6E-409C-BE32-E72D297353CC}">
              <c16:uniqueId val="{00000000-E6B8-449B-8C10-548A3726AE99}"/>
            </c:ext>
          </c:extLst>
        </c:ser>
        <c:dLbls>
          <c:showLegendKey val="0"/>
          <c:showVal val="0"/>
          <c:showCatName val="0"/>
          <c:showSerName val="0"/>
          <c:showPercent val="0"/>
          <c:showBubbleSize val="0"/>
        </c:dLbls>
        <c:axId val="660644336"/>
        <c:axId val="660644728"/>
      </c:scatterChart>
      <c:valAx>
        <c:axId val="660644336"/>
        <c:scaling>
          <c:orientation val="minMax"/>
          <c:max val="45292"/>
          <c:min val="40253"/>
        </c:scaling>
        <c:delete val="0"/>
        <c:axPos val="b"/>
        <c:numFmt formatCode="[$-409]mmm\-yy;@" sourceLinked="0"/>
        <c:majorTickMark val="out"/>
        <c:minorTickMark val="none"/>
        <c:tickLblPos val="nextTo"/>
        <c:crossAx val="660644728"/>
        <c:crosses val="autoZero"/>
        <c:crossBetween val="midCat"/>
        <c:majorUnit val="150"/>
      </c:valAx>
      <c:valAx>
        <c:axId val="660644728"/>
        <c:scaling>
          <c:orientation val="minMax"/>
          <c:max val="30"/>
          <c:min val="0"/>
        </c:scaling>
        <c:delete val="0"/>
        <c:axPos val="l"/>
        <c:title>
          <c:tx>
            <c:rich>
              <a:bodyPr/>
              <a:lstStyle/>
              <a:p>
                <a:pPr>
                  <a:defRPr sz="1400"/>
                </a:pPr>
                <a:r>
                  <a:rPr lang="en-US" sz="1400"/>
                  <a:t>Solar Flux (MJ/m</a:t>
                </a:r>
                <a:r>
                  <a:rPr lang="en-US" sz="1400" baseline="30000"/>
                  <a:t>2</a:t>
                </a:r>
                <a:r>
                  <a:rPr lang="en-US" sz="1400"/>
                  <a:t>/day)</a:t>
                </a:r>
              </a:p>
            </c:rich>
          </c:tx>
          <c:overlay val="0"/>
        </c:title>
        <c:numFmt formatCode="0" sourceLinked="0"/>
        <c:majorTickMark val="out"/>
        <c:minorTickMark val="none"/>
        <c:tickLblPos val="nextTo"/>
        <c:txPr>
          <a:bodyPr/>
          <a:lstStyle/>
          <a:p>
            <a:pPr>
              <a:defRPr sz="1100"/>
            </a:pPr>
            <a:endParaRPr lang="en-US"/>
          </a:p>
        </c:txPr>
        <c:crossAx val="660644336"/>
        <c:crosses val="autoZero"/>
        <c:crossBetween val="midCat"/>
      </c:valAx>
    </c:plotArea>
    <c:plotVisOnly val="1"/>
    <c:dispBlanksAs val="gap"/>
    <c:showDLblsOverMax val="0"/>
  </c:chart>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a:t>Solar Radiation (adjusted)</a:t>
            </a:r>
          </a:p>
        </c:rich>
      </c:tx>
      <c:overlay val="0"/>
    </c:title>
    <c:autoTitleDeleted val="0"/>
    <c:plotArea>
      <c:layout>
        <c:manualLayout>
          <c:layoutTarget val="inner"/>
          <c:xMode val="edge"/>
          <c:yMode val="edge"/>
          <c:x val="3.1156250667980692E-2"/>
          <c:y val="8.3692403032954207E-2"/>
          <c:w val="0.94964280611515928"/>
          <c:h val="0.76294364246135904"/>
        </c:manualLayout>
      </c:layout>
      <c:scatterChart>
        <c:scatterStyle val="lineMarker"/>
        <c:varyColors val="0"/>
        <c:ser>
          <c:idx val="0"/>
          <c:order val="0"/>
          <c:tx>
            <c:v>Total Daily Solar Radiation</c:v>
          </c:tx>
          <c:spPr>
            <a:ln w="15875">
              <a:solidFill>
                <a:srgbClr val="0000FF"/>
              </a:solidFill>
            </a:ln>
          </c:spPr>
          <c:marker>
            <c:symbol val="none"/>
          </c:marker>
          <c:xVal>
            <c:numRef>
              <c:f>Daily_Prev!$A$6:$A$10000</c:f>
              <c:numCache>
                <c:formatCode>[$-409]d\-mmm\-yy;@</c:formatCode>
                <c:ptCount val="9995"/>
                <c:pt idx="0">
                  <c:v>40253</c:v>
                </c:pt>
                <c:pt idx="1">
                  <c:v>40254</c:v>
                </c:pt>
                <c:pt idx="2">
                  <c:v>40255</c:v>
                </c:pt>
                <c:pt idx="3">
                  <c:v>40256</c:v>
                </c:pt>
                <c:pt idx="4">
                  <c:v>40257</c:v>
                </c:pt>
                <c:pt idx="5">
                  <c:v>40258</c:v>
                </c:pt>
                <c:pt idx="6">
                  <c:v>40259</c:v>
                </c:pt>
                <c:pt idx="7">
                  <c:v>40260</c:v>
                </c:pt>
                <c:pt idx="8">
                  <c:v>40261</c:v>
                </c:pt>
                <c:pt idx="9">
                  <c:v>40262</c:v>
                </c:pt>
                <c:pt idx="10">
                  <c:v>40263</c:v>
                </c:pt>
                <c:pt idx="11">
                  <c:v>40264</c:v>
                </c:pt>
                <c:pt idx="12">
                  <c:v>40265</c:v>
                </c:pt>
                <c:pt idx="13">
                  <c:v>40266</c:v>
                </c:pt>
                <c:pt idx="14">
                  <c:v>40267</c:v>
                </c:pt>
                <c:pt idx="15">
                  <c:v>40268</c:v>
                </c:pt>
                <c:pt idx="16">
                  <c:v>40269</c:v>
                </c:pt>
                <c:pt idx="17">
                  <c:v>40270</c:v>
                </c:pt>
                <c:pt idx="18">
                  <c:v>40271</c:v>
                </c:pt>
                <c:pt idx="19">
                  <c:v>40272</c:v>
                </c:pt>
                <c:pt idx="20">
                  <c:v>40273</c:v>
                </c:pt>
                <c:pt idx="21">
                  <c:v>40274</c:v>
                </c:pt>
                <c:pt idx="22">
                  <c:v>40275</c:v>
                </c:pt>
                <c:pt idx="23">
                  <c:v>40276</c:v>
                </c:pt>
                <c:pt idx="24">
                  <c:v>40277</c:v>
                </c:pt>
                <c:pt idx="25">
                  <c:v>40278</c:v>
                </c:pt>
                <c:pt idx="26">
                  <c:v>40279</c:v>
                </c:pt>
                <c:pt idx="27">
                  <c:v>40280</c:v>
                </c:pt>
                <c:pt idx="28">
                  <c:v>40281</c:v>
                </c:pt>
                <c:pt idx="29">
                  <c:v>40282</c:v>
                </c:pt>
                <c:pt idx="30">
                  <c:v>40283</c:v>
                </c:pt>
                <c:pt idx="31">
                  <c:v>40284</c:v>
                </c:pt>
                <c:pt idx="32">
                  <c:v>40285</c:v>
                </c:pt>
                <c:pt idx="33">
                  <c:v>40286</c:v>
                </c:pt>
                <c:pt idx="34">
                  <c:v>40287</c:v>
                </c:pt>
                <c:pt idx="35">
                  <c:v>40288</c:v>
                </c:pt>
                <c:pt idx="36">
                  <c:v>40289</c:v>
                </c:pt>
                <c:pt idx="37">
                  <c:v>40290</c:v>
                </c:pt>
                <c:pt idx="38">
                  <c:v>40291</c:v>
                </c:pt>
                <c:pt idx="39">
                  <c:v>40292</c:v>
                </c:pt>
                <c:pt idx="40">
                  <c:v>40293</c:v>
                </c:pt>
                <c:pt idx="41">
                  <c:v>40294</c:v>
                </c:pt>
                <c:pt idx="42">
                  <c:v>40295</c:v>
                </c:pt>
                <c:pt idx="43">
                  <c:v>40296</c:v>
                </c:pt>
                <c:pt idx="44">
                  <c:v>40297</c:v>
                </c:pt>
                <c:pt idx="45">
                  <c:v>40298</c:v>
                </c:pt>
                <c:pt idx="46">
                  <c:v>40299</c:v>
                </c:pt>
                <c:pt idx="47">
                  <c:v>40300</c:v>
                </c:pt>
                <c:pt idx="48">
                  <c:v>40301</c:v>
                </c:pt>
                <c:pt idx="49">
                  <c:v>40302</c:v>
                </c:pt>
                <c:pt idx="50">
                  <c:v>40303</c:v>
                </c:pt>
                <c:pt idx="51">
                  <c:v>40304</c:v>
                </c:pt>
                <c:pt idx="52">
                  <c:v>40305</c:v>
                </c:pt>
                <c:pt idx="53">
                  <c:v>40306</c:v>
                </c:pt>
                <c:pt idx="54">
                  <c:v>40307</c:v>
                </c:pt>
                <c:pt idx="55">
                  <c:v>40308</c:v>
                </c:pt>
                <c:pt idx="56">
                  <c:v>40309</c:v>
                </c:pt>
                <c:pt idx="57">
                  <c:v>40310</c:v>
                </c:pt>
                <c:pt idx="58">
                  <c:v>40311</c:v>
                </c:pt>
                <c:pt idx="59">
                  <c:v>40312</c:v>
                </c:pt>
                <c:pt idx="60">
                  <c:v>40313</c:v>
                </c:pt>
                <c:pt idx="61">
                  <c:v>40314</c:v>
                </c:pt>
                <c:pt idx="62">
                  <c:v>40315</c:v>
                </c:pt>
                <c:pt idx="63">
                  <c:v>40316</c:v>
                </c:pt>
                <c:pt idx="64">
                  <c:v>40317</c:v>
                </c:pt>
                <c:pt idx="65">
                  <c:v>40318</c:v>
                </c:pt>
                <c:pt idx="66">
                  <c:v>40319</c:v>
                </c:pt>
                <c:pt idx="67">
                  <c:v>40320</c:v>
                </c:pt>
                <c:pt idx="68">
                  <c:v>40321</c:v>
                </c:pt>
                <c:pt idx="69">
                  <c:v>40322</c:v>
                </c:pt>
                <c:pt idx="70">
                  <c:v>40323</c:v>
                </c:pt>
                <c:pt idx="71">
                  <c:v>40324</c:v>
                </c:pt>
                <c:pt idx="72">
                  <c:v>40325</c:v>
                </c:pt>
                <c:pt idx="73">
                  <c:v>40326</c:v>
                </c:pt>
                <c:pt idx="74">
                  <c:v>40327</c:v>
                </c:pt>
                <c:pt idx="75">
                  <c:v>40328</c:v>
                </c:pt>
                <c:pt idx="76">
                  <c:v>40329</c:v>
                </c:pt>
                <c:pt idx="77">
                  <c:v>40330</c:v>
                </c:pt>
                <c:pt idx="78">
                  <c:v>40331</c:v>
                </c:pt>
                <c:pt idx="79">
                  <c:v>40332</c:v>
                </c:pt>
                <c:pt idx="80">
                  <c:v>40333</c:v>
                </c:pt>
                <c:pt idx="81">
                  <c:v>40334</c:v>
                </c:pt>
                <c:pt idx="82">
                  <c:v>40335</c:v>
                </c:pt>
                <c:pt idx="83">
                  <c:v>40336</c:v>
                </c:pt>
                <c:pt idx="84">
                  <c:v>40337</c:v>
                </c:pt>
                <c:pt idx="85">
                  <c:v>40338</c:v>
                </c:pt>
                <c:pt idx="86">
                  <c:v>40339</c:v>
                </c:pt>
                <c:pt idx="87">
                  <c:v>40340</c:v>
                </c:pt>
                <c:pt idx="88">
                  <c:v>40341</c:v>
                </c:pt>
                <c:pt idx="89">
                  <c:v>40342</c:v>
                </c:pt>
                <c:pt idx="90">
                  <c:v>40343</c:v>
                </c:pt>
                <c:pt idx="91">
                  <c:v>40344</c:v>
                </c:pt>
                <c:pt idx="92">
                  <c:v>40345</c:v>
                </c:pt>
                <c:pt idx="93">
                  <c:v>40346</c:v>
                </c:pt>
                <c:pt idx="94">
                  <c:v>40347</c:v>
                </c:pt>
                <c:pt idx="95">
                  <c:v>40348</c:v>
                </c:pt>
                <c:pt idx="96">
                  <c:v>40349</c:v>
                </c:pt>
                <c:pt idx="97">
                  <c:v>40350</c:v>
                </c:pt>
                <c:pt idx="98">
                  <c:v>40351</c:v>
                </c:pt>
                <c:pt idx="99">
                  <c:v>40352</c:v>
                </c:pt>
                <c:pt idx="100">
                  <c:v>40353</c:v>
                </c:pt>
                <c:pt idx="101">
                  <c:v>40354</c:v>
                </c:pt>
                <c:pt idx="102">
                  <c:v>40355</c:v>
                </c:pt>
                <c:pt idx="103">
                  <c:v>40356</c:v>
                </c:pt>
                <c:pt idx="104">
                  <c:v>40357</c:v>
                </c:pt>
                <c:pt idx="105">
                  <c:v>40358</c:v>
                </c:pt>
                <c:pt idx="106">
                  <c:v>40359</c:v>
                </c:pt>
                <c:pt idx="107">
                  <c:v>40360</c:v>
                </c:pt>
                <c:pt idx="108">
                  <c:v>40361</c:v>
                </c:pt>
                <c:pt idx="109">
                  <c:v>40362</c:v>
                </c:pt>
                <c:pt idx="110">
                  <c:v>40363</c:v>
                </c:pt>
                <c:pt idx="111">
                  <c:v>40364</c:v>
                </c:pt>
                <c:pt idx="112">
                  <c:v>40365</c:v>
                </c:pt>
                <c:pt idx="113">
                  <c:v>40366</c:v>
                </c:pt>
                <c:pt idx="114">
                  <c:v>40367</c:v>
                </c:pt>
                <c:pt idx="115">
                  <c:v>40368</c:v>
                </c:pt>
                <c:pt idx="116">
                  <c:v>40369</c:v>
                </c:pt>
                <c:pt idx="117">
                  <c:v>40370</c:v>
                </c:pt>
                <c:pt idx="118">
                  <c:v>40371</c:v>
                </c:pt>
                <c:pt idx="119">
                  <c:v>40372</c:v>
                </c:pt>
                <c:pt idx="120">
                  <c:v>40373</c:v>
                </c:pt>
                <c:pt idx="121">
                  <c:v>40374</c:v>
                </c:pt>
                <c:pt idx="122">
                  <c:v>40375</c:v>
                </c:pt>
                <c:pt idx="123">
                  <c:v>40376</c:v>
                </c:pt>
                <c:pt idx="124">
                  <c:v>40377</c:v>
                </c:pt>
                <c:pt idx="125">
                  <c:v>40378</c:v>
                </c:pt>
                <c:pt idx="126">
                  <c:v>40379</c:v>
                </c:pt>
                <c:pt idx="127">
                  <c:v>40380</c:v>
                </c:pt>
                <c:pt idx="128">
                  <c:v>40381</c:v>
                </c:pt>
                <c:pt idx="129">
                  <c:v>40382</c:v>
                </c:pt>
                <c:pt idx="130">
                  <c:v>40383</c:v>
                </c:pt>
                <c:pt idx="131">
                  <c:v>40384</c:v>
                </c:pt>
                <c:pt idx="132">
                  <c:v>40385</c:v>
                </c:pt>
                <c:pt idx="133">
                  <c:v>40386</c:v>
                </c:pt>
                <c:pt idx="134">
                  <c:v>40387</c:v>
                </c:pt>
                <c:pt idx="135">
                  <c:v>40388</c:v>
                </c:pt>
                <c:pt idx="136">
                  <c:v>40389</c:v>
                </c:pt>
                <c:pt idx="137">
                  <c:v>40390</c:v>
                </c:pt>
                <c:pt idx="138">
                  <c:v>40391</c:v>
                </c:pt>
                <c:pt idx="139">
                  <c:v>40392</c:v>
                </c:pt>
                <c:pt idx="140">
                  <c:v>40393</c:v>
                </c:pt>
                <c:pt idx="141">
                  <c:v>40394</c:v>
                </c:pt>
                <c:pt idx="142">
                  <c:v>40395</c:v>
                </c:pt>
                <c:pt idx="143">
                  <c:v>40396</c:v>
                </c:pt>
                <c:pt idx="144">
                  <c:v>40397</c:v>
                </c:pt>
                <c:pt idx="145">
                  <c:v>40398</c:v>
                </c:pt>
                <c:pt idx="146">
                  <c:v>40399</c:v>
                </c:pt>
                <c:pt idx="147">
                  <c:v>40400</c:v>
                </c:pt>
                <c:pt idx="148">
                  <c:v>40401</c:v>
                </c:pt>
                <c:pt idx="149">
                  <c:v>40402</c:v>
                </c:pt>
                <c:pt idx="150">
                  <c:v>40403</c:v>
                </c:pt>
                <c:pt idx="151">
                  <c:v>40404</c:v>
                </c:pt>
                <c:pt idx="152">
                  <c:v>40405</c:v>
                </c:pt>
                <c:pt idx="153">
                  <c:v>40406</c:v>
                </c:pt>
                <c:pt idx="154">
                  <c:v>40407</c:v>
                </c:pt>
                <c:pt idx="155">
                  <c:v>40408</c:v>
                </c:pt>
                <c:pt idx="156">
                  <c:v>40409</c:v>
                </c:pt>
                <c:pt idx="157">
                  <c:v>40410</c:v>
                </c:pt>
                <c:pt idx="158">
                  <c:v>40411</c:v>
                </c:pt>
                <c:pt idx="159">
                  <c:v>40412</c:v>
                </c:pt>
                <c:pt idx="160">
                  <c:v>40413</c:v>
                </c:pt>
                <c:pt idx="161">
                  <c:v>40414</c:v>
                </c:pt>
                <c:pt idx="162">
                  <c:v>40415</c:v>
                </c:pt>
                <c:pt idx="163">
                  <c:v>40416</c:v>
                </c:pt>
                <c:pt idx="164">
                  <c:v>40417</c:v>
                </c:pt>
                <c:pt idx="165">
                  <c:v>40418</c:v>
                </c:pt>
                <c:pt idx="166">
                  <c:v>40419</c:v>
                </c:pt>
                <c:pt idx="167">
                  <c:v>40420</c:v>
                </c:pt>
                <c:pt idx="168">
                  <c:v>40421</c:v>
                </c:pt>
                <c:pt idx="169">
                  <c:v>40422</c:v>
                </c:pt>
                <c:pt idx="170">
                  <c:v>40423</c:v>
                </c:pt>
                <c:pt idx="171">
                  <c:v>40424</c:v>
                </c:pt>
                <c:pt idx="172">
                  <c:v>40425</c:v>
                </c:pt>
                <c:pt idx="173">
                  <c:v>40426</c:v>
                </c:pt>
                <c:pt idx="174">
                  <c:v>40427</c:v>
                </c:pt>
                <c:pt idx="175">
                  <c:v>40428</c:v>
                </c:pt>
                <c:pt idx="176">
                  <c:v>40429</c:v>
                </c:pt>
                <c:pt idx="177">
                  <c:v>40430</c:v>
                </c:pt>
                <c:pt idx="178">
                  <c:v>40431</c:v>
                </c:pt>
                <c:pt idx="179">
                  <c:v>40432</c:v>
                </c:pt>
                <c:pt idx="180">
                  <c:v>40433</c:v>
                </c:pt>
                <c:pt idx="181">
                  <c:v>40434</c:v>
                </c:pt>
                <c:pt idx="182">
                  <c:v>40435</c:v>
                </c:pt>
                <c:pt idx="183">
                  <c:v>40436</c:v>
                </c:pt>
                <c:pt idx="184">
                  <c:v>40437</c:v>
                </c:pt>
                <c:pt idx="185">
                  <c:v>40438</c:v>
                </c:pt>
                <c:pt idx="186">
                  <c:v>40439</c:v>
                </c:pt>
                <c:pt idx="187">
                  <c:v>40440</c:v>
                </c:pt>
                <c:pt idx="188">
                  <c:v>40441</c:v>
                </c:pt>
                <c:pt idx="189">
                  <c:v>40442</c:v>
                </c:pt>
                <c:pt idx="190">
                  <c:v>40443</c:v>
                </c:pt>
                <c:pt idx="191">
                  <c:v>40444</c:v>
                </c:pt>
                <c:pt idx="192">
                  <c:v>40445</c:v>
                </c:pt>
                <c:pt idx="193">
                  <c:v>40446</c:v>
                </c:pt>
                <c:pt idx="194">
                  <c:v>40447</c:v>
                </c:pt>
                <c:pt idx="195">
                  <c:v>40448</c:v>
                </c:pt>
                <c:pt idx="196">
                  <c:v>40449</c:v>
                </c:pt>
                <c:pt idx="197">
                  <c:v>40450</c:v>
                </c:pt>
                <c:pt idx="198">
                  <c:v>40451</c:v>
                </c:pt>
                <c:pt idx="199">
                  <c:v>40452</c:v>
                </c:pt>
                <c:pt idx="200">
                  <c:v>40453</c:v>
                </c:pt>
                <c:pt idx="201">
                  <c:v>40454</c:v>
                </c:pt>
                <c:pt idx="202">
                  <c:v>40455</c:v>
                </c:pt>
                <c:pt idx="203">
                  <c:v>40456</c:v>
                </c:pt>
                <c:pt idx="204">
                  <c:v>40457</c:v>
                </c:pt>
                <c:pt idx="205">
                  <c:v>40458</c:v>
                </c:pt>
                <c:pt idx="206">
                  <c:v>40459</c:v>
                </c:pt>
                <c:pt idx="207">
                  <c:v>40460</c:v>
                </c:pt>
                <c:pt idx="208">
                  <c:v>40461</c:v>
                </c:pt>
                <c:pt idx="209">
                  <c:v>40462</c:v>
                </c:pt>
                <c:pt idx="210">
                  <c:v>40463</c:v>
                </c:pt>
                <c:pt idx="211">
                  <c:v>40464</c:v>
                </c:pt>
                <c:pt idx="212">
                  <c:v>40465</c:v>
                </c:pt>
                <c:pt idx="213">
                  <c:v>40466</c:v>
                </c:pt>
                <c:pt idx="214">
                  <c:v>40467</c:v>
                </c:pt>
                <c:pt idx="215">
                  <c:v>40468</c:v>
                </c:pt>
                <c:pt idx="216">
                  <c:v>40469</c:v>
                </c:pt>
                <c:pt idx="217">
                  <c:v>40470</c:v>
                </c:pt>
                <c:pt idx="218">
                  <c:v>40471</c:v>
                </c:pt>
                <c:pt idx="219">
                  <c:v>40472</c:v>
                </c:pt>
                <c:pt idx="220">
                  <c:v>40473</c:v>
                </c:pt>
                <c:pt idx="221">
                  <c:v>40474</c:v>
                </c:pt>
                <c:pt idx="222">
                  <c:v>40475</c:v>
                </c:pt>
                <c:pt idx="223">
                  <c:v>40476</c:v>
                </c:pt>
                <c:pt idx="224">
                  <c:v>40477</c:v>
                </c:pt>
                <c:pt idx="225">
                  <c:v>40478</c:v>
                </c:pt>
                <c:pt idx="226">
                  <c:v>40479</c:v>
                </c:pt>
                <c:pt idx="227">
                  <c:v>40480</c:v>
                </c:pt>
                <c:pt idx="228">
                  <c:v>40481</c:v>
                </c:pt>
                <c:pt idx="229">
                  <c:v>40482</c:v>
                </c:pt>
                <c:pt idx="230">
                  <c:v>40483</c:v>
                </c:pt>
                <c:pt idx="231">
                  <c:v>40484</c:v>
                </c:pt>
                <c:pt idx="232">
                  <c:v>40485</c:v>
                </c:pt>
                <c:pt idx="233">
                  <c:v>40486</c:v>
                </c:pt>
                <c:pt idx="234">
                  <c:v>40487</c:v>
                </c:pt>
                <c:pt idx="235">
                  <c:v>40488</c:v>
                </c:pt>
                <c:pt idx="236">
                  <c:v>40489</c:v>
                </c:pt>
                <c:pt idx="237">
                  <c:v>40490</c:v>
                </c:pt>
                <c:pt idx="238">
                  <c:v>40491</c:v>
                </c:pt>
                <c:pt idx="239">
                  <c:v>40492</c:v>
                </c:pt>
                <c:pt idx="240">
                  <c:v>40493</c:v>
                </c:pt>
                <c:pt idx="241">
                  <c:v>40494</c:v>
                </c:pt>
                <c:pt idx="242">
                  <c:v>40495</c:v>
                </c:pt>
                <c:pt idx="243">
                  <c:v>40496</c:v>
                </c:pt>
                <c:pt idx="244">
                  <c:v>40497</c:v>
                </c:pt>
                <c:pt idx="245">
                  <c:v>40498</c:v>
                </c:pt>
                <c:pt idx="246">
                  <c:v>40499</c:v>
                </c:pt>
                <c:pt idx="247">
                  <c:v>40500</c:v>
                </c:pt>
                <c:pt idx="248">
                  <c:v>40501</c:v>
                </c:pt>
                <c:pt idx="249">
                  <c:v>40502</c:v>
                </c:pt>
                <c:pt idx="250">
                  <c:v>40503</c:v>
                </c:pt>
                <c:pt idx="251">
                  <c:v>40504</c:v>
                </c:pt>
                <c:pt idx="252">
                  <c:v>40505</c:v>
                </c:pt>
                <c:pt idx="253">
                  <c:v>40506</c:v>
                </c:pt>
                <c:pt idx="254">
                  <c:v>40507</c:v>
                </c:pt>
                <c:pt idx="255">
                  <c:v>40508</c:v>
                </c:pt>
                <c:pt idx="256">
                  <c:v>40509</c:v>
                </c:pt>
                <c:pt idx="257">
                  <c:v>40510</c:v>
                </c:pt>
                <c:pt idx="258">
                  <c:v>40511</c:v>
                </c:pt>
                <c:pt idx="259">
                  <c:v>40512</c:v>
                </c:pt>
                <c:pt idx="260">
                  <c:v>40513</c:v>
                </c:pt>
                <c:pt idx="261">
                  <c:v>40514</c:v>
                </c:pt>
                <c:pt idx="262">
                  <c:v>40515</c:v>
                </c:pt>
                <c:pt idx="263">
                  <c:v>40516</c:v>
                </c:pt>
                <c:pt idx="264">
                  <c:v>40517</c:v>
                </c:pt>
                <c:pt idx="265">
                  <c:v>40518</c:v>
                </c:pt>
                <c:pt idx="266">
                  <c:v>40519</c:v>
                </c:pt>
                <c:pt idx="267">
                  <c:v>40520</c:v>
                </c:pt>
                <c:pt idx="268">
                  <c:v>40521</c:v>
                </c:pt>
                <c:pt idx="269">
                  <c:v>40522</c:v>
                </c:pt>
                <c:pt idx="270">
                  <c:v>40523</c:v>
                </c:pt>
                <c:pt idx="271">
                  <c:v>40524</c:v>
                </c:pt>
                <c:pt idx="272">
                  <c:v>40525</c:v>
                </c:pt>
                <c:pt idx="273">
                  <c:v>40526</c:v>
                </c:pt>
                <c:pt idx="274">
                  <c:v>40527</c:v>
                </c:pt>
                <c:pt idx="275">
                  <c:v>40528</c:v>
                </c:pt>
                <c:pt idx="276">
                  <c:v>40529</c:v>
                </c:pt>
                <c:pt idx="277">
                  <c:v>40530</c:v>
                </c:pt>
                <c:pt idx="278">
                  <c:v>40531</c:v>
                </c:pt>
                <c:pt idx="279">
                  <c:v>40532</c:v>
                </c:pt>
                <c:pt idx="280">
                  <c:v>40533</c:v>
                </c:pt>
                <c:pt idx="281">
                  <c:v>40534</c:v>
                </c:pt>
                <c:pt idx="282">
                  <c:v>40535</c:v>
                </c:pt>
                <c:pt idx="283">
                  <c:v>40536</c:v>
                </c:pt>
                <c:pt idx="284">
                  <c:v>40537</c:v>
                </c:pt>
                <c:pt idx="285">
                  <c:v>40538</c:v>
                </c:pt>
                <c:pt idx="286">
                  <c:v>40539</c:v>
                </c:pt>
                <c:pt idx="287">
                  <c:v>40540</c:v>
                </c:pt>
                <c:pt idx="288">
                  <c:v>40541</c:v>
                </c:pt>
                <c:pt idx="289">
                  <c:v>40542</c:v>
                </c:pt>
                <c:pt idx="290">
                  <c:v>40543</c:v>
                </c:pt>
                <c:pt idx="291">
                  <c:v>40544</c:v>
                </c:pt>
                <c:pt idx="292">
                  <c:v>40545</c:v>
                </c:pt>
                <c:pt idx="293">
                  <c:v>40546</c:v>
                </c:pt>
                <c:pt idx="294">
                  <c:v>40547</c:v>
                </c:pt>
                <c:pt idx="295">
                  <c:v>40548</c:v>
                </c:pt>
                <c:pt idx="296">
                  <c:v>40549</c:v>
                </c:pt>
                <c:pt idx="297">
                  <c:v>40550</c:v>
                </c:pt>
                <c:pt idx="298">
                  <c:v>40551</c:v>
                </c:pt>
                <c:pt idx="299">
                  <c:v>40552</c:v>
                </c:pt>
                <c:pt idx="300">
                  <c:v>40553</c:v>
                </c:pt>
                <c:pt idx="301">
                  <c:v>40554</c:v>
                </c:pt>
                <c:pt idx="302">
                  <c:v>40555</c:v>
                </c:pt>
                <c:pt idx="303">
                  <c:v>40556</c:v>
                </c:pt>
                <c:pt idx="304">
                  <c:v>40557</c:v>
                </c:pt>
                <c:pt idx="305">
                  <c:v>40558</c:v>
                </c:pt>
                <c:pt idx="306">
                  <c:v>40559</c:v>
                </c:pt>
                <c:pt idx="307">
                  <c:v>40560</c:v>
                </c:pt>
                <c:pt idx="308">
                  <c:v>40561</c:v>
                </c:pt>
                <c:pt idx="309">
                  <c:v>40562</c:v>
                </c:pt>
                <c:pt idx="310">
                  <c:v>40563</c:v>
                </c:pt>
                <c:pt idx="311">
                  <c:v>40564</c:v>
                </c:pt>
                <c:pt idx="312">
                  <c:v>40565</c:v>
                </c:pt>
                <c:pt idx="313">
                  <c:v>40566</c:v>
                </c:pt>
                <c:pt idx="314">
                  <c:v>40567</c:v>
                </c:pt>
                <c:pt idx="315">
                  <c:v>40568</c:v>
                </c:pt>
                <c:pt idx="316">
                  <c:v>40569</c:v>
                </c:pt>
                <c:pt idx="317">
                  <c:v>40570</c:v>
                </c:pt>
                <c:pt idx="318">
                  <c:v>40571</c:v>
                </c:pt>
                <c:pt idx="319">
                  <c:v>40572</c:v>
                </c:pt>
                <c:pt idx="320">
                  <c:v>40573</c:v>
                </c:pt>
                <c:pt idx="321">
                  <c:v>40574</c:v>
                </c:pt>
                <c:pt idx="322">
                  <c:v>40575</c:v>
                </c:pt>
                <c:pt idx="323">
                  <c:v>40576</c:v>
                </c:pt>
                <c:pt idx="324">
                  <c:v>40577</c:v>
                </c:pt>
                <c:pt idx="325">
                  <c:v>40578</c:v>
                </c:pt>
                <c:pt idx="326">
                  <c:v>40579</c:v>
                </c:pt>
                <c:pt idx="327">
                  <c:v>40580</c:v>
                </c:pt>
                <c:pt idx="328">
                  <c:v>40581</c:v>
                </c:pt>
                <c:pt idx="329">
                  <c:v>40582</c:v>
                </c:pt>
                <c:pt idx="330">
                  <c:v>40583</c:v>
                </c:pt>
                <c:pt idx="331">
                  <c:v>40584</c:v>
                </c:pt>
                <c:pt idx="332">
                  <c:v>40585</c:v>
                </c:pt>
                <c:pt idx="333">
                  <c:v>40586</c:v>
                </c:pt>
                <c:pt idx="334">
                  <c:v>40587</c:v>
                </c:pt>
                <c:pt idx="335">
                  <c:v>40588</c:v>
                </c:pt>
                <c:pt idx="336">
                  <c:v>40589</c:v>
                </c:pt>
                <c:pt idx="337">
                  <c:v>40590</c:v>
                </c:pt>
                <c:pt idx="338">
                  <c:v>40591</c:v>
                </c:pt>
                <c:pt idx="339">
                  <c:v>40592</c:v>
                </c:pt>
                <c:pt idx="340">
                  <c:v>40593</c:v>
                </c:pt>
                <c:pt idx="341">
                  <c:v>40594</c:v>
                </c:pt>
                <c:pt idx="342">
                  <c:v>40595</c:v>
                </c:pt>
                <c:pt idx="343">
                  <c:v>40596</c:v>
                </c:pt>
                <c:pt idx="344">
                  <c:v>40597</c:v>
                </c:pt>
                <c:pt idx="345">
                  <c:v>40598</c:v>
                </c:pt>
                <c:pt idx="346">
                  <c:v>40599</c:v>
                </c:pt>
                <c:pt idx="347">
                  <c:v>40600</c:v>
                </c:pt>
                <c:pt idx="348">
                  <c:v>40601</c:v>
                </c:pt>
                <c:pt idx="349">
                  <c:v>40602</c:v>
                </c:pt>
                <c:pt idx="350">
                  <c:v>40603</c:v>
                </c:pt>
                <c:pt idx="351">
                  <c:v>40604</c:v>
                </c:pt>
                <c:pt idx="352">
                  <c:v>40605</c:v>
                </c:pt>
                <c:pt idx="353">
                  <c:v>40606</c:v>
                </c:pt>
                <c:pt idx="354">
                  <c:v>40607</c:v>
                </c:pt>
                <c:pt idx="355">
                  <c:v>40608</c:v>
                </c:pt>
                <c:pt idx="356">
                  <c:v>40609</c:v>
                </c:pt>
                <c:pt idx="357">
                  <c:v>40610</c:v>
                </c:pt>
                <c:pt idx="358">
                  <c:v>40611</c:v>
                </c:pt>
                <c:pt idx="359">
                  <c:v>40612</c:v>
                </c:pt>
                <c:pt idx="360">
                  <c:v>40613</c:v>
                </c:pt>
                <c:pt idx="361">
                  <c:v>40614</c:v>
                </c:pt>
                <c:pt idx="362">
                  <c:v>40615</c:v>
                </c:pt>
                <c:pt idx="363">
                  <c:v>40616</c:v>
                </c:pt>
                <c:pt idx="364">
                  <c:v>40617</c:v>
                </c:pt>
                <c:pt idx="365">
                  <c:v>40618</c:v>
                </c:pt>
                <c:pt idx="366">
                  <c:v>40619</c:v>
                </c:pt>
                <c:pt idx="367">
                  <c:v>40620</c:v>
                </c:pt>
                <c:pt idx="368">
                  <c:v>40621</c:v>
                </c:pt>
                <c:pt idx="369">
                  <c:v>40622</c:v>
                </c:pt>
                <c:pt idx="370">
                  <c:v>40623</c:v>
                </c:pt>
                <c:pt idx="371">
                  <c:v>40624</c:v>
                </c:pt>
                <c:pt idx="372">
                  <c:v>40625</c:v>
                </c:pt>
                <c:pt idx="373">
                  <c:v>40626</c:v>
                </c:pt>
                <c:pt idx="374">
                  <c:v>40627</c:v>
                </c:pt>
                <c:pt idx="375">
                  <c:v>40628</c:v>
                </c:pt>
                <c:pt idx="376">
                  <c:v>40629</c:v>
                </c:pt>
                <c:pt idx="377">
                  <c:v>40630</c:v>
                </c:pt>
                <c:pt idx="378">
                  <c:v>40631</c:v>
                </c:pt>
                <c:pt idx="379">
                  <c:v>40632</c:v>
                </c:pt>
                <c:pt idx="380">
                  <c:v>40633</c:v>
                </c:pt>
                <c:pt idx="381">
                  <c:v>40634</c:v>
                </c:pt>
                <c:pt idx="382">
                  <c:v>40635</c:v>
                </c:pt>
                <c:pt idx="383">
                  <c:v>40636</c:v>
                </c:pt>
                <c:pt idx="384">
                  <c:v>40637</c:v>
                </c:pt>
                <c:pt idx="385">
                  <c:v>40638</c:v>
                </c:pt>
                <c:pt idx="386">
                  <c:v>40639</c:v>
                </c:pt>
                <c:pt idx="387">
                  <c:v>40640</c:v>
                </c:pt>
                <c:pt idx="388">
                  <c:v>40641</c:v>
                </c:pt>
                <c:pt idx="389">
                  <c:v>40642</c:v>
                </c:pt>
                <c:pt idx="390">
                  <c:v>40643</c:v>
                </c:pt>
                <c:pt idx="391">
                  <c:v>40644</c:v>
                </c:pt>
                <c:pt idx="392">
                  <c:v>40645</c:v>
                </c:pt>
                <c:pt idx="393">
                  <c:v>40646</c:v>
                </c:pt>
                <c:pt idx="394">
                  <c:v>40647</c:v>
                </c:pt>
                <c:pt idx="395">
                  <c:v>40648</c:v>
                </c:pt>
                <c:pt idx="396">
                  <c:v>40649</c:v>
                </c:pt>
                <c:pt idx="397">
                  <c:v>40650</c:v>
                </c:pt>
                <c:pt idx="398">
                  <c:v>40651</c:v>
                </c:pt>
                <c:pt idx="399">
                  <c:v>40652</c:v>
                </c:pt>
                <c:pt idx="400">
                  <c:v>40653</c:v>
                </c:pt>
                <c:pt idx="401">
                  <c:v>40654</c:v>
                </c:pt>
                <c:pt idx="402">
                  <c:v>40655</c:v>
                </c:pt>
                <c:pt idx="403">
                  <c:v>40656</c:v>
                </c:pt>
                <c:pt idx="404">
                  <c:v>40657</c:v>
                </c:pt>
                <c:pt idx="405">
                  <c:v>40658</c:v>
                </c:pt>
                <c:pt idx="406">
                  <c:v>40659</c:v>
                </c:pt>
                <c:pt idx="407">
                  <c:v>40660</c:v>
                </c:pt>
                <c:pt idx="408">
                  <c:v>40661</c:v>
                </c:pt>
                <c:pt idx="409">
                  <c:v>40662</c:v>
                </c:pt>
                <c:pt idx="410">
                  <c:v>40663</c:v>
                </c:pt>
                <c:pt idx="411">
                  <c:v>40664</c:v>
                </c:pt>
                <c:pt idx="412">
                  <c:v>40665</c:v>
                </c:pt>
                <c:pt idx="413">
                  <c:v>40666</c:v>
                </c:pt>
                <c:pt idx="414">
                  <c:v>40667</c:v>
                </c:pt>
                <c:pt idx="415">
                  <c:v>40668</c:v>
                </c:pt>
                <c:pt idx="416">
                  <c:v>40669</c:v>
                </c:pt>
                <c:pt idx="417">
                  <c:v>40670</c:v>
                </c:pt>
                <c:pt idx="418">
                  <c:v>40671</c:v>
                </c:pt>
                <c:pt idx="419">
                  <c:v>40672</c:v>
                </c:pt>
                <c:pt idx="420">
                  <c:v>40673</c:v>
                </c:pt>
                <c:pt idx="421">
                  <c:v>40674</c:v>
                </c:pt>
                <c:pt idx="422">
                  <c:v>40675</c:v>
                </c:pt>
                <c:pt idx="423">
                  <c:v>40676</c:v>
                </c:pt>
                <c:pt idx="424">
                  <c:v>40677</c:v>
                </c:pt>
                <c:pt idx="425">
                  <c:v>40678</c:v>
                </c:pt>
                <c:pt idx="426">
                  <c:v>40679</c:v>
                </c:pt>
                <c:pt idx="427">
                  <c:v>40680</c:v>
                </c:pt>
                <c:pt idx="428">
                  <c:v>40681</c:v>
                </c:pt>
                <c:pt idx="429">
                  <c:v>40682</c:v>
                </c:pt>
                <c:pt idx="430">
                  <c:v>40683</c:v>
                </c:pt>
                <c:pt idx="431">
                  <c:v>40684</c:v>
                </c:pt>
                <c:pt idx="432">
                  <c:v>40685</c:v>
                </c:pt>
                <c:pt idx="433">
                  <c:v>40686</c:v>
                </c:pt>
                <c:pt idx="434">
                  <c:v>40687</c:v>
                </c:pt>
                <c:pt idx="435">
                  <c:v>40688</c:v>
                </c:pt>
                <c:pt idx="436">
                  <c:v>40689</c:v>
                </c:pt>
                <c:pt idx="437">
                  <c:v>40690</c:v>
                </c:pt>
                <c:pt idx="438">
                  <c:v>40691</c:v>
                </c:pt>
                <c:pt idx="439">
                  <c:v>40692</c:v>
                </c:pt>
                <c:pt idx="440">
                  <c:v>40693</c:v>
                </c:pt>
                <c:pt idx="441">
                  <c:v>40694</c:v>
                </c:pt>
                <c:pt idx="442">
                  <c:v>40695</c:v>
                </c:pt>
                <c:pt idx="443">
                  <c:v>40696</c:v>
                </c:pt>
                <c:pt idx="444">
                  <c:v>40697</c:v>
                </c:pt>
                <c:pt idx="445">
                  <c:v>40698</c:v>
                </c:pt>
                <c:pt idx="446">
                  <c:v>40699</c:v>
                </c:pt>
                <c:pt idx="447">
                  <c:v>40700</c:v>
                </c:pt>
                <c:pt idx="448">
                  <c:v>40701</c:v>
                </c:pt>
                <c:pt idx="449">
                  <c:v>40702</c:v>
                </c:pt>
                <c:pt idx="450">
                  <c:v>40703</c:v>
                </c:pt>
                <c:pt idx="451">
                  <c:v>40704</c:v>
                </c:pt>
                <c:pt idx="452">
                  <c:v>40705</c:v>
                </c:pt>
                <c:pt idx="453">
                  <c:v>40706</c:v>
                </c:pt>
                <c:pt idx="454">
                  <c:v>40707</c:v>
                </c:pt>
                <c:pt idx="455">
                  <c:v>40708</c:v>
                </c:pt>
                <c:pt idx="456">
                  <c:v>40709</c:v>
                </c:pt>
                <c:pt idx="457">
                  <c:v>40710</c:v>
                </c:pt>
                <c:pt idx="458">
                  <c:v>40711</c:v>
                </c:pt>
                <c:pt idx="459">
                  <c:v>40712</c:v>
                </c:pt>
                <c:pt idx="460">
                  <c:v>40713</c:v>
                </c:pt>
                <c:pt idx="461">
                  <c:v>40714</c:v>
                </c:pt>
                <c:pt idx="462">
                  <c:v>40715</c:v>
                </c:pt>
                <c:pt idx="463">
                  <c:v>40716</c:v>
                </c:pt>
                <c:pt idx="464">
                  <c:v>40717</c:v>
                </c:pt>
                <c:pt idx="465">
                  <c:v>40718</c:v>
                </c:pt>
                <c:pt idx="466">
                  <c:v>40719</c:v>
                </c:pt>
                <c:pt idx="467">
                  <c:v>40720</c:v>
                </c:pt>
                <c:pt idx="468">
                  <c:v>40721</c:v>
                </c:pt>
                <c:pt idx="469">
                  <c:v>40722</c:v>
                </c:pt>
                <c:pt idx="470">
                  <c:v>40723</c:v>
                </c:pt>
                <c:pt idx="471">
                  <c:v>40724</c:v>
                </c:pt>
                <c:pt idx="472">
                  <c:v>40725</c:v>
                </c:pt>
                <c:pt idx="473">
                  <c:v>40726</c:v>
                </c:pt>
                <c:pt idx="474">
                  <c:v>40727</c:v>
                </c:pt>
                <c:pt idx="475">
                  <c:v>40728</c:v>
                </c:pt>
                <c:pt idx="476">
                  <c:v>40729</c:v>
                </c:pt>
                <c:pt idx="477">
                  <c:v>40730</c:v>
                </c:pt>
                <c:pt idx="478">
                  <c:v>40731</c:v>
                </c:pt>
                <c:pt idx="479">
                  <c:v>40732</c:v>
                </c:pt>
                <c:pt idx="480">
                  <c:v>40733</c:v>
                </c:pt>
                <c:pt idx="481">
                  <c:v>40734</c:v>
                </c:pt>
                <c:pt idx="482">
                  <c:v>40735</c:v>
                </c:pt>
                <c:pt idx="483">
                  <c:v>40736</c:v>
                </c:pt>
                <c:pt idx="484">
                  <c:v>40737</c:v>
                </c:pt>
                <c:pt idx="485">
                  <c:v>40738</c:v>
                </c:pt>
                <c:pt idx="486">
                  <c:v>40739</c:v>
                </c:pt>
                <c:pt idx="487">
                  <c:v>40740</c:v>
                </c:pt>
                <c:pt idx="488">
                  <c:v>40741</c:v>
                </c:pt>
                <c:pt idx="489">
                  <c:v>40742</c:v>
                </c:pt>
                <c:pt idx="490">
                  <c:v>40743</c:v>
                </c:pt>
                <c:pt idx="491">
                  <c:v>40744</c:v>
                </c:pt>
                <c:pt idx="492">
                  <c:v>40745</c:v>
                </c:pt>
                <c:pt idx="493">
                  <c:v>40746</c:v>
                </c:pt>
                <c:pt idx="494">
                  <c:v>40747</c:v>
                </c:pt>
                <c:pt idx="495">
                  <c:v>40748</c:v>
                </c:pt>
                <c:pt idx="496">
                  <c:v>40749</c:v>
                </c:pt>
                <c:pt idx="497">
                  <c:v>40750</c:v>
                </c:pt>
                <c:pt idx="498">
                  <c:v>40751</c:v>
                </c:pt>
                <c:pt idx="499">
                  <c:v>40752</c:v>
                </c:pt>
                <c:pt idx="500">
                  <c:v>40753</c:v>
                </c:pt>
                <c:pt idx="501">
                  <c:v>40754</c:v>
                </c:pt>
                <c:pt idx="502">
                  <c:v>40755</c:v>
                </c:pt>
                <c:pt idx="503">
                  <c:v>40756</c:v>
                </c:pt>
                <c:pt idx="504">
                  <c:v>40757</c:v>
                </c:pt>
                <c:pt idx="505">
                  <c:v>40758</c:v>
                </c:pt>
                <c:pt idx="506">
                  <c:v>40759</c:v>
                </c:pt>
                <c:pt idx="507">
                  <c:v>40760</c:v>
                </c:pt>
                <c:pt idx="508">
                  <c:v>40761</c:v>
                </c:pt>
                <c:pt idx="509">
                  <c:v>40762</c:v>
                </c:pt>
                <c:pt idx="510">
                  <c:v>40763</c:v>
                </c:pt>
                <c:pt idx="511">
                  <c:v>40764</c:v>
                </c:pt>
                <c:pt idx="512">
                  <c:v>40765</c:v>
                </c:pt>
                <c:pt idx="513">
                  <c:v>40766</c:v>
                </c:pt>
                <c:pt idx="514">
                  <c:v>40767</c:v>
                </c:pt>
                <c:pt idx="515">
                  <c:v>40768</c:v>
                </c:pt>
                <c:pt idx="516">
                  <c:v>40769</c:v>
                </c:pt>
                <c:pt idx="517">
                  <c:v>40770</c:v>
                </c:pt>
                <c:pt idx="518">
                  <c:v>40771</c:v>
                </c:pt>
                <c:pt idx="519">
                  <c:v>40772</c:v>
                </c:pt>
                <c:pt idx="520">
                  <c:v>40773</c:v>
                </c:pt>
                <c:pt idx="521">
                  <c:v>40774</c:v>
                </c:pt>
                <c:pt idx="522">
                  <c:v>40775</c:v>
                </c:pt>
                <c:pt idx="523">
                  <c:v>40776</c:v>
                </c:pt>
                <c:pt idx="524">
                  <c:v>40777</c:v>
                </c:pt>
                <c:pt idx="525">
                  <c:v>40778</c:v>
                </c:pt>
                <c:pt idx="526">
                  <c:v>40779</c:v>
                </c:pt>
                <c:pt idx="527">
                  <c:v>40780</c:v>
                </c:pt>
                <c:pt idx="528">
                  <c:v>40781</c:v>
                </c:pt>
                <c:pt idx="529">
                  <c:v>40782</c:v>
                </c:pt>
                <c:pt idx="530">
                  <c:v>40783</c:v>
                </c:pt>
                <c:pt idx="531">
                  <c:v>40784</c:v>
                </c:pt>
                <c:pt idx="532">
                  <c:v>40785</c:v>
                </c:pt>
                <c:pt idx="533">
                  <c:v>40786</c:v>
                </c:pt>
                <c:pt idx="534">
                  <c:v>40787</c:v>
                </c:pt>
                <c:pt idx="535">
                  <c:v>40788</c:v>
                </c:pt>
                <c:pt idx="536">
                  <c:v>40789</c:v>
                </c:pt>
                <c:pt idx="537">
                  <c:v>40790</c:v>
                </c:pt>
                <c:pt idx="538">
                  <c:v>40791</c:v>
                </c:pt>
                <c:pt idx="539">
                  <c:v>40792</c:v>
                </c:pt>
                <c:pt idx="540">
                  <c:v>40793</c:v>
                </c:pt>
                <c:pt idx="541">
                  <c:v>40794</c:v>
                </c:pt>
                <c:pt idx="542">
                  <c:v>40795</c:v>
                </c:pt>
                <c:pt idx="543">
                  <c:v>40796</c:v>
                </c:pt>
                <c:pt idx="544">
                  <c:v>40797</c:v>
                </c:pt>
                <c:pt idx="545">
                  <c:v>40798</c:v>
                </c:pt>
                <c:pt idx="546">
                  <c:v>40799</c:v>
                </c:pt>
                <c:pt idx="547">
                  <c:v>40800</c:v>
                </c:pt>
                <c:pt idx="548">
                  <c:v>40801</c:v>
                </c:pt>
                <c:pt idx="549">
                  <c:v>40802</c:v>
                </c:pt>
                <c:pt idx="550">
                  <c:v>40803</c:v>
                </c:pt>
                <c:pt idx="551">
                  <c:v>40804</c:v>
                </c:pt>
                <c:pt idx="552">
                  <c:v>40805</c:v>
                </c:pt>
                <c:pt idx="553">
                  <c:v>40806</c:v>
                </c:pt>
                <c:pt idx="554">
                  <c:v>40807</c:v>
                </c:pt>
                <c:pt idx="555">
                  <c:v>40808</c:v>
                </c:pt>
                <c:pt idx="556">
                  <c:v>40809</c:v>
                </c:pt>
                <c:pt idx="557">
                  <c:v>40810</c:v>
                </c:pt>
                <c:pt idx="558">
                  <c:v>40811</c:v>
                </c:pt>
                <c:pt idx="559">
                  <c:v>40812</c:v>
                </c:pt>
                <c:pt idx="560">
                  <c:v>40813</c:v>
                </c:pt>
                <c:pt idx="561">
                  <c:v>40814</c:v>
                </c:pt>
                <c:pt idx="562">
                  <c:v>40815</c:v>
                </c:pt>
                <c:pt idx="563">
                  <c:v>40816</c:v>
                </c:pt>
                <c:pt idx="564">
                  <c:v>40817</c:v>
                </c:pt>
                <c:pt idx="565">
                  <c:v>40818</c:v>
                </c:pt>
                <c:pt idx="566">
                  <c:v>40819</c:v>
                </c:pt>
                <c:pt idx="567">
                  <c:v>40820</c:v>
                </c:pt>
                <c:pt idx="568">
                  <c:v>40821</c:v>
                </c:pt>
                <c:pt idx="569">
                  <c:v>40822</c:v>
                </c:pt>
                <c:pt idx="570">
                  <c:v>40823</c:v>
                </c:pt>
                <c:pt idx="571">
                  <c:v>40824</c:v>
                </c:pt>
                <c:pt idx="572">
                  <c:v>40825</c:v>
                </c:pt>
                <c:pt idx="573">
                  <c:v>40826</c:v>
                </c:pt>
                <c:pt idx="574">
                  <c:v>40827</c:v>
                </c:pt>
                <c:pt idx="575">
                  <c:v>40828</c:v>
                </c:pt>
                <c:pt idx="576">
                  <c:v>40829</c:v>
                </c:pt>
                <c:pt idx="577">
                  <c:v>40830</c:v>
                </c:pt>
                <c:pt idx="578">
                  <c:v>40831</c:v>
                </c:pt>
                <c:pt idx="579">
                  <c:v>40832</c:v>
                </c:pt>
                <c:pt idx="580">
                  <c:v>40833</c:v>
                </c:pt>
                <c:pt idx="581">
                  <c:v>40834</c:v>
                </c:pt>
                <c:pt idx="582">
                  <c:v>40835</c:v>
                </c:pt>
                <c:pt idx="583">
                  <c:v>40836</c:v>
                </c:pt>
                <c:pt idx="584">
                  <c:v>40837</c:v>
                </c:pt>
                <c:pt idx="585">
                  <c:v>40838</c:v>
                </c:pt>
                <c:pt idx="586">
                  <c:v>40839</c:v>
                </c:pt>
                <c:pt idx="587">
                  <c:v>40840</c:v>
                </c:pt>
                <c:pt idx="588">
                  <c:v>40841</c:v>
                </c:pt>
                <c:pt idx="589">
                  <c:v>40842</c:v>
                </c:pt>
                <c:pt idx="590">
                  <c:v>40843</c:v>
                </c:pt>
                <c:pt idx="591">
                  <c:v>40844</c:v>
                </c:pt>
                <c:pt idx="592">
                  <c:v>40845</c:v>
                </c:pt>
                <c:pt idx="593">
                  <c:v>40846</c:v>
                </c:pt>
                <c:pt idx="594">
                  <c:v>40847</c:v>
                </c:pt>
                <c:pt idx="595">
                  <c:v>40848</c:v>
                </c:pt>
                <c:pt idx="596">
                  <c:v>40849</c:v>
                </c:pt>
                <c:pt idx="597">
                  <c:v>40850</c:v>
                </c:pt>
                <c:pt idx="598">
                  <c:v>40851</c:v>
                </c:pt>
                <c:pt idx="599">
                  <c:v>40852</c:v>
                </c:pt>
                <c:pt idx="600">
                  <c:v>40853</c:v>
                </c:pt>
                <c:pt idx="601">
                  <c:v>40854</c:v>
                </c:pt>
                <c:pt idx="602">
                  <c:v>40855</c:v>
                </c:pt>
                <c:pt idx="603">
                  <c:v>40856</c:v>
                </c:pt>
                <c:pt idx="604">
                  <c:v>40857</c:v>
                </c:pt>
                <c:pt idx="605">
                  <c:v>40858</c:v>
                </c:pt>
                <c:pt idx="606">
                  <c:v>40859</c:v>
                </c:pt>
                <c:pt idx="607">
                  <c:v>40860</c:v>
                </c:pt>
                <c:pt idx="608">
                  <c:v>40861</c:v>
                </c:pt>
                <c:pt idx="609">
                  <c:v>40862</c:v>
                </c:pt>
                <c:pt idx="610">
                  <c:v>40863</c:v>
                </c:pt>
                <c:pt idx="611">
                  <c:v>40864</c:v>
                </c:pt>
                <c:pt idx="612">
                  <c:v>40865</c:v>
                </c:pt>
                <c:pt idx="613">
                  <c:v>40866</c:v>
                </c:pt>
                <c:pt idx="614">
                  <c:v>40867</c:v>
                </c:pt>
                <c:pt idx="615">
                  <c:v>40868</c:v>
                </c:pt>
                <c:pt idx="616">
                  <c:v>40869</c:v>
                </c:pt>
                <c:pt idx="617">
                  <c:v>40870</c:v>
                </c:pt>
                <c:pt idx="618">
                  <c:v>40871</c:v>
                </c:pt>
                <c:pt idx="619">
                  <c:v>40872</c:v>
                </c:pt>
                <c:pt idx="620">
                  <c:v>40873</c:v>
                </c:pt>
                <c:pt idx="621">
                  <c:v>40874</c:v>
                </c:pt>
                <c:pt idx="622">
                  <c:v>40875</c:v>
                </c:pt>
                <c:pt idx="623">
                  <c:v>40876</c:v>
                </c:pt>
                <c:pt idx="624">
                  <c:v>40877</c:v>
                </c:pt>
                <c:pt idx="625">
                  <c:v>40878</c:v>
                </c:pt>
                <c:pt idx="626">
                  <c:v>40879</c:v>
                </c:pt>
                <c:pt idx="627">
                  <c:v>40880</c:v>
                </c:pt>
                <c:pt idx="628">
                  <c:v>40881</c:v>
                </c:pt>
                <c:pt idx="629">
                  <c:v>40882</c:v>
                </c:pt>
                <c:pt idx="630">
                  <c:v>40883</c:v>
                </c:pt>
                <c:pt idx="631">
                  <c:v>40884</c:v>
                </c:pt>
                <c:pt idx="632">
                  <c:v>40885</c:v>
                </c:pt>
                <c:pt idx="633">
                  <c:v>40886</c:v>
                </c:pt>
                <c:pt idx="634">
                  <c:v>40887</c:v>
                </c:pt>
                <c:pt idx="635">
                  <c:v>40888</c:v>
                </c:pt>
                <c:pt idx="636">
                  <c:v>40889</c:v>
                </c:pt>
                <c:pt idx="637">
                  <c:v>40890</c:v>
                </c:pt>
                <c:pt idx="638">
                  <c:v>40891</c:v>
                </c:pt>
                <c:pt idx="639">
                  <c:v>40892</c:v>
                </c:pt>
                <c:pt idx="640">
                  <c:v>40893</c:v>
                </c:pt>
                <c:pt idx="641">
                  <c:v>40894</c:v>
                </c:pt>
                <c:pt idx="642">
                  <c:v>40895</c:v>
                </c:pt>
                <c:pt idx="643">
                  <c:v>40896</c:v>
                </c:pt>
                <c:pt idx="644">
                  <c:v>40897</c:v>
                </c:pt>
                <c:pt idx="645">
                  <c:v>40898</c:v>
                </c:pt>
                <c:pt idx="646">
                  <c:v>40899</c:v>
                </c:pt>
                <c:pt idx="647">
                  <c:v>40900</c:v>
                </c:pt>
                <c:pt idx="648">
                  <c:v>40901</c:v>
                </c:pt>
                <c:pt idx="649">
                  <c:v>40902</c:v>
                </c:pt>
                <c:pt idx="650">
                  <c:v>40903</c:v>
                </c:pt>
                <c:pt idx="651">
                  <c:v>40904</c:v>
                </c:pt>
                <c:pt idx="652">
                  <c:v>40905</c:v>
                </c:pt>
                <c:pt idx="653">
                  <c:v>40906</c:v>
                </c:pt>
                <c:pt idx="654">
                  <c:v>40907</c:v>
                </c:pt>
                <c:pt idx="655">
                  <c:v>40908</c:v>
                </c:pt>
                <c:pt idx="656">
                  <c:v>40909</c:v>
                </c:pt>
                <c:pt idx="657">
                  <c:v>40910</c:v>
                </c:pt>
                <c:pt idx="658">
                  <c:v>40911</c:v>
                </c:pt>
                <c:pt idx="659">
                  <c:v>40912</c:v>
                </c:pt>
                <c:pt idx="660">
                  <c:v>40913</c:v>
                </c:pt>
                <c:pt idx="661">
                  <c:v>40914</c:v>
                </c:pt>
                <c:pt idx="662">
                  <c:v>40915</c:v>
                </c:pt>
                <c:pt idx="663">
                  <c:v>40916</c:v>
                </c:pt>
                <c:pt idx="664">
                  <c:v>40917</c:v>
                </c:pt>
                <c:pt idx="665">
                  <c:v>40918</c:v>
                </c:pt>
                <c:pt idx="666">
                  <c:v>40919</c:v>
                </c:pt>
                <c:pt idx="667">
                  <c:v>40920</c:v>
                </c:pt>
                <c:pt idx="668">
                  <c:v>40921</c:v>
                </c:pt>
                <c:pt idx="669">
                  <c:v>40922</c:v>
                </c:pt>
                <c:pt idx="670">
                  <c:v>40923</c:v>
                </c:pt>
                <c:pt idx="671">
                  <c:v>40924</c:v>
                </c:pt>
                <c:pt idx="672">
                  <c:v>40925</c:v>
                </c:pt>
                <c:pt idx="673">
                  <c:v>40926</c:v>
                </c:pt>
                <c:pt idx="674">
                  <c:v>40927</c:v>
                </c:pt>
                <c:pt idx="675">
                  <c:v>40928</c:v>
                </c:pt>
                <c:pt idx="676">
                  <c:v>40929</c:v>
                </c:pt>
                <c:pt idx="677">
                  <c:v>40930</c:v>
                </c:pt>
                <c:pt idx="678">
                  <c:v>40931</c:v>
                </c:pt>
                <c:pt idx="679">
                  <c:v>40932</c:v>
                </c:pt>
                <c:pt idx="680">
                  <c:v>40933</c:v>
                </c:pt>
                <c:pt idx="681">
                  <c:v>40934</c:v>
                </c:pt>
                <c:pt idx="682">
                  <c:v>40935</c:v>
                </c:pt>
                <c:pt idx="683">
                  <c:v>40936</c:v>
                </c:pt>
                <c:pt idx="684">
                  <c:v>40937</c:v>
                </c:pt>
                <c:pt idx="685">
                  <c:v>40938</c:v>
                </c:pt>
                <c:pt idx="686">
                  <c:v>40939</c:v>
                </c:pt>
                <c:pt idx="687">
                  <c:v>40940</c:v>
                </c:pt>
                <c:pt idx="688">
                  <c:v>40941</c:v>
                </c:pt>
                <c:pt idx="689">
                  <c:v>40942</c:v>
                </c:pt>
                <c:pt idx="690">
                  <c:v>40943</c:v>
                </c:pt>
                <c:pt idx="691">
                  <c:v>40944</c:v>
                </c:pt>
                <c:pt idx="692">
                  <c:v>40945</c:v>
                </c:pt>
                <c:pt idx="693">
                  <c:v>40946</c:v>
                </c:pt>
                <c:pt idx="694">
                  <c:v>40947</c:v>
                </c:pt>
                <c:pt idx="695">
                  <c:v>40948</c:v>
                </c:pt>
                <c:pt idx="696">
                  <c:v>40949</c:v>
                </c:pt>
                <c:pt idx="697">
                  <c:v>40950</c:v>
                </c:pt>
                <c:pt idx="698">
                  <c:v>40951</c:v>
                </c:pt>
                <c:pt idx="699">
                  <c:v>40952</c:v>
                </c:pt>
                <c:pt idx="700">
                  <c:v>40953</c:v>
                </c:pt>
                <c:pt idx="701">
                  <c:v>40954</c:v>
                </c:pt>
                <c:pt idx="702">
                  <c:v>40955</c:v>
                </c:pt>
                <c:pt idx="703">
                  <c:v>40956</c:v>
                </c:pt>
                <c:pt idx="704">
                  <c:v>40957</c:v>
                </c:pt>
                <c:pt idx="705">
                  <c:v>40958</c:v>
                </c:pt>
                <c:pt idx="706">
                  <c:v>40959</c:v>
                </c:pt>
                <c:pt idx="707">
                  <c:v>40960</c:v>
                </c:pt>
                <c:pt idx="708">
                  <c:v>40961</c:v>
                </c:pt>
                <c:pt idx="709">
                  <c:v>40962</c:v>
                </c:pt>
                <c:pt idx="710">
                  <c:v>40963</c:v>
                </c:pt>
                <c:pt idx="711">
                  <c:v>40964</c:v>
                </c:pt>
                <c:pt idx="712">
                  <c:v>40965</c:v>
                </c:pt>
                <c:pt idx="713">
                  <c:v>40966</c:v>
                </c:pt>
                <c:pt idx="714">
                  <c:v>40967</c:v>
                </c:pt>
                <c:pt idx="715">
                  <c:v>40968</c:v>
                </c:pt>
                <c:pt idx="716">
                  <c:v>40969</c:v>
                </c:pt>
                <c:pt idx="717">
                  <c:v>40970</c:v>
                </c:pt>
                <c:pt idx="718">
                  <c:v>40971</c:v>
                </c:pt>
                <c:pt idx="719">
                  <c:v>40972</c:v>
                </c:pt>
                <c:pt idx="720">
                  <c:v>40973</c:v>
                </c:pt>
                <c:pt idx="721">
                  <c:v>40974</c:v>
                </c:pt>
                <c:pt idx="722">
                  <c:v>40975</c:v>
                </c:pt>
                <c:pt idx="723">
                  <c:v>40976</c:v>
                </c:pt>
                <c:pt idx="724">
                  <c:v>40977</c:v>
                </c:pt>
                <c:pt idx="725">
                  <c:v>40978</c:v>
                </c:pt>
                <c:pt idx="726">
                  <c:v>40979</c:v>
                </c:pt>
                <c:pt idx="727">
                  <c:v>40980</c:v>
                </c:pt>
                <c:pt idx="728">
                  <c:v>40981</c:v>
                </c:pt>
                <c:pt idx="729">
                  <c:v>40982</c:v>
                </c:pt>
                <c:pt idx="730">
                  <c:v>40983</c:v>
                </c:pt>
                <c:pt idx="731">
                  <c:v>40984</c:v>
                </c:pt>
                <c:pt idx="732">
                  <c:v>40985</c:v>
                </c:pt>
                <c:pt idx="733">
                  <c:v>40986</c:v>
                </c:pt>
                <c:pt idx="734">
                  <c:v>40987</c:v>
                </c:pt>
                <c:pt idx="735">
                  <c:v>40988</c:v>
                </c:pt>
                <c:pt idx="736">
                  <c:v>40989</c:v>
                </c:pt>
                <c:pt idx="737">
                  <c:v>40990</c:v>
                </c:pt>
                <c:pt idx="738">
                  <c:v>40991</c:v>
                </c:pt>
                <c:pt idx="739">
                  <c:v>40992</c:v>
                </c:pt>
                <c:pt idx="740">
                  <c:v>40993</c:v>
                </c:pt>
                <c:pt idx="741">
                  <c:v>40994</c:v>
                </c:pt>
                <c:pt idx="742">
                  <c:v>40995</c:v>
                </c:pt>
                <c:pt idx="743">
                  <c:v>40996</c:v>
                </c:pt>
                <c:pt idx="744">
                  <c:v>40997</c:v>
                </c:pt>
                <c:pt idx="745">
                  <c:v>40998</c:v>
                </c:pt>
                <c:pt idx="746">
                  <c:v>40999</c:v>
                </c:pt>
                <c:pt idx="747">
                  <c:v>41000</c:v>
                </c:pt>
                <c:pt idx="748">
                  <c:v>41001</c:v>
                </c:pt>
                <c:pt idx="749">
                  <c:v>41002</c:v>
                </c:pt>
                <c:pt idx="750">
                  <c:v>41003</c:v>
                </c:pt>
                <c:pt idx="751">
                  <c:v>41004</c:v>
                </c:pt>
                <c:pt idx="752">
                  <c:v>41005</c:v>
                </c:pt>
                <c:pt idx="753">
                  <c:v>41006</c:v>
                </c:pt>
                <c:pt idx="754">
                  <c:v>41007</c:v>
                </c:pt>
                <c:pt idx="755">
                  <c:v>41008</c:v>
                </c:pt>
                <c:pt idx="756">
                  <c:v>41009</c:v>
                </c:pt>
                <c:pt idx="757">
                  <c:v>41010</c:v>
                </c:pt>
                <c:pt idx="758">
                  <c:v>41011</c:v>
                </c:pt>
                <c:pt idx="759">
                  <c:v>41012</c:v>
                </c:pt>
                <c:pt idx="760">
                  <c:v>41013</c:v>
                </c:pt>
                <c:pt idx="761">
                  <c:v>41014</c:v>
                </c:pt>
                <c:pt idx="762">
                  <c:v>41015</c:v>
                </c:pt>
                <c:pt idx="763">
                  <c:v>41016</c:v>
                </c:pt>
                <c:pt idx="764">
                  <c:v>41017</c:v>
                </c:pt>
                <c:pt idx="765">
                  <c:v>41018</c:v>
                </c:pt>
                <c:pt idx="766">
                  <c:v>41019</c:v>
                </c:pt>
                <c:pt idx="767">
                  <c:v>41020</c:v>
                </c:pt>
                <c:pt idx="768">
                  <c:v>41021</c:v>
                </c:pt>
                <c:pt idx="769">
                  <c:v>41022</c:v>
                </c:pt>
                <c:pt idx="770">
                  <c:v>41023</c:v>
                </c:pt>
                <c:pt idx="771">
                  <c:v>41024</c:v>
                </c:pt>
                <c:pt idx="772">
                  <c:v>41025</c:v>
                </c:pt>
                <c:pt idx="773">
                  <c:v>41026</c:v>
                </c:pt>
                <c:pt idx="774">
                  <c:v>41027</c:v>
                </c:pt>
                <c:pt idx="775">
                  <c:v>41028</c:v>
                </c:pt>
                <c:pt idx="776">
                  <c:v>41029</c:v>
                </c:pt>
                <c:pt idx="777">
                  <c:v>41030</c:v>
                </c:pt>
                <c:pt idx="778">
                  <c:v>41031</c:v>
                </c:pt>
                <c:pt idx="779">
                  <c:v>41032</c:v>
                </c:pt>
                <c:pt idx="780">
                  <c:v>41033</c:v>
                </c:pt>
                <c:pt idx="781">
                  <c:v>41034</c:v>
                </c:pt>
                <c:pt idx="782">
                  <c:v>41035</c:v>
                </c:pt>
                <c:pt idx="783">
                  <c:v>41036</c:v>
                </c:pt>
                <c:pt idx="784">
                  <c:v>41037</c:v>
                </c:pt>
                <c:pt idx="785">
                  <c:v>41038</c:v>
                </c:pt>
                <c:pt idx="786">
                  <c:v>41039</c:v>
                </c:pt>
                <c:pt idx="787">
                  <c:v>41040</c:v>
                </c:pt>
                <c:pt idx="788">
                  <c:v>41041</c:v>
                </c:pt>
                <c:pt idx="789">
                  <c:v>41042</c:v>
                </c:pt>
                <c:pt idx="790">
                  <c:v>41043</c:v>
                </c:pt>
                <c:pt idx="791">
                  <c:v>41044</c:v>
                </c:pt>
                <c:pt idx="792">
                  <c:v>41045</c:v>
                </c:pt>
                <c:pt idx="793">
                  <c:v>41046</c:v>
                </c:pt>
                <c:pt idx="794">
                  <c:v>41047</c:v>
                </c:pt>
                <c:pt idx="795">
                  <c:v>41048</c:v>
                </c:pt>
                <c:pt idx="796">
                  <c:v>41049</c:v>
                </c:pt>
                <c:pt idx="797">
                  <c:v>41050</c:v>
                </c:pt>
                <c:pt idx="798">
                  <c:v>41051</c:v>
                </c:pt>
                <c:pt idx="799">
                  <c:v>41052</c:v>
                </c:pt>
                <c:pt idx="800">
                  <c:v>41053</c:v>
                </c:pt>
                <c:pt idx="801">
                  <c:v>41054</c:v>
                </c:pt>
                <c:pt idx="802">
                  <c:v>41055</c:v>
                </c:pt>
                <c:pt idx="803">
                  <c:v>41056</c:v>
                </c:pt>
                <c:pt idx="804">
                  <c:v>41057</c:v>
                </c:pt>
                <c:pt idx="805">
                  <c:v>41058</c:v>
                </c:pt>
                <c:pt idx="806">
                  <c:v>41059</c:v>
                </c:pt>
                <c:pt idx="807">
                  <c:v>41060</c:v>
                </c:pt>
                <c:pt idx="808">
                  <c:v>41061</c:v>
                </c:pt>
                <c:pt idx="809">
                  <c:v>41062</c:v>
                </c:pt>
                <c:pt idx="810">
                  <c:v>41063</c:v>
                </c:pt>
                <c:pt idx="811">
                  <c:v>41064</c:v>
                </c:pt>
                <c:pt idx="812">
                  <c:v>41065</c:v>
                </c:pt>
                <c:pt idx="813">
                  <c:v>41066</c:v>
                </c:pt>
                <c:pt idx="814">
                  <c:v>41067</c:v>
                </c:pt>
                <c:pt idx="815">
                  <c:v>41068</c:v>
                </c:pt>
                <c:pt idx="816">
                  <c:v>41069</c:v>
                </c:pt>
                <c:pt idx="817">
                  <c:v>41070</c:v>
                </c:pt>
                <c:pt idx="818">
                  <c:v>41071</c:v>
                </c:pt>
                <c:pt idx="819">
                  <c:v>41072</c:v>
                </c:pt>
                <c:pt idx="820">
                  <c:v>41073</c:v>
                </c:pt>
                <c:pt idx="821">
                  <c:v>41074</c:v>
                </c:pt>
                <c:pt idx="822">
                  <c:v>41075</c:v>
                </c:pt>
                <c:pt idx="823">
                  <c:v>41076</c:v>
                </c:pt>
                <c:pt idx="824">
                  <c:v>41077</c:v>
                </c:pt>
                <c:pt idx="825">
                  <c:v>41078</c:v>
                </c:pt>
                <c:pt idx="826">
                  <c:v>41079</c:v>
                </c:pt>
                <c:pt idx="827">
                  <c:v>41080</c:v>
                </c:pt>
                <c:pt idx="828">
                  <c:v>41081</c:v>
                </c:pt>
                <c:pt idx="829">
                  <c:v>41082</c:v>
                </c:pt>
                <c:pt idx="830">
                  <c:v>41083</c:v>
                </c:pt>
                <c:pt idx="831">
                  <c:v>41084</c:v>
                </c:pt>
                <c:pt idx="832">
                  <c:v>41085</c:v>
                </c:pt>
                <c:pt idx="833">
                  <c:v>41086</c:v>
                </c:pt>
                <c:pt idx="834">
                  <c:v>41087</c:v>
                </c:pt>
                <c:pt idx="835">
                  <c:v>41088</c:v>
                </c:pt>
                <c:pt idx="836">
                  <c:v>41089</c:v>
                </c:pt>
                <c:pt idx="837">
                  <c:v>41090</c:v>
                </c:pt>
                <c:pt idx="838">
                  <c:v>41091</c:v>
                </c:pt>
                <c:pt idx="839">
                  <c:v>41092</c:v>
                </c:pt>
                <c:pt idx="840">
                  <c:v>41093</c:v>
                </c:pt>
                <c:pt idx="841">
                  <c:v>41094</c:v>
                </c:pt>
                <c:pt idx="842">
                  <c:v>41095</c:v>
                </c:pt>
                <c:pt idx="843">
                  <c:v>41096</c:v>
                </c:pt>
                <c:pt idx="844">
                  <c:v>41097</c:v>
                </c:pt>
                <c:pt idx="845">
                  <c:v>41098</c:v>
                </c:pt>
                <c:pt idx="846">
                  <c:v>41099</c:v>
                </c:pt>
                <c:pt idx="847">
                  <c:v>41100</c:v>
                </c:pt>
                <c:pt idx="848">
                  <c:v>41101</c:v>
                </c:pt>
                <c:pt idx="849">
                  <c:v>41102</c:v>
                </c:pt>
                <c:pt idx="850">
                  <c:v>41103</c:v>
                </c:pt>
                <c:pt idx="851">
                  <c:v>41104</c:v>
                </c:pt>
                <c:pt idx="852">
                  <c:v>41105</c:v>
                </c:pt>
                <c:pt idx="853">
                  <c:v>41106</c:v>
                </c:pt>
                <c:pt idx="854">
                  <c:v>41107</c:v>
                </c:pt>
                <c:pt idx="855">
                  <c:v>41108</c:v>
                </c:pt>
                <c:pt idx="856">
                  <c:v>41109</c:v>
                </c:pt>
                <c:pt idx="857">
                  <c:v>41110</c:v>
                </c:pt>
                <c:pt idx="858">
                  <c:v>41111</c:v>
                </c:pt>
                <c:pt idx="859">
                  <c:v>41112</c:v>
                </c:pt>
                <c:pt idx="860">
                  <c:v>41113</c:v>
                </c:pt>
                <c:pt idx="861">
                  <c:v>41114</c:v>
                </c:pt>
                <c:pt idx="862">
                  <c:v>41115</c:v>
                </c:pt>
                <c:pt idx="863">
                  <c:v>41116</c:v>
                </c:pt>
                <c:pt idx="864">
                  <c:v>41117</c:v>
                </c:pt>
                <c:pt idx="865">
                  <c:v>41118</c:v>
                </c:pt>
                <c:pt idx="866">
                  <c:v>41119</c:v>
                </c:pt>
                <c:pt idx="867">
                  <c:v>41120</c:v>
                </c:pt>
                <c:pt idx="868">
                  <c:v>41121</c:v>
                </c:pt>
                <c:pt idx="869">
                  <c:v>41122</c:v>
                </c:pt>
                <c:pt idx="870">
                  <c:v>41123</c:v>
                </c:pt>
                <c:pt idx="871">
                  <c:v>41124</c:v>
                </c:pt>
                <c:pt idx="872">
                  <c:v>41125</c:v>
                </c:pt>
                <c:pt idx="873">
                  <c:v>41126</c:v>
                </c:pt>
                <c:pt idx="874">
                  <c:v>41127</c:v>
                </c:pt>
                <c:pt idx="875">
                  <c:v>41128</c:v>
                </c:pt>
                <c:pt idx="876">
                  <c:v>41129</c:v>
                </c:pt>
                <c:pt idx="877">
                  <c:v>41130</c:v>
                </c:pt>
                <c:pt idx="878">
                  <c:v>41131</c:v>
                </c:pt>
                <c:pt idx="879">
                  <c:v>41132</c:v>
                </c:pt>
                <c:pt idx="880">
                  <c:v>41133</c:v>
                </c:pt>
                <c:pt idx="881">
                  <c:v>41134</c:v>
                </c:pt>
                <c:pt idx="882">
                  <c:v>41135</c:v>
                </c:pt>
                <c:pt idx="883">
                  <c:v>41136</c:v>
                </c:pt>
                <c:pt idx="884">
                  <c:v>41137</c:v>
                </c:pt>
                <c:pt idx="885">
                  <c:v>41138</c:v>
                </c:pt>
                <c:pt idx="886">
                  <c:v>41139</c:v>
                </c:pt>
                <c:pt idx="887">
                  <c:v>41140</c:v>
                </c:pt>
                <c:pt idx="888">
                  <c:v>41141</c:v>
                </c:pt>
                <c:pt idx="889">
                  <c:v>41142</c:v>
                </c:pt>
                <c:pt idx="890">
                  <c:v>41143</c:v>
                </c:pt>
                <c:pt idx="891">
                  <c:v>41144</c:v>
                </c:pt>
                <c:pt idx="892">
                  <c:v>41145</c:v>
                </c:pt>
                <c:pt idx="893">
                  <c:v>41146</c:v>
                </c:pt>
                <c:pt idx="894">
                  <c:v>41147</c:v>
                </c:pt>
                <c:pt idx="895">
                  <c:v>41148</c:v>
                </c:pt>
                <c:pt idx="896">
                  <c:v>41149</c:v>
                </c:pt>
                <c:pt idx="897">
                  <c:v>41150</c:v>
                </c:pt>
                <c:pt idx="898">
                  <c:v>41151</c:v>
                </c:pt>
                <c:pt idx="899">
                  <c:v>41152</c:v>
                </c:pt>
                <c:pt idx="900">
                  <c:v>41153</c:v>
                </c:pt>
                <c:pt idx="901">
                  <c:v>41154</c:v>
                </c:pt>
                <c:pt idx="902">
                  <c:v>41155</c:v>
                </c:pt>
                <c:pt idx="903">
                  <c:v>41156</c:v>
                </c:pt>
                <c:pt idx="904">
                  <c:v>41157</c:v>
                </c:pt>
                <c:pt idx="905">
                  <c:v>41158</c:v>
                </c:pt>
                <c:pt idx="906">
                  <c:v>41159</c:v>
                </c:pt>
                <c:pt idx="907">
                  <c:v>41160</c:v>
                </c:pt>
                <c:pt idx="908">
                  <c:v>41161</c:v>
                </c:pt>
                <c:pt idx="909">
                  <c:v>41162</c:v>
                </c:pt>
                <c:pt idx="910">
                  <c:v>41163</c:v>
                </c:pt>
                <c:pt idx="911">
                  <c:v>41164</c:v>
                </c:pt>
                <c:pt idx="912">
                  <c:v>41165</c:v>
                </c:pt>
                <c:pt idx="913">
                  <c:v>41166</c:v>
                </c:pt>
                <c:pt idx="914">
                  <c:v>41167</c:v>
                </c:pt>
                <c:pt idx="915">
                  <c:v>41168</c:v>
                </c:pt>
                <c:pt idx="916">
                  <c:v>41169</c:v>
                </c:pt>
                <c:pt idx="917">
                  <c:v>41170</c:v>
                </c:pt>
                <c:pt idx="918">
                  <c:v>41171</c:v>
                </c:pt>
                <c:pt idx="919">
                  <c:v>41172</c:v>
                </c:pt>
                <c:pt idx="920">
                  <c:v>41173</c:v>
                </c:pt>
                <c:pt idx="921">
                  <c:v>41174</c:v>
                </c:pt>
                <c:pt idx="922">
                  <c:v>41175</c:v>
                </c:pt>
                <c:pt idx="923">
                  <c:v>41176</c:v>
                </c:pt>
                <c:pt idx="924">
                  <c:v>41177</c:v>
                </c:pt>
                <c:pt idx="925">
                  <c:v>41178</c:v>
                </c:pt>
                <c:pt idx="926">
                  <c:v>41179</c:v>
                </c:pt>
                <c:pt idx="927">
                  <c:v>41180</c:v>
                </c:pt>
                <c:pt idx="928">
                  <c:v>41181</c:v>
                </c:pt>
                <c:pt idx="929">
                  <c:v>41182</c:v>
                </c:pt>
                <c:pt idx="930">
                  <c:v>41183</c:v>
                </c:pt>
                <c:pt idx="931">
                  <c:v>41184</c:v>
                </c:pt>
                <c:pt idx="932">
                  <c:v>41185</c:v>
                </c:pt>
                <c:pt idx="933">
                  <c:v>41186</c:v>
                </c:pt>
                <c:pt idx="934">
                  <c:v>41187</c:v>
                </c:pt>
                <c:pt idx="935">
                  <c:v>41188</c:v>
                </c:pt>
                <c:pt idx="936">
                  <c:v>41189</c:v>
                </c:pt>
                <c:pt idx="937">
                  <c:v>41190</c:v>
                </c:pt>
                <c:pt idx="938">
                  <c:v>41191</c:v>
                </c:pt>
                <c:pt idx="939">
                  <c:v>41192</c:v>
                </c:pt>
                <c:pt idx="940">
                  <c:v>41193</c:v>
                </c:pt>
                <c:pt idx="941">
                  <c:v>41194</c:v>
                </c:pt>
                <c:pt idx="942">
                  <c:v>41195</c:v>
                </c:pt>
                <c:pt idx="943">
                  <c:v>41196</c:v>
                </c:pt>
                <c:pt idx="944">
                  <c:v>41197</c:v>
                </c:pt>
                <c:pt idx="945">
                  <c:v>41198</c:v>
                </c:pt>
                <c:pt idx="946">
                  <c:v>41199</c:v>
                </c:pt>
                <c:pt idx="947">
                  <c:v>41200</c:v>
                </c:pt>
                <c:pt idx="948">
                  <c:v>41201</c:v>
                </c:pt>
                <c:pt idx="949">
                  <c:v>41202</c:v>
                </c:pt>
                <c:pt idx="950">
                  <c:v>41203</c:v>
                </c:pt>
                <c:pt idx="951">
                  <c:v>41204</c:v>
                </c:pt>
                <c:pt idx="952">
                  <c:v>41205</c:v>
                </c:pt>
                <c:pt idx="953">
                  <c:v>41206</c:v>
                </c:pt>
                <c:pt idx="954">
                  <c:v>41207</c:v>
                </c:pt>
                <c:pt idx="955">
                  <c:v>41208</c:v>
                </c:pt>
                <c:pt idx="956">
                  <c:v>41209</c:v>
                </c:pt>
                <c:pt idx="957">
                  <c:v>41210</c:v>
                </c:pt>
                <c:pt idx="958">
                  <c:v>41211</c:v>
                </c:pt>
                <c:pt idx="959">
                  <c:v>41212</c:v>
                </c:pt>
                <c:pt idx="960">
                  <c:v>41213</c:v>
                </c:pt>
                <c:pt idx="961">
                  <c:v>41214</c:v>
                </c:pt>
                <c:pt idx="962">
                  <c:v>41215</c:v>
                </c:pt>
                <c:pt idx="963">
                  <c:v>41216</c:v>
                </c:pt>
                <c:pt idx="964">
                  <c:v>41217</c:v>
                </c:pt>
                <c:pt idx="965">
                  <c:v>41218</c:v>
                </c:pt>
                <c:pt idx="966">
                  <c:v>41219</c:v>
                </c:pt>
                <c:pt idx="967">
                  <c:v>41220</c:v>
                </c:pt>
                <c:pt idx="968">
                  <c:v>41221</c:v>
                </c:pt>
                <c:pt idx="969">
                  <c:v>41222</c:v>
                </c:pt>
                <c:pt idx="970">
                  <c:v>41223</c:v>
                </c:pt>
                <c:pt idx="971">
                  <c:v>41224</c:v>
                </c:pt>
                <c:pt idx="972">
                  <c:v>41225</c:v>
                </c:pt>
                <c:pt idx="973">
                  <c:v>41226</c:v>
                </c:pt>
                <c:pt idx="974">
                  <c:v>41227</c:v>
                </c:pt>
                <c:pt idx="975">
                  <c:v>41228</c:v>
                </c:pt>
                <c:pt idx="976">
                  <c:v>41229</c:v>
                </c:pt>
                <c:pt idx="977">
                  <c:v>41230</c:v>
                </c:pt>
                <c:pt idx="978">
                  <c:v>41231</c:v>
                </c:pt>
                <c:pt idx="979">
                  <c:v>41232</c:v>
                </c:pt>
                <c:pt idx="980">
                  <c:v>41233</c:v>
                </c:pt>
                <c:pt idx="981">
                  <c:v>41234</c:v>
                </c:pt>
                <c:pt idx="982">
                  <c:v>41235</c:v>
                </c:pt>
                <c:pt idx="983">
                  <c:v>41236</c:v>
                </c:pt>
                <c:pt idx="984">
                  <c:v>41237</c:v>
                </c:pt>
                <c:pt idx="985">
                  <c:v>41238</c:v>
                </c:pt>
                <c:pt idx="986">
                  <c:v>41239</c:v>
                </c:pt>
                <c:pt idx="987">
                  <c:v>41240</c:v>
                </c:pt>
                <c:pt idx="988">
                  <c:v>41241</c:v>
                </c:pt>
                <c:pt idx="989">
                  <c:v>41242</c:v>
                </c:pt>
                <c:pt idx="990">
                  <c:v>41243</c:v>
                </c:pt>
                <c:pt idx="991">
                  <c:v>41244</c:v>
                </c:pt>
                <c:pt idx="992">
                  <c:v>41245</c:v>
                </c:pt>
                <c:pt idx="993">
                  <c:v>41246</c:v>
                </c:pt>
                <c:pt idx="994">
                  <c:v>41247</c:v>
                </c:pt>
                <c:pt idx="995">
                  <c:v>41248</c:v>
                </c:pt>
                <c:pt idx="996">
                  <c:v>41249</c:v>
                </c:pt>
                <c:pt idx="997">
                  <c:v>41250</c:v>
                </c:pt>
                <c:pt idx="998">
                  <c:v>41251</c:v>
                </c:pt>
                <c:pt idx="999">
                  <c:v>41252</c:v>
                </c:pt>
                <c:pt idx="1000">
                  <c:v>41253</c:v>
                </c:pt>
                <c:pt idx="1001">
                  <c:v>41254</c:v>
                </c:pt>
                <c:pt idx="1002">
                  <c:v>41255</c:v>
                </c:pt>
                <c:pt idx="1003">
                  <c:v>41256</c:v>
                </c:pt>
                <c:pt idx="1004">
                  <c:v>41257</c:v>
                </c:pt>
                <c:pt idx="1005">
                  <c:v>41258</c:v>
                </c:pt>
                <c:pt idx="1006">
                  <c:v>41259</c:v>
                </c:pt>
                <c:pt idx="1007">
                  <c:v>41260</c:v>
                </c:pt>
                <c:pt idx="1008">
                  <c:v>41261</c:v>
                </c:pt>
                <c:pt idx="1009">
                  <c:v>41262</c:v>
                </c:pt>
                <c:pt idx="1010">
                  <c:v>41263</c:v>
                </c:pt>
                <c:pt idx="1011">
                  <c:v>41264</c:v>
                </c:pt>
                <c:pt idx="1012">
                  <c:v>41265</c:v>
                </c:pt>
                <c:pt idx="1013">
                  <c:v>41266</c:v>
                </c:pt>
                <c:pt idx="1014">
                  <c:v>41267</c:v>
                </c:pt>
                <c:pt idx="1015">
                  <c:v>41268</c:v>
                </c:pt>
                <c:pt idx="1016">
                  <c:v>41269</c:v>
                </c:pt>
                <c:pt idx="1017">
                  <c:v>41270</c:v>
                </c:pt>
                <c:pt idx="1018">
                  <c:v>41271</c:v>
                </c:pt>
                <c:pt idx="1019">
                  <c:v>41272</c:v>
                </c:pt>
                <c:pt idx="1020">
                  <c:v>41273</c:v>
                </c:pt>
                <c:pt idx="1021">
                  <c:v>41274</c:v>
                </c:pt>
                <c:pt idx="1022">
                  <c:v>41275</c:v>
                </c:pt>
                <c:pt idx="1023">
                  <c:v>41276</c:v>
                </c:pt>
                <c:pt idx="1024">
                  <c:v>41277</c:v>
                </c:pt>
                <c:pt idx="1025">
                  <c:v>41278</c:v>
                </c:pt>
                <c:pt idx="1026">
                  <c:v>41279</c:v>
                </c:pt>
                <c:pt idx="1027">
                  <c:v>41280</c:v>
                </c:pt>
                <c:pt idx="1028">
                  <c:v>41281</c:v>
                </c:pt>
                <c:pt idx="1029">
                  <c:v>41282</c:v>
                </c:pt>
                <c:pt idx="1030">
                  <c:v>41283</c:v>
                </c:pt>
                <c:pt idx="1031">
                  <c:v>41284</c:v>
                </c:pt>
                <c:pt idx="1032">
                  <c:v>41285</c:v>
                </c:pt>
                <c:pt idx="1033">
                  <c:v>41286</c:v>
                </c:pt>
                <c:pt idx="1034">
                  <c:v>41287</c:v>
                </c:pt>
                <c:pt idx="1035">
                  <c:v>41288</c:v>
                </c:pt>
                <c:pt idx="1036">
                  <c:v>41289</c:v>
                </c:pt>
                <c:pt idx="1037">
                  <c:v>41290</c:v>
                </c:pt>
                <c:pt idx="1038">
                  <c:v>41291</c:v>
                </c:pt>
                <c:pt idx="1039">
                  <c:v>41292</c:v>
                </c:pt>
                <c:pt idx="1040">
                  <c:v>41293</c:v>
                </c:pt>
                <c:pt idx="1041">
                  <c:v>41294</c:v>
                </c:pt>
                <c:pt idx="1042">
                  <c:v>41295</c:v>
                </c:pt>
                <c:pt idx="1043">
                  <c:v>41296</c:v>
                </c:pt>
                <c:pt idx="1044">
                  <c:v>41297</c:v>
                </c:pt>
                <c:pt idx="1045">
                  <c:v>41298</c:v>
                </c:pt>
                <c:pt idx="1046">
                  <c:v>41299</c:v>
                </c:pt>
                <c:pt idx="1047">
                  <c:v>41300</c:v>
                </c:pt>
                <c:pt idx="1048">
                  <c:v>41301</c:v>
                </c:pt>
                <c:pt idx="1049">
                  <c:v>41302</c:v>
                </c:pt>
                <c:pt idx="1050">
                  <c:v>41303</c:v>
                </c:pt>
                <c:pt idx="1051">
                  <c:v>41304</c:v>
                </c:pt>
                <c:pt idx="1052">
                  <c:v>41305</c:v>
                </c:pt>
                <c:pt idx="1053">
                  <c:v>41306</c:v>
                </c:pt>
                <c:pt idx="1054">
                  <c:v>41307</c:v>
                </c:pt>
                <c:pt idx="1055">
                  <c:v>41308</c:v>
                </c:pt>
                <c:pt idx="1056">
                  <c:v>41309</c:v>
                </c:pt>
                <c:pt idx="1057">
                  <c:v>41310</c:v>
                </c:pt>
                <c:pt idx="1058">
                  <c:v>41311</c:v>
                </c:pt>
                <c:pt idx="1059">
                  <c:v>41312</c:v>
                </c:pt>
                <c:pt idx="1060">
                  <c:v>41313</c:v>
                </c:pt>
                <c:pt idx="1061">
                  <c:v>41314</c:v>
                </c:pt>
                <c:pt idx="1062">
                  <c:v>41315</c:v>
                </c:pt>
                <c:pt idx="1063">
                  <c:v>41316</c:v>
                </c:pt>
                <c:pt idx="1064">
                  <c:v>41317</c:v>
                </c:pt>
                <c:pt idx="1065">
                  <c:v>41318</c:v>
                </c:pt>
                <c:pt idx="1066">
                  <c:v>41319</c:v>
                </c:pt>
                <c:pt idx="1067">
                  <c:v>41320</c:v>
                </c:pt>
                <c:pt idx="1068">
                  <c:v>41321</c:v>
                </c:pt>
                <c:pt idx="1069">
                  <c:v>41322</c:v>
                </c:pt>
                <c:pt idx="1070">
                  <c:v>41323</c:v>
                </c:pt>
                <c:pt idx="1071">
                  <c:v>41324</c:v>
                </c:pt>
                <c:pt idx="1072">
                  <c:v>41325</c:v>
                </c:pt>
                <c:pt idx="1073">
                  <c:v>41326</c:v>
                </c:pt>
                <c:pt idx="1074">
                  <c:v>41327</c:v>
                </c:pt>
                <c:pt idx="1075">
                  <c:v>41328</c:v>
                </c:pt>
                <c:pt idx="1076">
                  <c:v>41329</c:v>
                </c:pt>
                <c:pt idx="1077">
                  <c:v>41330</c:v>
                </c:pt>
                <c:pt idx="1078">
                  <c:v>41331</c:v>
                </c:pt>
                <c:pt idx="1079">
                  <c:v>41332</c:v>
                </c:pt>
                <c:pt idx="1080">
                  <c:v>41333</c:v>
                </c:pt>
                <c:pt idx="1081">
                  <c:v>41334</c:v>
                </c:pt>
                <c:pt idx="1082">
                  <c:v>41335</c:v>
                </c:pt>
                <c:pt idx="1083">
                  <c:v>41336</c:v>
                </c:pt>
                <c:pt idx="1084">
                  <c:v>41337</c:v>
                </c:pt>
                <c:pt idx="1085">
                  <c:v>41338</c:v>
                </c:pt>
                <c:pt idx="1086">
                  <c:v>41339</c:v>
                </c:pt>
                <c:pt idx="1087">
                  <c:v>41340</c:v>
                </c:pt>
                <c:pt idx="1088">
                  <c:v>41341</c:v>
                </c:pt>
                <c:pt idx="1089">
                  <c:v>41342</c:v>
                </c:pt>
                <c:pt idx="1090">
                  <c:v>41343</c:v>
                </c:pt>
                <c:pt idx="1091">
                  <c:v>41344</c:v>
                </c:pt>
                <c:pt idx="1092">
                  <c:v>41345</c:v>
                </c:pt>
                <c:pt idx="1093">
                  <c:v>41346</c:v>
                </c:pt>
                <c:pt idx="1094">
                  <c:v>41347</c:v>
                </c:pt>
                <c:pt idx="1095">
                  <c:v>41348</c:v>
                </c:pt>
                <c:pt idx="1096">
                  <c:v>41349</c:v>
                </c:pt>
                <c:pt idx="1097">
                  <c:v>41350</c:v>
                </c:pt>
                <c:pt idx="1098">
                  <c:v>41351</c:v>
                </c:pt>
                <c:pt idx="1099">
                  <c:v>41352</c:v>
                </c:pt>
                <c:pt idx="1100">
                  <c:v>41353</c:v>
                </c:pt>
                <c:pt idx="1101">
                  <c:v>41354</c:v>
                </c:pt>
                <c:pt idx="1102">
                  <c:v>41355</c:v>
                </c:pt>
                <c:pt idx="1103">
                  <c:v>41356</c:v>
                </c:pt>
                <c:pt idx="1104">
                  <c:v>41357</c:v>
                </c:pt>
                <c:pt idx="1105">
                  <c:v>41358</c:v>
                </c:pt>
                <c:pt idx="1106">
                  <c:v>41359</c:v>
                </c:pt>
                <c:pt idx="1107">
                  <c:v>41360</c:v>
                </c:pt>
                <c:pt idx="1108">
                  <c:v>41361</c:v>
                </c:pt>
                <c:pt idx="1109">
                  <c:v>41362</c:v>
                </c:pt>
                <c:pt idx="1110">
                  <c:v>41363</c:v>
                </c:pt>
                <c:pt idx="1111">
                  <c:v>41364</c:v>
                </c:pt>
                <c:pt idx="1112">
                  <c:v>41365</c:v>
                </c:pt>
                <c:pt idx="1113">
                  <c:v>41366</c:v>
                </c:pt>
                <c:pt idx="1114">
                  <c:v>41367</c:v>
                </c:pt>
                <c:pt idx="1115">
                  <c:v>41368</c:v>
                </c:pt>
                <c:pt idx="1116">
                  <c:v>41369</c:v>
                </c:pt>
                <c:pt idx="1117">
                  <c:v>41370</c:v>
                </c:pt>
                <c:pt idx="1118">
                  <c:v>41371</c:v>
                </c:pt>
                <c:pt idx="1119">
                  <c:v>41372</c:v>
                </c:pt>
                <c:pt idx="1120">
                  <c:v>41373</c:v>
                </c:pt>
                <c:pt idx="1121">
                  <c:v>41374</c:v>
                </c:pt>
                <c:pt idx="1122">
                  <c:v>41375</c:v>
                </c:pt>
                <c:pt idx="1123">
                  <c:v>41376</c:v>
                </c:pt>
                <c:pt idx="1124">
                  <c:v>41377</c:v>
                </c:pt>
                <c:pt idx="1125">
                  <c:v>41378</c:v>
                </c:pt>
                <c:pt idx="1126">
                  <c:v>41379</c:v>
                </c:pt>
                <c:pt idx="1127">
                  <c:v>41380</c:v>
                </c:pt>
                <c:pt idx="1128">
                  <c:v>41381</c:v>
                </c:pt>
                <c:pt idx="1129">
                  <c:v>41382</c:v>
                </c:pt>
                <c:pt idx="1130">
                  <c:v>41383</c:v>
                </c:pt>
                <c:pt idx="1131">
                  <c:v>41384</c:v>
                </c:pt>
                <c:pt idx="1132">
                  <c:v>41385</c:v>
                </c:pt>
                <c:pt idx="1133">
                  <c:v>41386</c:v>
                </c:pt>
                <c:pt idx="1134">
                  <c:v>41387</c:v>
                </c:pt>
                <c:pt idx="1135">
                  <c:v>41388</c:v>
                </c:pt>
                <c:pt idx="1136">
                  <c:v>41389</c:v>
                </c:pt>
                <c:pt idx="1137">
                  <c:v>41390</c:v>
                </c:pt>
                <c:pt idx="1138">
                  <c:v>41391</c:v>
                </c:pt>
                <c:pt idx="1139">
                  <c:v>41392</c:v>
                </c:pt>
                <c:pt idx="1140">
                  <c:v>41393</c:v>
                </c:pt>
                <c:pt idx="1141">
                  <c:v>41394</c:v>
                </c:pt>
                <c:pt idx="1142">
                  <c:v>41395</c:v>
                </c:pt>
                <c:pt idx="1143">
                  <c:v>41396</c:v>
                </c:pt>
                <c:pt idx="1144">
                  <c:v>41397</c:v>
                </c:pt>
                <c:pt idx="1145">
                  <c:v>41398</c:v>
                </c:pt>
                <c:pt idx="1146">
                  <c:v>41399</c:v>
                </c:pt>
                <c:pt idx="1147">
                  <c:v>41400</c:v>
                </c:pt>
                <c:pt idx="1148">
                  <c:v>41401</c:v>
                </c:pt>
                <c:pt idx="1149">
                  <c:v>41402</c:v>
                </c:pt>
                <c:pt idx="1150">
                  <c:v>41403</c:v>
                </c:pt>
                <c:pt idx="1151">
                  <c:v>41404</c:v>
                </c:pt>
                <c:pt idx="1152">
                  <c:v>41405</c:v>
                </c:pt>
                <c:pt idx="1153">
                  <c:v>41406</c:v>
                </c:pt>
                <c:pt idx="1154">
                  <c:v>41407</c:v>
                </c:pt>
                <c:pt idx="1155">
                  <c:v>41408</c:v>
                </c:pt>
                <c:pt idx="1156">
                  <c:v>41409</c:v>
                </c:pt>
                <c:pt idx="1157">
                  <c:v>41410</c:v>
                </c:pt>
                <c:pt idx="1158">
                  <c:v>41411</c:v>
                </c:pt>
                <c:pt idx="1159">
                  <c:v>41412</c:v>
                </c:pt>
                <c:pt idx="1160">
                  <c:v>41413</c:v>
                </c:pt>
                <c:pt idx="1161">
                  <c:v>41414</c:v>
                </c:pt>
                <c:pt idx="1162">
                  <c:v>41415</c:v>
                </c:pt>
                <c:pt idx="1163">
                  <c:v>41416</c:v>
                </c:pt>
                <c:pt idx="1164">
                  <c:v>41417</c:v>
                </c:pt>
                <c:pt idx="1165">
                  <c:v>41418</c:v>
                </c:pt>
                <c:pt idx="1166">
                  <c:v>41419</c:v>
                </c:pt>
                <c:pt idx="1167">
                  <c:v>41420</c:v>
                </c:pt>
                <c:pt idx="1168">
                  <c:v>41421</c:v>
                </c:pt>
                <c:pt idx="1169">
                  <c:v>41422</c:v>
                </c:pt>
                <c:pt idx="1170">
                  <c:v>41423</c:v>
                </c:pt>
                <c:pt idx="1171">
                  <c:v>41424</c:v>
                </c:pt>
                <c:pt idx="1172">
                  <c:v>41425</c:v>
                </c:pt>
                <c:pt idx="1173">
                  <c:v>41426</c:v>
                </c:pt>
                <c:pt idx="1174">
                  <c:v>41427</c:v>
                </c:pt>
                <c:pt idx="1175">
                  <c:v>41428</c:v>
                </c:pt>
                <c:pt idx="1176">
                  <c:v>41429</c:v>
                </c:pt>
                <c:pt idx="1177">
                  <c:v>41430</c:v>
                </c:pt>
                <c:pt idx="1178">
                  <c:v>41431</c:v>
                </c:pt>
                <c:pt idx="1179">
                  <c:v>41432</c:v>
                </c:pt>
                <c:pt idx="1180">
                  <c:v>41433</c:v>
                </c:pt>
                <c:pt idx="1181">
                  <c:v>41434</c:v>
                </c:pt>
                <c:pt idx="1182">
                  <c:v>41435</c:v>
                </c:pt>
                <c:pt idx="1183">
                  <c:v>41436</c:v>
                </c:pt>
                <c:pt idx="1184">
                  <c:v>41437</c:v>
                </c:pt>
                <c:pt idx="1185">
                  <c:v>41438</c:v>
                </c:pt>
                <c:pt idx="1186">
                  <c:v>41439</c:v>
                </c:pt>
                <c:pt idx="1187">
                  <c:v>41440</c:v>
                </c:pt>
                <c:pt idx="1188">
                  <c:v>41441</c:v>
                </c:pt>
                <c:pt idx="1189">
                  <c:v>41442</c:v>
                </c:pt>
                <c:pt idx="1190">
                  <c:v>41443</c:v>
                </c:pt>
                <c:pt idx="1191">
                  <c:v>41444</c:v>
                </c:pt>
                <c:pt idx="1192">
                  <c:v>41445</c:v>
                </c:pt>
                <c:pt idx="1193">
                  <c:v>41446</c:v>
                </c:pt>
                <c:pt idx="1194">
                  <c:v>41447</c:v>
                </c:pt>
                <c:pt idx="1195">
                  <c:v>41448</c:v>
                </c:pt>
                <c:pt idx="1196">
                  <c:v>41449</c:v>
                </c:pt>
                <c:pt idx="1197">
                  <c:v>41450</c:v>
                </c:pt>
                <c:pt idx="1198">
                  <c:v>41451</c:v>
                </c:pt>
                <c:pt idx="1199">
                  <c:v>41452</c:v>
                </c:pt>
                <c:pt idx="1200">
                  <c:v>41453</c:v>
                </c:pt>
                <c:pt idx="1201">
                  <c:v>41454</c:v>
                </c:pt>
                <c:pt idx="1202">
                  <c:v>41455</c:v>
                </c:pt>
                <c:pt idx="1203">
                  <c:v>41456</c:v>
                </c:pt>
                <c:pt idx="1204">
                  <c:v>41457</c:v>
                </c:pt>
                <c:pt idx="1205">
                  <c:v>41458</c:v>
                </c:pt>
                <c:pt idx="1206">
                  <c:v>41459</c:v>
                </c:pt>
                <c:pt idx="1207">
                  <c:v>41460</c:v>
                </c:pt>
                <c:pt idx="1208">
                  <c:v>41461</c:v>
                </c:pt>
                <c:pt idx="1209">
                  <c:v>41462</c:v>
                </c:pt>
                <c:pt idx="1210">
                  <c:v>41463</c:v>
                </c:pt>
                <c:pt idx="1211">
                  <c:v>41464</c:v>
                </c:pt>
                <c:pt idx="1212">
                  <c:v>41465</c:v>
                </c:pt>
                <c:pt idx="1213">
                  <c:v>41466</c:v>
                </c:pt>
                <c:pt idx="1214">
                  <c:v>41467</c:v>
                </c:pt>
                <c:pt idx="1215">
                  <c:v>41468</c:v>
                </c:pt>
                <c:pt idx="1216">
                  <c:v>41469</c:v>
                </c:pt>
                <c:pt idx="1217">
                  <c:v>41470</c:v>
                </c:pt>
                <c:pt idx="1218">
                  <c:v>41471</c:v>
                </c:pt>
                <c:pt idx="1219">
                  <c:v>41472</c:v>
                </c:pt>
                <c:pt idx="1220">
                  <c:v>41473</c:v>
                </c:pt>
                <c:pt idx="1221">
                  <c:v>41474</c:v>
                </c:pt>
                <c:pt idx="1222">
                  <c:v>41475</c:v>
                </c:pt>
                <c:pt idx="1223">
                  <c:v>41476</c:v>
                </c:pt>
                <c:pt idx="1224">
                  <c:v>41477</c:v>
                </c:pt>
                <c:pt idx="1225">
                  <c:v>41478</c:v>
                </c:pt>
                <c:pt idx="1226">
                  <c:v>41479</c:v>
                </c:pt>
                <c:pt idx="1227">
                  <c:v>41480</c:v>
                </c:pt>
                <c:pt idx="1228">
                  <c:v>41481</c:v>
                </c:pt>
                <c:pt idx="1229">
                  <c:v>41482</c:v>
                </c:pt>
                <c:pt idx="1230">
                  <c:v>41483</c:v>
                </c:pt>
                <c:pt idx="1231">
                  <c:v>41484</c:v>
                </c:pt>
                <c:pt idx="1232">
                  <c:v>41485</c:v>
                </c:pt>
                <c:pt idx="1233">
                  <c:v>41486</c:v>
                </c:pt>
                <c:pt idx="1234">
                  <c:v>41487</c:v>
                </c:pt>
                <c:pt idx="1235">
                  <c:v>41488</c:v>
                </c:pt>
                <c:pt idx="1236">
                  <c:v>41489</c:v>
                </c:pt>
                <c:pt idx="1237">
                  <c:v>41490</c:v>
                </c:pt>
                <c:pt idx="1238">
                  <c:v>41491</c:v>
                </c:pt>
                <c:pt idx="1239">
                  <c:v>41492</c:v>
                </c:pt>
                <c:pt idx="1240">
                  <c:v>41493</c:v>
                </c:pt>
                <c:pt idx="1241">
                  <c:v>41494</c:v>
                </c:pt>
                <c:pt idx="1242">
                  <c:v>41495</c:v>
                </c:pt>
                <c:pt idx="1243">
                  <c:v>41496</c:v>
                </c:pt>
                <c:pt idx="1244">
                  <c:v>41497</c:v>
                </c:pt>
                <c:pt idx="1245">
                  <c:v>41498</c:v>
                </c:pt>
                <c:pt idx="1246">
                  <c:v>41499</c:v>
                </c:pt>
                <c:pt idx="1247">
                  <c:v>41500</c:v>
                </c:pt>
                <c:pt idx="1248">
                  <c:v>41501</c:v>
                </c:pt>
                <c:pt idx="1249">
                  <c:v>41502</c:v>
                </c:pt>
                <c:pt idx="1250">
                  <c:v>41503</c:v>
                </c:pt>
                <c:pt idx="1251">
                  <c:v>41504</c:v>
                </c:pt>
                <c:pt idx="1252">
                  <c:v>41505</c:v>
                </c:pt>
                <c:pt idx="1253">
                  <c:v>41506</c:v>
                </c:pt>
                <c:pt idx="1254">
                  <c:v>41507</c:v>
                </c:pt>
                <c:pt idx="1255">
                  <c:v>41508</c:v>
                </c:pt>
                <c:pt idx="1256">
                  <c:v>41509</c:v>
                </c:pt>
                <c:pt idx="1257">
                  <c:v>41510</c:v>
                </c:pt>
                <c:pt idx="1258">
                  <c:v>41511</c:v>
                </c:pt>
                <c:pt idx="1259">
                  <c:v>41512</c:v>
                </c:pt>
                <c:pt idx="1260">
                  <c:v>41513</c:v>
                </c:pt>
                <c:pt idx="1261">
                  <c:v>41514</c:v>
                </c:pt>
                <c:pt idx="1262">
                  <c:v>41515</c:v>
                </c:pt>
                <c:pt idx="1263">
                  <c:v>41516</c:v>
                </c:pt>
                <c:pt idx="1264">
                  <c:v>41517</c:v>
                </c:pt>
                <c:pt idx="1265">
                  <c:v>41518</c:v>
                </c:pt>
                <c:pt idx="1266">
                  <c:v>41519</c:v>
                </c:pt>
                <c:pt idx="1267">
                  <c:v>41520</c:v>
                </c:pt>
                <c:pt idx="1268">
                  <c:v>41521</c:v>
                </c:pt>
                <c:pt idx="1269">
                  <c:v>41522</c:v>
                </c:pt>
                <c:pt idx="1270">
                  <c:v>41523</c:v>
                </c:pt>
                <c:pt idx="1271">
                  <c:v>41524</c:v>
                </c:pt>
                <c:pt idx="1272">
                  <c:v>41525</c:v>
                </c:pt>
                <c:pt idx="1273">
                  <c:v>41526</c:v>
                </c:pt>
                <c:pt idx="1274">
                  <c:v>41527</c:v>
                </c:pt>
                <c:pt idx="1275">
                  <c:v>41528</c:v>
                </c:pt>
                <c:pt idx="1276">
                  <c:v>41529</c:v>
                </c:pt>
                <c:pt idx="1277">
                  <c:v>41530</c:v>
                </c:pt>
                <c:pt idx="1278">
                  <c:v>41531</c:v>
                </c:pt>
                <c:pt idx="1279">
                  <c:v>41532</c:v>
                </c:pt>
                <c:pt idx="1280">
                  <c:v>41533</c:v>
                </c:pt>
                <c:pt idx="1281">
                  <c:v>41534</c:v>
                </c:pt>
                <c:pt idx="1282">
                  <c:v>41535</c:v>
                </c:pt>
                <c:pt idx="1283">
                  <c:v>41536</c:v>
                </c:pt>
                <c:pt idx="1284">
                  <c:v>41537</c:v>
                </c:pt>
                <c:pt idx="1285">
                  <c:v>41538</c:v>
                </c:pt>
                <c:pt idx="1286">
                  <c:v>41539</c:v>
                </c:pt>
                <c:pt idx="1287">
                  <c:v>41540</c:v>
                </c:pt>
                <c:pt idx="1288">
                  <c:v>41541</c:v>
                </c:pt>
                <c:pt idx="1289">
                  <c:v>41542</c:v>
                </c:pt>
                <c:pt idx="1290">
                  <c:v>41543</c:v>
                </c:pt>
                <c:pt idx="1291">
                  <c:v>41544</c:v>
                </c:pt>
                <c:pt idx="1292">
                  <c:v>41545</c:v>
                </c:pt>
                <c:pt idx="1293">
                  <c:v>41546</c:v>
                </c:pt>
                <c:pt idx="1294">
                  <c:v>41547</c:v>
                </c:pt>
                <c:pt idx="1295">
                  <c:v>41548</c:v>
                </c:pt>
                <c:pt idx="1296">
                  <c:v>41549</c:v>
                </c:pt>
                <c:pt idx="1297">
                  <c:v>41550</c:v>
                </c:pt>
                <c:pt idx="1298">
                  <c:v>41551</c:v>
                </c:pt>
                <c:pt idx="1299">
                  <c:v>41552</c:v>
                </c:pt>
                <c:pt idx="1300">
                  <c:v>41553</c:v>
                </c:pt>
                <c:pt idx="1301">
                  <c:v>41554</c:v>
                </c:pt>
                <c:pt idx="1302">
                  <c:v>41555</c:v>
                </c:pt>
                <c:pt idx="1303">
                  <c:v>41556</c:v>
                </c:pt>
                <c:pt idx="1304">
                  <c:v>41557</c:v>
                </c:pt>
                <c:pt idx="1305">
                  <c:v>41558</c:v>
                </c:pt>
                <c:pt idx="1306">
                  <c:v>41559</c:v>
                </c:pt>
                <c:pt idx="1307">
                  <c:v>41560</c:v>
                </c:pt>
                <c:pt idx="1308">
                  <c:v>41561</c:v>
                </c:pt>
                <c:pt idx="1309">
                  <c:v>41562</c:v>
                </c:pt>
                <c:pt idx="1310">
                  <c:v>41563</c:v>
                </c:pt>
                <c:pt idx="1311">
                  <c:v>41564</c:v>
                </c:pt>
                <c:pt idx="1312">
                  <c:v>41565</c:v>
                </c:pt>
                <c:pt idx="1313">
                  <c:v>41566</c:v>
                </c:pt>
                <c:pt idx="1314">
                  <c:v>41567</c:v>
                </c:pt>
                <c:pt idx="1315">
                  <c:v>41568</c:v>
                </c:pt>
                <c:pt idx="1316">
                  <c:v>41569</c:v>
                </c:pt>
                <c:pt idx="1317">
                  <c:v>41570</c:v>
                </c:pt>
                <c:pt idx="1318">
                  <c:v>41571</c:v>
                </c:pt>
                <c:pt idx="1319">
                  <c:v>41572</c:v>
                </c:pt>
                <c:pt idx="1320">
                  <c:v>41573</c:v>
                </c:pt>
                <c:pt idx="1321">
                  <c:v>41574</c:v>
                </c:pt>
                <c:pt idx="1322">
                  <c:v>41575</c:v>
                </c:pt>
                <c:pt idx="1323">
                  <c:v>41576</c:v>
                </c:pt>
                <c:pt idx="1324">
                  <c:v>41577</c:v>
                </c:pt>
                <c:pt idx="1325">
                  <c:v>41578</c:v>
                </c:pt>
                <c:pt idx="1326">
                  <c:v>41579</c:v>
                </c:pt>
                <c:pt idx="1327">
                  <c:v>41580</c:v>
                </c:pt>
                <c:pt idx="1328">
                  <c:v>41581</c:v>
                </c:pt>
                <c:pt idx="1329">
                  <c:v>41582</c:v>
                </c:pt>
                <c:pt idx="1330">
                  <c:v>41583</c:v>
                </c:pt>
                <c:pt idx="1331">
                  <c:v>41584</c:v>
                </c:pt>
                <c:pt idx="1332">
                  <c:v>41585</c:v>
                </c:pt>
                <c:pt idx="1333">
                  <c:v>41586</c:v>
                </c:pt>
                <c:pt idx="1334">
                  <c:v>41587</c:v>
                </c:pt>
                <c:pt idx="1335">
                  <c:v>41588</c:v>
                </c:pt>
                <c:pt idx="1336">
                  <c:v>41589</c:v>
                </c:pt>
                <c:pt idx="1337">
                  <c:v>41590</c:v>
                </c:pt>
                <c:pt idx="1338">
                  <c:v>41591</c:v>
                </c:pt>
                <c:pt idx="1339">
                  <c:v>41592</c:v>
                </c:pt>
                <c:pt idx="1340">
                  <c:v>41593</c:v>
                </c:pt>
                <c:pt idx="1341">
                  <c:v>41594</c:v>
                </c:pt>
                <c:pt idx="1342">
                  <c:v>41595</c:v>
                </c:pt>
                <c:pt idx="1343">
                  <c:v>41596</c:v>
                </c:pt>
                <c:pt idx="1344">
                  <c:v>41597</c:v>
                </c:pt>
                <c:pt idx="1345">
                  <c:v>41598</c:v>
                </c:pt>
                <c:pt idx="1346">
                  <c:v>41599</c:v>
                </c:pt>
                <c:pt idx="1347">
                  <c:v>41600</c:v>
                </c:pt>
                <c:pt idx="1348">
                  <c:v>41601</c:v>
                </c:pt>
                <c:pt idx="1349">
                  <c:v>41602</c:v>
                </c:pt>
                <c:pt idx="1350">
                  <c:v>41603</c:v>
                </c:pt>
                <c:pt idx="1351">
                  <c:v>41604</c:v>
                </c:pt>
                <c:pt idx="1352">
                  <c:v>41605</c:v>
                </c:pt>
                <c:pt idx="1353">
                  <c:v>41606</c:v>
                </c:pt>
                <c:pt idx="1354">
                  <c:v>41607</c:v>
                </c:pt>
                <c:pt idx="1355">
                  <c:v>41608</c:v>
                </c:pt>
                <c:pt idx="1356">
                  <c:v>41609</c:v>
                </c:pt>
                <c:pt idx="1357">
                  <c:v>41610</c:v>
                </c:pt>
                <c:pt idx="1358">
                  <c:v>41611</c:v>
                </c:pt>
                <c:pt idx="1359">
                  <c:v>41612</c:v>
                </c:pt>
                <c:pt idx="1360">
                  <c:v>41613</c:v>
                </c:pt>
                <c:pt idx="1361">
                  <c:v>41614</c:v>
                </c:pt>
                <c:pt idx="1362">
                  <c:v>41615</c:v>
                </c:pt>
                <c:pt idx="1363">
                  <c:v>41616</c:v>
                </c:pt>
                <c:pt idx="1364">
                  <c:v>41617</c:v>
                </c:pt>
                <c:pt idx="1365">
                  <c:v>41618</c:v>
                </c:pt>
                <c:pt idx="1366">
                  <c:v>41619</c:v>
                </c:pt>
                <c:pt idx="1367">
                  <c:v>41620</c:v>
                </c:pt>
                <c:pt idx="1368">
                  <c:v>41621</c:v>
                </c:pt>
                <c:pt idx="1369">
                  <c:v>41622</c:v>
                </c:pt>
                <c:pt idx="1370">
                  <c:v>41623</c:v>
                </c:pt>
                <c:pt idx="1371">
                  <c:v>41624</c:v>
                </c:pt>
                <c:pt idx="1372">
                  <c:v>41625</c:v>
                </c:pt>
                <c:pt idx="1373">
                  <c:v>41626</c:v>
                </c:pt>
                <c:pt idx="1374">
                  <c:v>41627</c:v>
                </c:pt>
                <c:pt idx="1375">
                  <c:v>41628</c:v>
                </c:pt>
                <c:pt idx="1376">
                  <c:v>41629</c:v>
                </c:pt>
                <c:pt idx="1377">
                  <c:v>41630</c:v>
                </c:pt>
                <c:pt idx="1378">
                  <c:v>41631</c:v>
                </c:pt>
                <c:pt idx="1379">
                  <c:v>41632</c:v>
                </c:pt>
                <c:pt idx="1380">
                  <c:v>41633</c:v>
                </c:pt>
                <c:pt idx="1381">
                  <c:v>41634</c:v>
                </c:pt>
                <c:pt idx="1382">
                  <c:v>41635</c:v>
                </c:pt>
                <c:pt idx="1383">
                  <c:v>41636</c:v>
                </c:pt>
                <c:pt idx="1384">
                  <c:v>41637</c:v>
                </c:pt>
                <c:pt idx="1385">
                  <c:v>41638</c:v>
                </c:pt>
                <c:pt idx="1386">
                  <c:v>41639</c:v>
                </c:pt>
                <c:pt idx="1387">
                  <c:v>41640</c:v>
                </c:pt>
                <c:pt idx="1388">
                  <c:v>41641</c:v>
                </c:pt>
                <c:pt idx="1389">
                  <c:v>41642</c:v>
                </c:pt>
                <c:pt idx="1390">
                  <c:v>41643</c:v>
                </c:pt>
                <c:pt idx="1391">
                  <c:v>41644</c:v>
                </c:pt>
                <c:pt idx="1392">
                  <c:v>41645</c:v>
                </c:pt>
                <c:pt idx="1393">
                  <c:v>41646</c:v>
                </c:pt>
                <c:pt idx="1394">
                  <c:v>41647</c:v>
                </c:pt>
                <c:pt idx="1395">
                  <c:v>41648</c:v>
                </c:pt>
                <c:pt idx="1396">
                  <c:v>41649</c:v>
                </c:pt>
                <c:pt idx="1397">
                  <c:v>41650</c:v>
                </c:pt>
                <c:pt idx="1398">
                  <c:v>41651</c:v>
                </c:pt>
                <c:pt idx="1399">
                  <c:v>41652</c:v>
                </c:pt>
                <c:pt idx="1400">
                  <c:v>41653</c:v>
                </c:pt>
                <c:pt idx="1401">
                  <c:v>41654</c:v>
                </c:pt>
                <c:pt idx="1402">
                  <c:v>41655</c:v>
                </c:pt>
                <c:pt idx="1403">
                  <c:v>41656</c:v>
                </c:pt>
                <c:pt idx="1404">
                  <c:v>41657</c:v>
                </c:pt>
                <c:pt idx="1405">
                  <c:v>41658</c:v>
                </c:pt>
                <c:pt idx="1406">
                  <c:v>41659</c:v>
                </c:pt>
                <c:pt idx="1407">
                  <c:v>41660</c:v>
                </c:pt>
                <c:pt idx="1408">
                  <c:v>41661</c:v>
                </c:pt>
                <c:pt idx="1409">
                  <c:v>41662</c:v>
                </c:pt>
                <c:pt idx="1410">
                  <c:v>41663</c:v>
                </c:pt>
                <c:pt idx="1411">
                  <c:v>41664</c:v>
                </c:pt>
                <c:pt idx="1412">
                  <c:v>41665</c:v>
                </c:pt>
                <c:pt idx="1413">
                  <c:v>41666</c:v>
                </c:pt>
                <c:pt idx="1414">
                  <c:v>41667</c:v>
                </c:pt>
                <c:pt idx="1415">
                  <c:v>41668</c:v>
                </c:pt>
                <c:pt idx="1416">
                  <c:v>41669</c:v>
                </c:pt>
                <c:pt idx="1417">
                  <c:v>41670</c:v>
                </c:pt>
                <c:pt idx="1418">
                  <c:v>41671</c:v>
                </c:pt>
                <c:pt idx="1419">
                  <c:v>41672</c:v>
                </c:pt>
                <c:pt idx="1420">
                  <c:v>41673</c:v>
                </c:pt>
                <c:pt idx="1421">
                  <c:v>41674</c:v>
                </c:pt>
                <c:pt idx="1422">
                  <c:v>41675</c:v>
                </c:pt>
                <c:pt idx="1423">
                  <c:v>41676</c:v>
                </c:pt>
                <c:pt idx="1424">
                  <c:v>41677</c:v>
                </c:pt>
                <c:pt idx="1425">
                  <c:v>41678</c:v>
                </c:pt>
                <c:pt idx="1426">
                  <c:v>41679</c:v>
                </c:pt>
                <c:pt idx="1427">
                  <c:v>41680</c:v>
                </c:pt>
                <c:pt idx="1428">
                  <c:v>41681</c:v>
                </c:pt>
                <c:pt idx="1429">
                  <c:v>41682</c:v>
                </c:pt>
                <c:pt idx="1430">
                  <c:v>41683</c:v>
                </c:pt>
                <c:pt idx="1431">
                  <c:v>41684</c:v>
                </c:pt>
                <c:pt idx="1432">
                  <c:v>41685</c:v>
                </c:pt>
                <c:pt idx="1433">
                  <c:v>41686</c:v>
                </c:pt>
                <c:pt idx="1434">
                  <c:v>41687</c:v>
                </c:pt>
                <c:pt idx="1435">
                  <c:v>41688</c:v>
                </c:pt>
                <c:pt idx="1436">
                  <c:v>41689</c:v>
                </c:pt>
                <c:pt idx="1437">
                  <c:v>41690</c:v>
                </c:pt>
                <c:pt idx="1438">
                  <c:v>41691</c:v>
                </c:pt>
                <c:pt idx="1439">
                  <c:v>41692</c:v>
                </c:pt>
                <c:pt idx="1440">
                  <c:v>41693</c:v>
                </c:pt>
                <c:pt idx="1441">
                  <c:v>41694</c:v>
                </c:pt>
                <c:pt idx="1442">
                  <c:v>41695</c:v>
                </c:pt>
                <c:pt idx="1443">
                  <c:v>41696</c:v>
                </c:pt>
                <c:pt idx="1444">
                  <c:v>41697</c:v>
                </c:pt>
                <c:pt idx="1445">
                  <c:v>41698</c:v>
                </c:pt>
                <c:pt idx="1446">
                  <c:v>41699</c:v>
                </c:pt>
                <c:pt idx="1447">
                  <c:v>41700</c:v>
                </c:pt>
                <c:pt idx="1448">
                  <c:v>41701</c:v>
                </c:pt>
                <c:pt idx="1449">
                  <c:v>41702</c:v>
                </c:pt>
                <c:pt idx="1450">
                  <c:v>41703</c:v>
                </c:pt>
                <c:pt idx="1451">
                  <c:v>41704</c:v>
                </c:pt>
                <c:pt idx="1452">
                  <c:v>41705</c:v>
                </c:pt>
                <c:pt idx="1453">
                  <c:v>41706</c:v>
                </c:pt>
                <c:pt idx="1454">
                  <c:v>41707</c:v>
                </c:pt>
                <c:pt idx="1455">
                  <c:v>41708</c:v>
                </c:pt>
                <c:pt idx="1456">
                  <c:v>41709</c:v>
                </c:pt>
                <c:pt idx="1457">
                  <c:v>41710</c:v>
                </c:pt>
                <c:pt idx="1458">
                  <c:v>41711</c:v>
                </c:pt>
                <c:pt idx="1459">
                  <c:v>41712</c:v>
                </c:pt>
                <c:pt idx="1460">
                  <c:v>41713</c:v>
                </c:pt>
                <c:pt idx="1461">
                  <c:v>41714</c:v>
                </c:pt>
                <c:pt idx="1462">
                  <c:v>41715</c:v>
                </c:pt>
                <c:pt idx="1463">
                  <c:v>41716</c:v>
                </c:pt>
                <c:pt idx="1464">
                  <c:v>41717</c:v>
                </c:pt>
                <c:pt idx="1465">
                  <c:v>41718</c:v>
                </c:pt>
                <c:pt idx="1466">
                  <c:v>41719</c:v>
                </c:pt>
                <c:pt idx="1467">
                  <c:v>41720</c:v>
                </c:pt>
                <c:pt idx="1468">
                  <c:v>41721</c:v>
                </c:pt>
                <c:pt idx="1469">
                  <c:v>41722</c:v>
                </c:pt>
                <c:pt idx="1470">
                  <c:v>41723</c:v>
                </c:pt>
                <c:pt idx="1471">
                  <c:v>41724</c:v>
                </c:pt>
                <c:pt idx="1472">
                  <c:v>41725</c:v>
                </c:pt>
                <c:pt idx="1473">
                  <c:v>41726</c:v>
                </c:pt>
                <c:pt idx="1474">
                  <c:v>41727</c:v>
                </c:pt>
                <c:pt idx="1475">
                  <c:v>41728</c:v>
                </c:pt>
                <c:pt idx="1476">
                  <c:v>41729</c:v>
                </c:pt>
                <c:pt idx="1477">
                  <c:v>41730</c:v>
                </c:pt>
                <c:pt idx="1478">
                  <c:v>41731</c:v>
                </c:pt>
                <c:pt idx="1479">
                  <c:v>41732</c:v>
                </c:pt>
                <c:pt idx="1480">
                  <c:v>41733</c:v>
                </c:pt>
                <c:pt idx="1481">
                  <c:v>41734</c:v>
                </c:pt>
                <c:pt idx="1482">
                  <c:v>41735</c:v>
                </c:pt>
                <c:pt idx="1483">
                  <c:v>41736</c:v>
                </c:pt>
                <c:pt idx="1484">
                  <c:v>41737</c:v>
                </c:pt>
                <c:pt idx="1485">
                  <c:v>41738</c:v>
                </c:pt>
                <c:pt idx="1486">
                  <c:v>41739</c:v>
                </c:pt>
                <c:pt idx="1487">
                  <c:v>41740</c:v>
                </c:pt>
                <c:pt idx="1488">
                  <c:v>41741</c:v>
                </c:pt>
                <c:pt idx="1489">
                  <c:v>41742</c:v>
                </c:pt>
                <c:pt idx="1490">
                  <c:v>41743</c:v>
                </c:pt>
                <c:pt idx="1491">
                  <c:v>41744</c:v>
                </c:pt>
                <c:pt idx="1492">
                  <c:v>41745</c:v>
                </c:pt>
                <c:pt idx="1493">
                  <c:v>41746</c:v>
                </c:pt>
                <c:pt idx="1494">
                  <c:v>41747</c:v>
                </c:pt>
                <c:pt idx="1495">
                  <c:v>41748</c:v>
                </c:pt>
                <c:pt idx="1496">
                  <c:v>41749</c:v>
                </c:pt>
                <c:pt idx="1497">
                  <c:v>41750</c:v>
                </c:pt>
                <c:pt idx="1498">
                  <c:v>41751</c:v>
                </c:pt>
                <c:pt idx="1499">
                  <c:v>41752</c:v>
                </c:pt>
                <c:pt idx="1500">
                  <c:v>41753</c:v>
                </c:pt>
                <c:pt idx="1501">
                  <c:v>41754</c:v>
                </c:pt>
                <c:pt idx="1502">
                  <c:v>41755</c:v>
                </c:pt>
                <c:pt idx="1503">
                  <c:v>41756</c:v>
                </c:pt>
                <c:pt idx="1504">
                  <c:v>41757</c:v>
                </c:pt>
                <c:pt idx="1505">
                  <c:v>41758</c:v>
                </c:pt>
                <c:pt idx="1506">
                  <c:v>41759</c:v>
                </c:pt>
                <c:pt idx="1507">
                  <c:v>41760</c:v>
                </c:pt>
                <c:pt idx="1508">
                  <c:v>41761</c:v>
                </c:pt>
                <c:pt idx="1509">
                  <c:v>41762</c:v>
                </c:pt>
                <c:pt idx="1510">
                  <c:v>41763</c:v>
                </c:pt>
                <c:pt idx="1511">
                  <c:v>41764</c:v>
                </c:pt>
                <c:pt idx="1512">
                  <c:v>41765</c:v>
                </c:pt>
                <c:pt idx="1513">
                  <c:v>41766</c:v>
                </c:pt>
                <c:pt idx="1514">
                  <c:v>41767</c:v>
                </c:pt>
                <c:pt idx="1515">
                  <c:v>41768</c:v>
                </c:pt>
                <c:pt idx="1516">
                  <c:v>41769</c:v>
                </c:pt>
                <c:pt idx="1517">
                  <c:v>41770</c:v>
                </c:pt>
                <c:pt idx="1518">
                  <c:v>41771</c:v>
                </c:pt>
                <c:pt idx="1519">
                  <c:v>41772</c:v>
                </c:pt>
                <c:pt idx="1520">
                  <c:v>41773</c:v>
                </c:pt>
                <c:pt idx="1521">
                  <c:v>41774</c:v>
                </c:pt>
                <c:pt idx="1522">
                  <c:v>41775</c:v>
                </c:pt>
                <c:pt idx="1523">
                  <c:v>41776</c:v>
                </c:pt>
                <c:pt idx="1524">
                  <c:v>41777</c:v>
                </c:pt>
                <c:pt idx="1525">
                  <c:v>41778</c:v>
                </c:pt>
                <c:pt idx="1526">
                  <c:v>41779</c:v>
                </c:pt>
                <c:pt idx="1527">
                  <c:v>41780</c:v>
                </c:pt>
                <c:pt idx="1528">
                  <c:v>41781</c:v>
                </c:pt>
                <c:pt idx="1529">
                  <c:v>41782</c:v>
                </c:pt>
                <c:pt idx="1530">
                  <c:v>41783</c:v>
                </c:pt>
                <c:pt idx="1531">
                  <c:v>41784</c:v>
                </c:pt>
                <c:pt idx="1532">
                  <c:v>41785</c:v>
                </c:pt>
                <c:pt idx="1533">
                  <c:v>41786</c:v>
                </c:pt>
                <c:pt idx="1534">
                  <c:v>41787</c:v>
                </c:pt>
                <c:pt idx="1535">
                  <c:v>41788</c:v>
                </c:pt>
                <c:pt idx="1536">
                  <c:v>41789</c:v>
                </c:pt>
                <c:pt idx="1537">
                  <c:v>41790</c:v>
                </c:pt>
                <c:pt idx="1538">
                  <c:v>41791</c:v>
                </c:pt>
                <c:pt idx="1539">
                  <c:v>41792</c:v>
                </c:pt>
                <c:pt idx="1540">
                  <c:v>41793</c:v>
                </c:pt>
                <c:pt idx="1541">
                  <c:v>41794</c:v>
                </c:pt>
                <c:pt idx="1542">
                  <c:v>41795</c:v>
                </c:pt>
                <c:pt idx="1543">
                  <c:v>41796</c:v>
                </c:pt>
                <c:pt idx="1544">
                  <c:v>41797</c:v>
                </c:pt>
                <c:pt idx="1545">
                  <c:v>41798</c:v>
                </c:pt>
                <c:pt idx="1546">
                  <c:v>41799</c:v>
                </c:pt>
                <c:pt idx="1547">
                  <c:v>41800</c:v>
                </c:pt>
                <c:pt idx="1548">
                  <c:v>41801</c:v>
                </c:pt>
                <c:pt idx="1549">
                  <c:v>41802</c:v>
                </c:pt>
                <c:pt idx="1550">
                  <c:v>41803</c:v>
                </c:pt>
                <c:pt idx="1551">
                  <c:v>41804</c:v>
                </c:pt>
                <c:pt idx="1552">
                  <c:v>41805</c:v>
                </c:pt>
                <c:pt idx="1553">
                  <c:v>41806</c:v>
                </c:pt>
                <c:pt idx="1554">
                  <c:v>41807</c:v>
                </c:pt>
                <c:pt idx="1555">
                  <c:v>41808</c:v>
                </c:pt>
                <c:pt idx="1556">
                  <c:v>41809</c:v>
                </c:pt>
                <c:pt idx="1557">
                  <c:v>41810</c:v>
                </c:pt>
                <c:pt idx="1558">
                  <c:v>41811</c:v>
                </c:pt>
                <c:pt idx="1559">
                  <c:v>41812</c:v>
                </c:pt>
                <c:pt idx="1560">
                  <c:v>41813</c:v>
                </c:pt>
                <c:pt idx="1561">
                  <c:v>41814</c:v>
                </c:pt>
                <c:pt idx="1562">
                  <c:v>41815</c:v>
                </c:pt>
                <c:pt idx="1563">
                  <c:v>41816</c:v>
                </c:pt>
                <c:pt idx="1564">
                  <c:v>41817</c:v>
                </c:pt>
                <c:pt idx="1565">
                  <c:v>41818</c:v>
                </c:pt>
                <c:pt idx="1566">
                  <c:v>41819</c:v>
                </c:pt>
                <c:pt idx="1567">
                  <c:v>41820</c:v>
                </c:pt>
                <c:pt idx="1568">
                  <c:v>41821</c:v>
                </c:pt>
                <c:pt idx="1569">
                  <c:v>41822</c:v>
                </c:pt>
                <c:pt idx="1570">
                  <c:v>41823</c:v>
                </c:pt>
                <c:pt idx="1571">
                  <c:v>41824</c:v>
                </c:pt>
                <c:pt idx="1572">
                  <c:v>41825</c:v>
                </c:pt>
                <c:pt idx="1573">
                  <c:v>41826</c:v>
                </c:pt>
                <c:pt idx="1574">
                  <c:v>41827</c:v>
                </c:pt>
                <c:pt idx="1575">
                  <c:v>41828</c:v>
                </c:pt>
                <c:pt idx="1576">
                  <c:v>41829</c:v>
                </c:pt>
                <c:pt idx="1577">
                  <c:v>41830</c:v>
                </c:pt>
                <c:pt idx="1578">
                  <c:v>41831</c:v>
                </c:pt>
                <c:pt idx="1579">
                  <c:v>41832</c:v>
                </c:pt>
                <c:pt idx="1580">
                  <c:v>41833</c:v>
                </c:pt>
                <c:pt idx="1581">
                  <c:v>41834</c:v>
                </c:pt>
                <c:pt idx="1582">
                  <c:v>41835</c:v>
                </c:pt>
                <c:pt idx="1583">
                  <c:v>41836</c:v>
                </c:pt>
                <c:pt idx="1584">
                  <c:v>41837</c:v>
                </c:pt>
                <c:pt idx="1585">
                  <c:v>41838</c:v>
                </c:pt>
                <c:pt idx="1586">
                  <c:v>41839</c:v>
                </c:pt>
                <c:pt idx="1587">
                  <c:v>41840</c:v>
                </c:pt>
                <c:pt idx="1588">
                  <c:v>41841</c:v>
                </c:pt>
                <c:pt idx="1589">
                  <c:v>41842</c:v>
                </c:pt>
                <c:pt idx="1590">
                  <c:v>41843</c:v>
                </c:pt>
                <c:pt idx="1591">
                  <c:v>41844</c:v>
                </c:pt>
                <c:pt idx="1592">
                  <c:v>41845</c:v>
                </c:pt>
                <c:pt idx="1593">
                  <c:v>41846</c:v>
                </c:pt>
                <c:pt idx="1594">
                  <c:v>41847</c:v>
                </c:pt>
                <c:pt idx="1595">
                  <c:v>41848</c:v>
                </c:pt>
                <c:pt idx="1596">
                  <c:v>41849</c:v>
                </c:pt>
                <c:pt idx="1597">
                  <c:v>41850</c:v>
                </c:pt>
                <c:pt idx="1598">
                  <c:v>41851</c:v>
                </c:pt>
                <c:pt idx="1599">
                  <c:v>41852</c:v>
                </c:pt>
                <c:pt idx="1600">
                  <c:v>41853</c:v>
                </c:pt>
                <c:pt idx="1601">
                  <c:v>41854</c:v>
                </c:pt>
                <c:pt idx="1602">
                  <c:v>41855</c:v>
                </c:pt>
                <c:pt idx="1603">
                  <c:v>41856</c:v>
                </c:pt>
                <c:pt idx="1604">
                  <c:v>41857</c:v>
                </c:pt>
                <c:pt idx="1605">
                  <c:v>41858</c:v>
                </c:pt>
                <c:pt idx="1606">
                  <c:v>41859</c:v>
                </c:pt>
                <c:pt idx="1607">
                  <c:v>41860</c:v>
                </c:pt>
                <c:pt idx="1608">
                  <c:v>41861</c:v>
                </c:pt>
                <c:pt idx="1609">
                  <c:v>41862</c:v>
                </c:pt>
                <c:pt idx="1610">
                  <c:v>41863</c:v>
                </c:pt>
                <c:pt idx="1611">
                  <c:v>41864</c:v>
                </c:pt>
                <c:pt idx="1612">
                  <c:v>41865</c:v>
                </c:pt>
                <c:pt idx="1613">
                  <c:v>41866</c:v>
                </c:pt>
                <c:pt idx="1614">
                  <c:v>41867</c:v>
                </c:pt>
                <c:pt idx="1615">
                  <c:v>41868</c:v>
                </c:pt>
                <c:pt idx="1616">
                  <c:v>41869</c:v>
                </c:pt>
                <c:pt idx="1617">
                  <c:v>41870</c:v>
                </c:pt>
                <c:pt idx="1618">
                  <c:v>41871</c:v>
                </c:pt>
                <c:pt idx="1619">
                  <c:v>41872</c:v>
                </c:pt>
                <c:pt idx="1620">
                  <c:v>41873</c:v>
                </c:pt>
                <c:pt idx="1621">
                  <c:v>41874</c:v>
                </c:pt>
                <c:pt idx="1622">
                  <c:v>41875</c:v>
                </c:pt>
                <c:pt idx="1623">
                  <c:v>41876</c:v>
                </c:pt>
                <c:pt idx="1624">
                  <c:v>41877</c:v>
                </c:pt>
                <c:pt idx="1625">
                  <c:v>41878</c:v>
                </c:pt>
                <c:pt idx="1626">
                  <c:v>41879</c:v>
                </c:pt>
                <c:pt idx="1627">
                  <c:v>41880</c:v>
                </c:pt>
                <c:pt idx="1628">
                  <c:v>41881</c:v>
                </c:pt>
                <c:pt idx="1629">
                  <c:v>41882</c:v>
                </c:pt>
                <c:pt idx="1630">
                  <c:v>41883</c:v>
                </c:pt>
                <c:pt idx="1631">
                  <c:v>41884</c:v>
                </c:pt>
                <c:pt idx="1632">
                  <c:v>41885</c:v>
                </c:pt>
                <c:pt idx="1633">
                  <c:v>41886</c:v>
                </c:pt>
                <c:pt idx="1634">
                  <c:v>41887</c:v>
                </c:pt>
                <c:pt idx="1635">
                  <c:v>41888</c:v>
                </c:pt>
                <c:pt idx="1636">
                  <c:v>41889</c:v>
                </c:pt>
                <c:pt idx="1637">
                  <c:v>41890</c:v>
                </c:pt>
                <c:pt idx="1638">
                  <c:v>41891</c:v>
                </c:pt>
                <c:pt idx="1639">
                  <c:v>41892</c:v>
                </c:pt>
                <c:pt idx="1640">
                  <c:v>41893</c:v>
                </c:pt>
                <c:pt idx="1641">
                  <c:v>41894</c:v>
                </c:pt>
                <c:pt idx="1642">
                  <c:v>41895</c:v>
                </c:pt>
                <c:pt idx="1643">
                  <c:v>41896</c:v>
                </c:pt>
                <c:pt idx="1644">
                  <c:v>41897</c:v>
                </c:pt>
                <c:pt idx="1645">
                  <c:v>41898</c:v>
                </c:pt>
                <c:pt idx="1646">
                  <c:v>41899</c:v>
                </c:pt>
                <c:pt idx="1647">
                  <c:v>41900</c:v>
                </c:pt>
                <c:pt idx="1648">
                  <c:v>41901</c:v>
                </c:pt>
                <c:pt idx="1649">
                  <c:v>41902</c:v>
                </c:pt>
                <c:pt idx="1650">
                  <c:v>41903</c:v>
                </c:pt>
                <c:pt idx="1651">
                  <c:v>41904</c:v>
                </c:pt>
                <c:pt idx="1652">
                  <c:v>41905</c:v>
                </c:pt>
                <c:pt idx="1653">
                  <c:v>41906</c:v>
                </c:pt>
                <c:pt idx="1654">
                  <c:v>41907</c:v>
                </c:pt>
                <c:pt idx="1655">
                  <c:v>41908</c:v>
                </c:pt>
                <c:pt idx="1656">
                  <c:v>41909</c:v>
                </c:pt>
                <c:pt idx="1657">
                  <c:v>41910</c:v>
                </c:pt>
                <c:pt idx="1658">
                  <c:v>41911</c:v>
                </c:pt>
                <c:pt idx="1659">
                  <c:v>41912</c:v>
                </c:pt>
                <c:pt idx="1660">
                  <c:v>41913</c:v>
                </c:pt>
                <c:pt idx="1661">
                  <c:v>41914</c:v>
                </c:pt>
                <c:pt idx="1662">
                  <c:v>41915</c:v>
                </c:pt>
                <c:pt idx="1663">
                  <c:v>41916</c:v>
                </c:pt>
                <c:pt idx="1664">
                  <c:v>41917</c:v>
                </c:pt>
                <c:pt idx="1665">
                  <c:v>41918</c:v>
                </c:pt>
                <c:pt idx="1666">
                  <c:v>41919</c:v>
                </c:pt>
                <c:pt idx="1667">
                  <c:v>41920</c:v>
                </c:pt>
                <c:pt idx="1668">
                  <c:v>41921</c:v>
                </c:pt>
                <c:pt idx="1669">
                  <c:v>41922</c:v>
                </c:pt>
                <c:pt idx="1670">
                  <c:v>41923</c:v>
                </c:pt>
                <c:pt idx="1671">
                  <c:v>41924</c:v>
                </c:pt>
                <c:pt idx="1672">
                  <c:v>41925</c:v>
                </c:pt>
                <c:pt idx="1673">
                  <c:v>41926</c:v>
                </c:pt>
                <c:pt idx="1674">
                  <c:v>41927</c:v>
                </c:pt>
                <c:pt idx="1675">
                  <c:v>41928</c:v>
                </c:pt>
                <c:pt idx="1676">
                  <c:v>41929</c:v>
                </c:pt>
                <c:pt idx="1677">
                  <c:v>41930</c:v>
                </c:pt>
                <c:pt idx="1678">
                  <c:v>41931</c:v>
                </c:pt>
                <c:pt idx="1679">
                  <c:v>41932</c:v>
                </c:pt>
                <c:pt idx="1680">
                  <c:v>41933</c:v>
                </c:pt>
                <c:pt idx="1681">
                  <c:v>41934</c:v>
                </c:pt>
                <c:pt idx="1682">
                  <c:v>41935</c:v>
                </c:pt>
                <c:pt idx="1683">
                  <c:v>41936</c:v>
                </c:pt>
                <c:pt idx="1684">
                  <c:v>41937</c:v>
                </c:pt>
                <c:pt idx="1685">
                  <c:v>41938</c:v>
                </c:pt>
                <c:pt idx="1686">
                  <c:v>41939</c:v>
                </c:pt>
                <c:pt idx="1687">
                  <c:v>41940</c:v>
                </c:pt>
                <c:pt idx="1688">
                  <c:v>41941</c:v>
                </c:pt>
                <c:pt idx="1689">
                  <c:v>41942</c:v>
                </c:pt>
                <c:pt idx="1690">
                  <c:v>41943</c:v>
                </c:pt>
                <c:pt idx="1691">
                  <c:v>41944</c:v>
                </c:pt>
                <c:pt idx="1692">
                  <c:v>41945</c:v>
                </c:pt>
                <c:pt idx="1693">
                  <c:v>41946</c:v>
                </c:pt>
                <c:pt idx="1694">
                  <c:v>41947</c:v>
                </c:pt>
                <c:pt idx="1695">
                  <c:v>41948</c:v>
                </c:pt>
                <c:pt idx="1696">
                  <c:v>41949</c:v>
                </c:pt>
                <c:pt idx="1697">
                  <c:v>41950</c:v>
                </c:pt>
                <c:pt idx="1698">
                  <c:v>41951</c:v>
                </c:pt>
                <c:pt idx="1699">
                  <c:v>41952</c:v>
                </c:pt>
                <c:pt idx="1700">
                  <c:v>41953</c:v>
                </c:pt>
                <c:pt idx="1701">
                  <c:v>41954</c:v>
                </c:pt>
                <c:pt idx="1702">
                  <c:v>41955</c:v>
                </c:pt>
                <c:pt idx="1703">
                  <c:v>41956</c:v>
                </c:pt>
                <c:pt idx="1704">
                  <c:v>41957</c:v>
                </c:pt>
                <c:pt idx="1705">
                  <c:v>41958</c:v>
                </c:pt>
                <c:pt idx="1706">
                  <c:v>41959</c:v>
                </c:pt>
                <c:pt idx="1707">
                  <c:v>41960</c:v>
                </c:pt>
                <c:pt idx="1708">
                  <c:v>41961</c:v>
                </c:pt>
                <c:pt idx="1709">
                  <c:v>41962</c:v>
                </c:pt>
                <c:pt idx="1710">
                  <c:v>41963</c:v>
                </c:pt>
                <c:pt idx="1711">
                  <c:v>41964</c:v>
                </c:pt>
                <c:pt idx="1712">
                  <c:v>41965</c:v>
                </c:pt>
                <c:pt idx="1713">
                  <c:v>41966</c:v>
                </c:pt>
                <c:pt idx="1714">
                  <c:v>41967</c:v>
                </c:pt>
                <c:pt idx="1715">
                  <c:v>41968</c:v>
                </c:pt>
                <c:pt idx="1716">
                  <c:v>41969</c:v>
                </c:pt>
                <c:pt idx="1717">
                  <c:v>41970</c:v>
                </c:pt>
                <c:pt idx="1718">
                  <c:v>41971</c:v>
                </c:pt>
                <c:pt idx="1719">
                  <c:v>41972</c:v>
                </c:pt>
                <c:pt idx="1720">
                  <c:v>41973</c:v>
                </c:pt>
                <c:pt idx="1721">
                  <c:v>41974</c:v>
                </c:pt>
                <c:pt idx="1722">
                  <c:v>41975</c:v>
                </c:pt>
                <c:pt idx="1723">
                  <c:v>41976</c:v>
                </c:pt>
                <c:pt idx="1724">
                  <c:v>41977</c:v>
                </c:pt>
                <c:pt idx="1725">
                  <c:v>41978</c:v>
                </c:pt>
                <c:pt idx="1726">
                  <c:v>41979</c:v>
                </c:pt>
                <c:pt idx="1727">
                  <c:v>41980</c:v>
                </c:pt>
                <c:pt idx="1728">
                  <c:v>41981</c:v>
                </c:pt>
                <c:pt idx="1729">
                  <c:v>41982</c:v>
                </c:pt>
                <c:pt idx="1730">
                  <c:v>41983</c:v>
                </c:pt>
                <c:pt idx="1731">
                  <c:v>41984</c:v>
                </c:pt>
                <c:pt idx="1732">
                  <c:v>41985</c:v>
                </c:pt>
                <c:pt idx="1733">
                  <c:v>41986</c:v>
                </c:pt>
                <c:pt idx="1734">
                  <c:v>41987</c:v>
                </c:pt>
                <c:pt idx="1735">
                  <c:v>41988</c:v>
                </c:pt>
                <c:pt idx="1736">
                  <c:v>41989</c:v>
                </c:pt>
                <c:pt idx="1737">
                  <c:v>41990</c:v>
                </c:pt>
                <c:pt idx="1738">
                  <c:v>41991</c:v>
                </c:pt>
                <c:pt idx="1739">
                  <c:v>41992</c:v>
                </c:pt>
                <c:pt idx="1740">
                  <c:v>41993</c:v>
                </c:pt>
                <c:pt idx="1741">
                  <c:v>41994</c:v>
                </c:pt>
                <c:pt idx="1742">
                  <c:v>41995</c:v>
                </c:pt>
                <c:pt idx="1743">
                  <c:v>41996</c:v>
                </c:pt>
                <c:pt idx="1744">
                  <c:v>41997</c:v>
                </c:pt>
                <c:pt idx="1745">
                  <c:v>41998</c:v>
                </c:pt>
                <c:pt idx="1746">
                  <c:v>41999</c:v>
                </c:pt>
                <c:pt idx="1747">
                  <c:v>42000</c:v>
                </c:pt>
                <c:pt idx="1748">
                  <c:v>42001</c:v>
                </c:pt>
                <c:pt idx="1749">
                  <c:v>42002</c:v>
                </c:pt>
                <c:pt idx="1750">
                  <c:v>42003</c:v>
                </c:pt>
                <c:pt idx="1751">
                  <c:v>42004</c:v>
                </c:pt>
                <c:pt idx="1752">
                  <c:v>42005</c:v>
                </c:pt>
                <c:pt idx="1753">
                  <c:v>42006</c:v>
                </c:pt>
                <c:pt idx="1754">
                  <c:v>42007</c:v>
                </c:pt>
                <c:pt idx="1755">
                  <c:v>42008</c:v>
                </c:pt>
                <c:pt idx="1756">
                  <c:v>42009</c:v>
                </c:pt>
                <c:pt idx="1757">
                  <c:v>42010</c:v>
                </c:pt>
                <c:pt idx="1758">
                  <c:v>42011</c:v>
                </c:pt>
                <c:pt idx="1759">
                  <c:v>42012</c:v>
                </c:pt>
                <c:pt idx="1760">
                  <c:v>42013</c:v>
                </c:pt>
                <c:pt idx="1761">
                  <c:v>42014</c:v>
                </c:pt>
                <c:pt idx="1762">
                  <c:v>42015</c:v>
                </c:pt>
                <c:pt idx="1763">
                  <c:v>42016</c:v>
                </c:pt>
                <c:pt idx="1764">
                  <c:v>42017</c:v>
                </c:pt>
                <c:pt idx="1765">
                  <c:v>42018</c:v>
                </c:pt>
                <c:pt idx="1766">
                  <c:v>42019</c:v>
                </c:pt>
                <c:pt idx="1767">
                  <c:v>42020</c:v>
                </c:pt>
                <c:pt idx="1768">
                  <c:v>42021</c:v>
                </c:pt>
                <c:pt idx="1769">
                  <c:v>42022</c:v>
                </c:pt>
                <c:pt idx="1770">
                  <c:v>42023</c:v>
                </c:pt>
                <c:pt idx="1771">
                  <c:v>42024</c:v>
                </c:pt>
                <c:pt idx="1772">
                  <c:v>42025</c:v>
                </c:pt>
                <c:pt idx="1773">
                  <c:v>42026</c:v>
                </c:pt>
                <c:pt idx="1774">
                  <c:v>42027</c:v>
                </c:pt>
                <c:pt idx="1775">
                  <c:v>42028</c:v>
                </c:pt>
                <c:pt idx="1776">
                  <c:v>42029</c:v>
                </c:pt>
                <c:pt idx="1777">
                  <c:v>42030</c:v>
                </c:pt>
                <c:pt idx="1778">
                  <c:v>42031</c:v>
                </c:pt>
                <c:pt idx="1779">
                  <c:v>42032</c:v>
                </c:pt>
                <c:pt idx="1780">
                  <c:v>42033</c:v>
                </c:pt>
                <c:pt idx="1781">
                  <c:v>42034</c:v>
                </c:pt>
                <c:pt idx="1782">
                  <c:v>42035</c:v>
                </c:pt>
                <c:pt idx="1783">
                  <c:v>42036</c:v>
                </c:pt>
                <c:pt idx="1784">
                  <c:v>42037</c:v>
                </c:pt>
                <c:pt idx="1785">
                  <c:v>42038</c:v>
                </c:pt>
                <c:pt idx="1786">
                  <c:v>42039</c:v>
                </c:pt>
                <c:pt idx="1787">
                  <c:v>42040</c:v>
                </c:pt>
                <c:pt idx="1788">
                  <c:v>42041</c:v>
                </c:pt>
                <c:pt idx="1789">
                  <c:v>42042</c:v>
                </c:pt>
                <c:pt idx="1790">
                  <c:v>42043</c:v>
                </c:pt>
                <c:pt idx="1791">
                  <c:v>42044</c:v>
                </c:pt>
                <c:pt idx="1792">
                  <c:v>42045</c:v>
                </c:pt>
                <c:pt idx="1793">
                  <c:v>42046</c:v>
                </c:pt>
                <c:pt idx="1794">
                  <c:v>42047</c:v>
                </c:pt>
                <c:pt idx="1795">
                  <c:v>42048</c:v>
                </c:pt>
                <c:pt idx="1796">
                  <c:v>42049</c:v>
                </c:pt>
                <c:pt idx="1797">
                  <c:v>42050</c:v>
                </c:pt>
                <c:pt idx="1798">
                  <c:v>42051</c:v>
                </c:pt>
                <c:pt idx="1799">
                  <c:v>42052</c:v>
                </c:pt>
                <c:pt idx="1800">
                  <c:v>42053</c:v>
                </c:pt>
                <c:pt idx="1801">
                  <c:v>42054</c:v>
                </c:pt>
                <c:pt idx="1802">
                  <c:v>42055</c:v>
                </c:pt>
                <c:pt idx="1803">
                  <c:v>42056</c:v>
                </c:pt>
                <c:pt idx="1804">
                  <c:v>42057</c:v>
                </c:pt>
                <c:pt idx="1805">
                  <c:v>42058</c:v>
                </c:pt>
                <c:pt idx="1806">
                  <c:v>42059</c:v>
                </c:pt>
                <c:pt idx="1807">
                  <c:v>42060</c:v>
                </c:pt>
                <c:pt idx="1808">
                  <c:v>42061</c:v>
                </c:pt>
                <c:pt idx="1809">
                  <c:v>42062</c:v>
                </c:pt>
                <c:pt idx="1810">
                  <c:v>42063</c:v>
                </c:pt>
                <c:pt idx="1811">
                  <c:v>42064</c:v>
                </c:pt>
                <c:pt idx="1812">
                  <c:v>42065</c:v>
                </c:pt>
                <c:pt idx="1813">
                  <c:v>42066</c:v>
                </c:pt>
                <c:pt idx="1814">
                  <c:v>42067</c:v>
                </c:pt>
                <c:pt idx="1815">
                  <c:v>42068</c:v>
                </c:pt>
                <c:pt idx="1816">
                  <c:v>42069</c:v>
                </c:pt>
                <c:pt idx="1817">
                  <c:v>42070</c:v>
                </c:pt>
                <c:pt idx="1818">
                  <c:v>42071</c:v>
                </c:pt>
                <c:pt idx="1819">
                  <c:v>42072</c:v>
                </c:pt>
                <c:pt idx="1820">
                  <c:v>42073</c:v>
                </c:pt>
                <c:pt idx="1821">
                  <c:v>42074</c:v>
                </c:pt>
                <c:pt idx="1822">
                  <c:v>42075</c:v>
                </c:pt>
                <c:pt idx="1823">
                  <c:v>42076</c:v>
                </c:pt>
                <c:pt idx="1824">
                  <c:v>42077</c:v>
                </c:pt>
                <c:pt idx="1825">
                  <c:v>42078</c:v>
                </c:pt>
                <c:pt idx="1826">
                  <c:v>42079</c:v>
                </c:pt>
                <c:pt idx="1827">
                  <c:v>42080</c:v>
                </c:pt>
                <c:pt idx="1828">
                  <c:v>42081</c:v>
                </c:pt>
                <c:pt idx="1829">
                  <c:v>42082</c:v>
                </c:pt>
                <c:pt idx="1830">
                  <c:v>42083</c:v>
                </c:pt>
                <c:pt idx="1831">
                  <c:v>42084</c:v>
                </c:pt>
                <c:pt idx="1832">
                  <c:v>42085</c:v>
                </c:pt>
                <c:pt idx="1833">
                  <c:v>42086</c:v>
                </c:pt>
                <c:pt idx="1834">
                  <c:v>42087</c:v>
                </c:pt>
                <c:pt idx="1835">
                  <c:v>42088</c:v>
                </c:pt>
                <c:pt idx="1836">
                  <c:v>42089</c:v>
                </c:pt>
                <c:pt idx="1837">
                  <c:v>42090</c:v>
                </c:pt>
                <c:pt idx="1838">
                  <c:v>42091</c:v>
                </c:pt>
                <c:pt idx="1839">
                  <c:v>42092</c:v>
                </c:pt>
                <c:pt idx="1840">
                  <c:v>42093</c:v>
                </c:pt>
                <c:pt idx="1841">
                  <c:v>42094</c:v>
                </c:pt>
                <c:pt idx="1842">
                  <c:v>42095</c:v>
                </c:pt>
                <c:pt idx="1843">
                  <c:v>42096</c:v>
                </c:pt>
                <c:pt idx="1844">
                  <c:v>42097</c:v>
                </c:pt>
                <c:pt idx="1845">
                  <c:v>42098</c:v>
                </c:pt>
                <c:pt idx="1846">
                  <c:v>42099</c:v>
                </c:pt>
                <c:pt idx="1847">
                  <c:v>42100</c:v>
                </c:pt>
                <c:pt idx="1848">
                  <c:v>42101</c:v>
                </c:pt>
                <c:pt idx="1849">
                  <c:v>42102</c:v>
                </c:pt>
                <c:pt idx="1850">
                  <c:v>42103</c:v>
                </c:pt>
                <c:pt idx="1851">
                  <c:v>42104</c:v>
                </c:pt>
                <c:pt idx="1852">
                  <c:v>42105</c:v>
                </c:pt>
                <c:pt idx="1853">
                  <c:v>42106</c:v>
                </c:pt>
                <c:pt idx="1854">
                  <c:v>42107</c:v>
                </c:pt>
                <c:pt idx="1855">
                  <c:v>42108</c:v>
                </c:pt>
                <c:pt idx="1856">
                  <c:v>42109</c:v>
                </c:pt>
                <c:pt idx="1857">
                  <c:v>42110</c:v>
                </c:pt>
                <c:pt idx="1858">
                  <c:v>42111</c:v>
                </c:pt>
                <c:pt idx="1859">
                  <c:v>42112</c:v>
                </c:pt>
                <c:pt idx="1860">
                  <c:v>42113</c:v>
                </c:pt>
                <c:pt idx="1861">
                  <c:v>42114</c:v>
                </c:pt>
                <c:pt idx="1862">
                  <c:v>42115</c:v>
                </c:pt>
                <c:pt idx="1863">
                  <c:v>42116</c:v>
                </c:pt>
                <c:pt idx="1864">
                  <c:v>42117</c:v>
                </c:pt>
                <c:pt idx="1865">
                  <c:v>42118</c:v>
                </c:pt>
                <c:pt idx="1866">
                  <c:v>42119</c:v>
                </c:pt>
                <c:pt idx="1867">
                  <c:v>42120</c:v>
                </c:pt>
                <c:pt idx="1868">
                  <c:v>42121</c:v>
                </c:pt>
                <c:pt idx="1869">
                  <c:v>42122</c:v>
                </c:pt>
                <c:pt idx="1870">
                  <c:v>42123</c:v>
                </c:pt>
                <c:pt idx="1871">
                  <c:v>42124</c:v>
                </c:pt>
                <c:pt idx="1872">
                  <c:v>42125</c:v>
                </c:pt>
                <c:pt idx="1873">
                  <c:v>42126</c:v>
                </c:pt>
                <c:pt idx="1874">
                  <c:v>42127</c:v>
                </c:pt>
                <c:pt idx="1875">
                  <c:v>42128</c:v>
                </c:pt>
                <c:pt idx="1876">
                  <c:v>42129</c:v>
                </c:pt>
                <c:pt idx="1877">
                  <c:v>42130</c:v>
                </c:pt>
                <c:pt idx="1878">
                  <c:v>42131</c:v>
                </c:pt>
                <c:pt idx="1879">
                  <c:v>42132</c:v>
                </c:pt>
                <c:pt idx="1880">
                  <c:v>42133</c:v>
                </c:pt>
                <c:pt idx="1881">
                  <c:v>42134</c:v>
                </c:pt>
                <c:pt idx="1882">
                  <c:v>42135</c:v>
                </c:pt>
                <c:pt idx="1883">
                  <c:v>42136</c:v>
                </c:pt>
                <c:pt idx="1884">
                  <c:v>42137</c:v>
                </c:pt>
                <c:pt idx="1885">
                  <c:v>42138</c:v>
                </c:pt>
                <c:pt idx="1886">
                  <c:v>42139</c:v>
                </c:pt>
                <c:pt idx="1887">
                  <c:v>42140</c:v>
                </c:pt>
                <c:pt idx="1888">
                  <c:v>42141</c:v>
                </c:pt>
                <c:pt idx="1889">
                  <c:v>42142</c:v>
                </c:pt>
                <c:pt idx="1890">
                  <c:v>42143</c:v>
                </c:pt>
                <c:pt idx="1891">
                  <c:v>42144</c:v>
                </c:pt>
                <c:pt idx="1892">
                  <c:v>42145</c:v>
                </c:pt>
                <c:pt idx="1893">
                  <c:v>42146</c:v>
                </c:pt>
                <c:pt idx="1894">
                  <c:v>42147</c:v>
                </c:pt>
                <c:pt idx="1895">
                  <c:v>42148</c:v>
                </c:pt>
                <c:pt idx="1896">
                  <c:v>42149</c:v>
                </c:pt>
                <c:pt idx="1897">
                  <c:v>42150</c:v>
                </c:pt>
                <c:pt idx="1898">
                  <c:v>42151</c:v>
                </c:pt>
                <c:pt idx="1899">
                  <c:v>42152</c:v>
                </c:pt>
                <c:pt idx="1900">
                  <c:v>42153</c:v>
                </c:pt>
                <c:pt idx="1901">
                  <c:v>42154</c:v>
                </c:pt>
                <c:pt idx="1902">
                  <c:v>42155</c:v>
                </c:pt>
                <c:pt idx="1903">
                  <c:v>42156</c:v>
                </c:pt>
                <c:pt idx="1904">
                  <c:v>42157</c:v>
                </c:pt>
                <c:pt idx="1905">
                  <c:v>42158</c:v>
                </c:pt>
                <c:pt idx="1906">
                  <c:v>42159</c:v>
                </c:pt>
                <c:pt idx="1907">
                  <c:v>42160</c:v>
                </c:pt>
                <c:pt idx="1908">
                  <c:v>42161</c:v>
                </c:pt>
                <c:pt idx="1909">
                  <c:v>42162</c:v>
                </c:pt>
                <c:pt idx="1910">
                  <c:v>42163</c:v>
                </c:pt>
                <c:pt idx="1911">
                  <c:v>42164</c:v>
                </c:pt>
                <c:pt idx="1912">
                  <c:v>42165</c:v>
                </c:pt>
                <c:pt idx="1913">
                  <c:v>42166</c:v>
                </c:pt>
                <c:pt idx="1914">
                  <c:v>42167</c:v>
                </c:pt>
                <c:pt idx="1915">
                  <c:v>42168</c:v>
                </c:pt>
                <c:pt idx="1916">
                  <c:v>42169</c:v>
                </c:pt>
                <c:pt idx="1917">
                  <c:v>42170</c:v>
                </c:pt>
                <c:pt idx="1918">
                  <c:v>42171</c:v>
                </c:pt>
                <c:pt idx="1919">
                  <c:v>42172</c:v>
                </c:pt>
                <c:pt idx="1920">
                  <c:v>42173</c:v>
                </c:pt>
                <c:pt idx="1921">
                  <c:v>42174</c:v>
                </c:pt>
                <c:pt idx="1922">
                  <c:v>42175</c:v>
                </c:pt>
                <c:pt idx="1923">
                  <c:v>42176</c:v>
                </c:pt>
                <c:pt idx="1924">
                  <c:v>42177</c:v>
                </c:pt>
                <c:pt idx="1925">
                  <c:v>42178</c:v>
                </c:pt>
                <c:pt idx="1926">
                  <c:v>42179</c:v>
                </c:pt>
                <c:pt idx="1927">
                  <c:v>42180</c:v>
                </c:pt>
                <c:pt idx="1928">
                  <c:v>42181</c:v>
                </c:pt>
                <c:pt idx="1929">
                  <c:v>42182</c:v>
                </c:pt>
                <c:pt idx="1930">
                  <c:v>42183</c:v>
                </c:pt>
                <c:pt idx="1931">
                  <c:v>42184</c:v>
                </c:pt>
                <c:pt idx="1932">
                  <c:v>42185</c:v>
                </c:pt>
                <c:pt idx="1933">
                  <c:v>42186</c:v>
                </c:pt>
                <c:pt idx="1934">
                  <c:v>42187</c:v>
                </c:pt>
                <c:pt idx="1935">
                  <c:v>42188</c:v>
                </c:pt>
                <c:pt idx="1936">
                  <c:v>42189</c:v>
                </c:pt>
                <c:pt idx="1937">
                  <c:v>42190</c:v>
                </c:pt>
                <c:pt idx="1938">
                  <c:v>42191</c:v>
                </c:pt>
                <c:pt idx="1939">
                  <c:v>42192</c:v>
                </c:pt>
                <c:pt idx="1940">
                  <c:v>42193</c:v>
                </c:pt>
                <c:pt idx="1941">
                  <c:v>42194</c:v>
                </c:pt>
                <c:pt idx="1942">
                  <c:v>42195</c:v>
                </c:pt>
                <c:pt idx="1943">
                  <c:v>42196</c:v>
                </c:pt>
                <c:pt idx="1944">
                  <c:v>42197</c:v>
                </c:pt>
                <c:pt idx="1945">
                  <c:v>42198</c:v>
                </c:pt>
                <c:pt idx="1946">
                  <c:v>42199</c:v>
                </c:pt>
                <c:pt idx="1947">
                  <c:v>42200</c:v>
                </c:pt>
                <c:pt idx="1948">
                  <c:v>42201</c:v>
                </c:pt>
                <c:pt idx="1949">
                  <c:v>42202</c:v>
                </c:pt>
                <c:pt idx="1950">
                  <c:v>42203</c:v>
                </c:pt>
                <c:pt idx="1951">
                  <c:v>42204</c:v>
                </c:pt>
                <c:pt idx="1952">
                  <c:v>42205</c:v>
                </c:pt>
                <c:pt idx="1953">
                  <c:v>42206</c:v>
                </c:pt>
                <c:pt idx="1954">
                  <c:v>42207</c:v>
                </c:pt>
                <c:pt idx="1955">
                  <c:v>42208</c:v>
                </c:pt>
                <c:pt idx="1956">
                  <c:v>42209</c:v>
                </c:pt>
                <c:pt idx="1957">
                  <c:v>42210</c:v>
                </c:pt>
                <c:pt idx="1958">
                  <c:v>42211</c:v>
                </c:pt>
                <c:pt idx="1959">
                  <c:v>42212</c:v>
                </c:pt>
                <c:pt idx="1960">
                  <c:v>42213</c:v>
                </c:pt>
                <c:pt idx="1961">
                  <c:v>42214</c:v>
                </c:pt>
                <c:pt idx="1962">
                  <c:v>42215</c:v>
                </c:pt>
                <c:pt idx="1963">
                  <c:v>42216</c:v>
                </c:pt>
                <c:pt idx="1964">
                  <c:v>42217</c:v>
                </c:pt>
                <c:pt idx="1965">
                  <c:v>42218</c:v>
                </c:pt>
                <c:pt idx="1966">
                  <c:v>42219</c:v>
                </c:pt>
                <c:pt idx="1967">
                  <c:v>42220</c:v>
                </c:pt>
                <c:pt idx="1968">
                  <c:v>42221</c:v>
                </c:pt>
                <c:pt idx="1969">
                  <c:v>42222</c:v>
                </c:pt>
                <c:pt idx="1970">
                  <c:v>42223</c:v>
                </c:pt>
                <c:pt idx="1971">
                  <c:v>42224</c:v>
                </c:pt>
                <c:pt idx="1972">
                  <c:v>42225</c:v>
                </c:pt>
                <c:pt idx="1973">
                  <c:v>42226</c:v>
                </c:pt>
                <c:pt idx="1974">
                  <c:v>42227</c:v>
                </c:pt>
                <c:pt idx="1975">
                  <c:v>42228</c:v>
                </c:pt>
                <c:pt idx="1976">
                  <c:v>42229</c:v>
                </c:pt>
                <c:pt idx="1977">
                  <c:v>42230</c:v>
                </c:pt>
                <c:pt idx="1978">
                  <c:v>42231</c:v>
                </c:pt>
                <c:pt idx="1979">
                  <c:v>42232</c:v>
                </c:pt>
                <c:pt idx="1980">
                  <c:v>42233</c:v>
                </c:pt>
                <c:pt idx="1981">
                  <c:v>42234</c:v>
                </c:pt>
                <c:pt idx="1982">
                  <c:v>42235</c:v>
                </c:pt>
                <c:pt idx="1983">
                  <c:v>42236</c:v>
                </c:pt>
                <c:pt idx="1984">
                  <c:v>42237</c:v>
                </c:pt>
                <c:pt idx="1985">
                  <c:v>42238</c:v>
                </c:pt>
                <c:pt idx="1986">
                  <c:v>42239</c:v>
                </c:pt>
                <c:pt idx="1987">
                  <c:v>42240</c:v>
                </c:pt>
                <c:pt idx="1988">
                  <c:v>42241</c:v>
                </c:pt>
                <c:pt idx="1989">
                  <c:v>42242</c:v>
                </c:pt>
                <c:pt idx="1990">
                  <c:v>42243</c:v>
                </c:pt>
                <c:pt idx="1991">
                  <c:v>42244</c:v>
                </c:pt>
                <c:pt idx="1992">
                  <c:v>42245</c:v>
                </c:pt>
                <c:pt idx="1993">
                  <c:v>42246</c:v>
                </c:pt>
                <c:pt idx="1994">
                  <c:v>42247</c:v>
                </c:pt>
                <c:pt idx="1995">
                  <c:v>42248</c:v>
                </c:pt>
                <c:pt idx="1996">
                  <c:v>42249</c:v>
                </c:pt>
                <c:pt idx="1997">
                  <c:v>42250</c:v>
                </c:pt>
                <c:pt idx="1998">
                  <c:v>42251</c:v>
                </c:pt>
                <c:pt idx="1999">
                  <c:v>42252</c:v>
                </c:pt>
                <c:pt idx="2000">
                  <c:v>42253</c:v>
                </c:pt>
                <c:pt idx="2001">
                  <c:v>42254</c:v>
                </c:pt>
                <c:pt idx="2002">
                  <c:v>42255</c:v>
                </c:pt>
                <c:pt idx="2003">
                  <c:v>42256</c:v>
                </c:pt>
                <c:pt idx="2004">
                  <c:v>42257</c:v>
                </c:pt>
                <c:pt idx="2005">
                  <c:v>42258</c:v>
                </c:pt>
                <c:pt idx="2006">
                  <c:v>42259</c:v>
                </c:pt>
                <c:pt idx="2007">
                  <c:v>42260</c:v>
                </c:pt>
                <c:pt idx="2008">
                  <c:v>42261</c:v>
                </c:pt>
                <c:pt idx="2009">
                  <c:v>42262</c:v>
                </c:pt>
                <c:pt idx="2010">
                  <c:v>42263</c:v>
                </c:pt>
                <c:pt idx="2011">
                  <c:v>42264</c:v>
                </c:pt>
                <c:pt idx="2012">
                  <c:v>42265</c:v>
                </c:pt>
                <c:pt idx="2013">
                  <c:v>42266</c:v>
                </c:pt>
                <c:pt idx="2014">
                  <c:v>42267</c:v>
                </c:pt>
                <c:pt idx="2015">
                  <c:v>42268</c:v>
                </c:pt>
                <c:pt idx="2016">
                  <c:v>42269</c:v>
                </c:pt>
                <c:pt idx="2017">
                  <c:v>42270</c:v>
                </c:pt>
                <c:pt idx="2018">
                  <c:v>42271</c:v>
                </c:pt>
                <c:pt idx="2019">
                  <c:v>42272</c:v>
                </c:pt>
                <c:pt idx="2020">
                  <c:v>42273</c:v>
                </c:pt>
                <c:pt idx="2021">
                  <c:v>42274</c:v>
                </c:pt>
                <c:pt idx="2022">
                  <c:v>42275</c:v>
                </c:pt>
                <c:pt idx="2023">
                  <c:v>42276</c:v>
                </c:pt>
                <c:pt idx="2024">
                  <c:v>42277</c:v>
                </c:pt>
                <c:pt idx="2025">
                  <c:v>42278</c:v>
                </c:pt>
                <c:pt idx="2026">
                  <c:v>42279</c:v>
                </c:pt>
                <c:pt idx="2027">
                  <c:v>42280</c:v>
                </c:pt>
                <c:pt idx="2028">
                  <c:v>42281</c:v>
                </c:pt>
                <c:pt idx="2029">
                  <c:v>42282</c:v>
                </c:pt>
                <c:pt idx="2030">
                  <c:v>42283</c:v>
                </c:pt>
                <c:pt idx="2031">
                  <c:v>42284</c:v>
                </c:pt>
                <c:pt idx="2032">
                  <c:v>42285</c:v>
                </c:pt>
                <c:pt idx="2033">
                  <c:v>42286</c:v>
                </c:pt>
                <c:pt idx="2034">
                  <c:v>42287</c:v>
                </c:pt>
                <c:pt idx="2035">
                  <c:v>42288</c:v>
                </c:pt>
                <c:pt idx="2036">
                  <c:v>42289</c:v>
                </c:pt>
                <c:pt idx="2037">
                  <c:v>42290</c:v>
                </c:pt>
                <c:pt idx="2038">
                  <c:v>42291</c:v>
                </c:pt>
                <c:pt idx="2039">
                  <c:v>42292</c:v>
                </c:pt>
                <c:pt idx="2040">
                  <c:v>42293</c:v>
                </c:pt>
                <c:pt idx="2041">
                  <c:v>42294</c:v>
                </c:pt>
                <c:pt idx="2042">
                  <c:v>42295</c:v>
                </c:pt>
                <c:pt idx="2043">
                  <c:v>42296</c:v>
                </c:pt>
                <c:pt idx="2044">
                  <c:v>42297</c:v>
                </c:pt>
                <c:pt idx="2045">
                  <c:v>42298</c:v>
                </c:pt>
                <c:pt idx="2046">
                  <c:v>42299</c:v>
                </c:pt>
                <c:pt idx="2047">
                  <c:v>42300</c:v>
                </c:pt>
                <c:pt idx="2048">
                  <c:v>42301</c:v>
                </c:pt>
                <c:pt idx="2049">
                  <c:v>42302</c:v>
                </c:pt>
                <c:pt idx="2050">
                  <c:v>42303</c:v>
                </c:pt>
                <c:pt idx="2051">
                  <c:v>42304</c:v>
                </c:pt>
                <c:pt idx="2052">
                  <c:v>42305</c:v>
                </c:pt>
                <c:pt idx="2053">
                  <c:v>42306</c:v>
                </c:pt>
                <c:pt idx="2054">
                  <c:v>42307</c:v>
                </c:pt>
                <c:pt idx="2055">
                  <c:v>42308</c:v>
                </c:pt>
                <c:pt idx="2056">
                  <c:v>42309</c:v>
                </c:pt>
                <c:pt idx="2057">
                  <c:v>42310</c:v>
                </c:pt>
                <c:pt idx="2058">
                  <c:v>42311</c:v>
                </c:pt>
                <c:pt idx="2059">
                  <c:v>42312</c:v>
                </c:pt>
                <c:pt idx="2060">
                  <c:v>42313</c:v>
                </c:pt>
                <c:pt idx="2061">
                  <c:v>42314</c:v>
                </c:pt>
                <c:pt idx="2062">
                  <c:v>42315</c:v>
                </c:pt>
                <c:pt idx="2063">
                  <c:v>42316</c:v>
                </c:pt>
                <c:pt idx="2064">
                  <c:v>42317</c:v>
                </c:pt>
                <c:pt idx="2065">
                  <c:v>42318</c:v>
                </c:pt>
                <c:pt idx="2066">
                  <c:v>42319</c:v>
                </c:pt>
                <c:pt idx="2067">
                  <c:v>42320</c:v>
                </c:pt>
                <c:pt idx="2068">
                  <c:v>42321</c:v>
                </c:pt>
                <c:pt idx="2069">
                  <c:v>42322</c:v>
                </c:pt>
                <c:pt idx="2070">
                  <c:v>42323</c:v>
                </c:pt>
                <c:pt idx="2071">
                  <c:v>42324</c:v>
                </c:pt>
                <c:pt idx="2072">
                  <c:v>42325</c:v>
                </c:pt>
                <c:pt idx="2073">
                  <c:v>42326</c:v>
                </c:pt>
                <c:pt idx="2074">
                  <c:v>42327</c:v>
                </c:pt>
                <c:pt idx="2075">
                  <c:v>42328</c:v>
                </c:pt>
                <c:pt idx="2076">
                  <c:v>42329</c:v>
                </c:pt>
                <c:pt idx="2077">
                  <c:v>42330</c:v>
                </c:pt>
                <c:pt idx="2078">
                  <c:v>42331</c:v>
                </c:pt>
                <c:pt idx="2079">
                  <c:v>42332</c:v>
                </c:pt>
                <c:pt idx="2080">
                  <c:v>42333</c:v>
                </c:pt>
                <c:pt idx="2081">
                  <c:v>42334</c:v>
                </c:pt>
                <c:pt idx="2082">
                  <c:v>42335</c:v>
                </c:pt>
                <c:pt idx="2083">
                  <c:v>42336</c:v>
                </c:pt>
                <c:pt idx="2084">
                  <c:v>42337</c:v>
                </c:pt>
                <c:pt idx="2085">
                  <c:v>42338</c:v>
                </c:pt>
                <c:pt idx="2086">
                  <c:v>42339</c:v>
                </c:pt>
                <c:pt idx="2087">
                  <c:v>42340</c:v>
                </c:pt>
                <c:pt idx="2088">
                  <c:v>42341</c:v>
                </c:pt>
                <c:pt idx="2089">
                  <c:v>42342</c:v>
                </c:pt>
                <c:pt idx="2090">
                  <c:v>42343</c:v>
                </c:pt>
                <c:pt idx="2091">
                  <c:v>42344</c:v>
                </c:pt>
                <c:pt idx="2092">
                  <c:v>42345</c:v>
                </c:pt>
                <c:pt idx="2093">
                  <c:v>42346</c:v>
                </c:pt>
                <c:pt idx="2094">
                  <c:v>42347</c:v>
                </c:pt>
                <c:pt idx="2095">
                  <c:v>42348</c:v>
                </c:pt>
                <c:pt idx="2096">
                  <c:v>42349</c:v>
                </c:pt>
                <c:pt idx="2097">
                  <c:v>42350</c:v>
                </c:pt>
                <c:pt idx="2098">
                  <c:v>42351</c:v>
                </c:pt>
                <c:pt idx="2099">
                  <c:v>42352</c:v>
                </c:pt>
                <c:pt idx="2100">
                  <c:v>42353</c:v>
                </c:pt>
                <c:pt idx="2101">
                  <c:v>42354</c:v>
                </c:pt>
                <c:pt idx="2102">
                  <c:v>42355</c:v>
                </c:pt>
                <c:pt idx="2103">
                  <c:v>42356</c:v>
                </c:pt>
                <c:pt idx="2104">
                  <c:v>42357</c:v>
                </c:pt>
                <c:pt idx="2105">
                  <c:v>42358</c:v>
                </c:pt>
                <c:pt idx="2106">
                  <c:v>42359</c:v>
                </c:pt>
                <c:pt idx="2107">
                  <c:v>42360</c:v>
                </c:pt>
                <c:pt idx="2108">
                  <c:v>42361</c:v>
                </c:pt>
                <c:pt idx="2109">
                  <c:v>42362</c:v>
                </c:pt>
                <c:pt idx="2110">
                  <c:v>42363</c:v>
                </c:pt>
                <c:pt idx="2111">
                  <c:v>42364</c:v>
                </c:pt>
                <c:pt idx="2112">
                  <c:v>42365</c:v>
                </c:pt>
                <c:pt idx="2113">
                  <c:v>42366</c:v>
                </c:pt>
                <c:pt idx="2114">
                  <c:v>42367</c:v>
                </c:pt>
                <c:pt idx="2115">
                  <c:v>42368</c:v>
                </c:pt>
                <c:pt idx="2116">
                  <c:v>42369</c:v>
                </c:pt>
                <c:pt idx="2117">
                  <c:v>42370</c:v>
                </c:pt>
                <c:pt idx="2118">
                  <c:v>42371</c:v>
                </c:pt>
                <c:pt idx="2119">
                  <c:v>42372</c:v>
                </c:pt>
                <c:pt idx="2120">
                  <c:v>42373</c:v>
                </c:pt>
                <c:pt idx="2121">
                  <c:v>42374</c:v>
                </c:pt>
                <c:pt idx="2122">
                  <c:v>42375</c:v>
                </c:pt>
                <c:pt idx="2123">
                  <c:v>42376</c:v>
                </c:pt>
                <c:pt idx="2124">
                  <c:v>42377</c:v>
                </c:pt>
                <c:pt idx="2125">
                  <c:v>42378</c:v>
                </c:pt>
                <c:pt idx="2126">
                  <c:v>42379</c:v>
                </c:pt>
                <c:pt idx="2127">
                  <c:v>42380</c:v>
                </c:pt>
                <c:pt idx="2128">
                  <c:v>42381</c:v>
                </c:pt>
                <c:pt idx="2129">
                  <c:v>42382</c:v>
                </c:pt>
                <c:pt idx="2130">
                  <c:v>42383</c:v>
                </c:pt>
                <c:pt idx="2131">
                  <c:v>42384</c:v>
                </c:pt>
                <c:pt idx="2132">
                  <c:v>42385</c:v>
                </c:pt>
                <c:pt idx="2133">
                  <c:v>42386</c:v>
                </c:pt>
                <c:pt idx="2134">
                  <c:v>42387</c:v>
                </c:pt>
                <c:pt idx="2135">
                  <c:v>42388</c:v>
                </c:pt>
                <c:pt idx="2136">
                  <c:v>42389</c:v>
                </c:pt>
                <c:pt idx="2137">
                  <c:v>42390</c:v>
                </c:pt>
                <c:pt idx="2138">
                  <c:v>42391</c:v>
                </c:pt>
                <c:pt idx="2139">
                  <c:v>42392</c:v>
                </c:pt>
                <c:pt idx="2140">
                  <c:v>42393</c:v>
                </c:pt>
                <c:pt idx="2141">
                  <c:v>42394</c:v>
                </c:pt>
                <c:pt idx="2142">
                  <c:v>42395</c:v>
                </c:pt>
                <c:pt idx="2143">
                  <c:v>42396</c:v>
                </c:pt>
                <c:pt idx="2144">
                  <c:v>42397</c:v>
                </c:pt>
                <c:pt idx="2145">
                  <c:v>42398</c:v>
                </c:pt>
                <c:pt idx="2146">
                  <c:v>42399</c:v>
                </c:pt>
                <c:pt idx="2147">
                  <c:v>42400</c:v>
                </c:pt>
                <c:pt idx="2148">
                  <c:v>42401</c:v>
                </c:pt>
                <c:pt idx="2149">
                  <c:v>42402</c:v>
                </c:pt>
                <c:pt idx="2150">
                  <c:v>42403</c:v>
                </c:pt>
                <c:pt idx="2151">
                  <c:v>42404</c:v>
                </c:pt>
                <c:pt idx="2152">
                  <c:v>42405</c:v>
                </c:pt>
                <c:pt idx="2153">
                  <c:v>42406</c:v>
                </c:pt>
                <c:pt idx="2154">
                  <c:v>42407</c:v>
                </c:pt>
                <c:pt idx="2155">
                  <c:v>42408</c:v>
                </c:pt>
                <c:pt idx="2156">
                  <c:v>42409</c:v>
                </c:pt>
                <c:pt idx="2157">
                  <c:v>42410</c:v>
                </c:pt>
                <c:pt idx="2158">
                  <c:v>42411</c:v>
                </c:pt>
                <c:pt idx="2159">
                  <c:v>42412</c:v>
                </c:pt>
                <c:pt idx="2160">
                  <c:v>42413</c:v>
                </c:pt>
                <c:pt idx="2161">
                  <c:v>42414</c:v>
                </c:pt>
                <c:pt idx="2162">
                  <c:v>42415</c:v>
                </c:pt>
                <c:pt idx="2163">
                  <c:v>42416</c:v>
                </c:pt>
                <c:pt idx="2164">
                  <c:v>42417</c:v>
                </c:pt>
                <c:pt idx="2165">
                  <c:v>42418</c:v>
                </c:pt>
                <c:pt idx="2166">
                  <c:v>42419</c:v>
                </c:pt>
                <c:pt idx="2167">
                  <c:v>42420</c:v>
                </c:pt>
                <c:pt idx="2168">
                  <c:v>42421</c:v>
                </c:pt>
                <c:pt idx="2169">
                  <c:v>42422</c:v>
                </c:pt>
                <c:pt idx="2170">
                  <c:v>42423</c:v>
                </c:pt>
                <c:pt idx="2171">
                  <c:v>42424</c:v>
                </c:pt>
                <c:pt idx="2172">
                  <c:v>42425</c:v>
                </c:pt>
                <c:pt idx="2173">
                  <c:v>42426</c:v>
                </c:pt>
                <c:pt idx="2174">
                  <c:v>42427</c:v>
                </c:pt>
                <c:pt idx="2175">
                  <c:v>42428</c:v>
                </c:pt>
                <c:pt idx="2176">
                  <c:v>42429</c:v>
                </c:pt>
                <c:pt idx="2177">
                  <c:v>42430</c:v>
                </c:pt>
                <c:pt idx="2178">
                  <c:v>42431</c:v>
                </c:pt>
                <c:pt idx="2179">
                  <c:v>42432</c:v>
                </c:pt>
                <c:pt idx="2180">
                  <c:v>42433</c:v>
                </c:pt>
                <c:pt idx="2181">
                  <c:v>42434</c:v>
                </c:pt>
                <c:pt idx="2182">
                  <c:v>42435</c:v>
                </c:pt>
                <c:pt idx="2183">
                  <c:v>42436</c:v>
                </c:pt>
                <c:pt idx="2184">
                  <c:v>42437</c:v>
                </c:pt>
                <c:pt idx="2185">
                  <c:v>42438</c:v>
                </c:pt>
                <c:pt idx="2186">
                  <c:v>42439</c:v>
                </c:pt>
                <c:pt idx="2187">
                  <c:v>42440</c:v>
                </c:pt>
                <c:pt idx="2188">
                  <c:v>42441</c:v>
                </c:pt>
                <c:pt idx="2189">
                  <c:v>42442</c:v>
                </c:pt>
                <c:pt idx="2190">
                  <c:v>42443</c:v>
                </c:pt>
                <c:pt idx="2191">
                  <c:v>42444</c:v>
                </c:pt>
                <c:pt idx="2192">
                  <c:v>42445</c:v>
                </c:pt>
                <c:pt idx="2193">
                  <c:v>42446</c:v>
                </c:pt>
                <c:pt idx="2194">
                  <c:v>42447</c:v>
                </c:pt>
                <c:pt idx="2195">
                  <c:v>42448</c:v>
                </c:pt>
                <c:pt idx="2196">
                  <c:v>42449</c:v>
                </c:pt>
                <c:pt idx="2197">
                  <c:v>42450</c:v>
                </c:pt>
                <c:pt idx="2198">
                  <c:v>42451</c:v>
                </c:pt>
                <c:pt idx="2199">
                  <c:v>42452</c:v>
                </c:pt>
                <c:pt idx="2200">
                  <c:v>42453</c:v>
                </c:pt>
                <c:pt idx="2201">
                  <c:v>42454</c:v>
                </c:pt>
                <c:pt idx="2202">
                  <c:v>42455</c:v>
                </c:pt>
                <c:pt idx="2203">
                  <c:v>42456</c:v>
                </c:pt>
                <c:pt idx="2204">
                  <c:v>42457</c:v>
                </c:pt>
                <c:pt idx="2205">
                  <c:v>42458</c:v>
                </c:pt>
                <c:pt idx="2206">
                  <c:v>42459</c:v>
                </c:pt>
                <c:pt idx="2207">
                  <c:v>42460</c:v>
                </c:pt>
                <c:pt idx="2208">
                  <c:v>42461</c:v>
                </c:pt>
                <c:pt idx="2209">
                  <c:v>42462</c:v>
                </c:pt>
                <c:pt idx="2210">
                  <c:v>42463</c:v>
                </c:pt>
                <c:pt idx="2211">
                  <c:v>42464</c:v>
                </c:pt>
                <c:pt idx="2212">
                  <c:v>42465</c:v>
                </c:pt>
                <c:pt idx="2213">
                  <c:v>42466</c:v>
                </c:pt>
                <c:pt idx="2214">
                  <c:v>42467</c:v>
                </c:pt>
                <c:pt idx="2215">
                  <c:v>42468</c:v>
                </c:pt>
                <c:pt idx="2216">
                  <c:v>42469</c:v>
                </c:pt>
                <c:pt idx="2217">
                  <c:v>42470</c:v>
                </c:pt>
                <c:pt idx="2218">
                  <c:v>42471</c:v>
                </c:pt>
                <c:pt idx="2219">
                  <c:v>42472</c:v>
                </c:pt>
                <c:pt idx="2220">
                  <c:v>42473</c:v>
                </c:pt>
                <c:pt idx="2221">
                  <c:v>42474</c:v>
                </c:pt>
                <c:pt idx="2222">
                  <c:v>42475</c:v>
                </c:pt>
                <c:pt idx="2223">
                  <c:v>42476</c:v>
                </c:pt>
                <c:pt idx="2224">
                  <c:v>42477</c:v>
                </c:pt>
                <c:pt idx="2225">
                  <c:v>42478</c:v>
                </c:pt>
                <c:pt idx="2226">
                  <c:v>42479</c:v>
                </c:pt>
                <c:pt idx="2227">
                  <c:v>42480</c:v>
                </c:pt>
                <c:pt idx="2228">
                  <c:v>42481</c:v>
                </c:pt>
                <c:pt idx="2229">
                  <c:v>42482</c:v>
                </c:pt>
                <c:pt idx="2230">
                  <c:v>42483</c:v>
                </c:pt>
                <c:pt idx="2231">
                  <c:v>42484</c:v>
                </c:pt>
                <c:pt idx="2232">
                  <c:v>42485</c:v>
                </c:pt>
                <c:pt idx="2233">
                  <c:v>42486</c:v>
                </c:pt>
                <c:pt idx="2234">
                  <c:v>42487</c:v>
                </c:pt>
                <c:pt idx="2235">
                  <c:v>42488</c:v>
                </c:pt>
                <c:pt idx="2236">
                  <c:v>42489</c:v>
                </c:pt>
                <c:pt idx="2237">
                  <c:v>42490</c:v>
                </c:pt>
                <c:pt idx="2238">
                  <c:v>42491</c:v>
                </c:pt>
                <c:pt idx="2239">
                  <c:v>42492</c:v>
                </c:pt>
                <c:pt idx="2240">
                  <c:v>42493</c:v>
                </c:pt>
                <c:pt idx="2241">
                  <c:v>42494</c:v>
                </c:pt>
                <c:pt idx="2242">
                  <c:v>42495</c:v>
                </c:pt>
                <c:pt idx="2243">
                  <c:v>42496</c:v>
                </c:pt>
                <c:pt idx="2244">
                  <c:v>42497</c:v>
                </c:pt>
                <c:pt idx="2245">
                  <c:v>42498</c:v>
                </c:pt>
                <c:pt idx="2246">
                  <c:v>42499</c:v>
                </c:pt>
                <c:pt idx="2247">
                  <c:v>42500</c:v>
                </c:pt>
                <c:pt idx="2248">
                  <c:v>42501</c:v>
                </c:pt>
                <c:pt idx="2249">
                  <c:v>42502</c:v>
                </c:pt>
                <c:pt idx="2250">
                  <c:v>42503</c:v>
                </c:pt>
                <c:pt idx="2251">
                  <c:v>42504</c:v>
                </c:pt>
                <c:pt idx="2252">
                  <c:v>42505</c:v>
                </c:pt>
                <c:pt idx="2253">
                  <c:v>42506</c:v>
                </c:pt>
                <c:pt idx="2254">
                  <c:v>42507</c:v>
                </c:pt>
                <c:pt idx="2255">
                  <c:v>42508</c:v>
                </c:pt>
                <c:pt idx="2256">
                  <c:v>42509</c:v>
                </c:pt>
                <c:pt idx="2257">
                  <c:v>42510</c:v>
                </c:pt>
                <c:pt idx="2258">
                  <c:v>42511</c:v>
                </c:pt>
                <c:pt idx="2259">
                  <c:v>42512</c:v>
                </c:pt>
                <c:pt idx="2260">
                  <c:v>42513</c:v>
                </c:pt>
                <c:pt idx="2261">
                  <c:v>42514</c:v>
                </c:pt>
                <c:pt idx="2262">
                  <c:v>42515</c:v>
                </c:pt>
                <c:pt idx="2263">
                  <c:v>42516</c:v>
                </c:pt>
                <c:pt idx="2264">
                  <c:v>42517</c:v>
                </c:pt>
                <c:pt idx="2265">
                  <c:v>42518</c:v>
                </c:pt>
                <c:pt idx="2266">
                  <c:v>42519</c:v>
                </c:pt>
                <c:pt idx="2267">
                  <c:v>42520</c:v>
                </c:pt>
                <c:pt idx="2268">
                  <c:v>42521</c:v>
                </c:pt>
                <c:pt idx="2269">
                  <c:v>42522</c:v>
                </c:pt>
                <c:pt idx="2270">
                  <c:v>42523</c:v>
                </c:pt>
                <c:pt idx="2271">
                  <c:v>42524</c:v>
                </c:pt>
                <c:pt idx="2272">
                  <c:v>42525</c:v>
                </c:pt>
                <c:pt idx="2273">
                  <c:v>42526</c:v>
                </c:pt>
                <c:pt idx="2274">
                  <c:v>42527</c:v>
                </c:pt>
                <c:pt idx="2275">
                  <c:v>42528</c:v>
                </c:pt>
                <c:pt idx="2276">
                  <c:v>42529</c:v>
                </c:pt>
                <c:pt idx="2277">
                  <c:v>42530</c:v>
                </c:pt>
                <c:pt idx="2278">
                  <c:v>42531</c:v>
                </c:pt>
                <c:pt idx="2279">
                  <c:v>42532</c:v>
                </c:pt>
                <c:pt idx="2280">
                  <c:v>42533</c:v>
                </c:pt>
                <c:pt idx="2281">
                  <c:v>42534</c:v>
                </c:pt>
                <c:pt idx="2282">
                  <c:v>42535</c:v>
                </c:pt>
                <c:pt idx="2283">
                  <c:v>42536</c:v>
                </c:pt>
                <c:pt idx="2284">
                  <c:v>42537</c:v>
                </c:pt>
                <c:pt idx="2285">
                  <c:v>42538</c:v>
                </c:pt>
                <c:pt idx="2286">
                  <c:v>42539</c:v>
                </c:pt>
                <c:pt idx="2287">
                  <c:v>42540</c:v>
                </c:pt>
                <c:pt idx="2288">
                  <c:v>42541</c:v>
                </c:pt>
                <c:pt idx="2289">
                  <c:v>42542</c:v>
                </c:pt>
                <c:pt idx="2290">
                  <c:v>42543</c:v>
                </c:pt>
                <c:pt idx="2291">
                  <c:v>42544</c:v>
                </c:pt>
                <c:pt idx="2292">
                  <c:v>42545</c:v>
                </c:pt>
                <c:pt idx="2293">
                  <c:v>42546</c:v>
                </c:pt>
                <c:pt idx="2294">
                  <c:v>42547</c:v>
                </c:pt>
                <c:pt idx="2295">
                  <c:v>42548</c:v>
                </c:pt>
                <c:pt idx="2296">
                  <c:v>42549</c:v>
                </c:pt>
                <c:pt idx="2297">
                  <c:v>42550</c:v>
                </c:pt>
                <c:pt idx="2298">
                  <c:v>42551</c:v>
                </c:pt>
                <c:pt idx="2299">
                  <c:v>42552</c:v>
                </c:pt>
                <c:pt idx="2300">
                  <c:v>42553</c:v>
                </c:pt>
                <c:pt idx="2301">
                  <c:v>42554</c:v>
                </c:pt>
                <c:pt idx="2302">
                  <c:v>42555</c:v>
                </c:pt>
                <c:pt idx="2303">
                  <c:v>42556</c:v>
                </c:pt>
                <c:pt idx="2304">
                  <c:v>42557</c:v>
                </c:pt>
                <c:pt idx="2305">
                  <c:v>42558</c:v>
                </c:pt>
                <c:pt idx="2306">
                  <c:v>42559</c:v>
                </c:pt>
                <c:pt idx="2307">
                  <c:v>42560</c:v>
                </c:pt>
                <c:pt idx="2308">
                  <c:v>42561</c:v>
                </c:pt>
                <c:pt idx="2309">
                  <c:v>42562</c:v>
                </c:pt>
                <c:pt idx="2310">
                  <c:v>42563</c:v>
                </c:pt>
                <c:pt idx="2311">
                  <c:v>42564</c:v>
                </c:pt>
                <c:pt idx="2312">
                  <c:v>42565</c:v>
                </c:pt>
                <c:pt idx="2313">
                  <c:v>42566</c:v>
                </c:pt>
                <c:pt idx="2314">
                  <c:v>42567</c:v>
                </c:pt>
                <c:pt idx="2315">
                  <c:v>42568</c:v>
                </c:pt>
                <c:pt idx="2316">
                  <c:v>42569</c:v>
                </c:pt>
                <c:pt idx="2317">
                  <c:v>42570</c:v>
                </c:pt>
                <c:pt idx="2318">
                  <c:v>42571</c:v>
                </c:pt>
                <c:pt idx="2319">
                  <c:v>42572</c:v>
                </c:pt>
                <c:pt idx="2320">
                  <c:v>42573</c:v>
                </c:pt>
                <c:pt idx="2321">
                  <c:v>42574</c:v>
                </c:pt>
                <c:pt idx="2322">
                  <c:v>42575</c:v>
                </c:pt>
                <c:pt idx="2323">
                  <c:v>42576</c:v>
                </c:pt>
                <c:pt idx="2324">
                  <c:v>42577</c:v>
                </c:pt>
                <c:pt idx="2325">
                  <c:v>42578</c:v>
                </c:pt>
                <c:pt idx="2326">
                  <c:v>42579</c:v>
                </c:pt>
                <c:pt idx="2327">
                  <c:v>42580</c:v>
                </c:pt>
                <c:pt idx="2328">
                  <c:v>42581</c:v>
                </c:pt>
                <c:pt idx="2329">
                  <c:v>42582</c:v>
                </c:pt>
                <c:pt idx="2330">
                  <c:v>42583</c:v>
                </c:pt>
                <c:pt idx="2331">
                  <c:v>42584</c:v>
                </c:pt>
                <c:pt idx="2332">
                  <c:v>42585</c:v>
                </c:pt>
                <c:pt idx="2333">
                  <c:v>42586</c:v>
                </c:pt>
                <c:pt idx="2334">
                  <c:v>42587</c:v>
                </c:pt>
                <c:pt idx="2335">
                  <c:v>42588</c:v>
                </c:pt>
                <c:pt idx="2336">
                  <c:v>42589</c:v>
                </c:pt>
                <c:pt idx="2337">
                  <c:v>42590</c:v>
                </c:pt>
                <c:pt idx="2338">
                  <c:v>42591</c:v>
                </c:pt>
                <c:pt idx="2339">
                  <c:v>42592</c:v>
                </c:pt>
                <c:pt idx="2340">
                  <c:v>42593</c:v>
                </c:pt>
                <c:pt idx="2341">
                  <c:v>42594</c:v>
                </c:pt>
                <c:pt idx="2342">
                  <c:v>42595</c:v>
                </c:pt>
                <c:pt idx="2343">
                  <c:v>42596</c:v>
                </c:pt>
                <c:pt idx="2344">
                  <c:v>42597</c:v>
                </c:pt>
                <c:pt idx="2345">
                  <c:v>42598</c:v>
                </c:pt>
                <c:pt idx="2346">
                  <c:v>42599</c:v>
                </c:pt>
                <c:pt idx="2347">
                  <c:v>42600</c:v>
                </c:pt>
                <c:pt idx="2348">
                  <c:v>42601</c:v>
                </c:pt>
                <c:pt idx="2349">
                  <c:v>42602</c:v>
                </c:pt>
                <c:pt idx="2350">
                  <c:v>42603</c:v>
                </c:pt>
                <c:pt idx="2351">
                  <c:v>42604</c:v>
                </c:pt>
                <c:pt idx="2352">
                  <c:v>42605</c:v>
                </c:pt>
                <c:pt idx="2353">
                  <c:v>42606</c:v>
                </c:pt>
                <c:pt idx="2354">
                  <c:v>42607</c:v>
                </c:pt>
                <c:pt idx="2355">
                  <c:v>42608</c:v>
                </c:pt>
                <c:pt idx="2356">
                  <c:v>42609</c:v>
                </c:pt>
                <c:pt idx="2357">
                  <c:v>42610</c:v>
                </c:pt>
                <c:pt idx="2358">
                  <c:v>42611</c:v>
                </c:pt>
                <c:pt idx="2359">
                  <c:v>42612</c:v>
                </c:pt>
                <c:pt idx="2360">
                  <c:v>42613</c:v>
                </c:pt>
                <c:pt idx="2361">
                  <c:v>42614</c:v>
                </c:pt>
                <c:pt idx="2362">
                  <c:v>42615</c:v>
                </c:pt>
                <c:pt idx="2363">
                  <c:v>42616</c:v>
                </c:pt>
                <c:pt idx="2364">
                  <c:v>42617</c:v>
                </c:pt>
                <c:pt idx="2365">
                  <c:v>42618</c:v>
                </c:pt>
                <c:pt idx="2366">
                  <c:v>42619</c:v>
                </c:pt>
                <c:pt idx="2367">
                  <c:v>42620</c:v>
                </c:pt>
                <c:pt idx="2368">
                  <c:v>42621</c:v>
                </c:pt>
                <c:pt idx="2369">
                  <c:v>42622</c:v>
                </c:pt>
                <c:pt idx="2370">
                  <c:v>42623</c:v>
                </c:pt>
                <c:pt idx="2371">
                  <c:v>42624</c:v>
                </c:pt>
                <c:pt idx="2372">
                  <c:v>42625</c:v>
                </c:pt>
                <c:pt idx="2373">
                  <c:v>42626</c:v>
                </c:pt>
                <c:pt idx="2374">
                  <c:v>42627</c:v>
                </c:pt>
                <c:pt idx="2375">
                  <c:v>42628</c:v>
                </c:pt>
                <c:pt idx="2376">
                  <c:v>42629</c:v>
                </c:pt>
                <c:pt idx="2377">
                  <c:v>42630</c:v>
                </c:pt>
                <c:pt idx="2378">
                  <c:v>42631</c:v>
                </c:pt>
                <c:pt idx="2379">
                  <c:v>42632</c:v>
                </c:pt>
                <c:pt idx="2380">
                  <c:v>42633</c:v>
                </c:pt>
                <c:pt idx="2381">
                  <c:v>42634</c:v>
                </c:pt>
                <c:pt idx="2382">
                  <c:v>42635</c:v>
                </c:pt>
                <c:pt idx="2383">
                  <c:v>42636</c:v>
                </c:pt>
                <c:pt idx="2384">
                  <c:v>42637</c:v>
                </c:pt>
                <c:pt idx="2385">
                  <c:v>42638</c:v>
                </c:pt>
                <c:pt idx="2386">
                  <c:v>42639</c:v>
                </c:pt>
                <c:pt idx="2387">
                  <c:v>42640</c:v>
                </c:pt>
                <c:pt idx="2388">
                  <c:v>42641</c:v>
                </c:pt>
                <c:pt idx="2389">
                  <c:v>42642</c:v>
                </c:pt>
                <c:pt idx="2390">
                  <c:v>42643</c:v>
                </c:pt>
                <c:pt idx="2391">
                  <c:v>42644</c:v>
                </c:pt>
                <c:pt idx="2392">
                  <c:v>42645</c:v>
                </c:pt>
                <c:pt idx="2393">
                  <c:v>42646</c:v>
                </c:pt>
                <c:pt idx="2394">
                  <c:v>42647</c:v>
                </c:pt>
                <c:pt idx="2395">
                  <c:v>42648</c:v>
                </c:pt>
                <c:pt idx="2396">
                  <c:v>42649</c:v>
                </c:pt>
                <c:pt idx="2397">
                  <c:v>42650</c:v>
                </c:pt>
                <c:pt idx="2398">
                  <c:v>42651</c:v>
                </c:pt>
                <c:pt idx="2399">
                  <c:v>42652</c:v>
                </c:pt>
                <c:pt idx="2400">
                  <c:v>42653</c:v>
                </c:pt>
                <c:pt idx="2401">
                  <c:v>42654</c:v>
                </c:pt>
                <c:pt idx="2402">
                  <c:v>42655</c:v>
                </c:pt>
                <c:pt idx="2403">
                  <c:v>42656</c:v>
                </c:pt>
                <c:pt idx="2404">
                  <c:v>42657</c:v>
                </c:pt>
                <c:pt idx="2405">
                  <c:v>42658</c:v>
                </c:pt>
                <c:pt idx="2406">
                  <c:v>42659</c:v>
                </c:pt>
                <c:pt idx="2407">
                  <c:v>42660</c:v>
                </c:pt>
                <c:pt idx="2408">
                  <c:v>42661</c:v>
                </c:pt>
                <c:pt idx="2409">
                  <c:v>42662</c:v>
                </c:pt>
                <c:pt idx="2410">
                  <c:v>42663</c:v>
                </c:pt>
                <c:pt idx="2411">
                  <c:v>42664</c:v>
                </c:pt>
                <c:pt idx="2412">
                  <c:v>42665</c:v>
                </c:pt>
                <c:pt idx="2413">
                  <c:v>42666</c:v>
                </c:pt>
                <c:pt idx="2414">
                  <c:v>42667</c:v>
                </c:pt>
                <c:pt idx="2415">
                  <c:v>42668</c:v>
                </c:pt>
                <c:pt idx="2416">
                  <c:v>42669</c:v>
                </c:pt>
                <c:pt idx="2417">
                  <c:v>42670</c:v>
                </c:pt>
                <c:pt idx="2418">
                  <c:v>42671</c:v>
                </c:pt>
                <c:pt idx="2419">
                  <c:v>42672</c:v>
                </c:pt>
                <c:pt idx="2420">
                  <c:v>42673</c:v>
                </c:pt>
                <c:pt idx="2421">
                  <c:v>42674</c:v>
                </c:pt>
                <c:pt idx="2422">
                  <c:v>42675</c:v>
                </c:pt>
                <c:pt idx="2423">
                  <c:v>42676</c:v>
                </c:pt>
                <c:pt idx="2424">
                  <c:v>42677</c:v>
                </c:pt>
                <c:pt idx="2425">
                  <c:v>42678</c:v>
                </c:pt>
                <c:pt idx="2426">
                  <c:v>42679</c:v>
                </c:pt>
                <c:pt idx="2427">
                  <c:v>42680</c:v>
                </c:pt>
                <c:pt idx="2428">
                  <c:v>42681</c:v>
                </c:pt>
                <c:pt idx="2429">
                  <c:v>42682</c:v>
                </c:pt>
                <c:pt idx="2430">
                  <c:v>42683</c:v>
                </c:pt>
                <c:pt idx="2431">
                  <c:v>42684</c:v>
                </c:pt>
                <c:pt idx="2432">
                  <c:v>42685</c:v>
                </c:pt>
                <c:pt idx="2433">
                  <c:v>42686</c:v>
                </c:pt>
                <c:pt idx="2434">
                  <c:v>42687</c:v>
                </c:pt>
                <c:pt idx="2435">
                  <c:v>42688</c:v>
                </c:pt>
                <c:pt idx="2436">
                  <c:v>42689</c:v>
                </c:pt>
                <c:pt idx="2437">
                  <c:v>42690</c:v>
                </c:pt>
                <c:pt idx="2438">
                  <c:v>42691</c:v>
                </c:pt>
                <c:pt idx="2439">
                  <c:v>42692</c:v>
                </c:pt>
                <c:pt idx="2440">
                  <c:v>42693</c:v>
                </c:pt>
                <c:pt idx="2441">
                  <c:v>42694</c:v>
                </c:pt>
                <c:pt idx="2442">
                  <c:v>42695</c:v>
                </c:pt>
                <c:pt idx="2443">
                  <c:v>42696</c:v>
                </c:pt>
                <c:pt idx="2444">
                  <c:v>42697</c:v>
                </c:pt>
                <c:pt idx="2445">
                  <c:v>42698</c:v>
                </c:pt>
                <c:pt idx="2446">
                  <c:v>42699</c:v>
                </c:pt>
                <c:pt idx="2447">
                  <c:v>42700</c:v>
                </c:pt>
                <c:pt idx="2448">
                  <c:v>42701</c:v>
                </c:pt>
                <c:pt idx="2449">
                  <c:v>42702</c:v>
                </c:pt>
                <c:pt idx="2450">
                  <c:v>42703</c:v>
                </c:pt>
                <c:pt idx="2451">
                  <c:v>42704</c:v>
                </c:pt>
                <c:pt idx="2452">
                  <c:v>42705</c:v>
                </c:pt>
                <c:pt idx="2453">
                  <c:v>42706</c:v>
                </c:pt>
                <c:pt idx="2454">
                  <c:v>42707</c:v>
                </c:pt>
                <c:pt idx="2455">
                  <c:v>42708</c:v>
                </c:pt>
                <c:pt idx="2456">
                  <c:v>42709</c:v>
                </c:pt>
                <c:pt idx="2457">
                  <c:v>42710</c:v>
                </c:pt>
                <c:pt idx="2458">
                  <c:v>42711</c:v>
                </c:pt>
                <c:pt idx="2459">
                  <c:v>42712</c:v>
                </c:pt>
                <c:pt idx="2460">
                  <c:v>42713</c:v>
                </c:pt>
                <c:pt idx="2461">
                  <c:v>42714</c:v>
                </c:pt>
                <c:pt idx="2462">
                  <c:v>42715</c:v>
                </c:pt>
                <c:pt idx="2463">
                  <c:v>42716</c:v>
                </c:pt>
                <c:pt idx="2464">
                  <c:v>42717</c:v>
                </c:pt>
                <c:pt idx="2465">
                  <c:v>42718</c:v>
                </c:pt>
                <c:pt idx="2466">
                  <c:v>42719</c:v>
                </c:pt>
                <c:pt idx="2467">
                  <c:v>42720</c:v>
                </c:pt>
                <c:pt idx="2468">
                  <c:v>42721</c:v>
                </c:pt>
                <c:pt idx="2469">
                  <c:v>42722</c:v>
                </c:pt>
                <c:pt idx="2470">
                  <c:v>42723</c:v>
                </c:pt>
                <c:pt idx="2471">
                  <c:v>42724</c:v>
                </c:pt>
                <c:pt idx="2472">
                  <c:v>42725</c:v>
                </c:pt>
                <c:pt idx="2473">
                  <c:v>42726</c:v>
                </c:pt>
                <c:pt idx="2474">
                  <c:v>42727</c:v>
                </c:pt>
                <c:pt idx="2475">
                  <c:v>42728</c:v>
                </c:pt>
                <c:pt idx="2476">
                  <c:v>42729</c:v>
                </c:pt>
                <c:pt idx="2477">
                  <c:v>42730</c:v>
                </c:pt>
                <c:pt idx="2478">
                  <c:v>42731</c:v>
                </c:pt>
                <c:pt idx="2479">
                  <c:v>42732</c:v>
                </c:pt>
                <c:pt idx="2480">
                  <c:v>42733</c:v>
                </c:pt>
                <c:pt idx="2481">
                  <c:v>42734</c:v>
                </c:pt>
                <c:pt idx="2482">
                  <c:v>42735</c:v>
                </c:pt>
                <c:pt idx="2483">
                  <c:v>42736</c:v>
                </c:pt>
                <c:pt idx="2484">
                  <c:v>42737</c:v>
                </c:pt>
                <c:pt idx="2485">
                  <c:v>42738</c:v>
                </c:pt>
                <c:pt idx="2486">
                  <c:v>42739</c:v>
                </c:pt>
                <c:pt idx="2487">
                  <c:v>42740</c:v>
                </c:pt>
                <c:pt idx="2488">
                  <c:v>42741</c:v>
                </c:pt>
                <c:pt idx="2489">
                  <c:v>42742</c:v>
                </c:pt>
                <c:pt idx="2490">
                  <c:v>42743</c:v>
                </c:pt>
                <c:pt idx="2491">
                  <c:v>42744</c:v>
                </c:pt>
                <c:pt idx="2492">
                  <c:v>42745</c:v>
                </c:pt>
                <c:pt idx="2493">
                  <c:v>42746</c:v>
                </c:pt>
                <c:pt idx="2494">
                  <c:v>42747</c:v>
                </c:pt>
                <c:pt idx="2495">
                  <c:v>42748</c:v>
                </c:pt>
                <c:pt idx="2496">
                  <c:v>42749</c:v>
                </c:pt>
                <c:pt idx="2497">
                  <c:v>42750</c:v>
                </c:pt>
                <c:pt idx="2498">
                  <c:v>42751</c:v>
                </c:pt>
                <c:pt idx="2499">
                  <c:v>42752</c:v>
                </c:pt>
                <c:pt idx="2500">
                  <c:v>42753</c:v>
                </c:pt>
                <c:pt idx="2501">
                  <c:v>42754</c:v>
                </c:pt>
                <c:pt idx="2502">
                  <c:v>42755</c:v>
                </c:pt>
                <c:pt idx="2503">
                  <c:v>42756</c:v>
                </c:pt>
                <c:pt idx="2504">
                  <c:v>42757</c:v>
                </c:pt>
                <c:pt idx="2505">
                  <c:v>42758</c:v>
                </c:pt>
                <c:pt idx="2506">
                  <c:v>42759</c:v>
                </c:pt>
                <c:pt idx="2507">
                  <c:v>42760</c:v>
                </c:pt>
                <c:pt idx="2508">
                  <c:v>42761</c:v>
                </c:pt>
                <c:pt idx="2509">
                  <c:v>42762</c:v>
                </c:pt>
                <c:pt idx="2510">
                  <c:v>42763</c:v>
                </c:pt>
                <c:pt idx="2511">
                  <c:v>42764</c:v>
                </c:pt>
                <c:pt idx="2512">
                  <c:v>42765</c:v>
                </c:pt>
                <c:pt idx="2513">
                  <c:v>42766</c:v>
                </c:pt>
                <c:pt idx="2514">
                  <c:v>42767</c:v>
                </c:pt>
                <c:pt idx="2515">
                  <c:v>42768</c:v>
                </c:pt>
                <c:pt idx="2516">
                  <c:v>42769</c:v>
                </c:pt>
                <c:pt idx="2517">
                  <c:v>42770</c:v>
                </c:pt>
                <c:pt idx="2518">
                  <c:v>42771</c:v>
                </c:pt>
                <c:pt idx="2519">
                  <c:v>42772</c:v>
                </c:pt>
                <c:pt idx="2520">
                  <c:v>42773</c:v>
                </c:pt>
                <c:pt idx="2521">
                  <c:v>42774</c:v>
                </c:pt>
                <c:pt idx="2522">
                  <c:v>42775</c:v>
                </c:pt>
                <c:pt idx="2523">
                  <c:v>42776</c:v>
                </c:pt>
                <c:pt idx="2524">
                  <c:v>42777</c:v>
                </c:pt>
                <c:pt idx="2525">
                  <c:v>42778</c:v>
                </c:pt>
                <c:pt idx="2526">
                  <c:v>42779</c:v>
                </c:pt>
                <c:pt idx="2527">
                  <c:v>42780</c:v>
                </c:pt>
                <c:pt idx="2528">
                  <c:v>42781</c:v>
                </c:pt>
                <c:pt idx="2529">
                  <c:v>42782</c:v>
                </c:pt>
                <c:pt idx="2530">
                  <c:v>42783</c:v>
                </c:pt>
                <c:pt idx="2531">
                  <c:v>42784</c:v>
                </c:pt>
                <c:pt idx="2532">
                  <c:v>42785</c:v>
                </c:pt>
                <c:pt idx="2533">
                  <c:v>42786</c:v>
                </c:pt>
                <c:pt idx="2534">
                  <c:v>42787</c:v>
                </c:pt>
                <c:pt idx="2535">
                  <c:v>42788</c:v>
                </c:pt>
                <c:pt idx="2536">
                  <c:v>42789</c:v>
                </c:pt>
                <c:pt idx="2537">
                  <c:v>42790</c:v>
                </c:pt>
                <c:pt idx="2538">
                  <c:v>42791</c:v>
                </c:pt>
                <c:pt idx="2539">
                  <c:v>42792</c:v>
                </c:pt>
                <c:pt idx="2540">
                  <c:v>42793</c:v>
                </c:pt>
                <c:pt idx="2541">
                  <c:v>42794</c:v>
                </c:pt>
                <c:pt idx="2542">
                  <c:v>42795</c:v>
                </c:pt>
                <c:pt idx="2543">
                  <c:v>42796</c:v>
                </c:pt>
                <c:pt idx="2544">
                  <c:v>42797</c:v>
                </c:pt>
                <c:pt idx="2545">
                  <c:v>42798</c:v>
                </c:pt>
                <c:pt idx="2546">
                  <c:v>42799</c:v>
                </c:pt>
                <c:pt idx="2547">
                  <c:v>42800</c:v>
                </c:pt>
                <c:pt idx="2548">
                  <c:v>42801</c:v>
                </c:pt>
                <c:pt idx="2549">
                  <c:v>42802</c:v>
                </c:pt>
                <c:pt idx="2550">
                  <c:v>42803</c:v>
                </c:pt>
                <c:pt idx="2551">
                  <c:v>42804</c:v>
                </c:pt>
                <c:pt idx="2552">
                  <c:v>42805</c:v>
                </c:pt>
                <c:pt idx="2553">
                  <c:v>42806</c:v>
                </c:pt>
                <c:pt idx="2554">
                  <c:v>42807</c:v>
                </c:pt>
                <c:pt idx="2555">
                  <c:v>42808</c:v>
                </c:pt>
                <c:pt idx="2556">
                  <c:v>42809</c:v>
                </c:pt>
                <c:pt idx="2557">
                  <c:v>42810</c:v>
                </c:pt>
                <c:pt idx="2558">
                  <c:v>42811</c:v>
                </c:pt>
                <c:pt idx="2559">
                  <c:v>42812</c:v>
                </c:pt>
                <c:pt idx="2560">
                  <c:v>42813</c:v>
                </c:pt>
                <c:pt idx="2561">
                  <c:v>42814</c:v>
                </c:pt>
                <c:pt idx="2562">
                  <c:v>42815</c:v>
                </c:pt>
                <c:pt idx="2563">
                  <c:v>42816</c:v>
                </c:pt>
                <c:pt idx="2564">
                  <c:v>42817</c:v>
                </c:pt>
                <c:pt idx="2565">
                  <c:v>42818</c:v>
                </c:pt>
                <c:pt idx="2566">
                  <c:v>42819</c:v>
                </c:pt>
                <c:pt idx="2567">
                  <c:v>42820</c:v>
                </c:pt>
                <c:pt idx="2568">
                  <c:v>42821</c:v>
                </c:pt>
                <c:pt idx="2569">
                  <c:v>42822</c:v>
                </c:pt>
                <c:pt idx="2570">
                  <c:v>42823</c:v>
                </c:pt>
                <c:pt idx="2571">
                  <c:v>42824</c:v>
                </c:pt>
                <c:pt idx="2572">
                  <c:v>42825</c:v>
                </c:pt>
                <c:pt idx="2573">
                  <c:v>42826</c:v>
                </c:pt>
                <c:pt idx="2574">
                  <c:v>42827</c:v>
                </c:pt>
                <c:pt idx="2575">
                  <c:v>42828</c:v>
                </c:pt>
                <c:pt idx="2576">
                  <c:v>42829</c:v>
                </c:pt>
                <c:pt idx="2577">
                  <c:v>42830</c:v>
                </c:pt>
                <c:pt idx="2578">
                  <c:v>42831</c:v>
                </c:pt>
                <c:pt idx="2579">
                  <c:v>42832</c:v>
                </c:pt>
                <c:pt idx="2580">
                  <c:v>42833</c:v>
                </c:pt>
                <c:pt idx="2581">
                  <c:v>42834</c:v>
                </c:pt>
                <c:pt idx="2582">
                  <c:v>42835</c:v>
                </c:pt>
                <c:pt idx="2583">
                  <c:v>42836</c:v>
                </c:pt>
                <c:pt idx="2584">
                  <c:v>42837</c:v>
                </c:pt>
                <c:pt idx="2585">
                  <c:v>42838</c:v>
                </c:pt>
                <c:pt idx="2586">
                  <c:v>42839</c:v>
                </c:pt>
                <c:pt idx="2587">
                  <c:v>42840</c:v>
                </c:pt>
                <c:pt idx="2588">
                  <c:v>42841</c:v>
                </c:pt>
                <c:pt idx="2589">
                  <c:v>42842</c:v>
                </c:pt>
                <c:pt idx="2590">
                  <c:v>42843</c:v>
                </c:pt>
                <c:pt idx="2591">
                  <c:v>42844</c:v>
                </c:pt>
                <c:pt idx="2592">
                  <c:v>42845</c:v>
                </c:pt>
                <c:pt idx="2593">
                  <c:v>42846</c:v>
                </c:pt>
                <c:pt idx="2594">
                  <c:v>42847</c:v>
                </c:pt>
                <c:pt idx="2595">
                  <c:v>42848</c:v>
                </c:pt>
                <c:pt idx="2596">
                  <c:v>42849</c:v>
                </c:pt>
                <c:pt idx="2597">
                  <c:v>42850</c:v>
                </c:pt>
                <c:pt idx="2598">
                  <c:v>42851</c:v>
                </c:pt>
                <c:pt idx="2599">
                  <c:v>42852</c:v>
                </c:pt>
                <c:pt idx="2600">
                  <c:v>42853</c:v>
                </c:pt>
                <c:pt idx="2601">
                  <c:v>42854</c:v>
                </c:pt>
                <c:pt idx="2602">
                  <c:v>42855</c:v>
                </c:pt>
                <c:pt idx="2603">
                  <c:v>42856</c:v>
                </c:pt>
                <c:pt idx="2604">
                  <c:v>42857</c:v>
                </c:pt>
                <c:pt idx="2605">
                  <c:v>42858</c:v>
                </c:pt>
                <c:pt idx="2606">
                  <c:v>42859</c:v>
                </c:pt>
                <c:pt idx="2607">
                  <c:v>42860</c:v>
                </c:pt>
                <c:pt idx="2608">
                  <c:v>42861</c:v>
                </c:pt>
                <c:pt idx="2609">
                  <c:v>42862</c:v>
                </c:pt>
                <c:pt idx="2610">
                  <c:v>42863</c:v>
                </c:pt>
                <c:pt idx="2611">
                  <c:v>42864</c:v>
                </c:pt>
                <c:pt idx="2612">
                  <c:v>42865</c:v>
                </c:pt>
                <c:pt idx="2613">
                  <c:v>42866</c:v>
                </c:pt>
                <c:pt idx="2614">
                  <c:v>42867</c:v>
                </c:pt>
                <c:pt idx="2615">
                  <c:v>42868</c:v>
                </c:pt>
                <c:pt idx="2616">
                  <c:v>42869</c:v>
                </c:pt>
                <c:pt idx="2617">
                  <c:v>42870</c:v>
                </c:pt>
                <c:pt idx="2618">
                  <c:v>42871</c:v>
                </c:pt>
                <c:pt idx="2619">
                  <c:v>42872</c:v>
                </c:pt>
                <c:pt idx="2620">
                  <c:v>42873</c:v>
                </c:pt>
                <c:pt idx="2621">
                  <c:v>42874</c:v>
                </c:pt>
                <c:pt idx="2622">
                  <c:v>42875</c:v>
                </c:pt>
                <c:pt idx="2623">
                  <c:v>42876</c:v>
                </c:pt>
                <c:pt idx="2624">
                  <c:v>42877</c:v>
                </c:pt>
                <c:pt idx="2625">
                  <c:v>42878</c:v>
                </c:pt>
                <c:pt idx="2626">
                  <c:v>42879</c:v>
                </c:pt>
                <c:pt idx="2627">
                  <c:v>42880</c:v>
                </c:pt>
                <c:pt idx="2628">
                  <c:v>42881</c:v>
                </c:pt>
                <c:pt idx="2629">
                  <c:v>42882</c:v>
                </c:pt>
                <c:pt idx="2630">
                  <c:v>42883</c:v>
                </c:pt>
                <c:pt idx="2631">
                  <c:v>42884</c:v>
                </c:pt>
                <c:pt idx="2632">
                  <c:v>42885</c:v>
                </c:pt>
                <c:pt idx="2633">
                  <c:v>42886</c:v>
                </c:pt>
                <c:pt idx="2634">
                  <c:v>42887</c:v>
                </c:pt>
                <c:pt idx="2635">
                  <c:v>42888</c:v>
                </c:pt>
                <c:pt idx="2636">
                  <c:v>42889</c:v>
                </c:pt>
                <c:pt idx="2637">
                  <c:v>42890</c:v>
                </c:pt>
                <c:pt idx="2638">
                  <c:v>42891</c:v>
                </c:pt>
                <c:pt idx="2639">
                  <c:v>42892</c:v>
                </c:pt>
                <c:pt idx="2640">
                  <c:v>42893</c:v>
                </c:pt>
                <c:pt idx="2641">
                  <c:v>42894</c:v>
                </c:pt>
                <c:pt idx="2642">
                  <c:v>42895</c:v>
                </c:pt>
                <c:pt idx="2643">
                  <c:v>42896</c:v>
                </c:pt>
                <c:pt idx="2644">
                  <c:v>42897</c:v>
                </c:pt>
                <c:pt idx="2645">
                  <c:v>42898</c:v>
                </c:pt>
                <c:pt idx="2646">
                  <c:v>42899</c:v>
                </c:pt>
                <c:pt idx="2647">
                  <c:v>42900</c:v>
                </c:pt>
                <c:pt idx="2648">
                  <c:v>42901</c:v>
                </c:pt>
                <c:pt idx="2649">
                  <c:v>42902</c:v>
                </c:pt>
                <c:pt idx="2650">
                  <c:v>42903</c:v>
                </c:pt>
                <c:pt idx="2651">
                  <c:v>42904</c:v>
                </c:pt>
                <c:pt idx="2652">
                  <c:v>42905</c:v>
                </c:pt>
                <c:pt idx="2653">
                  <c:v>42906</c:v>
                </c:pt>
                <c:pt idx="2654">
                  <c:v>42907</c:v>
                </c:pt>
                <c:pt idx="2655">
                  <c:v>42908</c:v>
                </c:pt>
                <c:pt idx="2656">
                  <c:v>42909</c:v>
                </c:pt>
                <c:pt idx="2657">
                  <c:v>42910</c:v>
                </c:pt>
                <c:pt idx="2658">
                  <c:v>42911</c:v>
                </c:pt>
                <c:pt idx="2659">
                  <c:v>42912</c:v>
                </c:pt>
                <c:pt idx="2660">
                  <c:v>42913</c:v>
                </c:pt>
                <c:pt idx="2661">
                  <c:v>42914</c:v>
                </c:pt>
                <c:pt idx="2662">
                  <c:v>42915</c:v>
                </c:pt>
                <c:pt idx="2663">
                  <c:v>42916</c:v>
                </c:pt>
                <c:pt idx="2664">
                  <c:v>42917</c:v>
                </c:pt>
                <c:pt idx="2665">
                  <c:v>42918</c:v>
                </c:pt>
                <c:pt idx="2666">
                  <c:v>42919</c:v>
                </c:pt>
                <c:pt idx="2667">
                  <c:v>42920</c:v>
                </c:pt>
                <c:pt idx="2668">
                  <c:v>42921</c:v>
                </c:pt>
                <c:pt idx="2669">
                  <c:v>42922</c:v>
                </c:pt>
                <c:pt idx="2670">
                  <c:v>42923</c:v>
                </c:pt>
                <c:pt idx="2671">
                  <c:v>42924</c:v>
                </c:pt>
                <c:pt idx="2672">
                  <c:v>42925</c:v>
                </c:pt>
                <c:pt idx="2673">
                  <c:v>42926</c:v>
                </c:pt>
                <c:pt idx="2674">
                  <c:v>42927</c:v>
                </c:pt>
                <c:pt idx="2675">
                  <c:v>42928</c:v>
                </c:pt>
                <c:pt idx="2676">
                  <c:v>42929</c:v>
                </c:pt>
                <c:pt idx="2677">
                  <c:v>42930</c:v>
                </c:pt>
                <c:pt idx="2678">
                  <c:v>42931</c:v>
                </c:pt>
                <c:pt idx="2679">
                  <c:v>42932</c:v>
                </c:pt>
                <c:pt idx="2680">
                  <c:v>42933</c:v>
                </c:pt>
                <c:pt idx="2681">
                  <c:v>42934</c:v>
                </c:pt>
                <c:pt idx="2682">
                  <c:v>42935</c:v>
                </c:pt>
                <c:pt idx="2683">
                  <c:v>42936</c:v>
                </c:pt>
                <c:pt idx="2684">
                  <c:v>42937</c:v>
                </c:pt>
                <c:pt idx="2685">
                  <c:v>42938</c:v>
                </c:pt>
                <c:pt idx="2686">
                  <c:v>42939</c:v>
                </c:pt>
                <c:pt idx="2687">
                  <c:v>42940</c:v>
                </c:pt>
                <c:pt idx="2688">
                  <c:v>42941</c:v>
                </c:pt>
                <c:pt idx="2689">
                  <c:v>42942</c:v>
                </c:pt>
                <c:pt idx="2690">
                  <c:v>42943</c:v>
                </c:pt>
                <c:pt idx="2691">
                  <c:v>42944</c:v>
                </c:pt>
                <c:pt idx="2692">
                  <c:v>42945</c:v>
                </c:pt>
                <c:pt idx="2693">
                  <c:v>42946</c:v>
                </c:pt>
                <c:pt idx="2694">
                  <c:v>42947</c:v>
                </c:pt>
                <c:pt idx="2695">
                  <c:v>42948</c:v>
                </c:pt>
                <c:pt idx="2696">
                  <c:v>42949</c:v>
                </c:pt>
                <c:pt idx="2697">
                  <c:v>42950</c:v>
                </c:pt>
                <c:pt idx="2698">
                  <c:v>42951</c:v>
                </c:pt>
                <c:pt idx="2699">
                  <c:v>42952</c:v>
                </c:pt>
                <c:pt idx="2700">
                  <c:v>42953</c:v>
                </c:pt>
                <c:pt idx="2701">
                  <c:v>42954</c:v>
                </c:pt>
                <c:pt idx="2702">
                  <c:v>42955</c:v>
                </c:pt>
                <c:pt idx="2703">
                  <c:v>42956</c:v>
                </c:pt>
                <c:pt idx="2704">
                  <c:v>42957</c:v>
                </c:pt>
                <c:pt idx="2705">
                  <c:v>42958</c:v>
                </c:pt>
                <c:pt idx="2706">
                  <c:v>42959</c:v>
                </c:pt>
                <c:pt idx="2707">
                  <c:v>42960</c:v>
                </c:pt>
                <c:pt idx="2708">
                  <c:v>42961</c:v>
                </c:pt>
                <c:pt idx="2709">
                  <c:v>42962</c:v>
                </c:pt>
                <c:pt idx="2710">
                  <c:v>42963</c:v>
                </c:pt>
                <c:pt idx="2711">
                  <c:v>42964</c:v>
                </c:pt>
                <c:pt idx="2712">
                  <c:v>42965</c:v>
                </c:pt>
                <c:pt idx="2713">
                  <c:v>42966</c:v>
                </c:pt>
                <c:pt idx="2714">
                  <c:v>42967</c:v>
                </c:pt>
                <c:pt idx="2715">
                  <c:v>42968</c:v>
                </c:pt>
                <c:pt idx="2716">
                  <c:v>42969</c:v>
                </c:pt>
                <c:pt idx="2717">
                  <c:v>42970</c:v>
                </c:pt>
                <c:pt idx="2718">
                  <c:v>42971</c:v>
                </c:pt>
                <c:pt idx="2719">
                  <c:v>42972</c:v>
                </c:pt>
                <c:pt idx="2720">
                  <c:v>42973</c:v>
                </c:pt>
                <c:pt idx="2721">
                  <c:v>42974</c:v>
                </c:pt>
                <c:pt idx="2722">
                  <c:v>42975</c:v>
                </c:pt>
                <c:pt idx="2723">
                  <c:v>42976</c:v>
                </c:pt>
                <c:pt idx="2724">
                  <c:v>42977</c:v>
                </c:pt>
                <c:pt idx="2725">
                  <c:v>42978</c:v>
                </c:pt>
                <c:pt idx="2726">
                  <c:v>42979</c:v>
                </c:pt>
                <c:pt idx="2727">
                  <c:v>42980</c:v>
                </c:pt>
                <c:pt idx="2728">
                  <c:v>42981</c:v>
                </c:pt>
                <c:pt idx="2729">
                  <c:v>42982</c:v>
                </c:pt>
                <c:pt idx="2730">
                  <c:v>42983</c:v>
                </c:pt>
                <c:pt idx="2731">
                  <c:v>42984</c:v>
                </c:pt>
                <c:pt idx="2732">
                  <c:v>42985</c:v>
                </c:pt>
                <c:pt idx="2733">
                  <c:v>42986</c:v>
                </c:pt>
                <c:pt idx="2734">
                  <c:v>42987</c:v>
                </c:pt>
                <c:pt idx="2735">
                  <c:v>42988</c:v>
                </c:pt>
                <c:pt idx="2736">
                  <c:v>42989</c:v>
                </c:pt>
                <c:pt idx="2737">
                  <c:v>42990</c:v>
                </c:pt>
                <c:pt idx="2738">
                  <c:v>42991</c:v>
                </c:pt>
                <c:pt idx="2739">
                  <c:v>42992</c:v>
                </c:pt>
                <c:pt idx="2740">
                  <c:v>42993</c:v>
                </c:pt>
                <c:pt idx="2741">
                  <c:v>42994</c:v>
                </c:pt>
                <c:pt idx="2742">
                  <c:v>42995</c:v>
                </c:pt>
                <c:pt idx="2743">
                  <c:v>42996</c:v>
                </c:pt>
                <c:pt idx="2744">
                  <c:v>42997</c:v>
                </c:pt>
                <c:pt idx="2745">
                  <c:v>42998</c:v>
                </c:pt>
                <c:pt idx="2746">
                  <c:v>42999</c:v>
                </c:pt>
                <c:pt idx="2747">
                  <c:v>43000</c:v>
                </c:pt>
                <c:pt idx="2748">
                  <c:v>43001</c:v>
                </c:pt>
                <c:pt idx="2749">
                  <c:v>43002</c:v>
                </c:pt>
                <c:pt idx="2750">
                  <c:v>43003</c:v>
                </c:pt>
                <c:pt idx="2751">
                  <c:v>43004</c:v>
                </c:pt>
                <c:pt idx="2752">
                  <c:v>43005</c:v>
                </c:pt>
                <c:pt idx="2753">
                  <c:v>43006</c:v>
                </c:pt>
                <c:pt idx="2754">
                  <c:v>43007</c:v>
                </c:pt>
                <c:pt idx="2755">
                  <c:v>43008</c:v>
                </c:pt>
                <c:pt idx="2756">
                  <c:v>43009</c:v>
                </c:pt>
                <c:pt idx="2757">
                  <c:v>43010</c:v>
                </c:pt>
                <c:pt idx="2758">
                  <c:v>43011</c:v>
                </c:pt>
                <c:pt idx="2759">
                  <c:v>43012</c:v>
                </c:pt>
                <c:pt idx="2760">
                  <c:v>43013</c:v>
                </c:pt>
                <c:pt idx="2761">
                  <c:v>43014</c:v>
                </c:pt>
                <c:pt idx="2762">
                  <c:v>43015</c:v>
                </c:pt>
                <c:pt idx="2763">
                  <c:v>43016</c:v>
                </c:pt>
                <c:pt idx="2764">
                  <c:v>43017</c:v>
                </c:pt>
                <c:pt idx="2765">
                  <c:v>43018</c:v>
                </c:pt>
                <c:pt idx="2766">
                  <c:v>43019</c:v>
                </c:pt>
                <c:pt idx="2767">
                  <c:v>43020</c:v>
                </c:pt>
                <c:pt idx="2768">
                  <c:v>43021</c:v>
                </c:pt>
                <c:pt idx="2769">
                  <c:v>43022</c:v>
                </c:pt>
                <c:pt idx="2770">
                  <c:v>43023</c:v>
                </c:pt>
                <c:pt idx="2771">
                  <c:v>43024</c:v>
                </c:pt>
                <c:pt idx="2772">
                  <c:v>43025</c:v>
                </c:pt>
                <c:pt idx="2773">
                  <c:v>43026</c:v>
                </c:pt>
                <c:pt idx="2774">
                  <c:v>43027</c:v>
                </c:pt>
                <c:pt idx="2775">
                  <c:v>43028</c:v>
                </c:pt>
                <c:pt idx="2776">
                  <c:v>43029</c:v>
                </c:pt>
                <c:pt idx="2777">
                  <c:v>43030</c:v>
                </c:pt>
                <c:pt idx="2778">
                  <c:v>43031</c:v>
                </c:pt>
                <c:pt idx="2779">
                  <c:v>43032</c:v>
                </c:pt>
                <c:pt idx="2780">
                  <c:v>43033</c:v>
                </c:pt>
                <c:pt idx="2781">
                  <c:v>43034</c:v>
                </c:pt>
                <c:pt idx="2782">
                  <c:v>43035</c:v>
                </c:pt>
                <c:pt idx="2783">
                  <c:v>43036</c:v>
                </c:pt>
                <c:pt idx="2784">
                  <c:v>43037</c:v>
                </c:pt>
                <c:pt idx="2785">
                  <c:v>43038</c:v>
                </c:pt>
                <c:pt idx="2786">
                  <c:v>43039</c:v>
                </c:pt>
                <c:pt idx="2787">
                  <c:v>43040</c:v>
                </c:pt>
                <c:pt idx="2788">
                  <c:v>43041</c:v>
                </c:pt>
                <c:pt idx="2789">
                  <c:v>43042</c:v>
                </c:pt>
                <c:pt idx="2790">
                  <c:v>43043</c:v>
                </c:pt>
                <c:pt idx="2791">
                  <c:v>43044</c:v>
                </c:pt>
                <c:pt idx="2792">
                  <c:v>43045</c:v>
                </c:pt>
                <c:pt idx="2793">
                  <c:v>43046</c:v>
                </c:pt>
                <c:pt idx="2794">
                  <c:v>43047</c:v>
                </c:pt>
                <c:pt idx="2795">
                  <c:v>43048</c:v>
                </c:pt>
                <c:pt idx="2796">
                  <c:v>43049</c:v>
                </c:pt>
                <c:pt idx="2797">
                  <c:v>43050</c:v>
                </c:pt>
                <c:pt idx="2798">
                  <c:v>43051</c:v>
                </c:pt>
                <c:pt idx="2799">
                  <c:v>43052</c:v>
                </c:pt>
                <c:pt idx="2800">
                  <c:v>43053</c:v>
                </c:pt>
                <c:pt idx="2801">
                  <c:v>43054</c:v>
                </c:pt>
                <c:pt idx="2802">
                  <c:v>43055</c:v>
                </c:pt>
                <c:pt idx="2803">
                  <c:v>43056</c:v>
                </c:pt>
                <c:pt idx="2804">
                  <c:v>43057</c:v>
                </c:pt>
                <c:pt idx="2805">
                  <c:v>43058</c:v>
                </c:pt>
                <c:pt idx="2806">
                  <c:v>43059</c:v>
                </c:pt>
                <c:pt idx="2807">
                  <c:v>43060</c:v>
                </c:pt>
                <c:pt idx="2808">
                  <c:v>43061</c:v>
                </c:pt>
                <c:pt idx="2809">
                  <c:v>43062</c:v>
                </c:pt>
                <c:pt idx="2810">
                  <c:v>43063</c:v>
                </c:pt>
                <c:pt idx="2811">
                  <c:v>43064</c:v>
                </c:pt>
                <c:pt idx="2812">
                  <c:v>43065</c:v>
                </c:pt>
                <c:pt idx="2813">
                  <c:v>43066</c:v>
                </c:pt>
                <c:pt idx="2814">
                  <c:v>43067</c:v>
                </c:pt>
                <c:pt idx="2815">
                  <c:v>43068</c:v>
                </c:pt>
                <c:pt idx="2816">
                  <c:v>43069</c:v>
                </c:pt>
                <c:pt idx="2817">
                  <c:v>43070</c:v>
                </c:pt>
                <c:pt idx="2818">
                  <c:v>43071</c:v>
                </c:pt>
                <c:pt idx="2819">
                  <c:v>43072</c:v>
                </c:pt>
                <c:pt idx="2820">
                  <c:v>43073</c:v>
                </c:pt>
                <c:pt idx="2821">
                  <c:v>43074</c:v>
                </c:pt>
                <c:pt idx="2822">
                  <c:v>43075</c:v>
                </c:pt>
                <c:pt idx="2823">
                  <c:v>43076</c:v>
                </c:pt>
                <c:pt idx="2824">
                  <c:v>43077</c:v>
                </c:pt>
                <c:pt idx="2825">
                  <c:v>43078</c:v>
                </c:pt>
                <c:pt idx="2826">
                  <c:v>43079</c:v>
                </c:pt>
                <c:pt idx="2827">
                  <c:v>43080</c:v>
                </c:pt>
                <c:pt idx="2828">
                  <c:v>43081</c:v>
                </c:pt>
                <c:pt idx="2829">
                  <c:v>43082</c:v>
                </c:pt>
                <c:pt idx="2830">
                  <c:v>43083</c:v>
                </c:pt>
                <c:pt idx="2831">
                  <c:v>43084</c:v>
                </c:pt>
                <c:pt idx="2832">
                  <c:v>43085</c:v>
                </c:pt>
                <c:pt idx="2833">
                  <c:v>43086</c:v>
                </c:pt>
                <c:pt idx="2834">
                  <c:v>43087</c:v>
                </c:pt>
                <c:pt idx="2835">
                  <c:v>43088</c:v>
                </c:pt>
                <c:pt idx="2836">
                  <c:v>43089</c:v>
                </c:pt>
                <c:pt idx="2837">
                  <c:v>43090</c:v>
                </c:pt>
                <c:pt idx="2838">
                  <c:v>43091</c:v>
                </c:pt>
                <c:pt idx="2839">
                  <c:v>43092</c:v>
                </c:pt>
                <c:pt idx="2840">
                  <c:v>43093</c:v>
                </c:pt>
                <c:pt idx="2841">
                  <c:v>43094</c:v>
                </c:pt>
                <c:pt idx="2842">
                  <c:v>43095</c:v>
                </c:pt>
                <c:pt idx="2843">
                  <c:v>43096</c:v>
                </c:pt>
                <c:pt idx="2844">
                  <c:v>43097</c:v>
                </c:pt>
                <c:pt idx="2845">
                  <c:v>43098</c:v>
                </c:pt>
                <c:pt idx="2846">
                  <c:v>43099</c:v>
                </c:pt>
                <c:pt idx="2847">
                  <c:v>43100</c:v>
                </c:pt>
                <c:pt idx="2848">
                  <c:v>43101</c:v>
                </c:pt>
                <c:pt idx="2849">
                  <c:v>43102</c:v>
                </c:pt>
                <c:pt idx="2850">
                  <c:v>43103</c:v>
                </c:pt>
                <c:pt idx="2851">
                  <c:v>43104</c:v>
                </c:pt>
                <c:pt idx="2852">
                  <c:v>43105</c:v>
                </c:pt>
                <c:pt idx="2853">
                  <c:v>43106</c:v>
                </c:pt>
                <c:pt idx="2854">
                  <c:v>43107</c:v>
                </c:pt>
                <c:pt idx="2855">
                  <c:v>43108</c:v>
                </c:pt>
                <c:pt idx="2856">
                  <c:v>43109</c:v>
                </c:pt>
                <c:pt idx="2857">
                  <c:v>43110</c:v>
                </c:pt>
                <c:pt idx="2858">
                  <c:v>43111</c:v>
                </c:pt>
                <c:pt idx="2859">
                  <c:v>43112</c:v>
                </c:pt>
                <c:pt idx="2860">
                  <c:v>43113</c:v>
                </c:pt>
                <c:pt idx="2861">
                  <c:v>43114</c:v>
                </c:pt>
                <c:pt idx="2862">
                  <c:v>43115</c:v>
                </c:pt>
                <c:pt idx="2863">
                  <c:v>43116</c:v>
                </c:pt>
                <c:pt idx="2864">
                  <c:v>43117</c:v>
                </c:pt>
                <c:pt idx="2865">
                  <c:v>43118</c:v>
                </c:pt>
                <c:pt idx="2866">
                  <c:v>43119</c:v>
                </c:pt>
                <c:pt idx="2867">
                  <c:v>43120</c:v>
                </c:pt>
                <c:pt idx="2868">
                  <c:v>43121</c:v>
                </c:pt>
                <c:pt idx="2869">
                  <c:v>43122</c:v>
                </c:pt>
                <c:pt idx="2870">
                  <c:v>43123</c:v>
                </c:pt>
                <c:pt idx="2871">
                  <c:v>43124</c:v>
                </c:pt>
                <c:pt idx="2872">
                  <c:v>43125</c:v>
                </c:pt>
                <c:pt idx="2873">
                  <c:v>43126</c:v>
                </c:pt>
                <c:pt idx="2874">
                  <c:v>43127</c:v>
                </c:pt>
                <c:pt idx="2875">
                  <c:v>43128</c:v>
                </c:pt>
                <c:pt idx="2876">
                  <c:v>43129</c:v>
                </c:pt>
                <c:pt idx="2877">
                  <c:v>43130</c:v>
                </c:pt>
                <c:pt idx="2878">
                  <c:v>43131</c:v>
                </c:pt>
                <c:pt idx="2879">
                  <c:v>43132</c:v>
                </c:pt>
                <c:pt idx="2880">
                  <c:v>43133</c:v>
                </c:pt>
                <c:pt idx="2881">
                  <c:v>43134</c:v>
                </c:pt>
                <c:pt idx="2882">
                  <c:v>43135</c:v>
                </c:pt>
                <c:pt idx="2883">
                  <c:v>43136</c:v>
                </c:pt>
                <c:pt idx="2884">
                  <c:v>43137</c:v>
                </c:pt>
                <c:pt idx="2885">
                  <c:v>43138</c:v>
                </c:pt>
                <c:pt idx="2886">
                  <c:v>43139</c:v>
                </c:pt>
                <c:pt idx="2887">
                  <c:v>43140</c:v>
                </c:pt>
                <c:pt idx="2888">
                  <c:v>43141</c:v>
                </c:pt>
                <c:pt idx="2889">
                  <c:v>43142</c:v>
                </c:pt>
                <c:pt idx="2890">
                  <c:v>43143</c:v>
                </c:pt>
                <c:pt idx="2891">
                  <c:v>43144</c:v>
                </c:pt>
                <c:pt idx="2892">
                  <c:v>43145</c:v>
                </c:pt>
                <c:pt idx="2893">
                  <c:v>43146</c:v>
                </c:pt>
                <c:pt idx="2894">
                  <c:v>43147</c:v>
                </c:pt>
                <c:pt idx="2895">
                  <c:v>43148</c:v>
                </c:pt>
                <c:pt idx="2896">
                  <c:v>43149</c:v>
                </c:pt>
                <c:pt idx="2897">
                  <c:v>43150</c:v>
                </c:pt>
                <c:pt idx="2898">
                  <c:v>43151</c:v>
                </c:pt>
                <c:pt idx="2899">
                  <c:v>43152</c:v>
                </c:pt>
                <c:pt idx="2900">
                  <c:v>43153</c:v>
                </c:pt>
                <c:pt idx="2901">
                  <c:v>43154</c:v>
                </c:pt>
                <c:pt idx="2902">
                  <c:v>43155</c:v>
                </c:pt>
                <c:pt idx="2903">
                  <c:v>43156</c:v>
                </c:pt>
                <c:pt idx="2904">
                  <c:v>43157</c:v>
                </c:pt>
                <c:pt idx="2905">
                  <c:v>43158</c:v>
                </c:pt>
                <c:pt idx="2906">
                  <c:v>43159</c:v>
                </c:pt>
                <c:pt idx="2907">
                  <c:v>43160</c:v>
                </c:pt>
                <c:pt idx="2908">
                  <c:v>43161</c:v>
                </c:pt>
                <c:pt idx="2909">
                  <c:v>43162</c:v>
                </c:pt>
                <c:pt idx="2910">
                  <c:v>43163</c:v>
                </c:pt>
                <c:pt idx="2911">
                  <c:v>43164</c:v>
                </c:pt>
                <c:pt idx="2912">
                  <c:v>43165</c:v>
                </c:pt>
                <c:pt idx="2913">
                  <c:v>43166</c:v>
                </c:pt>
                <c:pt idx="2914">
                  <c:v>43167</c:v>
                </c:pt>
                <c:pt idx="2915">
                  <c:v>43168</c:v>
                </c:pt>
                <c:pt idx="2916">
                  <c:v>43169</c:v>
                </c:pt>
                <c:pt idx="2917">
                  <c:v>43170</c:v>
                </c:pt>
                <c:pt idx="2918">
                  <c:v>43171</c:v>
                </c:pt>
                <c:pt idx="2919">
                  <c:v>43172</c:v>
                </c:pt>
                <c:pt idx="2920">
                  <c:v>43173</c:v>
                </c:pt>
                <c:pt idx="2921">
                  <c:v>43174</c:v>
                </c:pt>
                <c:pt idx="2922">
                  <c:v>43175</c:v>
                </c:pt>
                <c:pt idx="2923">
                  <c:v>43176</c:v>
                </c:pt>
                <c:pt idx="2924">
                  <c:v>43177</c:v>
                </c:pt>
                <c:pt idx="2925">
                  <c:v>43178</c:v>
                </c:pt>
                <c:pt idx="2926">
                  <c:v>43179</c:v>
                </c:pt>
                <c:pt idx="2927">
                  <c:v>43180</c:v>
                </c:pt>
                <c:pt idx="2928">
                  <c:v>43181</c:v>
                </c:pt>
                <c:pt idx="2929">
                  <c:v>43182</c:v>
                </c:pt>
                <c:pt idx="2930">
                  <c:v>43183</c:v>
                </c:pt>
                <c:pt idx="2931">
                  <c:v>43184</c:v>
                </c:pt>
                <c:pt idx="2932">
                  <c:v>43185</c:v>
                </c:pt>
                <c:pt idx="2933">
                  <c:v>43186</c:v>
                </c:pt>
                <c:pt idx="2934">
                  <c:v>43187</c:v>
                </c:pt>
                <c:pt idx="2935">
                  <c:v>43188</c:v>
                </c:pt>
                <c:pt idx="2936">
                  <c:v>43189</c:v>
                </c:pt>
                <c:pt idx="2937">
                  <c:v>43190</c:v>
                </c:pt>
                <c:pt idx="2938">
                  <c:v>43191</c:v>
                </c:pt>
                <c:pt idx="2939">
                  <c:v>43192</c:v>
                </c:pt>
                <c:pt idx="2940">
                  <c:v>43193</c:v>
                </c:pt>
                <c:pt idx="2941">
                  <c:v>43194</c:v>
                </c:pt>
                <c:pt idx="2942">
                  <c:v>43195</c:v>
                </c:pt>
                <c:pt idx="2943">
                  <c:v>43196</c:v>
                </c:pt>
                <c:pt idx="2944">
                  <c:v>43197</c:v>
                </c:pt>
                <c:pt idx="2945">
                  <c:v>43198</c:v>
                </c:pt>
                <c:pt idx="2946">
                  <c:v>43199</c:v>
                </c:pt>
                <c:pt idx="2947">
                  <c:v>43200</c:v>
                </c:pt>
                <c:pt idx="2948">
                  <c:v>43201</c:v>
                </c:pt>
                <c:pt idx="2949">
                  <c:v>43202</c:v>
                </c:pt>
                <c:pt idx="2950">
                  <c:v>43203</c:v>
                </c:pt>
                <c:pt idx="2951">
                  <c:v>43204</c:v>
                </c:pt>
                <c:pt idx="2952">
                  <c:v>43205</c:v>
                </c:pt>
                <c:pt idx="2953">
                  <c:v>43206</c:v>
                </c:pt>
                <c:pt idx="2954">
                  <c:v>43207</c:v>
                </c:pt>
                <c:pt idx="2955">
                  <c:v>43208</c:v>
                </c:pt>
                <c:pt idx="2956">
                  <c:v>43209</c:v>
                </c:pt>
                <c:pt idx="2957">
                  <c:v>43210</c:v>
                </c:pt>
                <c:pt idx="2958">
                  <c:v>43211</c:v>
                </c:pt>
                <c:pt idx="2959">
                  <c:v>43212</c:v>
                </c:pt>
                <c:pt idx="2960">
                  <c:v>43213</c:v>
                </c:pt>
                <c:pt idx="2961">
                  <c:v>43214</c:v>
                </c:pt>
                <c:pt idx="2962">
                  <c:v>43215</c:v>
                </c:pt>
                <c:pt idx="2963">
                  <c:v>43216</c:v>
                </c:pt>
                <c:pt idx="2964">
                  <c:v>43217</c:v>
                </c:pt>
                <c:pt idx="2965">
                  <c:v>43218</c:v>
                </c:pt>
                <c:pt idx="2966">
                  <c:v>43219</c:v>
                </c:pt>
                <c:pt idx="2967">
                  <c:v>43220</c:v>
                </c:pt>
                <c:pt idx="2968">
                  <c:v>43221</c:v>
                </c:pt>
                <c:pt idx="2969">
                  <c:v>43222</c:v>
                </c:pt>
                <c:pt idx="2970">
                  <c:v>43223</c:v>
                </c:pt>
                <c:pt idx="2971">
                  <c:v>43224</c:v>
                </c:pt>
                <c:pt idx="2972">
                  <c:v>43225</c:v>
                </c:pt>
                <c:pt idx="2973">
                  <c:v>43226</c:v>
                </c:pt>
                <c:pt idx="2974">
                  <c:v>43227</c:v>
                </c:pt>
                <c:pt idx="2975">
                  <c:v>43228</c:v>
                </c:pt>
                <c:pt idx="2976">
                  <c:v>43229</c:v>
                </c:pt>
                <c:pt idx="2977">
                  <c:v>43230</c:v>
                </c:pt>
                <c:pt idx="2978">
                  <c:v>43231</c:v>
                </c:pt>
                <c:pt idx="2979">
                  <c:v>43232</c:v>
                </c:pt>
                <c:pt idx="2980">
                  <c:v>43233</c:v>
                </c:pt>
                <c:pt idx="2981">
                  <c:v>43234</c:v>
                </c:pt>
                <c:pt idx="2982">
                  <c:v>43235</c:v>
                </c:pt>
                <c:pt idx="2983">
                  <c:v>43236</c:v>
                </c:pt>
                <c:pt idx="2984">
                  <c:v>43237</c:v>
                </c:pt>
                <c:pt idx="2985">
                  <c:v>43238</c:v>
                </c:pt>
                <c:pt idx="2986">
                  <c:v>43239</c:v>
                </c:pt>
                <c:pt idx="2987">
                  <c:v>43240</c:v>
                </c:pt>
                <c:pt idx="2988">
                  <c:v>43241</c:v>
                </c:pt>
                <c:pt idx="2989">
                  <c:v>43242</c:v>
                </c:pt>
                <c:pt idx="2990">
                  <c:v>43243</c:v>
                </c:pt>
                <c:pt idx="2991">
                  <c:v>43244</c:v>
                </c:pt>
                <c:pt idx="2992">
                  <c:v>43245</c:v>
                </c:pt>
                <c:pt idx="2993">
                  <c:v>43246</c:v>
                </c:pt>
                <c:pt idx="2994">
                  <c:v>43247</c:v>
                </c:pt>
                <c:pt idx="2995">
                  <c:v>43248</c:v>
                </c:pt>
                <c:pt idx="2996">
                  <c:v>43249</c:v>
                </c:pt>
                <c:pt idx="2997">
                  <c:v>43250</c:v>
                </c:pt>
                <c:pt idx="2998">
                  <c:v>43251</c:v>
                </c:pt>
                <c:pt idx="2999">
                  <c:v>43252</c:v>
                </c:pt>
                <c:pt idx="3000">
                  <c:v>43253</c:v>
                </c:pt>
                <c:pt idx="3001">
                  <c:v>43254</c:v>
                </c:pt>
                <c:pt idx="3002">
                  <c:v>43255</c:v>
                </c:pt>
                <c:pt idx="3003">
                  <c:v>43256</c:v>
                </c:pt>
                <c:pt idx="3004">
                  <c:v>43257</c:v>
                </c:pt>
                <c:pt idx="3005">
                  <c:v>43258</c:v>
                </c:pt>
                <c:pt idx="3006">
                  <c:v>43259</c:v>
                </c:pt>
                <c:pt idx="3007">
                  <c:v>43260</c:v>
                </c:pt>
                <c:pt idx="3008">
                  <c:v>43261</c:v>
                </c:pt>
                <c:pt idx="3009">
                  <c:v>43262</c:v>
                </c:pt>
                <c:pt idx="3010">
                  <c:v>43263</c:v>
                </c:pt>
                <c:pt idx="3011">
                  <c:v>43264</c:v>
                </c:pt>
                <c:pt idx="3012">
                  <c:v>43265</c:v>
                </c:pt>
                <c:pt idx="3013">
                  <c:v>43266</c:v>
                </c:pt>
                <c:pt idx="3014">
                  <c:v>43267</c:v>
                </c:pt>
                <c:pt idx="3015">
                  <c:v>43268</c:v>
                </c:pt>
                <c:pt idx="3016">
                  <c:v>43269</c:v>
                </c:pt>
                <c:pt idx="3017">
                  <c:v>43270</c:v>
                </c:pt>
                <c:pt idx="3018">
                  <c:v>43271</c:v>
                </c:pt>
                <c:pt idx="3019">
                  <c:v>43272</c:v>
                </c:pt>
                <c:pt idx="3020">
                  <c:v>43273</c:v>
                </c:pt>
                <c:pt idx="3021">
                  <c:v>43274</c:v>
                </c:pt>
                <c:pt idx="3022">
                  <c:v>43275</c:v>
                </c:pt>
                <c:pt idx="3023">
                  <c:v>43276</c:v>
                </c:pt>
                <c:pt idx="3024">
                  <c:v>43277</c:v>
                </c:pt>
                <c:pt idx="3025">
                  <c:v>43278</c:v>
                </c:pt>
                <c:pt idx="3026">
                  <c:v>43279</c:v>
                </c:pt>
                <c:pt idx="3027">
                  <c:v>43280</c:v>
                </c:pt>
                <c:pt idx="3028">
                  <c:v>43281</c:v>
                </c:pt>
                <c:pt idx="3029">
                  <c:v>43282</c:v>
                </c:pt>
                <c:pt idx="3030">
                  <c:v>43283</c:v>
                </c:pt>
                <c:pt idx="3031">
                  <c:v>43284</c:v>
                </c:pt>
                <c:pt idx="3032">
                  <c:v>43285</c:v>
                </c:pt>
                <c:pt idx="3033">
                  <c:v>43286</c:v>
                </c:pt>
                <c:pt idx="3034">
                  <c:v>43287</c:v>
                </c:pt>
                <c:pt idx="3035">
                  <c:v>43288</c:v>
                </c:pt>
                <c:pt idx="3036">
                  <c:v>43289</c:v>
                </c:pt>
                <c:pt idx="3037">
                  <c:v>43290</c:v>
                </c:pt>
                <c:pt idx="3038">
                  <c:v>43291</c:v>
                </c:pt>
                <c:pt idx="3039">
                  <c:v>43292</c:v>
                </c:pt>
                <c:pt idx="3040">
                  <c:v>43293</c:v>
                </c:pt>
                <c:pt idx="3041">
                  <c:v>43294</c:v>
                </c:pt>
                <c:pt idx="3042">
                  <c:v>43295</c:v>
                </c:pt>
                <c:pt idx="3043">
                  <c:v>43296</c:v>
                </c:pt>
                <c:pt idx="3044">
                  <c:v>43297</c:v>
                </c:pt>
                <c:pt idx="3045">
                  <c:v>43298</c:v>
                </c:pt>
                <c:pt idx="3046">
                  <c:v>43299</c:v>
                </c:pt>
                <c:pt idx="3047">
                  <c:v>43300</c:v>
                </c:pt>
                <c:pt idx="3048">
                  <c:v>43301</c:v>
                </c:pt>
                <c:pt idx="3049">
                  <c:v>43302</c:v>
                </c:pt>
                <c:pt idx="3050">
                  <c:v>43303</c:v>
                </c:pt>
                <c:pt idx="3051">
                  <c:v>43304</c:v>
                </c:pt>
                <c:pt idx="3052">
                  <c:v>43305</c:v>
                </c:pt>
                <c:pt idx="3053">
                  <c:v>43306</c:v>
                </c:pt>
                <c:pt idx="3054">
                  <c:v>43307</c:v>
                </c:pt>
                <c:pt idx="3055">
                  <c:v>43308</c:v>
                </c:pt>
                <c:pt idx="3056">
                  <c:v>43309</c:v>
                </c:pt>
                <c:pt idx="3057">
                  <c:v>43310</c:v>
                </c:pt>
                <c:pt idx="3058">
                  <c:v>43311</c:v>
                </c:pt>
                <c:pt idx="3059">
                  <c:v>43312</c:v>
                </c:pt>
                <c:pt idx="3060">
                  <c:v>43313</c:v>
                </c:pt>
                <c:pt idx="3061">
                  <c:v>43314</c:v>
                </c:pt>
                <c:pt idx="3062">
                  <c:v>43315</c:v>
                </c:pt>
                <c:pt idx="3063">
                  <c:v>43316</c:v>
                </c:pt>
                <c:pt idx="3064">
                  <c:v>43317</c:v>
                </c:pt>
                <c:pt idx="3065">
                  <c:v>43318</c:v>
                </c:pt>
                <c:pt idx="3066">
                  <c:v>43319</c:v>
                </c:pt>
                <c:pt idx="3067">
                  <c:v>43320</c:v>
                </c:pt>
                <c:pt idx="3068">
                  <c:v>43321</c:v>
                </c:pt>
                <c:pt idx="3069">
                  <c:v>43322</c:v>
                </c:pt>
                <c:pt idx="3070">
                  <c:v>43323</c:v>
                </c:pt>
                <c:pt idx="3071">
                  <c:v>43324</c:v>
                </c:pt>
                <c:pt idx="3072">
                  <c:v>43325</c:v>
                </c:pt>
                <c:pt idx="3073">
                  <c:v>43326</c:v>
                </c:pt>
                <c:pt idx="3074">
                  <c:v>43327</c:v>
                </c:pt>
                <c:pt idx="3075">
                  <c:v>43328</c:v>
                </c:pt>
                <c:pt idx="3076">
                  <c:v>43329</c:v>
                </c:pt>
                <c:pt idx="3077">
                  <c:v>43330</c:v>
                </c:pt>
                <c:pt idx="3078">
                  <c:v>43331</c:v>
                </c:pt>
                <c:pt idx="3079">
                  <c:v>43332</c:v>
                </c:pt>
                <c:pt idx="3080">
                  <c:v>43333</c:v>
                </c:pt>
                <c:pt idx="3081">
                  <c:v>43334</c:v>
                </c:pt>
                <c:pt idx="3082">
                  <c:v>43335</c:v>
                </c:pt>
                <c:pt idx="3083">
                  <c:v>43336</c:v>
                </c:pt>
                <c:pt idx="3084">
                  <c:v>43337</c:v>
                </c:pt>
                <c:pt idx="3085">
                  <c:v>43338</c:v>
                </c:pt>
                <c:pt idx="3086">
                  <c:v>43339</c:v>
                </c:pt>
                <c:pt idx="3087">
                  <c:v>43340</c:v>
                </c:pt>
                <c:pt idx="3088">
                  <c:v>43341</c:v>
                </c:pt>
                <c:pt idx="3089">
                  <c:v>43342</c:v>
                </c:pt>
                <c:pt idx="3090">
                  <c:v>43343</c:v>
                </c:pt>
                <c:pt idx="3091">
                  <c:v>43344</c:v>
                </c:pt>
                <c:pt idx="3092">
                  <c:v>43345</c:v>
                </c:pt>
                <c:pt idx="3093">
                  <c:v>43346</c:v>
                </c:pt>
                <c:pt idx="3094">
                  <c:v>43347</c:v>
                </c:pt>
                <c:pt idx="3095">
                  <c:v>43348</c:v>
                </c:pt>
                <c:pt idx="3096">
                  <c:v>43349</c:v>
                </c:pt>
                <c:pt idx="3097">
                  <c:v>43350</c:v>
                </c:pt>
                <c:pt idx="3098">
                  <c:v>43351</c:v>
                </c:pt>
                <c:pt idx="3099">
                  <c:v>43352</c:v>
                </c:pt>
                <c:pt idx="3100">
                  <c:v>43353</c:v>
                </c:pt>
                <c:pt idx="3101">
                  <c:v>43354</c:v>
                </c:pt>
                <c:pt idx="3102">
                  <c:v>43355</c:v>
                </c:pt>
                <c:pt idx="3103">
                  <c:v>43356</c:v>
                </c:pt>
                <c:pt idx="3104">
                  <c:v>43357</c:v>
                </c:pt>
                <c:pt idx="3105">
                  <c:v>43358</c:v>
                </c:pt>
                <c:pt idx="3106">
                  <c:v>43359</c:v>
                </c:pt>
                <c:pt idx="3107">
                  <c:v>43360</c:v>
                </c:pt>
                <c:pt idx="3108">
                  <c:v>43361</c:v>
                </c:pt>
                <c:pt idx="3109">
                  <c:v>43362</c:v>
                </c:pt>
                <c:pt idx="3110">
                  <c:v>43363</c:v>
                </c:pt>
                <c:pt idx="3111">
                  <c:v>43364</c:v>
                </c:pt>
                <c:pt idx="3112">
                  <c:v>43365</c:v>
                </c:pt>
                <c:pt idx="3113">
                  <c:v>43366</c:v>
                </c:pt>
                <c:pt idx="3114">
                  <c:v>43367</c:v>
                </c:pt>
                <c:pt idx="3115">
                  <c:v>43368</c:v>
                </c:pt>
                <c:pt idx="3116">
                  <c:v>43369</c:v>
                </c:pt>
                <c:pt idx="3117">
                  <c:v>43370</c:v>
                </c:pt>
                <c:pt idx="3118">
                  <c:v>43371</c:v>
                </c:pt>
                <c:pt idx="3119">
                  <c:v>43372</c:v>
                </c:pt>
                <c:pt idx="3120">
                  <c:v>43373</c:v>
                </c:pt>
                <c:pt idx="3121">
                  <c:v>43374</c:v>
                </c:pt>
                <c:pt idx="3122">
                  <c:v>43375</c:v>
                </c:pt>
                <c:pt idx="3123">
                  <c:v>43376</c:v>
                </c:pt>
                <c:pt idx="3124">
                  <c:v>43377</c:v>
                </c:pt>
                <c:pt idx="3125">
                  <c:v>43378</c:v>
                </c:pt>
                <c:pt idx="3126">
                  <c:v>43379</c:v>
                </c:pt>
                <c:pt idx="3127">
                  <c:v>43380</c:v>
                </c:pt>
                <c:pt idx="3128">
                  <c:v>43381</c:v>
                </c:pt>
                <c:pt idx="3129">
                  <c:v>43382</c:v>
                </c:pt>
                <c:pt idx="3130">
                  <c:v>43383</c:v>
                </c:pt>
                <c:pt idx="3131">
                  <c:v>43384</c:v>
                </c:pt>
                <c:pt idx="3132">
                  <c:v>43385</c:v>
                </c:pt>
                <c:pt idx="3133">
                  <c:v>43386</c:v>
                </c:pt>
                <c:pt idx="3134">
                  <c:v>43387</c:v>
                </c:pt>
                <c:pt idx="3135">
                  <c:v>43388</c:v>
                </c:pt>
                <c:pt idx="3136">
                  <c:v>43389</c:v>
                </c:pt>
                <c:pt idx="3137">
                  <c:v>43390</c:v>
                </c:pt>
                <c:pt idx="3138">
                  <c:v>43391</c:v>
                </c:pt>
                <c:pt idx="3139">
                  <c:v>43392</c:v>
                </c:pt>
                <c:pt idx="3140">
                  <c:v>43393</c:v>
                </c:pt>
                <c:pt idx="3141">
                  <c:v>43394</c:v>
                </c:pt>
                <c:pt idx="3142">
                  <c:v>43395</c:v>
                </c:pt>
                <c:pt idx="3143">
                  <c:v>43396</c:v>
                </c:pt>
                <c:pt idx="3144">
                  <c:v>43397</c:v>
                </c:pt>
                <c:pt idx="3145">
                  <c:v>43398</c:v>
                </c:pt>
                <c:pt idx="3146">
                  <c:v>43399</c:v>
                </c:pt>
                <c:pt idx="3147">
                  <c:v>43400</c:v>
                </c:pt>
                <c:pt idx="3148">
                  <c:v>43401</c:v>
                </c:pt>
                <c:pt idx="3149">
                  <c:v>43402</c:v>
                </c:pt>
                <c:pt idx="3150">
                  <c:v>43403</c:v>
                </c:pt>
                <c:pt idx="3151">
                  <c:v>43404</c:v>
                </c:pt>
                <c:pt idx="3152">
                  <c:v>43405</c:v>
                </c:pt>
                <c:pt idx="3153">
                  <c:v>43406</c:v>
                </c:pt>
                <c:pt idx="3154">
                  <c:v>43407</c:v>
                </c:pt>
                <c:pt idx="3155">
                  <c:v>43408</c:v>
                </c:pt>
                <c:pt idx="3156">
                  <c:v>43409</c:v>
                </c:pt>
                <c:pt idx="3157">
                  <c:v>43410</c:v>
                </c:pt>
                <c:pt idx="3158">
                  <c:v>43411</c:v>
                </c:pt>
                <c:pt idx="3159">
                  <c:v>43412</c:v>
                </c:pt>
                <c:pt idx="3160">
                  <c:v>43413</c:v>
                </c:pt>
                <c:pt idx="3161">
                  <c:v>43414</c:v>
                </c:pt>
                <c:pt idx="3162">
                  <c:v>43415</c:v>
                </c:pt>
                <c:pt idx="3163">
                  <c:v>43416</c:v>
                </c:pt>
                <c:pt idx="3164">
                  <c:v>43417</c:v>
                </c:pt>
                <c:pt idx="3165">
                  <c:v>43418</c:v>
                </c:pt>
                <c:pt idx="3166">
                  <c:v>43419</c:v>
                </c:pt>
                <c:pt idx="3167">
                  <c:v>43420</c:v>
                </c:pt>
                <c:pt idx="3168">
                  <c:v>43421</c:v>
                </c:pt>
                <c:pt idx="3169">
                  <c:v>43422</c:v>
                </c:pt>
                <c:pt idx="3170">
                  <c:v>43423</c:v>
                </c:pt>
                <c:pt idx="3171">
                  <c:v>43424</c:v>
                </c:pt>
                <c:pt idx="3172">
                  <c:v>43425</c:v>
                </c:pt>
                <c:pt idx="3173">
                  <c:v>43426</c:v>
                </c:pt>
                <c:pt idx="3174">
                  <c:v>43427</c:v>
                </c:pt>
                <c:pt idx="3175">
                  <c:v>43428</c:v>
                </c:pt>
                <c:pt idx="3176">
                  <c:v>43429</c:v>
                </c:pt>
                <c:pt idx="3177">
                  <c:v>43430</c:v>
                </c:pt>
                <c:pt idx="3178">
                  <c:v>43431</c:v>
                </c:pt>
                <c:pt idx="3179">
                  <c:v>43432</c:v>
                </c:pt>
                <c:pt idx="3180">
                  <c:v>43433</c:v>
                </c:pt>
                <c:pt idx="3181">
                  <c:v>43434</c:v>
                </c:pt>
                <c:pt idx="3182">
                  <c:v>43435</c:v>
                </c:pt>
                <c:pt idx="3183">
                  <c:v>43436</c:v>
                </c:pt>
                <c:pt idx="3184">
                  <c:v>43437</c:v>
                </c:pt>
                <c:pt idx="3185">
                  <c:v>43438</c:v>
                </c:pt>
                <c:pt idx="3186">
                  <c:v>43439</c:v>
                </c:pt>
                <c:pt idx="3187">
                  <c:v>43440</c:v>
                </c:pt>
                <c:pt idx="3188">
                  <c:v>43441</c:v>
                </c:pt>
                <c:pt idx="3189">
                  <c:v>43442</c:v>
                </c:pt>
                <c:pt idx="3190">
                  <c:v>43443</c:v>
                </c:pt>
                <c:pt idx="3191">
                  <c:v>43444</c:v>
                </c:pt>
                <c:pt idx="3192">
                  <c:v>43445</c:v>
                </c:pt>
                <c:pt idx="3193">
                  <c:v>43446</c:v>
                </c:pt>
                <c:pt idx="3194">
                  <c:v>43447</c:v>
                </c:pt>
                <c:pt idx="3195">
                  <c:v>43448</c:v>
                </c:pt>
                <c:pt idx="3196">
                  <c:v>43449</c:v>
                </c:pt>
                <c:pt idx="3197">
                  <c:v>43450</c:v>
                </c:pt>
                <c:pt idx="3198">
                  <c:v>43451</c:v>
                </c:pt>
                <c:pt idx="3199">
                  <c:v>43452</c:v>
                </c:pt>
                <c:pt idx="3200">
                  <c:v>43453</c:v>
                </c:pt>
                <c:pt idx="3201">
                  <c:v>43454</c:v>
                </c:pt>
                <c:pt idx="3202">
                  <c:v>43455</c:v>
                </c:pt>
                <c:pt idx="3203">
                  <c:v>43456</c:v>
                </c:pt>
                <c:pt idx="3204">
                  <c:v>43457</c:v>
                </c:pt>
                <c:pt idx="3205">
                  <c:v>43458</c:v>
                </c:pt>
                <c:pt idx="3206">
                  <c:v>43459</c:v>
                </c:pt>
                <c:pt idx="3207">
                  <c:v>43460</c:v>
                </c:pt>
                <c:pt idx="3208">
                  <c:v>43461</c:v>
                </c:pt>
                <c:pt idx="3209">
                  <c:v>43462</c:v>
                </c:pt>
                <c:pt idx="3210">
                  <c:v>43463</c:v>
                </c:pt>
                <c:pt idx="3211">
                  <c:v>43464</c:v>
                </c:pt>
                <c:pt idx="3212">
                  <c:v>43465</c:v>
                </c:pt>
                <c:pt idx="3213">
                  <c:v>43466</c:v>
                </c:pt>
                <c:pt idx="3214">
                  <c:v>43467</c:v>
                </c:pt>
                <c:pt idx="3215">
                  <c:v>43468</c:v>
                </c:pt>
                <c:pt idx="3216">
                  <c:v>43469</c:v>
                </c:pt>
                <c:pt idx="3217">
                  <c:v>43470</c:v>
                </c:pt>
                <c:pt idx="3218">
                  <c:v>43471</c:v>
                </c:pt>
                <c:pt idx="3219">
                  <c:v>43472</c:v>
                </c:pt>
                <c:pt idx="3220">
                  <c:v>43473</c:v>
                </c:pt>
                <c:pt idx="3221">
                  <c:v>43474</c:v>
                </c:pt>
                <c:pt idx="3222">
                  <c:v>43475</c:v>
                </c:pt>
                <c:pt idx="3223">
                  <c:v>43476</c:v>
                </c:pt>
                <c:pt idx="3224">
                  <c:v>43477</c:v>
                </c:pt>
                <c:pt idx="3225">
                  <c:v>43478</c:v>
                </c:pt>
                <c:pt idx="3226">
                  <c:v>43479</c:v>
                </c:pt>
                <c:pt idx="3227">
                  <c:v>43480</c:v>
                </c:pt>
                <c:pt idx="3228">
                  <c:v>43481</c:v>
                </c:pt>
                <c:pt idx="3229">
                  <c:v>43482</c:v>
                </c:pt>
                <c:pt idx="3230">
                  <c:v>43483</c:v>
                </c:pt>
                <c:pt idx="3231">
                  <c:v>43484</c:v>
                </c:pt>
                <c:pt idx="3232">
                  <c:v>43485</c:v>
                </c:pt>
                <c:pt idx="3233">
                  <c:v>43486</c:v>
                </c:pt>
                <c:pt idx="3234">
                  <c:v>43487</c:v>
                </c:pt>
                <c:pt idx="3235">
                  <c:v>43488</c:v>
                </c:pt>
                <c:pt idx="3236">
                  <c:v>43489</c:v>
                </c:pt>
                <c:pt idx="3237">
                  <c:v>43490</c:v>
                </c:pt>
                <c:pt idx="3238">
                  <c:v>43491</c:v>
                </c:pt>
                <c:pt idx="3239">
                  <c:v>43492</c:v>
                </c:pt>
                <c:pt idx="3240">
                  <c:v>43493</c:v>
                </c:pt>
                <c:pt idx="3241">
                  <c:v>43494</c:v>
                </c:pt>
                <c:pt idx="3242">
                  <c:v>43495</c:v>
                </c:pt>
                <c:pt idx="3243">
                  <c:v>43496</c:v>
                </c:pt>
                <c:pt idx="3244">
                  <c:v>43497</c:v>
                </c:pt>
                <c:pt idx="3245">
                  <c:v>43498</c:v>
                </c:pt>
                <c:pt idx="3246">
                  <c:v>43499</c:v>
                </c:pt>
                <c:pt idx="3247">
                  <c:v>43500</c:v>
                </c:pt>
                <c:pt idx="3248">
                  <c:v>43501</c:v>
                </c:pt>
                <c:pt idx="3249">
                  <c:v>43502</c:v>
                </c:pt>
                <c:pt idx="3250">
                  <c:v>43503</c:v>
                </c:pt>
                <c:pt idx="3251">
                  <c:v>43504</c:v>
                </c:pt>
                <c:pt idx="3252">
                  <c:v>43505</c:v>
                </c:pt>
                <c:pt idx="3253">
                  <c:v>43506</c:v>
                </c:pt>
                <c:pt idx="3254">
                  <c:v>43507</c:v>
                </c:pt>
                <c:pt idx="3255">
                  <c:v>43508</c:v>
                </c:pt>
                <c:pt idx="3256">
                  <c:v>43509</c:v>
                </c:pt>
                <c:pt idx="3257">
                  <c:v>43510</c:v>
                </c:pt>
                <c:pt idx="3258">
                  <c:v>43511</c:v>
                </c:pt>
                <c:pt idx="3259">
                  <c:v>43512</c:v>
                </c:pt>
                <c:pt idx="3260">
                  <c:v>43513</c:v>
                </c:pt>
                <c:pt idx="3261">
                  <c:v>43514</c:v>
                </c:pt>
                <c:pt idx="3262">
                  <c:v>43515</c:v>
                </c:pt>
                <c:pt idx="3263">
                  <c:v>43516</c:v>
                </c:pt>
                <c:pt idx="3264">
                  <c:v>43517</c:v>
                </c:pt>
                <c:pt idx="3265">
                  <c:v>43518</c:v>
                </c:pt>
                <c:pt idx="3266">
                  <c:v>43519</c:v>
                </c:pt>
                <c:pt idx="3267">
                  <c:v>43520</c:v>
                </c:pt>
                <c:pt idx="3268">
                  <c:v>43521</c:v>
                </c:pt>
                <c:pt idx="3269">
                  <c:v>43522</c:v>
                </c:pt>
                <c:pt idx="3270">
                  <c:v>43523</c:v>
                </c:pt>
                <c:pt idx="3271">
                  <c:v>43524</c:v>
                </c:pt>
                <c:pt idx="3272">
                  <c:v>43525</c:v>
                </c:pt>
                <c:pt idx="3273">
                  <c:v>43526</c:v>
                </c:pt>
                <c:pt idx="3274">
                  <c:v>43527</c:v>
                </c:pt>
                <c:pt idx="3275">
                  <c:v>43528</c:v>
                </c:pt>
                <c:pt idx="3276">
                  <c:v>43529</c:v>
                </c:pt>
                <c:pt idx="3277">
                  <c:v>43530</c:v>
                </c:pt>
                <c:pt idx="3278">
                  <c:v>43531</c:v>
                </c:pt>
                <c:pt idx="3279">
                  <c:v>43532</c:v>
                </c:pt>
                <c:pt idx="3280">
                  <c:v>43533</c:v>
                </c:pt>
                <c:pt idx="3281">
                  <c:v>43534</c:v>
                </c:pt>
                <c:pt idx="3282">
                  <c:v>43535</c:v>
                </c:pt>
                <c:pt idx="3283">
                  <c:v>43536</c:v>
                </c:pt>
                <c:pt idx="3284">
                  <c:v>43537</c:v>
                </c:pt>
                <c:pt idx="3285">
                  <c:v>43538</c:v>
                </c:pt>
                <c:pt idx="3286">
                  <c:v>43539</c:v>
                </c:pt>
                <c:pt idx="3287">
                  <c:v>43540</c:v>
                </c:pt>
                <c:pt idx="3288">
                  <c:v>43541</c:v>
                </c:pt>
                <c:pt idx="3289">
                  <c:v>43542</c:v>
                </c:pt>
                <c:pt idx="3290">
                  <c:v>43543</c:v>
                </c:pt>
                <c:pt idx="3291">
                  <c:v>43544</c:v>
                </c:pt>
                <c:pt idx="3292">
                  <c:v>43545</c:v>
                </c:pt>
                <c:pt idx="3293">
                  <c:v>43546</c:v>
                </c:pt>
                <c:pt idx="3294">
                  <c:v>43547</c:v>
                </c:pt>
                <c:pt idx="3295">
                  <c:v>43548</c:v>
                </c:pt>
                <c:pt idx="3296">
                  <c:v>43549</c:v>
                </c:pt>
                <c:pt idx="3297">
                  <c:v>43550</c:v>
                </c:pt>
                <c:pt idx="3298">
                  <c:v>43551</c:v>
                </c:pt>
                <c:pt idx="3299">
                  <c:v>43552</c:v>
                </c:pt>
                <c:pt idx="3300">
                  <c:v>43553</c:v>
                </c:pt>
                <c:pt idx="3301">
                  <c:v>43554</c:v>
                </c:pt>
                <c:pt idx="3302">
                  <c:v>43555</c:v>
                </c:pt>
                <c:pt idx="3303">
                  <c:v>43556</c:v>
                </c:pt>
                <c:pt idx="3304">
                  <c:v>43557</c:v>
                </c:pt>
                <c:pt idx="3305">
                  <c:v>43558</c:v>
                </c:pt>
                <c:pt idx="3306">
                  <c:v>43559</c:v>
                </c:pt>
                <c:pt idx="3307">
                  <c:v>43560</c:v>
                </c:pt>
                <c:pt idx="3308">
                  <c:v>43561</c:v>
                </c:pt>
                <c:pt idx="3309">
                  <c:v>43562</c:v>
                </c:pt>
                <c:pt idx="3310">
                  <c:v>43563</c:v>
                </c:pt>
                <c:pt idx="3311">
                  <c:v>43564</c:v>
                </c:pt>
                <c:pt idx="3312">
                  <c:v>43565</c:v>
                </c:pt>
                <c:pt idx="3313">
                  <c:v>43566</c:v>
                </c:pt>
                <c:pt idx="3314">
                  <c:v>43567</c:v>
                </c:pt>
                <c:pt idx="3315">
                  <c:v>43568</c:v>
                </c:pt>
                <c:pt idx="3316">
                  <c:v>43569</c:v>
                </c:pt>
                <c:pt idx="3317">
                  <c:v>43570</c:v>
                </c:pt>
                <c:pt idx="3318">
                  <c:v>43571</c:v>
                </c:pt>
                <c:pt idx="3319">
                  <c:v>43572</c:v>
                </c:pt>
                <c:pt idx="3320">
                  <c:v>43573</c:v>
                </c:pt>
                <c:pt idx="3321">
                  <c:v>43574</c:v>
                </c:pt>
                <c:pt idx="3322">
                  <c:v>43575</c:v>
                </c:pt>
                <c:pt idx="3323">
                  <c:v>43576</c:v>
                </c:pt>
                <c:pt idx="3324">
                  <c:v>43577</c:v>
                </c:pt>
                <c:pt idx="3325">
                  <c:v>43578</c:v>
                </c:pt>
                <c:pt idx="3326">
                  <c:v>43579</c:v>
                </c:pt>
                <c:pt idx="3327">
                  <c:v>43580</c:v>
                </c:pt>
                <c:pt idx="3328">
                  <c:v>43581</c:v>
                </c:pt>
                <c:pt idx="3329">
                  <c:v>43582</c:v>
                </c:pt>
                <c:pt idx="3330">
                  <c:v>43583</c:v>
                </c:pt>
                <c:pt idx="3331">
                  <c:v>43584</c:v>
                </c:pt>
                <c:pt idx="3332">
                  <c:v>43585</c:v>
                </c:pt>
                <c:pt idx="3333">
                  <c:v>43586</c:v>
                </c:pt>
                <c:pt idx="3334">
                  <c:v>43587</c:v>
                </c:pt>
                <c:pt idx="3335">
                  <c:v>43588</c:v>
                </c:pt>
                <c:pt idx="3336">
                  <c:v>43589</c:v>
                </c:pt>
                <c:pt idx="3337">
                  <c:v>43590</c:v>
                </c:pt>
                <c:pt idx="3338">
                  <c:v>43591</c:v>
                </c:pt>
                <c:pt idx="3339">
                  <c:v>43592</c:v>
                </c:pt>
                <c:pt idx="3340">
                  <c:v>43593</c:v>
                </c:pt>
                <c:pt idx="3341">
                  <c:v>43594</c:v>
                </c:pt>
                <c:pt idx="3342">
                  <c:v>43595</c:v>
                </c:pt>
                <c:pt idx="3343">
                  <c:v>43596</c:v>
                </c:pt>
                <c:pt idx="3344">
                  <c:v>43597</c:v>
                </c:pt>
                <c:pt idx="3345">
                  <c:v>43598</c:v>
                </c:pt>
                <c:pt idx="3346">
                  <c:v>43599</c:v>
                </c:pt>
                <c:pt idx="3347">
                  <c:v>43600</c:v>
                </c:pt>
                <c:pt idx="3348">
                  <c:v>43601</c:v>
                </c:pt>
                <c:pt idx="3349">
                  <c:v>43602</c:v>
                </c:pt>
                <c:pt idx="3350">
                  <c:v>43603</c:v>
                </c:pt>
                <c:pt idx="3351">
                  <c:v>43604</c:v>
                </c:pt>
                <c:pt idx="3352">
                  <c:v>43605</c:v>
                </c:pt>
                <c:pt idx="3353">
                  <c:v>43606</c:v>
                </c:pt>
                <c:pt idx="3354">
                  <c:v>43607</c:v>
                </c:pt>
                <c:pt idx="3355">
                  <c:v>43608</c:v>
                </c:pt>
                <c:pt idx="3356">
                  <c:v>43609</c:v>
                </c:pt>
                <c:pt idx="3357">
                  <c:v>43610</c:v>
                </c:pt>
                <c:pt idx="3358">
                  <c:v>43611</c:v>
                </c:pt>
                <c:pt idx="3359">
                  <c:v>43612</c:v>
                </c:pt>
                <c:pt idx="3360">
                  <c:v>43613</c:v>
                </c:pt>
                <c:pt idx="3361">
                  <c:v>43614</c:v>
                </c:pt>
                <c:pt idx="3362">
                  <c:v>43615</c:v>
                </c:pt>
                <c:pt idx="3363">
                  <c:v>43616</c:v>
                </c:pt>
                <c:pt idx="3364">
                  <c:v>43617</c:v>
                </c:pt>
                <c:pt idx="3365">
                  <c:v>43618</c:v>
                </c:pt>
                <c:pt idx="3366">
                  <c:v>43619</c:v>
                </c:pt>
                <c:pt idx="3367">
                  <c:v>43620</c:v>
                </c:pt>
                <c:pt idx="3368">
                  <c:v>43621</c:v>
                </c:pt>
                <c:pt idx="3369">
                  <c:v>43622</c:v>
                </c:pt>
                <c:pt idx="3370">
                  <c:v>43623</c:v>
                </c:pt>
                <c:pt idx="3371">
                  <c:v>43624</c:v>
                </c:pt>
                <c:pt idx="3372">
                  <c:v>43625</c:v>
                </c:pt>
                <c:pt idx="3373">
                  <c:v>43626</c:v>
                </c:pt>
                <c:pt idx="3374">
                  <c:v>43627</c:v>
                </c:pt>
                <c:pt idx="3375">
                  <c:v>43628</c:v>
                </c:pt>
                <c:pt idx="3376">
                  <c:v>43629</c:v>
                </c:pt>
                <c:pt idx="3377">
                  <c:v>43630</c:v>
                </c:pt>
                <c:pt idx="3378">
                  <c:v>43631</c:v>
                </c:pt>
                <c:pt idx="3379">
                  <c:v>43632</c:v>
                </c:pt>
                <c:pt idx="3380">
                  <c:v>43633</c:v>
                </c:pt>
                <c:pt idx="3381">
                  <c:v>43634</c:v>
                </c:pt>
                <c:pt idx="3382">
                  <c:v>43635</c:v>
                </c:pt>
                <c:pt idx="3383">
                  <c:v>43636</c:v>
                </c:pt>
                <c:pt idx="3384">
                  <c:v>43637</c:v>
                </c:pt>
                <c:pt idx="3385">
                  <c:v>43638</c:v>
                </c:pt>
                <c:pt idx="3386">
                  <c:v>43639</c:v>
                </c:pt>
                <c:pt idx="3387">
                  <c:v>43640</c:v>
                </c:pt>
                <c:pt idx="3388">
                  <c:v>43641</c:v>
                </c:pt>
                <c:pt idx="3389">
                  <c:v>43642</c:v>
                </c:pt>
                <c:pt idx="3390">
                  <c:v>43643</c:v>
                </c:pt>
                <c:pt idx="3391">
                  <c:v>43644</c:v>
                </c:pt>
                <c:pt idx="3392">
                  <c:v>43645</c:v>
                </c:pt>
                <c:pt idx="3393">
                  <c:v>43646</c:v>
                </c:pt>
                <c:pt idx="3394">
                  <c:v>43647</c:v>
                </c:pt>
                <c:pt idx="3395">
                  <c:v>43648</c:v>
                </c:pt>
                <c:pt idx="3396">
                  <c:v>43649</c:v>
                </c:pt>
                <c:pt idx="3397">
                  <c:v>43650</c:v>
                </c:pt>
                <c:pt idx="3398">
                  <c:v>43651</c:v>
                </c:pt>
                <c:pt idx="3399">
                  <c:v>43652</c:v>
                </c:pt>
                <c:pt idx="3400">
                  <c:v>43653</c:v>
                </c:pt>
                <c:pt idx="3401">
                  <c:v>43654</c:v>
                </c:pt>
                <c:pt idx="3402">
                  <c:v>43655</c:v>
                </c:pt>
                <c:pt idx="3403">
                  <c:v>43656</c:v>
                </c:pt>
                <c:pt idx="3404">
                  <c:v>43657</c:v>
                </c:pt>
                <c:pt idx="3405">
                  <c:v>43658</c:v>
                </c:pt>
                <c:pt idx="3406">
                  <c:v>43659</c:v>
                </c:pt>
                <c:pt idx="3407">
                  <c:v>43660</c:v>
                </c:pt>
                <c:pt idx="3408">
                  <c:v>43661</c:v>
                </c:pt>
                <c:pt idx="3409">
                  <c:v>43662</c:v>
                </c:pt>
                <c:pt idx="3410">
                  <c:v>43663</c:v>
                </c:pt>
                <c:pt idx="3411">
                  <c:v>43664</c:v>
                </c:pt>
                <c:pt idx="3412">
                  <c:v>43665</c:v>
                </c:pt>
                <c:pt idx="3413">
                  <c:v>43666</c:v>
                </c:pt>
                <c:pt idx="3414">
                  <c:v>43667</c:v>
                </c:pt>
                <c:pt idx="3415">
                  <c:v>43668</c:v>
                </c:pt>
                <c:pt idx="3416">
                  <c:v>43669</c:v>
                </c:pt>
                <c:pt idx="3417">
                  <c:v>43670</c:v>
                </c:pt>
                <c:pt idx="3418">
                  <c:v>43671</c:v>
                </c:pt>
                <c:pt idx="3419">
                  <c:v>43672</c:v>
                </c:pt>
                <c:pt idx="3420">
                  <c:v>43673</c:v>
                </c:pt>
                <c:pt idx="3421">
                  <c:v>43674</c:v>
                </c:pt>
                <c:pt idx="3422">
                  <c:v>43675</c:v>
                </c:pt>
                <c:pt idx="3423">
                  <c:v>43676</c:v>
                </c:pt>
                <c:pt idx="3424">
                  <c:v>43677</c:v>
                </c:pt>
                <c:pt idx="3425">
                  <c:v>43678</c:v>
                </c:pt>
                <c:pt idx="3426">
                  <c:v>43679</c:v>
                </c:pt>
                <c:pt idx="3427">
                  <c:v>43680</c:v>
                </c:pt>
                <c:pt idx="3428">
                  <c:v>43681</c:v>
                </c:pt>
                <c:pt idx="3429">
                  <c:v>43682</c:v>
                </c:pt>
                <c:pt idx="3430">
                  <c:v>43683</c:v>
                </c:pt>
                <c:pt idx="3431">
                  <c:v>43684</c:v>
                </c:pt>
                <c:pt idx="3432">
                  <c:v>43685</c:v>
                </c:pt>
                <c:pt idx="3433">
                  <c:v>43686</c:v>
                </c:pt>
                <c:pt idx="3434">
                  <c:v>43687</c:v>
                </c:pt>
                <c:pt idx="3435">
                  <c:v>43688</c:v>
                </c:pt>
                <c:pt idx="3436">
                  <c:v>43689</c:v>
                </c:pt>
                <c:pt idx="3437">
                  <c:v>43690</c:v>
                </c:pt>
                <c:pt idx="3438">
                  <c:v>43691</c:v>
                </c:pt>
                <c:pt idx="3439">
                  <c:v>43692</c:v>
                </c:pt>
                <c:pt idx="3440">
                  <c:v>43693</c:v>
                </c:pt>
                <c:pt idx="3441">
                  <c:v>43694</c:v>
                </c:pt>
                <c:pt idx="3442">
                  <c:v>43695</c:v>
                </c:pt>
                <c:pt idx="3443">
                  <c:v>43696</c:v>
                </c:pt>
                <c:pt idx="3444">
                  <c:v>43697</c:v>
                </c:pt>
                <c:pt idx="3445">
                  <c:v>43698</c:v>
                </c:pt>
                <c:pt idx="3446">
                  <c:v>43699</c:v>
                </c:pt>
                <c:pt idx="3447">
                  <c:v>43700</c:v>
                </c:pt>
                <c:pt idx="3448">
                  <c:v>43701</c:v>
                </c:pt>
                <c:pt idx="3449">
                  <c:v>43702</c:v>
                </c:pt>
                <c:pt idx="3450">
                  <c:v>43703</c:v>
                </c:pt>
                <c:pt idx="3451">
                  <c:v>43704</c:v>
                </c:pt>
                <c:pt idx="3452">
                  <c:v>43705</c:v>
                </c:pt>
                <c:pt idx="3453">
                  <c:v>43706</c:v>
                </c:pt>
                <c:pt idx="3454">
                  <c:v>43707</c:v>
                </c:pt>
                <c:pt idx="3455">
                  <c:v>43708</c:v>
                </c:pt>
                <c:pt idx="3456">
                  <c:v>43709</c:v>
                </c:pt>
                <c:pt idx="3457">
                  <c:v>43710</c:v>
                </c:pt>
                <c:pt idx="3458">
                  <c:v>43711</c:v>
                </c:pt>
                <c:pt idx="3459">
                  <c:v>43712</c:v>
                </c:pt>
                <c:pt idx="3460">
                  <c:v>43713</c:v>
                </c:pt>
                <c:pt idx="3461">
                  <c:v>43714</c:v>
                </c:pt>
                <c:pt idx="3462">
                  <c:v>43715</c:v>
                </c:pt>
                <c:pt idx="3463">
                  <c:v>43716</c:v>
                </c:pt>
                <c:pt idx="3464">
                  <c:v>43717</c:v>
                </c:pt>
                <c:pt idx="3465">
                  <c:v>43718</c:v>
                </c:pt>
                <c:pt idx="3466">
                  <c:v>43719</c:v>
                </c:pt>
                <c:pt idx="3467">
                  <c:v>43720</c:v>
                </c:pt>
                <c:pt idx="3468">
                  <c:v>43721</c:v>
                </c:pt>
                <c:pt idx="3469">
                  <c:v>43722</c:v>
                </c:pt>
                <c:pt idx="3470">
                  <c:v>43723</c:v>
                </c:pt>
                <c:pt idx="3471">
                  <c:v>43724</c:v>
                </c:pt>
                <c:pt idx="3472">
                  <c:v>43725</c:v>
                </c:pt>
                <c:pt idx="3473">
                  <c:v>43726</c:v>
                </c:pt>
                <c:pt idx="3474">
                  <c:v>43727</c:v>
                </c:pt>
                <c:pt idx="3475">
                  <c:v>43728</c:v>
                </c:pt>
                <c:pt idx="3476">
                  <c:v>43729</c:v>
                </c:pt>
                <c:pt idx="3477">
                  <c:v>43730</c:v>
                </c:pt>
                <c:pt idx="3478">
                  <c:v>43731</c:v>
                </c:pt>
                <c:pt idx="3479">
                  <c:v>43732</c:v>
                </c:pt>
                <c:pt idx="3480">
                  <c:v>43733</c:v>
                </c:pt>
                <c:pt idx="3481">
                  <c:v>43734</c:v>
                </c:pt>
                <c:pt idx="3482">
                  <c:v>43735</c:v>
                </c:pt>
                <c:pt idx="3483">
                  <c:v>43736</c:v>
                </c:pt>
                <c:pt idx="3484">
                  <c:v>43737</c:v>
                </c:pt>
                <c:pt idx="3485">
                  <c:v>43738</c:v>
                </c:pt>
                <c:pt idx="3486">
                  <c:v>43739</c:v>
                </c:pt>
                <c:pt idx="3487">
                  <c:v>43740</c:v>
                </c:pt>
                <c:pt idx="3488">
                  <c:v>43741</c:v>
                </c:pt>
                <c:pt idx="3489">
                  <c:v>43742</c:v>
                </c:pt>
                <c:pt idx="3490">
                  <c:v>43743</c:v>
                </c:pt>
                <c:pt idx="3491">
                  <c:v>43744</c:v>
                </c:pt>
                <c:pt idx="3492">
                  <c:v>43745</c:v>
                </c:pt>
                <c:pt idx="3493">
                  <c:v>43746</c:v>
                </c:pt>
                <c:pt idx="3494">
                  <c:v>43747</c:v>
                </c:pt>
                <c:pt idx="3495">
                  <c:v>43748</c:v>
                </c:pt>
                <c:pt idx="3496">
                  <c:v>43749</c:v>
                </c:pt>
                <c:pt idx="3497">
                  <c:v>43750</c:v>
                </c:pt>
                <c:pt idx="3498">
                  <c:v>43751</c:v>
                </c:pt>
                <c:pt idx="3499">
                  <c:v>43752</c:v>
                </c:pt>
                <c:pt idx="3500">
                  <c:v>43753</c:v>
                </c:pt>
                <c:pt idx="3501">
                  <c:v>43754</c:v>
                </c:pt>
                <c:pt idx="3502">
                  <c:v>43755</c:v>
                </c:pt>
                <c:pt idx="3503">
                  <c:v>43756</c:v>
                </c:pt>
                <c:pt idx="3504">
                  <c:v>43757</c:v>
                </c:pt>
                <c:pt idx="3505">
                  <c:v>43758</c:v>
                </c:pt>
                <c:pt idx="3506">
                  <c:v>43759</c:v>
                </c:pt>
                <c:pt idx="3507">
                  <c:v>43760</c:v>
                </c:pt>
                <c:pt idx="3508">
                  <c:v>43761</c:v>
                </c:pt>
                <c:pt idx="3509">
                  <c:v>43762</c:v>
                </c:pt>
                <c:pt idx="3510">
                  <c:v>43763</c:v>
                </c:pt>
                <c:pt idx="3511">
                  <c:v>43764</c:v>
                </c:pt>
                <c:pt idx="3512">
                  <c:v>43765</c:v>
                </c:pt>
                <c:pt idx="3513">
                  <c:v>43766</c:v>
                </c:pt>
                <c:pt idx="3514">
                  <c:v>43767</c:v>
                </c:pt>
                <c:pt idx="3515">
                  <c:v>43768</c:v>
                </c:pt>
                <c:pt idx="3516">
                  <c:v>43769</c:v>
                </c:pt>
                <c:pt idx="3517">
                  <c:v>43770</c:v>
                </c:pt>
                <c:pt idx="3518">
                  <c:v>43771</c:v>
                </c:pt>
                <c:pt idx="3519">
                  <c:v>43772</c:v>
                </c:pt>
                <c:pt idx="3520">
                  <c:v>43773</c:v>
                </c:pt>
                <c:pt idx="3521">
                  <c:v>43774</c:v>
                </c:pt>
                <c:pt idx="3522">
                  <c:v>43775</c:v>
                </c:pt>
                <c:pt idx="3523">
                  <c:v>43776</c:v>
                </c:pt>
                <c:pt idx="3524">
                  <c:v>43777</c:v>
                </c:pt>
                <c:pt idx="3525">
                  <c:v>43778</c:v>
                </c:pt>
                <c:pt idx="3526">
                  <c:v>43779</c:v>
                </c:pt>
                <c:pt idx="3527">
                  <c:v>43780</c:v>
                </c:pt>
                <c:pt idx="3528">
                  <c:v>43781</c:v>
                </c:pt>
                <c:pt idx="3529">
                  <c:v>43782</c:v>
                </c:pt>
                <c:pt idx="3530">
                  <c:v>43783</c:v>
                </c:pt>
                <c:pt idx="3531">
                  <c:v>43784</c:v>
                </c:pt>
                <c:pt idx="3532">
                  <c:v>43785</c:v>
                </c:pt>
                <c:pt idx="3533">
                  <c:v>43786</c:v>
                </c:pt>
                <c:pt idx="3534">
                  <c:v>43787</c:v>
                </c:pt>
                <c:pt idx="3535">
                  <c:v>43788</c:v>
                </c:pt>
                <c:pt idx="3536">
                  <c:v>43789</c:v>
                </c:pt>
                <c:pt idx="3537">
                  <c:v>43790</c:v>
                </c:pt>
                <c:pt idx="3538">
                  <c:v>43791</c:v>
                </c:pt>
                <c:pt idx="3539">
                  <c:v>43792</c:v>
                </c:pt>
                <c:pt idx="3540">
                  <c:v>43793</c:v>
                </c:pt>
                <c:pt idx="3541">
                  <c:v>43794</c:v>
                </c:pt>
                <c:pt idx="3542">
                  <c:v>43795</c:v>
                </c:pt>
                <c:pt idx="3543">
                  <c:v>43796</c:v>
                </c:pt>
                <c:pt idx="3544">
                  <c:v>43797</c:v>
                </c:pt>
                <c:pt idx="3545">
                  <c:v>43798</c:v>
                </c:pt>
                <c:pt idx="3546">
                  <c:v>43799</c:v>
                </c:pt>
                <c:pt idx="3547">
                  <c:v>43800</c:v>
                </c:pt>
                <c:pt idx="3548">
                  <c:v>43801</c:v>
                </c:pt>
                <c:pt idx="3549">
                  <c:v>43802</c:v>
                </c:pt>
                <c:pt idx="3550">
                  <c:v>43803</c:v>
                </c:pt>
                <c:pt idx="3551">
                  <c:v>43804</c:v>
                </c:pt>
                <c:pt idx="3552">
                  <c:v>43805</c:v>
                </c:pt>
                <c:pt idx="3553">
                  <c:v>43806</c:v>
                </c:pt>
                <c:pt idx="3554">
                  <c:v>43807</c:v>
                </c:pt>
                <c:pt idx="3555">
                  <c:v>43808</c:v>
                </c:pt>
                <c:pt idx="3556">
                  <c:v>43809</c:v>
                </c:pt>
                <c:pt idx="3557">
                  <c:v>43810</c:v>
                </c:pt>
                <c:pt idx="3558">
                  <c:v>43811</c:v>
                </c:pt>
                <c:pt idx="3559">
                  <c:v>43812</c:v>
                </c:pt>
                <c:pt idx="3560">
                  <c:v>43813</c:v>
                </c:pt>
                <c:pt idx="3561">
                  <c:v>43814</c:v>
                </c:pt>
                <c:pt idx="3562">
                  <c:v>43815</c:v>
                </c:pt>
                <c:pt idx="3563">
                  <c:v>43816</c:v>
                </c:pt>
                <c:pt idx="3564">
                  <c:v>43817</c:v>
                </c:pt>
                <c:pt idx="3565">
                  <c:v>43818</c:v>
                </c:pt>
                <c:pt idx="3566">
                  <c:v>43819</c:v>
                </c:pt>
                <c:pt idx="3567">
                  <c:v>43820</c:v>
                </c:pt>
                <c:pt idx="3568">
                  <c:v>43821</c:v>
                </c:pt>
                <c:pt idx="3569">
                  <c:v>43822</c:v>
                </c:pt>
                <c:pt idx="3570">
                  <c:v>43823</c:v>
                </c:pt>
                <c:pt idx="3571">
                  <c:v>43824</c:v>
                </c:pt>
                <c:pt idx="3572">
                  <c:v>43825</c:v>
                </c:pt>
                <c:pt idx="3573">
                  <c:v>43826</c:v>
                </c:pt>
                <c:pt idx="3574">
                  <c:v>43827</c:v>
                </c:pt>
                <c:pt idx="3575">
                  <c:v>43828</c:v>
                </c:pt>
                <c:pt idx="3576">
                  <c:v>43829</c:v>
                </c:pt>
                <c:pt idx="3577">
                  <c:v>43830</c:v>
                </c:pt>
                <c:pt idx="3578">
                  <c:v>43831</c:v>
                </c:pt>
                <c:pt idx="3579">
                  <c:v>43832</c:v>
                </c:pt>
                <c:pt idx="3580">
                  <c:v>43833</c:v>
                </c:pt>
                <c:pt idx="3581">
                  <c:v>43834</c:v>
                </c:pt>
                <c:pt idx="3582">
                  <c:v>43835</c:v>
                </c:pt>
                <c:pt idx="3583">
                  <c:v>43836</c:v>
                </c:pt>
                <c:pt idx="3584">
                  <c:v>43837</c:v>
                </c:pt>
                <c:pt idx="3585">
                  <c:v>43838</c:v>
                </c:pt>
                <c:pt idx="3586">
                  <c:v>43839</c:v>
                </c:pt>
                <c:pt idx="3587">
                  <c:v>43840</c:v>
                </c:pt>
                <c:pt idx="3588">
                  <c:v>43841</c:v>
                </c:pt>
                <c:pt idx="3589">
                  <c:v>43842</c:v>
                </c:pt>
                <c:pt idx="3590">
                  <c:v>43843</c:v>
                </c:pt>
                <c:pt idx="3591">
                  <c:v>43844</c:v>
                </c:pt>
                <c:pt idx="3592">
                  <c:v>43845</c:v>
                </c:pt>
                <c:pt idx="3593">
                  <c:v>43846</c:v>
                </c:pt>
                <c:pt idx="3594">
                  <c:v>43847</c:v>
                </c:pt>
                <c:pt idx="3595">
                  <c:v>43848</c:v>
                </c:pt>
                <c:pt idx="3596">
                  <c:v>43849</c:v>
                </c:pt>
                <c:pt idx="3597">
                  <c:v>43850</c:v>
                </c:pt>
                <c:pt idx="3598">
                  <c:v>43851</c:v>
                </c:pt>
                <c:pt idx="3599">
                  <c:v>43852</c:v>
                </c:pt>
                <c:pt idx="3600">
                  <c:v>43853</c:v>
                </c:pt>
                <c:pt idx="3601">
                  <c:v>43854</c:v>
                </c:pt>
                <c:pt idx="3602">
                  <c:v>43855</c:v>
                </c:pt>
                <c:pt idx="3603">
                  <c:v>43856</c:v>
                </c:pt>
                <c:pt idx="3604">
                  <c:v>43857</c:v>
                </c:pt>
                <c:pt idx="3605">
                  <c:v>43858</c:v>
                </c:pt>
                <c:pt idx="3606">
                  <c:v>43859</c:v>
                </c:pt>
                <c:pt idx="3607">
                  <c:v>43860</c:v>
                </c:pt>
                <c:pt idx="3608">
                  <c:v>43861</c:v>
                </c:pt>
                <c:pt idx="3609">
                  <c:v>43862</c:v>
                </c:pt>
                <c:pt idx="3610">
                  <c:v>43863</c:v>
                </c:pt>
                <c:pt idx="3611">
                  <c:v>43864</c:v>
                </c:pt>
                <c:pt idx="3612">
                  <c:v>43865</c:v>
                </c:pt>
                <c:pt idx="3613">
                  <c:v>43866</c:v>
                </c:pt>
                <c:pt idx="3614">
                  <c:v>43867</c:v>
                </c:pt>
                <c:pt idx="3615">
                  <c:v>43868</c:v>
                </c:pt>
                <c:pt idx="3616">
                  <c:v>43869</c:v>
                </c:pt>
                <c:pt idx="3617">
                  <c:v>43870</c:v>
                </c:pt>
                <c:pt idx="3618">
                  <c:v>43871</c:v>
                </c:pt>
                <c:pt idx="3619">
                  <c:v>43872</c:v>
                </c:pt>
                <c:pt idx="3620">
                  <c:v>43873</c:v>
                </c:pt>
                <c:pt idx="3621">
                  <c:v>43874</c:v>
                </c:pt>
                <c:pt idx="3622">
                  <c:v>43875</c:v>
                </c:pt>
                <c:pt idx="3623">
                  <c:v>43876</c:v>
                </c:pt>
                <c:pt idx="3624">
                  <c:v>43877</c:v>
                </c:pt>
                <c:pt idx="3625">
                  <c:v>43878</c:v>
                </c:pt>
                <c:pt idx="3626">
                  <c:v>43879</c:v>
                </c:pt>
                <c:pt idx="3627">
                  <c:v>43880</c:v>
                </c:pt>
                <c:pt idx="3628">
                  <c:v>43881</c:v>
                </c:pt>
                <c:pt idx="3629">
                  <c:v>43882</c:v>
                </c:pt>
                <c:pt idx="3630">
                  <c:v>43883</c:v>
                </c:pt>
                <c:pt idx="3631">
                  <c:v>43884</c:v>
                </c:pt>
                <c:pt idx="3632">
                  <c:v>43885</c:v>
                </c:pt>
                <c:pt idx="3633">
                  <c:v>43886</c:v>
                </c:pt>
                <c:pt idx="3634">
                  <c:v>43887</c:v>
                </c:pt>
                <c:pt idx="3635">
                  <c:v>43888</c:v>
                </c:pt>
                <c:pt idx="3636">
                  <c:v>43889</c:v>
                </c:pt>
                <c:pt idx="3637">
                  <c:v>43890</c:v>
                </c:pt>
                <c:pt idx="3638">
                  <c:v>43891</c:v>
                </c:pt>
                <c:pt idx="3639">
                  <c:v>43892</c:v>
                </c:pt>
                <c:pt idx="3640">
                  <c:v>43893</c:v>
                </c:pt>
                <c:pt idx="3641">
                  <c:v>43894</c:v>
                </c:pt>
                <c:pt idx="3642">
                  <c:v>43895</c:v>
                </c:pt>
                <c:pt idx="3643">
                  <c:v>43896</c:v>
                </c:pt>
                <c:pt idx="3644">
                  <c:v>43897</c:v>
                </c:pt>
                <c:pt idx="3645">
                  <c:v>43898</c:v>
                </c:pt>
                <c:pt idx="3646">
                  <c:v>43899</c:v>
                </c:pt>
                <c:pt idx="3647">
                  <c:v>43900</c:v>
                </c:pt>
                <c:pt idx="3648">
                  <c:v>43901</c:v>
                </c:pt>
                <c:pt idx="3649">
                  <c:v>43902</c:v>
                </c:pt>
                <c:pt idx="3650">
                  <c:v>43903</c:v>
                </c:pt>
                <c:pt idx="3651">
                  <c:v>43904</c:v>
                </c:pt>
                <c:pt idx="3652">
                  <c:v>43905</c:v>
                </c:pt>
                <c:pt idx="3653">
                  <c:v>43906</c:v>
                </c:pt>
                <c:pt idx="3654">
                  <c:v>43907</c:v>
                </c:pt>
                <c:pt idx="3655">
                  <c:v>43908</c:v>
                </c:pt>
                <c:pt idx="3656">
                  <c:v>43909</c:v>
                </c:pt>
                <c:pt idx="3657">
                  <c:v>43910</c:v>
                </c:pt>
                <c:pt idx="3658">
                  <c:v>43911</c:v>
                </c:pt>
                <c:pt idx="3659">
                  <c:v>43912</c:v>
                </c:pt>
                <c:pt idx="3660">
                  <c:v>43913</c:v>
                </c:pt>
                <c:pt idx="3661">
                  <c:v>43914</c:v>
                </c:pt>
                <c:pt idx="3662">
                  <c:v>43915</c:v>
                </c:pt>
                <c:pt idx="3663">
                  <c:v>43916</c:v>
                </c:pt>
                <c:pt idx="3664">
                  <c:v>43917</c:v>
                </c:pt>
                <c:pt idx="3665">
                  <c:v>43918</c:v>
                </c:pt>
                <c:pt idx="3666">
                  <c:v>43919</c:v>
                </c:pt>
                <c:pt idx="3667">
                  <c:v>43920</c:v>
                </c:pt>
                <c:pt idx="3668">
                  <c:v>43921</c:v>
                </c:pt>
                <c:pt idx="3669">
                  <c:v>43922</c:v>
                </c:pt>
                <c:pt idx="3670">
                  <c:v>43923</c:v>
                </c:pt>
                <c:pt idx="3671">
                  <c:v>43924</c:v>
                </c:pt>
                <c:pt idx="3672">
                  <c:v>43925</c:v>
                </c:pt>
                <c:pt idx="3673">
                  <c:v>43926</c:v>
                </c:pt>
                <c:pt idx="3674">
                  <c:v>43927</c:v>
                </c:pt>
                <c:pt idx="3675">
                  <c:v>43928</c:v>
                </c:pt>
                <c:pt idx="3676">
                  <c:v>43929</c:v>
                </c:pt>
                <c:pt idx="3677">
                  <c:v>43930</c:v>
                </c:pt>
                <c:pt idx="3678">
                  <c:v>43931</c:v>
                </c:pt>
                <c:pt idx="3679">
                  <c:v>43932</c:v>
                </c:pt>
                <c:pt idx="3680">
                  <c:v>43933</c:v>
                </c:pt>
                <c:pt idx="3681">
                  <c:v>43934</c:v>
                </c:pt>
                <c:pt idx="3682">
                  <c:v>43935</c:v>
                </c:pt>
                <c:pt idx="3683">
                  <c:v>43936</c:v>
                </c:pt>
                <c:pt idx="3684">
                  <c:v>43937</c:v>
                </c:pt>
                <c:pt idx="3685">
                  <c:v>43938</c:v>
                </c:pt>
                <c:pt idx="3686">
                  <c:v>43939</c:v>
                </c:pt>
                <c:pt idx="3687">
                  <c:v>43940</c:v>
                </c:pt>
                <c:pt idx="3688">
                  <c:v>43941</c:v>
                </c:pt>
                <c:pt idx="3689">
                  <c:v>43942</c:v>
                </c:pt>
                <c:pt idx="3690">
                  <c:v>43943</c:v>
                </c:pt>
                <c:pt idx="3691">
                  <c:v>43944</c:v>
                </c:pt>
                <c:pt idx="3692">
                  <c:v>43945</c:v>
                </c:pt>
                <c:pt idx="3693">
                  <c:v>43946</c:v>
                </c:pt>
                <c:pt idx="3694">
                  <c:v>43947</c:v>
                </c:pt>
                <c:pt idx="3695">
                  <c:v>43948</c:v>
                </c:pt>
                <c:pt idx="3696">
                  <c:v>43949</c:v>
                </c:pt>
                <c:pt idx="3697">
                  <c:v>43950</c:v>
                </c:pt>
                <c:pt idx="3698">
                  <c:v>43951</c:v>
                </c:pt>
                <c:pt idx="3699">
                  <c:v>43952</c:v>
                </c:pt>
                <c:pt idx="3700">
                  <c:v>43953</c:v>
                </c:pt>
                <c:pt idx="3701">
                  <c:v>43954</c:v>
                </c:pt>
                <c:pt idx="3702">
                  <c:v>43955</c:v>
                </c:pt>
                <c:pt idx="3703">
                  <c:v>43956</c:v>
                </c:pt>
                <c:pt idx="3704">
                  <c:v>43957</c:v>
                </c:pt>
                <c:pt idx="3705">
                  <c:v>43958</c:v>
                </c:pt>
                <c:pt idx="3706">
                  <c:v>43959</c:v>
                </c:pt>
                <c:pt idx="3707">
                  <c:v>43960</c:v>
                </c:pt>
                <c:pt idx="3708">
                  <c:v>43961</c:v>
                </c:pt>
                <c:pt idx="3709">
                  <c:v>43962</c:v>
                </c:pt>
                <c:pt idx="3710">
                  <c:v>43963</c:v>
                </c:pt>
                <c:pt idx="3711">
                  <c:v>43964</c:v>
                </c:pt>
                <c:pt idx="3712">
                  <c:v>43965</c:v>
                </c:pt>
                <c:pt idx="3713">
                  <c:v>43966</c:v>
                </c:pt>
                <c:pt idx="3714">
                  <c:v>43967</c:v>
                </c:pt>
                <c:pt idx="3715">
                  <c:v>43968</c:v>
                </c:pt>
                <c:pt idx="3716">
                  <c:v>43969</c:v>
                </c:pt>
                <c:pt idx="3717">
                  <c:v>43970</c:v>
                </c:pt>
                <c:pt idx="3718">
                  <c:v>43971</c:v>
                </c:pt>
                <c:pt idx="3719">
                  <c:v>43972</c:v>
                </c:pt>
                <c:pt idx="3720">
                  <c:v>43973</c:v>
                </c:pt>
                <c:pt idx="3721">
                  <c:v>43974</c:v>
                </c:pt>
                <c:pt idx="3722">
                  <c:v>43975</c:v>
                </c:pt>
                <c:pt idx="3723">
                  <c:v>43976</c:v>
                </c:pt>
                <c:pt idx="3724">
                  <c:v>43977</c:v>
                </c:pt>
                <c:pt idx="3725">
                  <c:v>43978</c:v>
                </c:pt>
                <c:pt idx="3726">
                  <c:v>43979</c:v>
                </c:pt>
                <c:pt idx="3727">
                  <c:v>43980</c:v>
                </c:pt>
                <c:pt idx="3728">
                  <c:v>43981</c:v>
                </c:pt>
                <c:pt idx="3729">
                  <c:v>43982</c:v>
                </c:pt>
                <c:pt idx="3730">
                  <c:v>43983</c:v>
                </c:pt>
                <c:pt idx="3731">
                  <c:v>43984</c:v>
                </c:pt>
                <c:pt idx="3732">
                  <c:v>43985</c:v>
                </c:pt>
                <c:pt idx="3733">
                  <c:v>43986</c:v>
                </c:pt>
                <c:pt idx="3734">
                  <c:v>43987</c:v>
                </c:pt>
                <c:pt idx="3735">
                  <c:v>43988</c:v>
                </c:pt>
                <c:pt idx="3736">
                  <c:v>43989</c:v>
                </c:pt>
                <c:pt idx="3737">
                  <c:v>43990</c:v>
                </c:pt>
                <c:pt idx="3738">
                  <c:v>43991</c:v>
                </c:pt>
                <c:pt idx="3739">
                  <c:v>43992</c:v>
                </c:pt>
                <c:pt idx="3740">
                  <c:v>43993</c:v>
                </c:pt>
                <c:pt idx="3741">
                  <c:v>43994</c:v>
                </c:pt>
                <c:pt idx="3742">
                  <c:v>43995</c:v>
                </c:pt>
                <c:pt idx="3743">
                  <c:v>43996</c:v>
                </c:pt>
                <c:pt idx="3744">
                  <c:v>43997</c:v>
                </c:pt>
                <c:pt idx="3745">
                  <c:v>43998</c:v>
                </c:pt>
                <c:pt idx="3746">
                  <c:v>43999</c:v>
                </c:pt>
                <c:pt idx="3747">
                  <c:v>44000</c:v>
                </c:pt>
                <c:pt idx="3748">
                  <c:v>44001</c:v>
                </c:pt>
                <c:pt idx="3749">
                  <c:v>44002</c:v>
                </c:pt>
                <c:pt idx="3750">
                  <c:v>44003</c:v>
                </c:pt>
                <c:pt idx="3751">
                  <c:v>44004</c:v>
                </c:pt>
                <c:pt idx="3752">
                  <c:v>44005</c:v>
                </c:pt>
                <c:pt idx="3753">
                  <c:v>44006</c:v>
                </c:pt>
                <c:pt idx="3754">
                  <c:v>44007</c:v>
                </c:pt>
                <c:pt idx="3755">
                  <c:v>44008</c:v>
                </c:pt>
                <c:pt idx="3756">
                  <c:v>44009</c:v>
                </c:pt>
                <c:pt idx="3757">
                  <c:v>44010</c:v>
                </c:pt>
                <c:pt idx="3758">
                  <c:v>44011</c:v>
                </c:pt>
                <c:pt idx="3759">
                  <c:v>44012</c:v>
                </c:pt>
                <c:pt idx="3760">
                  <c:v>44013</c:v>
                </c:pt>
                <c:pt idx="3761">
                  <c:v>44014</c:v>
                </c:pt>
                <c:pt idx="3762">
                  <c:v>44015</c:v>
                </c:pt>
                <c:pt idx="3763">
                  <c:v>44016</c:v>
                </c:pt>
                <c:pt idx="3764">
                  <c:v>44017</c:v>
                </c:pt>
                <c:pt idx="3765">
                  <c:v>44018</c:v>
                </c:pt>
                <c:pt idx="3766">
                  <c:v>44019</c:v>
                </c:pt>
                <c:pt idx="3767">
                  <c:v>44020</c:v>
                </c:pt>
                <c:pt idx="3768">
                  <c:v>44021</c:v>
                </c:pt>
                <c:pt idx="3769">
                  <c:v>44022</c:v>
                </c:pt>
                <c:pt idx="3770">
                  <c:v>44023</c:v>
                </c:pt>
                <c:pt idx="3771">
                  <c:v>44024</c:v>
                </c:pt>
                <c:pt idx="3772">
                  <c:v>44025</c:v>
                </c:pt>
                <c:pt idx="3773">
                  <c:v>44026</c:v>
                </c:pt>
                <c:pt idx="3774">
                  <c:v>44027</c:v>
                </c:pt>
                <c:pt idx="3775">
                  <c:v>44028</c:v>
                </c:pt>
                <c:pt idx="3776">
                  <c:v>44029</c:v>
                </c:pt>
                <c:pt idx="3777">
                  <c:v>44030</c:v>
                </c:pt>
                <c:pt idx="3778">
                  <c:v>44031</c:v>
                </c:pt>
                <c:pt idx="3779">
                  <c:v>44032</c:v>
                </c:pt>
                <c:pt idx="3780">
                  <c:v>44033</c:v>
                </c:pt>
                <c:pt idx="3781">
                  <c:v>44034</c:v>
                </c:pt>
                <c:pt idx="3782">
                  <c:v>44035</c:v>
                </c:pt>
                <c:pt idx="3783">
                  <c:v>44036</c:v>
                </c:pt>
                <c:pt idx="3784">
                  <c:v>44037</c:v>
                </c:pt>
                <c:pt idx="3785">
                  <c:v>44038</c:v>
                </c:pt>
                <c:pt idx="3786">
                  <c:v>44039</c:v>
                </c:pt>
                <c:pt idx="3787">
                  <c:v>44040</c:v>
                </c:pt>
                <c:pt idx="3788">
                  <c:v>44041</c:v>
                </c:pt>
                <c:pt idx="3789">
                  <c:v>44042</c:v>
                </c:pt>
                <c:pt idx="3790">
                  <c:v>44043</c:v>
                </c:pt>
                <c:pt idx="3791">
                  <c:v>44044</c:v>
                </c:pt>
                <c:pt idx="3792">
                  <c:v>44045</c:v>
                </c:pt>
                <c:pt idx="3793">
                  <c:v>44046</c:v>
                </c:pt>
                <c:pt idx="3794">
                  <c:v>44047</c:v>
                </c:pt>
                <c:pt idx="3795">
                  <c:v>44048</c:v>
                </c:pt>
                <c:pt idx="3796">
                  <c:v>44049</c:v>
                </c:pt>
                <c:pt idx="3797">
                  <c:v>44050</c:v>
                </c:pt>
                <c:pt idx="3798">
                  <c:v>44051</c:v>
                </c:pt>
                <c:pt idx="3799">
                  <c:v>44052</c:v>
                </c:pt>
                <c:pt idx="3800">
                  <c:v>44053</c:v>
                </c:pt>
                <c:pt idx="3801">
                  <c:v>44054</c:v>
                </c:pt>
                <c:pt idx="3802">
                  <c:v>44055</c:v>
                </c:pt>
                <c:pt idx="3803">
                  <c:v>44056</c:v>
                </c:pt>
                <c:pt idx="3804">
                  <c:v>44057</c:v>
                </c:pt>
                <c:pt idx="3805">
                  <c:v>44058</c:v>
                </c:pt>
                <c:pt idx="3806">
                  <c:v>44059</c:v>
                </c:pt>
                <c:pt idx="3807">
                  <c:v>44060</c:v>
                </c:pt>
                <c:pt idx="3808">
                  <c:v>44061</c:v>
                </c:pt>
                <c:pt idx="3809">
                  <c:v>44062</c:v>
                </c:pt>
                <c:pt idx="3810">
                  <c:v>44063</c:v>
                </c:pt>
                <c:pt idx="3811">
                  <c:v>44064</c:v>
                </c:pt>
                <c:pt idx="3812">
                  <c:v>44065</c:v>
                </c:pt>
                <c:pt idx="3813">
                  <c:v>44066</c:v>
                </c:pt>
                <c:pt idx="3814">
                  <c:v>44067</c:v>
                </c:pt>
                <c:pt idx="3815">
                  <c:v>44068</c:v>
                </c:pt>
                <c:pt idx="3816">
                  <c:v>44069</c:v>
                </c:pt>
                <c:pt idx="3817">
                  <c:v>44070</c:v>
                </c:pt>
                <c:pt idx="3818">
                  <c:v>44071</c:v>
                </c:pt>
                <c:pt idx="3819">
                  <c:v>44072</c:v>
                </c:pt>
                <c:pt idx="3820">
                  <c:v>44073</c:v>
                </c:pt>
                <c:pt idx="3821">
                  <c:v>44074</c:v>
                </c:pt>
                <c:pt idx="3822">
                  <c:v>44075</c:v>
                </c:pt>
                <c:pt idx="3823">
                  <c:v>44076</c:v>
                </c:pt>
                <c:pt idx="3824">
                  <c:v>44077</c:v>
                </c:pt>
                <c:pt idx="3825">
                  <c:v>44078</c:v>
                </c:pt>
                <c:pt idx="3826">
                  <c:v>44079</c:v>
                </c:pt>
                <c:pt idx="3827">
                  <c:v>44080</c:v>
                </c:pt>
                <c:pt idx="3828">
                  <c:v>44081</c:v>
                </c:pt>
                <c:pt idx="3829">
                  <c:v>44082</c:v>
                </c:pt>
                <c:pt idx="3830">
                  <c:v>44083</c:v>
                </c:pt>
                <c:pt idx="3831">
                  <c:v>44084</c:v>
                </c:pt>
                <c:pt idx="3832">
                  <c:v>44085</c:v>
                </c:pt>
                <c:pt idx="3833">
                  <c:v>44086</c:v>
                </c:pt>
                <c:pt idx="3834">
                  <c:v>44087</c:v>
                </c:pt>
                <c:pt idx="3835">
                  <c:v>44088</c:v>
                </c:pt>
                <c:pt idx="3836">
                  <c:v>44089</c:v>
                </c:pt>
                <c:pt idx="3837">
                  <c:v>44090</c:v>
                </c:pt>
                <c:pt idx="3838">
                  <c:v>44091</c:v>
                </c:pt>
                <c:pt idx="3839">
                  <c:v>44092</c:v>
                </c:pt>
                <c:pt idx="3840">
                  <c:v>44093</c:v>
                </c:pt>
                <c:pt idx="3841">
                  <c:v>44094</c:v>
                </c:pt>
                <c:pt idx="3842">
                  <c:v>44095</c:v>
                </c:pt>
                <c:pt idx="3843">
                  <c:v>44096</c:v>
                </c:pt>
                <c:pt idx="3844">
                  <c:v>44097</c:v>
                </c:pt>
                <c:pt idx="3845">
                  <c:v>44098</c:v>
                </c:pt>
                <c:pt idx="3846">
                  <c:v>44099</c:v>
                </c:pt>
                <c:pt idx="3847">
                  <c:v>44100</c:v>
                </c:pt>
                <c:pt idx="3848">
                  <c:v>44101</c:v>
                </c:pt>
                <c:pt idx="3849">
                  <c:v>44102</c:v>
                </c:pt>
                <c:pt idx="3850">
                  <c:v>44103</c:v>
                </c:pt>
                <c:pt idx="3851">
                  <c:v>44104</c:v>
                </c:pt>
                <c:pt idx="3852">
                  <c:v>44105</c:v>
                </c:pt>
                <c:pt idx="3853">
                  <c:v>44106</c:v>
                </c:pt>
                <c:pt idx="3854">
                  <c:v>44107</c:v>
                </c:pt>
                <c:pt idx="3855">
                  <c:v>44108</c:v>
                </c:pt>
                <c:pt idx="3856">
                  <c:v>44109</c:v>
                </c:pt>
                <c:pt idx="3857">
                  <c:v>44110</c:v>
                </c:pt>
                <c:pt idx="3858">
                  <c:v>44111</c:v>
                </c:pt>
                <c:pt idx="3859">
                  <c:v>44112</c:v>
                </c:pt>
                <c:pt idx="3860">
                  <c:v>44113</c:v>
                </c:pt>
                <c:pt idx="3861">
                  <c:v>44114</c:v>
                </c:pt>
                <c:pt idx="3862">
                  <c:v>44115</c:v>
                </c:pt>
                <c:pt idx="3863">
                  <c:v>44116</c:v>
                </c:pt>
                <c:pt idx="3864">
                  <c:v>44117</c:v>
                </c:pt>
                <c:pt idx="3865">
                  <c:v>44118</c:v>
                </c:pt>
                <c:pt idx="3866">
                  <c:v>44119</c:v>
                </c:pt>
                <c:pt idx="3867">
                  <c:v>44120</c:v>
                </c:pt>
                <c:pt idx="3868">
                  <c:v>44121</c:v>
                </c:pt>
                <c:pt idx="3869">
                  <c:v>44122</c:v>
                </c:pt>
                <c:pt idx="3870">
                  <c:v>44123</c:v>
                </c:pt>
                <c:pt idx="3871">
                  <c:v>44124</c:v>
                </c:pt>
                <c:pt idx="3872">
                  <c:v>44125</c:v>
                </c:pt>
                <c:pt idx="3873">
                  <c:v>44126</c:v>
                </c:pt>
                <c:pt idx="3874">
                  <c:v>44127</c:v>
                </c:pt>
                <c:pt idx="3875">
                  <c:v>44128</c:v>
                </c:pt>
                <c:pt idx="3876">
                  <c:v>44129</c:v>
                </c:pt>
                <c:pt idx="3877">
                  <c:v>44130</c:v>
                </c:pt>
                <c:pt idx="3878">
                  <c:v>44131</c:v>
                </c:pt>
                <c:pt idx="3879">
                  <c:v>44132</c:v>
                </c:pt>
                <c:pt idx="3880">
                  <c:v>44133</c:v>
                </c:pt>
                <c:pt idx="3881">
                  <c:v>44134</c:v>
                </c:pt>
                <c:pt idx="3882">
                  <c:v>44135</c:v>
                </c:pt>
                <c:pt idx="3883">
                  <c:v>44136</c:v>
                </c:pt>
                <c:pt idx="3884">
                  <c:v>44137</c:v>
                </c:pt>
                <c:pt idx="3885">
                  <c:v>44138</c:v>
                </c:pt>
                <c:pt idx="3886">
                  <c:v>44139</c:v>
                </c:pt>
                <c:pt idx="3887">
                  <c:v>44140</c:v>
                </c:pt>
                <c:pt idx="3888">
                  <c:v>44141</c:v>
                </c:pt>
                <c:pt idx="3889">
                  <c:v>44142</c:v>
                </c:pt>
                <c:pt idx="3890">
                  <c:v>44143</c:v>
                </c:pt>
                <c:pt idx="3891">
                  <c:v>44144</c:v>
                </c:pt>
                <c:pt idx="3892">
                  <c:v>44145</c:v>
                </c:pt>
                <c:pt idx="3893">
                  <c:v>44146</c:v>
                </c:pt>
                <c:pt idx="3894">
                  <c:v>44147</c:v>
                </c:pt>
                <c:pt idx="3895">
                  <c:v>44148</c:v>
                </c:pt>
                <c:pt idx="3896">
                  <c:v>44149</c:v>
                </c:pt>
                <c:pt idx="3897">
                  <c:v>44150</c:v>
                </c:pt>
                <c:pt idx="3898">
                  <c:v>44151</c:v>
                </c:pt>
                <c:pt idx="3899">
                  <c:v>44152</c:v>
                </c:pt>
                <c:pt idx="3900">
                  <c:v>44153</c:v>
                </c:pt>
                <c:pt idx="3901">
                  <c:v>44154</c:v>
                </c:pt>
                <c:pt idx="3902">
                  <c:v>44155</c:v>
                </c:pt>
                <c:pt idx="3903">
                  <c:v>44156</c:v>
                </c:pt>
                <c:pt idx="3904">
                  <c:v>44157</c:v>
                </c:pt>
                <c:pt idx="3905">
                  <c:v>44158</c:v>
                </c:pt>
                <c:pt idx="3906">
                  <c:v>44159</c:v>
                </c:pt>
                <c:pt idx="3907">
                  <c:v>44160</c:v>
                </c:pt>
                <c:pt idx="3908">
                  <c:v>44161</c:v>
                </c:pt>
                <c:pt idx="3909">
                  <c:v>44162</c:v>
                </c:pt>
                <c:pt idx="3910">
                  <c:v>44163</c:v>
                </c:pt>
                <c:pt idx="3911">
                  <c:v>44164</c:v>
                </c:pt>
                <c:pt idx="3912">
                  <c:v>44165</c:v>
                </c:pt>
                <c:pt idx="3913">
                  <c:v>44166</c:v>
                </c:pt>
                <c:pt idx="3914">
                  <c:v>44167</c:v>
                </c:pt>
                <c:pt idx="3915">
                  <c:v>44168</c:v>
                </c:pt>
                <c:pt idx="3916">
                  <c:v>44169</c:v>
                </c:pt>
                <c:pt idx="3917">
                  <c:v>44170</c:v>
                </c:pt>
                <c:pt idx="3918">
                  <c:v>44171</c:v>
                </c:pt>
                <c:pt idx="3919">
                  <c:v>44172</c:v>
                </c:pt>
                <c:pt idx="3920">
                  <c:v>44173</c:v>
                </c:pt>
                <c:pt idx="3921">
                  <c:v>44174</c:v>
                </c:pt>
                <c:pt idx="3922">
                  <c:v>44175</c:v>
                </c:pt>
                <c:pt idx="3923">
                  <c:v>44176</c:v>
                </c:pt>
                <c:pt idx="3924">
                  <c:v>44177</c:v>
                </c:pt>
                <c:pt idx="3925">
                  <c:v>44178</c:v>
                </c:pt>
                <c:pt idx="3926">
                  <c:v>44179</c:v>
                </c:pt>
                <c:pt idx="3927">
                  <c:v>44180</c:v>
                </c:pt>
                <c:pt idx="3928">
                  <c:v>44181</c:v>
                </c:pt>
                <c:pt idx="3929">
                  <c:v>44182</c:v>
                </c:pt>
                <c:pt idx="3930">
                  <c:v>44183</c:v>
                </c:pt>
                <c:pt idx="3931">
                  <c:v>44184</c:v>
                </c:pt>
                <c:pt idx="3932">
                  <c:v>44185</c:v>
                </c:pt>
                <c:pt idx="3933">
                  <c:v>44186</c:v>
                </c:pt>
                <c:pt idx="3934">
                  <c:v>44187</c:v>
                </c:pt>
                <c:pt idx="3935">
                  <c:v>44188</c:v>
                </c:pt>
                <c:pt idx="3936">
                  <c:v>44189</c:v>
                </c:pt>
                <c:pt idx="3937">
                  <c:v>44190</c:v>
                </c:pt>
                <c:pt idx="3938">
                  <c:v>44191</c:v>
                </c:pt>
                <c:pt idx="3939">
                  <c:v>44192</c:v>
                </c:pt>
                <c:pt idx="3940">
                  <c:v>44193</c:v>
                </c:pt>
                <c:pt idx="3941">
                  <c:v>44194</c:v>
                </c:pt>
                <c:pt idx="3942">
                  <c:v>44195</c:v>
                </c:pt>
                <c:pt idx="3943">
                  <c:v>44196</c:v>
                </c:pt>
                <c:pt idx="3944">
                  <c:v>44197</c:v>
                </c:pt>
                <c:pt idx="3945">
                  <c:v>44198</c:v>
                </c:pt>
                <c:pt idx="3946">
                  <c:v>44199</c:v>
                </c:pt>
                <c:pt idx="3947">
                  <c:v>44200</c:v>
                </c:pt>
                <c:pt idx="3948">
                  <c:v>44201</c:v>
                </c:pt>
                <c:pt idx="3949">
                  <c:v>44202</c:v>
                </c:pt>
                <c:pt idx="3950">
                  <c:v>44203</c:v>
                </c:pt>
                <c:pt idx="3951">
                  <c:v>44204</c:v>
                </c:pt>
                <c:pt idx="3952">
                  <c:v>44205</c:v>
                </c:pt>
                <c:pt idx="3953">
                  <c:v>44206</c:v>
                </c:pt>
                <c:pt idx="3954">
                  <c:v>44207</c:v>
                </c:pt>
                <c:pt idx="3955">
                  <c:v>44208</c:v>
                </c:pt>
                <c:pt idx="3956">
                  <c:v>44209</c:v>
                </c:pt>
                <c:pt idx="3957">
                  <c:v>44210</c:v>
                </c:pt>
                <c:pt idx="3958">
                  <c:v>44211</c:v>
                </c:pt>
                <c:pt idx="3959">
                  <c:v>44212</c:v>
                </c:pt>
                <c:pt idx="3960">
                  <c:v>44213</c:v>
                </c:pt>
                <c:pt idx="3961">
                  <c:v>44214</c:v>
                </c:pt>
                <c:pt idx="3962">
                  <c:v>44215</c:v>
                </c:pt>
                <c:pt idx="3963">
                  <c:v>44216</c:v>
                </c:pt>
                <c:pt idx="3964">
                  <c:v>44217</c:v>
                </c:pt>
                <c:pt idx="3965">
                  <c:v>44218</c:v>
                </c:pt>
                <c:pt idx="3966">
                  <c:v>44219</c:v>
                </c:pt>
                <c:pt idx="3967">
                  <c:v>44220</c:v>
                </c:pt>
                <c:pt idx="3968">
                  <c:v>44221</c:v>
                </c:pt>
                <c:pt idx="3969">
                  <c:v>44222</c:v>
                </c:pt>
                <c:pt idx="3970">
                  <c:v>44223</c:v>
                </c:pt>
                <c:pt idx="3971">
                  <c:v>44224</c:v>
                </c:pt>
                <c:pt idx="3972">
                  <c:v>44225</c:v>
                </c:pt>
                <c:pt idx="3973">
                  <c:v>44226</c:v>
                </c:pt>
                <c:pt idx="3974">
                  <c:v>44227</c:v>
                </c:pt>
                <c:pt idx="3975">
                  <c:v>44228</c:v>
                </c:pt>
                <c:pt idx="3976">
                  <c:v>44229</c:v>
                </c:pt>
                <c:pt idx="3977">
                  <c:v>44230</c:v>
                </c:pt>
                <c:pt idx="3978">
                  <c:v>44231</c:v>
                </c:pt>
                <c:pt idx="3979">
                  <c:v>44232</c:v>
                </c:pt>
                <c:pt idx="3980">
                  <c:v>44233</c:v>
                </c:pt>
                <c:pt idx="3981">
                  <c:v>44234</c:v>
                </c:pt>
                <c:pt idx="3982">
                  <c:v>44235</c:v>
                </c:pt>
                <c:pt idx="3983">
                  <c:v>44236</c:v>
                </c:pt>
                <c:pt idx="3984">
                  <c:v>44237</c:v>
                </c:pt>
                <c:pt idx="3985">
                  <c:v>44238</c:v>
                </c:pt>
                <c:pt idx="3986">
                  <c:v>44239</c:v>
                </c:pt>
                <c:pt idx="3987">
                  <c:v>44240</c:v>
                </c:pt>
                <c:pt idx="3988">
                  <c:v>44241</c:v>
                </c:pt>
                <c:pt idx="3989">
                  <c:v>44242</c:v>
                </c:pt>
                <c:pt idx="3990">
                  <c:v>44243</c:v>
                </c:pt>
                <c:pt idx="3991">
                  <c:v>44244</c:v>
                </c:pt>
                <c:pt idx="3992">
                  <c:v>44245</c:v>
                </c:pt>
                <c:pt idx="3993">
                  <c:v>44246</c:v>
                </c:pt>
                <c:pt idx="3994">
                  <c:v>44247</c:v>
                </c:pt>
                <c:pt idx="3995">
                  <c:v>44248</c:v>
                </c:pt>
                <c:pt idx="3996">
                  <c:v>44249</c:v>
                </c:pt>
                <c:pt idx="3997">
                  <c:v>44250</c:v>
                </c:pt>
                <c:pt idx="3998">
                  <c:v>44251</c:v>
                </c:pt>
                <c:pt idx="3999">
                  <c:v>44252</c:v>
                </c:pt>
                <c:pt idx="4000">
                  <c:v>44253</c:v>
                </c:pt>
                <c:pt idx="4001">
                  <c:v>44254</c:v>
                </c:pt>
                <c:pt idx="4002">
                  <c:v>44255</c:v>
                </c:pt>
                <c:pt idx="4003">
                  <c:v>44256</c:v>
                </c:pt>
                <c:pt idx="4004">
                  <c:v>44257</c:v>
                </c:pt>
                <c:pt idx="4005">
                  <c:v>44258</c:v>
                </c:pt>
                <c:pt idx="4006">
                  <c:v>44259</c:v>
                </c:pt>
                <c:pt idx="4007">
                  <c:v>44260</c:v>
                </c:pt>
                <c:pt idx="4008">
                  <c:v>44261</c:v>
                </c:pt>
                <c:pt idx="4009">
                  <c:v>44262</c:v>
                </c:pt>
                <c:pt idx="4010">
                  <c:v>44263</c:v>
                </c:pt>
                <c:pt idx="4011">
                  <c:v>44264</c:v>
                </c:pt>
                <c:pt idx="4012">
                  <c:v>44265</c:v>
                </c:pt>
                <c:pt idx="4013">
                  <c:v>44266</c:v>
                </c:pt>
                <c:pt idx="4014">
                  <c:v>44267</c:v>
                </c:pt>
                <c:pt idx="4015">
                  <c:v>44268</c:v>
                </c:pt>
                <c:pt idx="4016">
                  <c:v>44269</c:v>
                </c:pt>
                <c:pt idx="4017">
                  <c:v>44270</c:v>
                </c:pt>
                <c:pt idx="4018">
                  <c:v>44271</c:v>
                </c:pt>
                <c:pt idx="4019">
                  <c:v>44272</c:v>
                </c:pt>
                <c:pt idx="4020">
                  <c:v>44273</c:v>
                </c:pt>
                <c:pt idx="4021">
                  <c:v>44274</c:v>
                </c:pt>
                <c:pt idx="4022">
                  <c:v>44275</c:v>
                </c:pt>
                <c:pt idx="4023">
                  <c:v>44276</c:v>
                </c:pt>
                <c:pt idx="4024">
                  <c:v>44277</c:v>
                </c:pt>
                <c:pt idx="4025">
                  <c:v>44278</c:v>
                </c:pt>
                <c:pt idx="4026">
                  <c:v>44279</c:v>
                </c:pt>
                <c:pt idx="4027">
                  <c:v>44280</c:v>
                </c:pt>
                <c:pt idx="4028">
                  <c:v>44281</c:v>
                </c:pt>
                <c:pt idx="4029">
                  <c:v>44282</c:v>
                </c:pt>
                <c:pt idx="4030">
                  <c:v>44283</c:v>
                </c:pt>
                <c:pt idx="4031">
                  <c:v>44284</c:v>
                </c:pt>
                <c:pt idx="4032">
                  <c:v>44285</c:v>
                </c:pt>
                <c:pt idx="4033">
                  <c:v>44286</c:v>
                </c:pt>
                <c:pt idx="4034">
                  <c:v>44287</c:v>
                </c:pt>
                <c:pt idx="4035">
                  <c:v>44288</c:v>
                </c:pt>
                <c:pt idx="4036">
                  <c:v>44289</c:v>
                </c:pt>
                <c:pt idx="4037">
                  <c:v>44290</c:v>
                </c:pt>
                <c:pt idx="4038">
                  <c:v>44291</c:v>
                </c:pt>
                <c:pt idx="4039">
                  <c:v>44292</c:v>
                </c:pt>
                <c:pt idx="4040">
                  <c:v>44293</c:v>
                </c:pt>
                <c:pt idx="4041">
                  <c:v>44294</c:v>
                </c:pt>
                <c:pt idx="4042">
                  <c:v>44295</c:v>
                </c:pt>
                <c:pt idx="4043">
                  <c:v>44296</c:v>
                </c:pt>
                <c:pt idx="4044">
                  <c:v>44297</c:v>
                </c:pt>
                <c:pt idx="4045">
                  <c:v>44298</c:v>
                </c:pt>
                <c:pt idx="4046">
                  <c:v>44299</c:v>
                </c:pt>
                <c:pt idx="4047">
                  <c:v>44300</c:v>
                </c:pt>
                <c:pt idx="4048">
                  <c:v>44301</c:v>
                </c:pt>
                <c:pt idx="4049">
                  <c:v>44302</c:v>
                </c:pt>
                <c:pt idx="4050">
                  <c:v>44303</c:v>
                </c:pt>
                <c:pt idx="4051">
                  <c:v>44304</c:v>
                </c:pt>
                <c:pt idx="4052">
                  <c:v>44305</c:v>
                </c:pt>
                <c:pt idx="4053">
                  <c:v>44306</c:v>
                </c:pt>
                <c:pt idx="4054">
                  <c:v>44307</c:v>
                </c:pt>
                <c:pt idx="4055">
                  <c:v>44308</c:v>
                </c:pt>
                <c:pt idx="4056">
                  <c:v>44309</c:v>
                </c:pt>
                <c:pt idx="4057">
                  <c:v>44310</c:v>
                </c:pt>
                <c:pt idx="4058">
                  <c:v>44311</c:v>
                </c:pt>
                <c:pt idx="4059">
                  <c:v>44312</c:v>
                </c:pt>
                <c:pt idx="4060">
                  <c:v>44313</c:v>
                </c:pt>
                <c:pt idx="4061">
                  <c:v>44314</c:v>
                </c:pt>
                <c:pt idx="4062">
                  <c:v>44315</c:v>
                </c:pt>
                <c:pt idx="4063">
                  <c:v>44316</c:v>
                </c:pt>
                <c:pt idx="4064">
                  <c:v>44317</c:v>
                </c:pt>
                <c:pt idx="4065">
                  <c:v>44318</c:v>
                </c:pt>
                <c:pt idx="4066">
                  <c:v>44319</c:v>
                </c:pt>
                <c:pt idx="4067">
                  <c:v>44320</c:v>
                </c:pt>
                <c:pt idx="4068">
                  <c:v>44321</c:v>
                </c:pt>
                <c:pt idx="4069">
                  <c:v>44322</c:v>
                </c:pt>
                <c:pt idx="4070">
                  <c:v>44323</c:v>
                </c:pt>
                <c:pt idx="4071">
                  <c:v>44324</c:v>
                </c:pt>
                <c:pt idx="4072">
                  <c:v>44325</c:v>
                </c:pt>
                <c:pt idx="4073">
                  <c:v>44326</c:v>
                </c:pt>
                <c:pt idx="4074">
                  <c:v>44327</c:v>
                </c:pt>
                <c:pt idx="4075">
                  <c:v>44328</c:v>
                </c:pt>
                <c:pt idx="4076">
                  <c:v>44329</c:v>
                </c:pt>
                <c:pt idx="4077">
                  <c:v>44330</c:v>
                </c:pt>
                <c:pt idx="4078">
                  <c:v>44331</c:v>
                </c:pt>
                <c:pt idx="4079">
                  <c:v>44332</c:v>
                </c:pt>
                <c:pt idx="4080">
                  <c:v>44333</c:v>
                </c:pt>
                <c:pt idx="4081">
                  <c:v>44334</c:v>
                </c:pt>
                <c:pt idx="4082">
                  <c:v>44335</c:v>
                </c:pt>
                <c:pt idx="4083">
                  <c:v>44336</c:v>
                </c:pt>
                <c:pt idx="4084">
                  <c:v>44337</c:v>
                </c:pt>
                <c:pt idx="4085">
                  <c:v>44338</c:v>
                </c:pt>
                <c:pt idx="4086">
                  <c:v>44339</c:v>
                </c:pt>
                <c:pt idx="4087">
                  <c:v>44340</c:v>
                </c:pt>
                <c:pt idx="4088">
                  <c:v>44341</c:v>
                </c:pt>
                <c:pt idx="4089">
                  <c:v>44342</c:v>
                </c:pt>
                <c:pt idx="4090">
                  <c:v>44343</c:v>
                </c:pt>
                <c:pt idx="4091">
                  <c:v>44344</c:v>
                </c:pt>
                <c:pt idx="4092">
                  <c:v>44345</c:v>
                </c:pt>
                <c:pt idx="4093">
                  <c:v>44346</c:v>
                </c:pt>
                <c:pt idx="4094">
                  <c:v>44347</c:v>
                </c:pt>
                <c:pt idx="4095">
                  <c:v>44348</c:v>
                </c:pt>
                <c:pt idx="4096">
                  <c:v>44349</c:v>
                </c:pt>
                <c:pt idx="4097">
                  <c:v>44350</c:v>
                </c:pt>
                <c:pt idx="4098">
                  <c:v>44351</c:v>
                </c:pt>
                <c:pt idx="4099">
                  <c:v>44352</c:v>
                </c:pt>
                <c:pt idx="4100">
                  <c:v>44353</c:v>
                </c:pt>
                <c:pt idx="4101">
                  <c:v>44354</c:v>
                </c:pt>
                <c:pt idx="4102">
                  <c:v>44355</c:v>
                </c:pt>
                <c:pt idx="4103">
                  <c:v>44356</c:v>
                </c:pt>
                <c:pt idx="4104">
                  <c:v>44357</c:v>
                </c:pt>
                <c:pt idx="4105">
                  <c:v>44358</c:v>
                </c:pt>
                <c:pt idx="4106">
                  <c:v>44359</c:v>
                </c:pt>
                <c:pt idx="4107">
                  <c:v>44360</c:v>
                </c:pt>
                <c:pt idx="4108">
                  <c:v>44361</c:v>
                </c:pt>
                <c:pt idx="4109">
                  <c:v>44362</c:v>
                </c:pt>
                <c:pt idx="4110">
                  <c:v>44363</c:v>
                </c:pt>
                <c:pt idx="4111">
                  <c:v>44364</c:v>
                </c:pt>
                <c:pt idx="4112">
                  <c:v>44365</c:v>
                </c:pt>
                <c:pt idx="4113">
                  <c:v>44366</c:v>
                </c:pt>
                <c:pt idx="4114">
                  <c:v>44367</c:v>
                </c:pt>
                <c:pt idx="4115">
                  <c:v>44368</c:v>
                </c:pt>
                <c:pt idx="4116">
                  <c:v>44369</c:v>
                </c:pt>
                <c:pt idx="4117">
                  <c:v>44370</c:v>
                </c:pt>
                <c:pt idx="4118">
                  <c:v>44371</c:v>
                </c:pt>
                <c:pt idx="4119">
                  <c:v>44372</c:v>
                </c:pt>
                <c:pt idx="4120">
                  <c:v>44373</c:v>
                </c:pt>
                <c:pt idx="4121">
                  <c:v>44374</c:v>
                </c:pt>
                <c:pt idx="4122">
                  <c:v>44375</c:v>
                </c:pt>
                <c:pt idx="4123">
                  <c:v>44376</c:v>
                </c:pt>
                <c:pt idx="4124">
                  <c:v>44377</c:v>
                </c:pt>
                <c:pt idx="4125">
                  <c:v>44378</c:v>
                </c:pt>
                <c:pt idx="4126">
                  <c:v>44379</c:v>
                </c:pt>
                <c:pt idx="4127">
                  <c:v>44380</c:v>
                </c:pt>
                <c:pt idx="4128">
                  <c:v>44381</c:v>
                </c:pt>
                <c:pt idx="4129">
                  <c:v>44382</c:v>
                </c:pt>
                <c:pt idx="4130">
                  <c:v>44383</c:v>
                </c:pt>
                <c:pt idx="4131">
                  <c:v>44384</c:v>
                </c:pt>
                <c:pt idx="4132">
                  <c:v>44385</c:v>
                </c:pt>
                <c:pt idx="4133">
                  <c:v>44386</c:v>
                </c:pt>
                <c:pt idx="4134">
                  <c:v>44387</c:v>
                </c:pt>
                <c:pt idx="4135">
                  <c:v>44388</c:v>
                </c:pt>
                <c:pt idx="4136">
                  <c:v>44389</c:v>
                </c:pt>
                <c:pt idx="4137">
                  <c:v>44390</c:v>
                </c:pt>
                <c:pt idx="4138">
                  <c:v>44391</c:v>
                </c:pt>
                <c:pt idx="4139">
                  <c:v>44392</c:v>
                </c:pt>
                <c:pt idx="4140">
                  <c:v>44393</c:v>
                </c:pt>
                <c:pt idx="4141">
                  <c:v>44394</c:v>
                </c:pt>
                <c:pt idx="4142">
                  <c:v>44395</c:v>
                </c:pt>
                <c:pt idx="4143">
                  <c:v>44396</c:v>
                </c:pt>
                <c:pt idx="4144">
                  <c:v>44397</c:v>
                </c:pt>
                <c:pt idx="4145">
                  <c:v>44398</c:v>
                </c:pt>
                <c:pt idx="4146">
                  <c:v>44399</c:v>
                </c:pt>
                <c:pt idx="4147">
                  <c:v>44400</c:v>
                </c:pt>
                <c:pt idx="4148">
                  <c:v>44401</c:v>
                </c:pt>
                <c:pt idx="4149">
                  <c:v>44402</c:v>
                </c:pt>
                <c:pt idx="4150">
                  <c:v>44403</c:v>
                </c:pt>
                <c:pt idx="4151">
                  <c:v>44404</c:v>
                </c:pt>
                <c:pt idx="4152">
                  <c:v>44405</c:v>
                </c:pt>
                <c:pt idx="4153">
                  <c:v>44406</c:v>
                </c:pt>
                <c:pt idx="4154">
                  <c:v>44407</c:v>
                </c:pt>
                <c:pt idx="4155">
                  <c:v>44408</c:v>
                </c:pt>
                <c:pt idx="4156">
                  <c:v>44409</c:v>
                </c:pt>
                <c:pt idx="4157">
                  <c:v>44410</c:v>
                </c:pt>
                <c:pt idx="4158">
                  <c:v>44411</c:v>
                </c:pt>
                <c:pt idx="4159">
                  <c:v>44412</c:v>
                </c:pt>
                <c:pt idx="4160">
                  <c:v>44413</c:v>
                </c:pt>
                <c:pt idx="4161">
                  <c:v>44414</c:v>
                </c:pt>
                <c:pt idx="4162">
                  <c:v>44415</c:v>
                </c:pt>
                <c:pt idx="4163">
                  <c:v>44416</c:v>
                </c:pt>
                <c:pt idx="4164">
                  <c:v>44417</c:v>
                </c:pt>
                <c:pt idx="4165">
                  <c:v>44418</c:v>
                </c:pt>
                <c:pt idx="4166">
                  <c:v>44419</c:v>
                </c:pt>
                <c:pt idx="4167">
                  <c:v>44420</c:v>
                </c:pt>
                <c:pt idx="4168">
                  <c:v>44421</c:v>
                </c:pt>
                <c:pt idx="4169">
                  <c:v>44422</c:v>
                </c:pt>
                <c:pt idx="4170">
                  <c:v>44423</c:v>
                </c:pt>
                <c:pt idx="4171">
                  <c:v>44424</c:v>
                </c:pt>
                <c:pt idx="4172">
                  <c:v>44425</c:v>
                </c:pt>
                <c:pt idx="4173">
                  <c:v>44426</c:v>
                </c:pt>
                <c:pt idx="4174">
                  <c:v>44427</c:v>
                </c:pt>
                <c:pt idx="4175">
                  <c:v>44428</c:v>
                </c:pt>
                <c:pt idx="4176">
                  <c:v>44429</c:v>
                </c:pt>
                <c:pt idx="4177">
                  <c:v>44430</c:v>
                </c:pt>
                <c:pt idx="4178">
                  <c:v>44431</c:v>
                </c:pt>
                <c:pt idx="4179">
                  <c:v>44432</c:v>
                </c:pt>
                <c:pt idx="4180">
                  <c:v>44433</c:v>
                </c:pt>
                <c:pt idx="4181">
                  <c:v>44434</c:v>
                </c:pt>
                <c:pt idx="4182">
                  <c:v>44435</c:v>
                </c:pt>
                <c:pt idx="4183">
                  <c:v>44436</c:v>
                </c:pt>
                <c:pt idx="4184">
                  <c:v>44437</c:v>
                </c:pt>
                <c:pt idx="4185">
                  <c:v>44438</c:v>
                </c:pt>
                <c:pt idx="4186">
                  <c:v>44439</c:v>
                </c:pt>
                <c:pt idx="4187">
                  <c:v>44440</c:v>
                </c:pt>
                <c:pt idx="4188">
                  <c:v>44441</c:v>
                </c:pt>
                <c:pt idx="4189">
                  <c:v>44442</c:v>
                </c:pt>
                <c:pt idx="4190">
                  <c:v>44443</c:v>
                </c:pt>
                <c:pt idx="4191">
                  <c:v>44444</c:v>
                </c:pt>
                <c:pt idx="4192">
                  <c:v>44445</c:v>
                </c:pt>
                <c:pt idx="4193">
                  <c:v>44446</c:v>
                </c:pt>
                <c:pt idx="4194">
                  <c:v>44447</c:v>
                </c:pt>
                <c:pt idx="4195">
                  <c:v>44448</c:v>
                </c:pt>
                <c:pt idx="4196">
                  <c:v>44449</c:v>
                </c:pt>
                <c:pt idx="4197">
                  <c:v>44450</c:v>
                </c:pt>
                <c:pt idx="4198">
                  <c:v>44451</c:v>
                </c:pt>
                <c:pt idx="4199">
                  <c:v>44452</c:v>
                </c:pt>
                <c:pt idx="4200">
                  <c:v>44453</c:v>
                </c:pt>
                <c:pt idx="4201">
                  <c:v>44454</c:v>
                </c:pt>
                <c:pt idx="4202">
                  <c:v>44455</c:v>
                </c:pt>
                <c:pt idx="4203">
                  <c:v>44456</c:v>
                </c:pt>
                <c:pt idx="4204">
                  <c:v>44457</c:v>
                </c:pt>
                <c:pt idx="4205">
                  <c:v>44458</c:v>
                </c:pt>
                <c:pt idx="4206">
                  <c:v>44459</c:v>
                </c:pt>
                <c:pt idx="4207">
                  <c:v>44460</c:v>
                </c:pt>
                <c:pt idx="4208">
                  <c:v>44461</c:v>
                </c:pt>
                <c:pt idx="4209">
                  <c:v>44462</c:v>
                </c:pt>
                <c:pt idx="4210">
                  <c:v>44463</c:v>
                </c:pt>
                <c:pt idx="4211">
                  <c:v>44464</c:v>
                </c:pt>
                <c:pt idx="4212">
                  <c:v>44465</c:v>
                </c:pt>
                <c:pt idx="4213">
                  <c:v>44466</c:v>
                </c:pt>
                <c:pt idx="4214">
                  <c:v>44467</c:v>
                </c:pt>
                <c:pt idx="4215">
                  <c:v>44468</c:v>
                </c:pt>
                <c:pt idx="4216">
                  <c:v>44469</c:v>
                </c:pt>
                <c:pt idx="4217">
                  <c:v>44470</c:v>
                </c:pt>
                <c:pt idx="4218">
                  <c:v>44471</c:v>
                </c:pt>
                <c:pt idx="4219">
                  <c:v>44472</c:v>
                </c:pt>
                <c:pt idx="4220">
                  <c:v>44473</c:v>
                </c:pt>
                <c:pt idx="4221">
                  <c:v>44474</c:v>
                </c:pt>
                <c:pt idx="4222">
                  <c:v>44475</c:v>
                </c:pt>
                <c:pt idx="4223">
                  <c:v>44476</c:v>
                </c:pt>
                <c:pt idx="4224">
                  <c:v>44477</c:v>
                </c:pt>
                <c:pt idx="4225">
                  <c:v>44478</c:v>
                </c:pt>
                <c:pt idx="4226">
                  <c:v>44479</c:v>
                </c:pt>
                <c:pt idx="4227">
                  <c:v>44480</c:v>
                </c:pt>
                <c:pt idx="4228">
                  <c:v>44481</c:v>
                </c:pt>
                <c:pt idx="4229">
                  <c:v>44482</c:v>
                </c:pt>
                <c:pt idx="4230">
                  <c:v>44483</c:v>
                </c:pt>
                <c:pt idx="4231">
                  <c:v>44484</c:v>
                </c:pt>
                <c:pt idx="4232">
                  <c:v>44485</c:v>
                </c:pt>
                <c:pt idx="4233">
                  <c:v>44486</c:v>
                </c:pt>
                <c:pt idx="4234">
                  <c:v>44487</c:v>
                </c:pt>
                <c:pt idx="4235">
                  <c:v>44488</c:v>
                </c:pt>
                <c:pt idx="4236">
                  <c:v>44489</c:v>
                </c:pt>
                <c:pt idx="4237">
                  <c:v>44490</c:v>
                </c:pt>
                <c:pt idx="4238">
                  <c:v>44491</c:v>
                </c:pt>
                <c:pt idx="4239">
                  <c:v>44492</c:v>
                </c:pt>
                <c:pt idx="4240">
                  <c:v>44493</c:v>
                </c:pt>
                <c:pt idx="4241">
                  <c:v>44494</c:v>
                </c:pt>
                <c:pt idx="4242">
                  <c:v>44495</c:v>
                </c:pt>
                <c:pt idx="4243">
                  <c:v>44496</c:v>
                </c:pt>
                <c:pt idx="4244">
                  <c:v>44497</c:v>
                </c:pt>
                <c:pt idx="4245">
                  <c:v>44498</c:v>
                </c:pt>
                <c:pt idx="4246">
                  <c:v>44499</c:v>
                </c:pt>
                <c:pt idx="4247">
                  <c:v>44500</c:v>
                </c:pt>
                <c:pt idx="4248">
                  <c:v>44501</c:v>
                </c:pt>
                <c:pt idx="4249">
                  <c:v>44502</c:v>
                </c:pt>
                <c:pt idx="4250">
                  <c:v>44503</c:v>
                </c:pt>
                <c:pt idx="4251">
                  <c:v>44504</c:v>
                </c:pt>
                <c:pt idx="4252">
                  <c:v>44505</c:v>
                </c:pt>
                <c:pt idx="4253">
                  <c:v>44506</c:v>
                </c:pt>
                <c:pt idx="4254">
                  <c:v>44507</c:v>
                </c:pt>
                <c:pt idx="4255">
                  <c:v>44508</c:v>
                </c:pt>
                <c:pt idx="4256">
                  <c:v>44509</c:v>
                </c:pt>
                <c:pt idx="4257">
                  <c:v>44510</c:v>
                </c:pt>
                <c:pt idx="4258">
                  <c:v>44511</c:v>
                </c:pt>
                <c:pt idx="4259">
                  <c:v>44512</c:v>
                </c:pt>
                <c:pt idx="4260">
                  <c:v>44513</c:v>
                </c:pt>
                <c:pt idx="4261">
                  <c:v>44514</c:v>
                </c:pt>
                <c:pt idx="4262">
                  <c:v>44515</c:v>
                </c:pt>
                <c:pt idx="4263">
                  <c:v>44516</c:v>
                </c:pt>
                <c:pt idx="4264">
                  <c:v>44517</c:v>
                </c:pt>
                <c:pt idx="4265">
                  <c:v>44518</c:v>
                </c:pt>
                <c:pt idx="4266">
                  <c:v>44519</c:v>
                </c:pt>
                <c:pt idx="4267">
                  <c:v>44520</c:v>
                </c:pt>
                <c:pt idx="4268">
                  <c:v>44521</c:v>
                </c:pt>
                <c:pt idx="4269">
                  <c:v>44522</c:v>
                </c:pt>
                <c:pt idx="4270">
                  <c:v>44523</c:v>
                </c:pt>
                <c:pt idx="4271">
                  <c:v>44524</c:v>
                </c:pt>
                <c:pt idx="4272">
                  <c:v>44525</c:v>
                </c:pt>
                <c:pt idx="4273">
                  <c:v>44526</c:v>
                </c:pt>
                <c:pt idx="4274">
                  <c:v>44527</c:v>
                </c:pt>
                <c:pt idx="4275">
                  <c:v>44528</c:v>
                </c:pt>
                <c:pt idx="4276">
                  <c:v>44529</c:v>
                </c:pt>
                <c:pt idx="4277">
                  <c:v>44530</c:v>
                </c:pt>
                <c:pt idx="4278">
                  <c:v>44531</c:v>
                </c:pt>
                <c:pt idx="4279">
                  <c:v>44532</c:v>
                </c:pt>
                <c:pt idx="4280">
                  <c:v>44533</c:v>
                </c:pt>
                <c:pt idx="4281">
                  <c:v>44534</c:v>
                </c:pt>
                <c:pt idx="4282">
                  <c:v>44535</c:v>
                </c:pt>
                <c:pt idx="4283">
                  <c:v>44536</c:v>
                </c:pt>
                <c:pt idx="4284">
                  <c:v>44537</c:v>
                </c:pt>
                <c:pt idx="4285">
                  <c:v>44538</c:v>
                </c:pt>
                <c:pt idx="4286">
                  <c:v>44539</c:v>
                </c:pt>
                <c:pt idx="4287">
                  <c:v>44540</c:v>
                </c:pt>
                <c:pt idx="4288">
                  <c:v>44541</c:v>
                </c:pt>
                <c:pt idx="4289">
                  <c:v>44542</c:v>
                </c:pt>
                <c:pt idx="4290">
                  <c:v>44543</c:v>
                </c:pt>
                <c:pt idx="4291">
                  <c:v>44544</c:v>
                </c:pt>
                <c:pt idx="4292">
                  <c:v>44545</c:v>
                </c:pt>
                <c:pt idx="4293">
                  <c:v>44546</c:v>
                </c:pt>
                <c:pt idx="4294">
                  <c:v>44547</c:v>
                </c:pt>
                <c:pt idx="4295">
                  <c:v>44548</c:v>
                </c:pt>
                <c:pt idx="4296">
                  <c:v>44549</c:v>
                </c:pt>
                <c:pt idx="4297">
                  <c:v>44550</c:v>
                </c:pt>
                <c:pt idx="4298">
                  <c:v>44551</c:v>
                </c:pt>
                <c:pt idx="4299">
                  <c:v>44552</c:v>
                </c:pt>
                <c:pt idx="4300">
                  <c:v>44553</c:v>
                </c:pt>
                <c:pt idx="4301">
                  <c:v>44554</c:v>
                </c:pt>
                <c:pt idx="4302">
                  <c:v>44555</c:v>
                </c:pt>
                <c:pt idx="4303">
                  <c:v>44556</c:v>
                </c:pt>
                <c:pt idx="4304">
                  <c:v>44557</c:v>
                </c:pt>
                <c:pt idx="4305">
                  <c:v>44558</c:v>
                </c:pt>
                <c:pt idx="4306">
                  <c:v>44559</c:v>
                </c:pt>
                <c:pt idx="4307">
                  <c:v>44560</c:v>
                </c:pt>
                <c:pt idx="4308">
                  <c:v>44561</c:v>
                </c:pt>
                <c:pt idx="4309">
                  <c:v>44562</c:v>
                </c:pt>
                <c:pt idx="4310">
                  <c:v>44563</c:v>
                </c:pt>
                <c:pt idx="4311">
                  <c:v>44564</c:v>
                </c:pt>
                <c:pt idx="4312">
                  <c:v>44565</c:v>
                </c:pt>
                <c:pt idx="4313">
                  <c:v>44566</c:v>
                </c:pt>
                <c:pt idx="4314">
                  <c:v>44567</c:v>
                </c:pt>
                <c:pt idx="4315">
                  <c:v>44568</c:v>
                </c:pt>
                <c:pt idx="4316">
                  <c:v>44569</c:v>
                </c:pt>
                <c:pt idx="4317">
                  <c:v>44570</c:v>
                </c:pt>
                <c:pt idx="4318">
                  <c:v>44571</c:v>
                </c:pt>
                <c:pt idx="4319">
                  <c:v>44572</c:v>
                </c:pt>
                <c:pt idx="4320">
                  <c:v>44573</c:v>
                </c:pt>
                <c:pt idx="4321">
                  <c:v>44574</c:v>
                </c:pt>
                <c:pt idx="4322">
                  <c:v>44575</c:v>
                </c:pt>
                <c:pt idx="4323">
                  <c:v>44576</c:v>
                </c:pt>
                <c:pt idx="4324">
                  <c:v>44577</c:v>
                </c:pt>
                <c:pt idx="4325">
                  <c:v>44578</c:v>
                </c:pt>
                <c:pt idx="4326">
                  <c:v>44579</c:v>
                </c:pt>
                <c:pt idx="4327">
                  <c:v>44580</c:v>
                </c:pt>
                <c:pt idx="4328">
                  <c:v>44581</c:v>
                </c:pt>
                <c:pt idx="4329">
                  <c:v>44582</c:v>
                </c:pt>
                <c:pt idx="4330">
                  <c:v>44583</c:v>
                </c:pt>
                <c:pt idx="4331">
                  <c:v>44584</c:v>
                </c:pt>
                <c:pt idx="4332">
                  <c:v>44585</c:v>
                </c:pt>
                <c:pt idx="4333">
                  <c:v>44586</c:v>
                </c:pt>
                <c:pt idx="4334">
                  <c:v>44587</c:v>
                </c:pt>
                <c:pt idx="4335">
                  <c:v>44588</c:v>
                </c:pt>
                <c:pt idx="4336">
                  <c:v>44589</c:v>
                </c:pt>
                <c:pt idx="4337">
                  <c:v>44590</c:v>
                </c:pt>
                <c:pt idx="4338">
                  <c:v>44591</c:v>
                </c:pt>
                <c:pt idx="4339">
                  <c:v>44592</c:v>
                </c:pt>
                <c:pt idx="4340">
                  <c:v>44593</c:v>
                </c:pt>
                <c:pt idx="4341">
                  <c:v>44594</c:v>
                </c:pt>
                <c:pt idx="4342">
                  <c:v>44595</c:v>
                </c:pt>
                <c:pt idx="4343">
                  <c:v>44596</c:v>
                </c:pt>
                <c:pt idx="4344">
                  <c:v>44597</c:v>
                </c:pt>
                <c:pt idx="4345">
                  <c:v>44598</c:v>
                </c:pt>
                <c:pt idx="4346">
                  <c:v>44599</c:v>
                </c:pt>
                <c:pt idx="4347">
                  <c:v>44600</c:v>
                </c:pt>
                <c:pt idx="4348">
                  <c:v>44601</c:v>
                </c:pt>
                <c:pt idx="4349">
                  <c:v>44602</c:v>
                </c:pt>
                <c:pt idx="4350">
                  <c:v>44603</c:v>
                </c:pt>
                <c:pt idx="4351">
                  <c:v>44604</c:v>
                </c:pt>
                <c:pt idx="4352">
                  <c:v>44605</c:v>
                </c:pt>
                <c:pt idx="4353">
                  <c:v>44606</c:v>
                </c:pt>
                <c:pt idx="4354">
                  <c:v>44607</c:v>
                </c:pt>
                <c:pt idx="4355">
                  <c:v>44608</c:v>
                </c:pt>
                <c:pt idx="4356">
                  <c:v>44609</c:v>
                </c:pt>
                <c:pt idx="4357">
                  <c:v>44610</c:v>
                </c:pt>
                <c:pt idx="4358">
                  <c:v>44611</c:v>
                </c:pt>
                <c:pt idx="4359">
                  <c:v>44612</c:v>
                </c:pt>
                <c:pt idx="4360">
                  <c:v>44613</c:v>
                </c:pt>
                <c:pt idx="4361">
                  <c:v>44614</c:v>
                </c:pt>
                <c:pt idx="4362">
                  <c:v>44615</c:v>
                </c:pt>
                <c:pt idx="4363">
                  <c:v>44616</c:v>
                </c:pt>
                <c:pt idx="4364">
                  <c:v>44617</c:v>
                </c:pt>
                <c:pt idx="4365">
                  <c:v>44618</c:v>
                </c:pt>
                <c:pt idx="4366">
                  <c:v>44619</c:v>
                </c:pt>
                <c:pt idx="4367">
                  <c:v>44620</c:v>
                </c:pt>
                <c:pt idx="4368">
                  <c:v>44621</c:v>
                </c:pt>
                <c:pt idx="4369">
                  <c:v>44622</c:v>
                </c:pt>
                <c:pt idx="4370">
                  <c:v>44623</c:v>
                </c:pt>
                <c:pt idx="4371">
                  <c:v>44624</c:v>
                </c:pt>
                <c:pt idx="4372">
                  <c:v>44625</c:v>
                </c:pt>
                <c:pt idx="4373">
                  <c:v>44626</c:v>
                </c:pt>
                <c:pt idx="4374">
                  <c:v>44627</c:v>
                </c:pt>
                <c:pt idx="4375">
                  <c:v>44628</c:v>
                </c:pt>
                <c:pt idx="4376">
                  <c:v>44629</c:v>
                </c:pt>
                <c:pt idx="4377">
                  <c:v>44630</c:v>
                </c:pt>
                <c:pt idx="4378">
                  <c:v>44631</c:v>
                </c:pt>
                <c:pt idx="4379">
                  <c:v>44632</c:v>
                </c:pt>
                <c:pt idx="4380">
                  <c:v>44633</c:v>
                </c:pt>
                <c:pt idx="4381">
                  <c:v>44634</c:v>
                </c:pt>
                <c:pt idx="4382">
                  <c:v>44635</c:v>
                </c:pt>
                <c:pt idx="4383">
                  <c:v>44636</c:v>
                </c:pt>
                <c:pt idx="4384">
                  <c:v>44637</c:v>
                </c:pt>
                <c:pt idx="4385">
                  <c:v>44638</c:v>
                </c:pt>
                <c:pt idx="4386">
                  <c:v>44639</c:v>
                </c:pt>
                <c:pt idx="4387">
                  <c:v>44640</c:v>
                </c:pt>
                <c:pt idx="4388">
                  <c:v>44641</c:v>
                </c:pt>
                <c:pt idx="4389">
                  <c:v>44642</c:v>
                </c:pt>
                <c:pt idx="4390">
                  <c:v>44643</c:v>
                </c:pt>
                <c:pt idx="4391">
                  <c:v>44644</c:v>
                </c:pt>
                <c:pt idx="4392">
                  <c:v>44645</c:v>
                </c:pt>
                <c:pt idx="4393">
                  <c:v>44646</c:v>
                </c:pt>
                <c:pt idx="4394">
                  <c:v>44647</c:v>
                </c:pt>
                <c:pt idx="4395">
                  <c:v>44648</c:v>
                </c:pt>
                <c:pt idx="4396">
                  <c:v>44649</c:v>
                </c:pt>
                <c:pt idx="4397">
                  <c:v>44650</c:v>
                </c:pt>
                <c:pt idx="4398">
                  <c:v>44651</c:v>
                </c:pt>
                <c:pt idx="4399">
                  <c:v>44652</c:v>
                </c:pt>
                <c:pt idx="4400">
                  <c:v>44653</c:v>
                </c:pt>
                <c:pt idx="4401">
                  <c:v>44654</c:v>
                </c:pt>
                <c:pt idx="4402">
                  <c:v>44655</c:v>
                </c:pt>
                <c:pt idx="4403">
                  <c:v>44656</c:v>
                </c:pt>
                <c:pt idx="4404">
                  <c:v>44657</c:v>
                </c:pt>
                <c:pt idx="4405">
                  <c:v>44658</c:v>
                </c:pt>
                <c:pt idx="4406">
                  <c:v>44659</c:v>
                </c:pt>
                <c:pt idx="4407">
                  <c:v>44660</c:v>
                </c:pt>
                <c:pt idx="4408">
                  <c:v>44661</c:v>
                </c:pt>
                <c:pt idx="4409">
                  <c:v>44662</c:v>
                </c:pt>
                <c:pt idx="4410">
                  <c:v>44663</c:v>
                </c:pt>
                <c:pt idx="4411">
                  <c:v>44664</c:v>
                </c:pt>
                <c:pt idx="4412">
                  <c:v>44665</c:v>
                </c:pt>
                <c:pt idx="4413">
                  <c:v>44666</c:v>
                </c:pt>
                <c:pt idx="4414">
                  <c:v>44667</c:v>
                </c:pt>
                <c:pt idx="4415">
                  <c:v>44668</c:v>
                </c:pt>
                <c:pt idx="4416">
                  <c:v>44669</c:v>
                </c:pt>
                <c:pt idx="4417">
                  <c:v>44670</c:v>
                </c:pt>
                <c:pt idx="4418">
                  <c:v>44671</c:v>
                </c:pt>
                <c:pt idx="4419">
                  <c:v>44672</c:v>
                </c:pt>
                <c:pt idx="4420">
                  <c:v>44673</c:v>
                </c:pt>
                <c:pt idx="4421">
                  <c:v>44674</c:v>
                </c:pt>
                <c:pt idx="4422">
                  <c:v>44675</c:v>
                </c:pt>
                <c:pt idx="4423">
                  <c:v>44676</c:v>
                </c:pt>
                <c:pt idx="4424">
                  <c:v>44677</c:v>
                </c:pt>
                <c:pt idx="4425">
                  <c:v>44678</c:v>
                </c:pt>
                <c:pt idx="4426">
                  <c:v>44679</c:v>
                </c:pt>
                <c:pt idx="4427">
                  <c:v>44680</c:v>
                </c:pt>
                <c:pt idx="4428">
                  <c:v>44681</c:v>
                </c:pt>
                <c:pt idx="4429">
                  <c:v>44682</c:v>
                </c:pt>
                <c:pt idx="4430">
                  <c:v>44683</c:v>
                </c:pt>
                <c:pt idx="4431">
                  <c:v>44684</c:v>
                </c:pt>
                <c:pt idx="4432">
                  <c:v>44685</c:v>
                </c:pt>
                <c:pt idx="4433">
                  <c:v>44686</c:v>
                </c:pt>
                <c:pt idx="4434">
                  <c:v>44687</c:v>
                </c:pt>
                <c:pt idx="4435">
                  <c:v>44688</c:v>
                </c:pt>
                <c:pt idx="4436">
                  <c:v>44689</c:v>
                </c:pt>
                <c:pt idx="4437">
                  <c:v>44690</c:v>
                </c:pt>
                <c:pt idx="4438">
                  <c:v>44691</c:v>
                </c:pt>
                <c:pt idx="4439">
                  <c:v>44692</c:v>
                </c:pt>
                <c:pt idx="4440">
                  <c:v>44693</c:v>
                </c:pt>
                <c:pt idx="4441">
                  <c:v>44694</c:v>
                </c:pt>
                <c:pt idx="4442">
                  <c:v>44695</c:v>
                </c:pt>
                <c:pt idx="4443">
                  <c:v>44696</c:v>
                </c:pt>
                <c:pt idx="4444">
                  <c:v>44697</c:v>
                </c:pt>
                <c:pt idx="4445">
                  <c:v>44698</c:v>
                </c:pt>
                <c:pt idx="4446">
                  <c:v>44699</c:v>
                </c:pt>
                <c:pt idx="4447">
                  <c:v>44700</c:v>
                </c:pt>
                <c:pt idx="4448">
                  <c:v>44701</c:v>
                </c:pt>
                <c:pt idx="4449">
                  <c:v>44702</c:v>
                </c:pt>
                <c:pt idx="4450">
                  <c:v>44703</c:v>
                </c:pt>
                <c:pt idx="4451">
                  <c:v>44704</c:v>
                </c:pt>
                <c:pt idx="4452">
                  <c:v>44705</c:v>
                </c:pt>
                <c:pt idx="4453">
                  <c:v>44706</c:v>
                </c:pt>
                <c:pt idx="4454">
                  <c:v>44707</c:v>
                </c:pt>
                <c:pt idx="4455">
                  <c:v>44708</c:v>
                </c:pt>
                <c:pt idx="4456">
                  <c:v>44709</c:v>
                </c:pt>
                <c:pt idx="4457">
                  <c:v>44710</c:v>
                </c:pt>
                <c:pt idx="4458">
                  <c:v>44711</c:v>
                </c:pt>
                <c:pt idx="4459">
                  <c:v>44712</c:v>
                </c:pt>
                <c:pt idx="4460">
                  <c:v>44713</c:v>
                </c:pt>
                <c:pt idx="4461">
                  <c:v>44714</c:v>
                </c:pt>
                <c:pt idx="4462">
                  <c:v>44715</c:v>
                </c:pt>
                <c:pt idx="4463">
                  <c:v>44716</c:v>
                </c:pt>
                <c:pt idx="4464">
                  <c:v>44717</c:v>
                </c:pt>
                <c:pt idx="4465">
                  <c:v>44718</c:v>
                </c:pt>
                <c:pt idx="4466">
                  <c:v>44719</c:v>
                </c:pt>
                <c:pt idx="4467">
                  <c:v>44720</c:v>
                </c:pt>
                <c:pt idx="4468">
                  <c:v>44721</c:v>
                </c:pt>
                <c:pt idx="4469">
                  <c:v>44722</c:v>
                </c:pt>
                <c:pt idx="4470">
                  <c:v>44723</c:v>
                </c:pt>
                <c:pt idx="4471">
                  <c:v>44724</c:v>
                </c:pt>
                <c:pt idx="4472">
                  <c:v>44725</c:v>
                </c:pt>
                <c:pt idx="4473">
                  <c:v>44726</c:v>
                </c:pt>
                <c:pt idx="4474">
                  <c:v>44727</c:v>
                </c:pt>
                <c:pt idx="4475">
                  <c:v>44728</c:v>
                </c:pt>
                <c:pt idx="4476">
                  <c:v>44729</c:v>
                </c:pt>
                <c:pt idx="4477">
                  <c:v>44730</c:v>
                </c:pt>
                <c:pt idx="4478">
                  <c:v>44731</c:v>
                </c:pt>
                <c:pt idx="4479">
                  <c:v>44732</c:v>
                </c:pt>
                <c:pt idx="4480">
                  <c:v>44733</c:v>
                </c:pt>
                <c:pt idx="4481">
                  <c:v>44734</c:v>
                </c:pt>
                <c:pt idx="4482">
                  <c:v>44735</c:v>
                </c:pt>
                <c:pt idx="4483">
                  <c:v>44736</c:v>
                </c:pt>
                <c:pt idx="4484">
                  <c:v>44737</c:v>
                </c:pt>
                <c:pt idx="4485">
                  <c:v>44738</c:v>
                </c:pt>
                <c:pt idx="4486">
                  <c:v>44739</c:v>
                </c:pt>
                <c:pt idx="4487">
                  <c:v>44740</c:v>
                </c:pt>
                <c:pt idx="4488">
                  <c:v>44741</c:v>
                </c:pt>
                <c:pt idx="4489">
                  <c:v>44742</c:v>
                </c:pt>
                <c:pt idx="4490">
                  <c:v>44743</c:v>
                </c:pt>
                <c:pt idx="4491">
                  <c:v>44744</c:v>
                </c:pt>
                <c:pt idx="4492">
                  <c:v>44745</c:v>
                </c:pt>
                <c:pt idx="4493">
                  <c:v>44746</c:v>
                </c:pt>
                <c:pt idx="4494">
                  <c:v>44747</c:v>
                </c:pt>
                <c:pt idx="4495">
                  <c:v>44748</c:v>
                </c:pt>
                <c:pt idx="4496">
                  <c:v>44749</c:v>
                </c:pt>
                <c:pt idx="4497">
                  <c:v>44750</c:v>
                </c:pt>
                <c:pt idx="4498">
                  <c:v>44751</c:v>
                </c:pt>
                <c:pt idx="4499">
                  <c:v>44752</c:v>
                </c:pt>
                <c:pt idx="4500">
                  <c:v>44753</c:v>
                </c:pt>
                <c:pt idx="4501">
                  <c:v>44754</c:v>
                </c:pt>
                <c:pt idx="4502">
                  <c:v>44755</c:v>
                </c:pt>
                <c:pt idx="4503">
                  <c:v>44756</c:v>
                </c:pt>
                <c:pt idx="4504">
                  <c:v>44757</c:v>
                </c:pt>
                <c:pt idx="4505">
                  <c:v>44758</c:v>
                </c:pt>
                <c:pt idx="4506">
                  <c:v>44759</c:v>
                </c:pt>
                <c:pt idx="4507">
                  <c:v>44760</c:v>
                </c:pt>
                <c:pt idx="4508">
                  <c:v>44761</c:v>
                </c:pt>
                <c:pt idx="4509">
                  <c:v>44762</c:v>
                </c:pt>
                <c:pt idx="4510">
                  <c:v>44763</c:v>
                </c:pt>
                <c:pt idx="4511">
                  <c:v>44764</c:v>
                </c:pt>
                <c:pt idx="4512">
                  <c:v>44765</c:v>
                </c:pt>
                <c:pt idx="4513">
                  <c:v>44766</c:v>
                </c:pt>
                <c:pt idx="4514">
                  <c:v>44767</c:v>
                </c:pt>
                <c:pt idx="4515">
                  <c:v>44768</c:v>
                </c:pt>
                <c:pt idx="4516">
                  <c:v>44769</c:v>
                </c:pt>
                <c:pt idx="4517">
                  <c:v>44770</c:v>
                </c:pt>
                <c:pt idx="4518">
                  <c:v>44771</c:v>
                </c:pt>
                <c:pt idx="4519">
                  <c:v>44772</c:v>
                </c:pt>
                <c:pt idx="4520">
                  <c:v>44773</c:v>
                </c:pt>
                <c:pt idx="4521">
                  <c:v>44774</c:v>
                </c:pt>
                <c:pt idx="4522">
                  <c:v>44775</c:v>
                </c:pt>
                <c:pt idx="4523">
                  <c:v>44776</c:v>
                </c:pt>
                <c:pt idx="4524">
                  <c:v>44777</c:v>
                </c:pt>
                <c:pt idx="4525">
                  <c:v>44778</c:v>
                </c:pt>
                <c:pt idx="4526">
                  <c:v>44779</c:v>
                </c:pt>
                <c:pt idx="4527">
                  <c:v>44780</c:v>
                </c:pt>
                <c:pt idx="4528">
                  <c:v>44781</c:v>
                </c:pt>
                <c:pt idx="4529">
                  <c:v>44782</c:v>
                </c:pt>
                <c:pt idx="4530">
                  <c:v>44783</c:v>
                </c:pt>
                <c:pt idx="4531">
                  <c:v>44784</c:v>
                </c:pt>
                <c:pt idx="4532">
                  <c:v>44785</c:v>
                </c:pt>
                <c:pt idx="4533">
                  <c:v>44786</c:v>
                </c:pt>
                <c:pt idx="4534">
                  <c:v>44787</c:v>
                </c:pt>
                <c:pt idx="4535">
                  <c:v>44788</c:v>
                </c:pt>
                <c:pt idx="4536">
                  <c:v>44789</c:v>
                </c:pt>
                <c:pt idx="4537">
                  <c:v>44790</c:v>
                </c:pt>
                <c:pt idx="4538">
                  <c:v>44791</c:v>
                </c:pt>
                <c:pt idx="4539">
                  <c:v>44792</c:v>
                </c:pt>
                <c:pt idx="4540">
                  <c:v>44793</c:v>
                </c:pt>
                <c:pt idx="4541">
                  <c:v>44794</c:v>
                </c:pt>
                <c:pt idx="4542">
                  <c:v>44795</c:v>
                </c:pt>
                <c:pt idx="4543">
                  <c:v>44796</c:v>
                </c:pt>
                <c:pt idx="4544">
                  <c:v>44797</c:v>
                </c:pt>
                <c:pt idx="4545">
                  <c:v>44798</c:v>
                </c:pt>
                <c:pt idx="4546">
                  <c:v>44799</c:v>
                </c:pt>
                <c:pt idx="4547">
                  <c:v>44800</c:v>
                </c:pt>
                <c:pt idx="4548">
                  <c:v>44801</c:v>
                </c:pt>
                <c:pt idx="4549">
                  <c:v>44802</c:v>
                </c:pt>
                <c:pt idx="4550">
                  <c:v>44803</c:v>
                </c:pt>
                <c:pt idx="4551">
                  <c:v>44804</c:v>
                </c:pt>
                <c:pt idx="4552">
                  <c:v>44805</c:v>
                </c:pt>
                <c:pt idx="4553">
                  <c:v>44806</c:v>
                </c:pt>
                <c:pt idx="4554">
                  <c:v>44807</c:v>
                </c:pt>
                <c:pt idx="4555">
                  <c:v>44808</c:v>
                </c:pt>
                <c:pt idx="4556">
                  <c:v>44809</c:v>
                </c:pt>
                <c:pt idx="4557">
                  <c:v>44810</c:v>
                </c:pt>
                <c:pt idx="4558">
                  <c:v>44811</c:v>
                </c:pt>
                <c:pt idx="4559">
                  <c:v>44812</c:v>
                </c:pt>
                <c:pt idx="4560">
                  <c:v>44813</c:v>
                </c:pt>
                <c:pt idx="4561">
                  <c:v>44814</c:v>
                </c:pt>
                <c:pt idx="4562">
                  <c:v>44815</c:v>
                </c:pt>
                <c:pt idx="4563">
                  <c:v>44816</c:v>
                </c:pt>
                <c:pt idx="4564">
                  <c:v>44817</c:v>
                </c:pt>
                <c:pt idx="4565">
                  <c:v>44818</c:v>
                </c:pt>
                <c:pt idx="4566">
                  <c:v>44819</c:v>
                </c:pt>
                <c:pt idx="4567">
                  <c:v>44820</c:v>
                </c:pt>
                <c:pt idx="4568">
                  <c:v>44821</c:v>
                </c:pt>
                <c:pt idx="4569">
                  <c:v>44822</c:v>
                </c:pt>
                <c:pt idx="4570">
                  <c:v>44823</c:v>
                </c:pt>
                <c:pt idx="4571">
                  <c:v>44824</c:v>
                </c:pt>
                <c:pt idx="4572">
                  <c:v>44825</c:v>
                </c:pt>
                <c:pt idx="4573">
                  <c:v>44826</c:v>
                </c:pt>
                <c:pt idx="4574">
                  <c:v>44827</c:v>
                </c:pt>
                <c:pt idx="4575">
                  <c:v>44828</c:v>
                </c:pt>
                <c:pt idx="4576">
                  <c:v>44829</c:v>
                </c:pt>
                <c:pt idx="4577">
                  <c:v>44830</c:v>
                </c:pt>
                <c:pt idx="4578">
                  <c:v>44831</c:v>
                </c:pt>
                <c:pt idx="4579">
                  <c:v>44832</c:v>
                </c:pt>
                <c:pt idx="4580">
                  <c:v>44833</c:v>
                </c:pt>
                <c:pt idx="4581">
                  <c:v>44834</c:v>
                </c:pt>
                <c:pt idx="4582">
                  <c:v>44835</c:v>
                </c:pt>
                <c:pt idx="4583">
                  <c:v>44836</c:v>
                </c:pt>
                <c:pt idx="4584">
                  <c:v>44837</c:v>
                </c:pt>
                <c:pt idx="4585">
                  <c:v>44838</c:v>
                </c:pt>
                <c:pt idx="4586">
                  <c:v>44839</c:v>
                </c:pt>
                <c:pt idx="4587">
                  <c:v>44840</c:v>
                </c:pt>
                <c:pt idx="4588">
                  <c:v>44841</c:v>
                </c:pt>
                <c:pt idx="4589">
                  <c:v>44842</c:v>
                </c:pt>
                <c:pt idx="4590">
                  <c:v>44843</c:v>
                </c:pt>
                <c:pt idx="4591">
                  <c:v>44844</c:v>
                </c:pt>
                <c:pt idx="4592">
                  <c:v>44845</c:v>
                </c:pt>
                <c:pt idx="4593">
                  <c:v>44846</c:v>
                </c:pt>
                <c:pt idx="4594">
                  <c:v>44847</c:v>
                </c:pt>
                <c:pt idx="4595">
                  <c:v>44848</c:v>
                </c:pt>
                <c:pt idx="4596">
                  <c:v>44849</c:v>
                </c:pt>
                <c:pt idx="4597">
                  <c:v>44850</c:v>
                </c:pt>
                <c:pt idx="4598">
                  <c:v>44851</c:v>
                </c:pt>
                <c:pt idx="4599">
                  <c:v>44852</c:v>
                </c:pt>
                <c:pt idx="4600">
                  <c:v>44853</c:v>
                </c:pt>
                <c:pt idx="4601">
                  <c:v>44854</c:v>
                </c:pt>
                <c:pt idx="4602">
                  <c:v>44855</c:v>
                </c:pt>
                <c:pt idx="4603">
                  <c:v>44856</c:v>
                </c:pt>
                <c:pt idx="4604">
                  <c:v>44857</c:v>
                </c:pt>
                <c:pt idx="4605">
                  <c:v>44858</c:v>
                </c:pt>
                <c:pt idx="4606">
                  <c:v>44859</c:v>
                </c:pt>
                <c:pt idx="4607">
                  <c:v>44860</c:v>
                </c:pt>
                <c:pt idx="4608">
                  <c:v>44861</c:v>
                </c:pt>
                <c:pt idx="4609">
                  <c:v>44862</c:v>
                </c:pt>
                <c:pt idx="4610">
                  <c:v>44863</c:v>
                </c:pt>
                <c:pt idx="4611">
                  <c:v>44864</c:v>
                </c:pt>
                <c:pt idx="4612">
                  <c:v>44865</c:v>
                </c:pt>
                <c:pt idx="4613">
                  <c:v>44866</c:v>
                </c:pt>
                <c:pt idx="4614">
                  <c:v>44867</c:v>
                </c:pt>
                <c:pt idx="4615">
                  <c:v>44868</c:v>
                </c:pt>
                <c:pt idx="4616">
                  <c:v>44869</c:v>
                </c:pt>
                <c:pt idx="4617">
                  <c:v>44870</c:v>
                </c:pt>
                <c:pt idx="4618">
                  <c:v>44871</c:v>
                </c:pt>
                <c:pt idx="4619">
                  <c:v>44872</c:v>
                </c:pt>
                <c:pt idx="4620">
                  <c:v>44873</c:v>
                </c:pt>
                <c:pt idx="4621">
                  <c:v>44874</c:v>
                </c:pt>
                <c:pt idx="4622">
                  <c:v>44875</c:v>
                </c:pt>
                <c:pt idx="4623">
                  <c:v>44876</c:v>
                </c:pt>
                <c:pt idx="4624">
                  <c:v>44877</c:v>
                </c:pt>
                <c:pt idx="4625">
                  <c:v>44878</c:v>
                </c:pt>
                <c:pt idx="4626">
                  <c:v>44879</c:v>
                </c:pt>
                <c:pt idx="4627">
                  <c:v>44880</c:v>
                </c:pt>
                <c:pt idx="4628">
                  <c:v>44881</c:v>
                </c:pt>
                <c:pt idx="4629">
                  <c:v>44882</c:v>
                </c:pt>
                <c:pt idx="4630">
                  <c:v>44883</c:v>
                </c:pt>
                <c:pt idx="4631">
                  <c:v>44884</c:v>
                </c:pt>
                <c:pt idx="4632">
                  <c:v>44885</c:v>
                </c:pt>
                <c:pt idx="4633">
                  <c:v>44886</c:v>
                </c:pt>
                <c:pt idx="4634">
                  <c:v>44887</c:v>
                </c:pt>
                <c:pt idx="4635">
                  <c:v>44888</c:v>
                </c:pt>
                <c:pt idx="4636">
                  <c:v>44889</c:v>
                </c:pt>
                <c:pt idx="4637">
                  <c:v>44890</c:v>
                </c:pt>
                <c:pt idx="4638">
                  <c:v>44891</c:v>
                </c:pt>
                <c:pt idx="4639">
                  <c:v>44892</c:v>
                </c:pt>
                <c:pt idx="4640">
                  <c:v>44893</c:v>
                </c:pt>
                <c:pt idx="4641">
                  <c:v>44894</c:v>
                </c:pt>
                <c:pt idx="4642">
                  <c:v>44895</c:v>
                </c:pt>
                <c:pt idx="4643">
                  <c:v>44896</c:v>
                </c:pt>
                <c:pt idx="4644">
                  <c:v>44897</c:v>
                </c:pt>
                <c:pt idx="4645">
                  <c:v>44898</c:v>
                </c:pt>
                <c:pt idx="4646">
                  <c:v>44899</c:v>
                </c:pt>
                <c:pt idx="4647">
                  <c:v>44900</c:v>
                </c:pt>
                <c:pt idx="4648">
                  <c:v>44901</c:v>
                </c:pt>
                <c:pt idx="4649">
                  <c:v>44902</c:v>
                </c:pt>
                <c:pt idx="4650">
                  <c:v>44903</c:v>
                </c:pt>
                <c:pt idx="4651">
                  <c:v>44904</c:v>
                </c:pt>
                <c:pt idx="4652">
                  <c:v>44905</c:v>
                </c:pt>
                <c:pt idx="4653">
                  <c:v>44906</c:v>
                </c:pt>
                <c:pt idx="4654">
                  <c:v>44907</c:v>
                </c:pt>
                <c:pt idx="4655">
                  <c:v>44908</c:v>
                </c:pt>
                <c:pt idx="4656">
                  <c:v>44909</c:v>
                </c:pt>
                <c:pt idx="4657">
                  <c:v>44910</c:v>
                </c:pt>
                <c:pt idx="4658">
                  <c:v>44911</c:v>
                </c:pt>
                <c:pt idx="4659">
                  <c:v>44912</c:v>
                </c:pt>
                <c:pt idx="4660">
                  <c:v>44913</c:v>
                </c:pt>
                <c:pt idx="4661">
                  <c:v>44914</c:v>
                </c:pt>
                <c:pt idx="4662">
                  <c:v>44915</c:v>
                </c:pt>
                <c:pt idx="4663">
                  <c:v>44916</c:v>
                </c:pt>
                <c:pt idx="4664">
                  <c:v>44917</c:v>
                </c:pt>
                <c:pt idx="4665">
                  <c:v>44918</c:v>
                </c:pt>
                <c:pt idx="4666">
                  <c:v>44919</c:v>
                </c:pt>
                <c:pt idx="4667">
                  <c:v>44920</c:v>
                </c:pt>
                <c:pt idx="4668">
                  <c:v>44921</c:v>
                </c:pt>
                <c:pt idx="4669">
                  <c:v>44922</c:v>
                </c:pt>
                <c:pt idx="4670">
                  <c:v>44923</c:v>
                </c:pt>
                <c:pt idx="4671">
                  <c:v>44924</c:v>
                </c:pt>
                <c:pt idx="4672">
                  <c:v>44925</c:v>
                </c:pt>
                <c:pt idx="4673">
                  <c:v>44926</c:v>
                </c:pt>
                <c:pt idx="4674">
                  <c:v>44927</c:v>
                </c:pt>
                <c:pt idx="4675">
                  <c:v>44928</c:v>
                </c:pt>
                <c:pt idx="4676">
                  <c:v>44929</c:v>
                </c:pt>
                <c:pt idx="4677">
                  <c:v>44930</c:v>
                </c:pt>
                <c:pt idx="4678">
                  <c:v>44931</c:v>
                </c:pt>
                <c:pt idx="4679">
                  <c:v>44932</c:v>
                </c:pt>
                <c:pt idx="4680">
                  <c:v>44933</c:v>
                </c:pt>
                <c:pt idx="4681">
                  <c:v>44934</c:v>
                </c:pt>
                <c:pt idx="4682">
                  <c:v>44935</c:v>
                </c:pt>
                <c:pt idx="4683">
                  <c:v>44936</c:v>
                </c:pt>
                <c:pt idx="4684">
                  <c:v>44937</c:v>
                </c:pt>
                <c:pt idx="4685">
                  <c:v>44938</c:v>
                </c:pt>
                <c:pt idx="4686">
                  <c:v>44939</c:v>
                </c:pt>
                <c:pt idx="4687">
                  <c:v>44940</c:v>
                </c:pt>
                <c:pt idx="4688">
                  <c:v>44941</c:v>
                </c:pt>
                <c:pt idx="4689">
                  <c:v>44942</c:v>
                </c:pt>
                <c:pt idx="4690">
                  <c:v>44943</c:v>
                </c:pt>
                <c:pt idx="4691">
                  <c:v>44944</c:v>
                </c:pt>
                <c:pt idx="4692">
                  <c:v>44945</c:v>
                </c:pt>
                <c:pt idx="4693">
                  <c:v>44946</c:v>
                </c:pt>
                <c:pt idx="4694">
                  <c:v>44947</c:v>
                </c:pt>
                <c:pt idx="4695">
                  <c:v>44948</c:v>
                </c:pt>
                <c:pt idx="4696">
                  <c:v>44949</c:v>
                </c:pt>
                <c:pt idx="4697">
                  <c:v>44950</c:v>
                </c:pt>
                <c:pt idx="4698">
                  <c:v>44951</c:v>
                </c:pt>
                <c:pt idx="4699">
                  <c:v>44952</c:v>
                </c:pt>
                <c:pt idx="4700">
                  <c:v>44953</c:v>
                </c:pt>
                <c:pt idx="4701">
                  <c:v>44954</c:v>
                </c:pt>
                <c:pt idx="4702">
                  <c:v>44955</c:v>
                </c:pt>
                <c:pt idx="4703">
                  <c:v>44956</c:v>
                </c:pt>
                <c:pt idx="4704">
                  <c:v>44957</c:v>
                </c:pt>
                <c:pt idx="4705">
                  <c:v>44958</c:v>
                </c:pt>
                <c:pt idx="4706">
                  <c:v>44959</c:v>
                </c:pt>
                <c:pt idx="4707">
                  <c:v>44960</c:v>
                </c:pt>
                <c:pt idx="4708">
                  <c:v>44961</c:v>
                </c:pt>
                <c:pt idx="4709">
                  <c:v>44962</c:v>
                </c:pt>
                <c:pt idx="4710">
                  <c:v>44963</c:v>
                </c:pt>
                <c:pt idx="4711">
                  <c:v>44964</c:v>
                </c:pt>
                <c:pt idx="4712">
                  <c:v>44965</c:v>
                </c:pt>
                <c:pt idx="4713">
                  <c:v>44966</c:v>
                </c:pt>
                <c:pt idx="4714">
                  <c:v>44967</c:v>
                </c:pt>
                <c:pt idx="4715">
                  <c:v>44968</c:v>
                </c:pt>
                <c:pt idx="4716">
                  <c:v>44969</c:v>
                </c:pt>
                <c:pt idx="4717">
                  <c:v>44970</c:v>
                </c:pt>
                <c:pt idx="4718">
                  <c:v>44971</c:v>
                </c:pt>
                <c:pt idx="4719">
                  <c:v>44972</c:v>
                </c:pt>
                <c:pt idx="4720">
                  <c:v>44973</c:v>
                </c:pt>
                <c:pt idx="4721">
                  <c:v>44974</c:v>
                </c:pt>
                <c:pt idx="4722">
                  <c:v>44975</c:v>
                </c:pt>
                <c:pt idx="4723">
                  <c:v>44976</c:v>
                </c:pt>
                <c:pt idx="4724">
                  <c:v>44977</c:v>
                </c:pt>
                <c:pt idx="4725">
                  <c:v>44978</c:v>
                </c:pt>
                <c:pt idx="4726">
                  <c:v>44979</c:v>
                </c:pt>
                <c:pt idx="4727">
                  <c:v>44980</c:v>
                </c:pt>
                <c:pt idx="4728">
                  <c:v>44981</c:v>
                </c:pt>
                <c:pt idx="4729">
                  <c:v>44982</c:v>
                </c:pt>
                <c:pt idx="4730">
                  <c:v>44983</c:v>
                </c:pt>
                <c:pt idx="4731">
                  <c:v>44984</c:v>
                </c:pt>
                <c:pt idx="4732">
                  <c:v>44985</c:v>
                </c:pt>
                <c:pt idx="4733">
                  <c:v>44986</c:v>
                </c:pt>
                <c:pt idx="4734">
                  <c:v>44987</c:v>
                </c:pt>
                <c:pt idx="4735">
                  <c:v>44988</c:v>
                </c:pt>
                <c:pt idx="4736">
                  <c:v>44989</c:v>
                </c:pt>
                <c:pt idx="4737">
                  <c:v>44990</c:v>
                </c:pt>
                <c:pt idx="4738">
                  <c:v>44991</c:v>
                </c:pt>
                <c:pt idx="4739">
                  <c:v>44992</c:v>
                </c:pt>
                <c:pt idx="4740">
                  <c:v>44993</c:v>
                </c:pt>
                <c:pt idx="4741">
                  <c:v>44994</c:v>
                </c:pt>
                <c:pt idx="4742">
                  <c:v>44995</c:v>
                </c:pt>
                <c:pt idx="4743">
                  <c:v>44996</c:v>
                </c:pt>
                <c:pt idx="4744">
                  <c:v>44997</c:v>
                </c:pt>
                <c:pt idx="4745">
                  <c:v>44998</c:v>
                </c:pt>
                <c:pt idx="4746">
                  <c:v>44999</c:v>
                </c:pt>
                <c:pt idx="4747">
                  <c:v>45000</c:v>
                </c:pt>
                <c:pt idx="4748">
                  <c:v>45001</c:v>
                </c:pt>
                <c:pt idx="4749">
                  <c:v>45002</c:v>
                </c:pt>
                <c:pt idx="4750">
                  <c:v>45003</c:v>
                </c:pt>
                <c:pt idx="4751">
                  <c:v>45004</c:v>
                </c:pt>
                <c:pt idx="4752">
                  <c:v>45005</c:v>
                </c:pt>
                <c:pt idx="4753">
                  <c:v>45006</c:v>
                </c:pt>
                <c:pt idx="4754">
                  <c:v>45007</c:v>
                </c:pt>
                <c:pt idx="4755">
                  <c:v>45008</c:v>
                </c:pt>
                <c:pt idx="4756">
                  <c:v>45009</c:v>
                </c:pt>
                <c:pt idx="4757">
                  <c:v>45010</c:v>
                </c:pt>
                <c:pt idx="4758">
                  <c:v>45011</c:v>
                </c:pt>
                <c:pt idx="4759">
                  <c:v>45012</c:v>
                </c:pt>
                <c:pt idx="4760">
                  <c:v>45013</c:v>
                </c:pt>
                <c:pt idx="4761">
                  <c:v>45014</c:v>
                </c:pt>
                <c:pt idx="4762">
                  <c:v>45015</c:v>
                </c:pt>
                <c:pt idx="4763">
                  <c:v>45016</c:v>
                </c:pt>
                <c:pt idx="4764">
                  <c:v>45017</c:v>
                </c:pt>
                <c:pt idx="4765">
                  <c:v>45018</c:v>
                </c:pt>
                <c:pt idx="4766">
                  <c:v>45019</c:v>
                </c:pt>
                <c:pt idx="4767">
                  <c:v>45020</c:v>
                </c:pt>
                <c:pt idx="4768">
                  <c:v>45021</c:v>
                </c:pt>
                <c:pt idx="4769">
                  <c:v>45022</c:v>
                </c:pt>
                <c:pt idx="4770">
                  <c:v>45023</c:v>
                </c:pt>
                <c:pt idx="4771">
                  <c:v>45024</c:v>
                </c:pt>
                <c:pt idx="4772">
                  <c:v>45025</c:v>
                </c:pt>
                <c:pt idx="4773">
                  <c:v>45026</c:v>
                </c:pt>
                <c:pt idx="4774">
                  <c:v>45027</c:v>
                </c:pt>
                <c:pt idx="4775">
                  <c:v>45028</c:v>
                </c:pt>
                <c:pt idx="4776">
                  <c:v>45029</c:v>
                </c:pt>
                <c:pt idx="4777">
                  <c:v>45030</c:v>
                </c:pt>
                <c:pt idx="4778">
                  <c:v>45031</c:v>
                </c:pt>
                <c:pt idx="4779">
                  <c:v>45032</c:v>
                </c:pt>
                <c:pt idx="4780">
                  <c:v>45033</c:v>
                </c:pt>
                <c:pt idx="4781">
                  <c:v>45034</c:v>
                </c:pt>
                <c:pt idx="4782">
                  <c:v>45035</c:v>
                </c:pt>
                <c:pt idx="4783">
                  <c:v>45036</c:v>
                </c:pt>
                <c:pt idx="4784">
                  <c:v>45037</c:v>
                </c:pt>
                <c:pt idx="4785">
                  <c:v>45038</c:v>
                </c:pt>
                <c:pt idx="4786">
                  <c:v>45039</c:v>
                </c:pt>
                <c:pt idx="4787">
                  <c:v>45040</c:v>
                </c:pt>
                <c:pt idx="4788">
                  <c:v>45041</c:v>
                </c:pt>
                <c:pt idx="4789">
                  <c:v>45042</c:v>
                </c:pt>
                <c:pt idx="4790">
                  <c:v>45043</c:v>
                </c:pt>
                <c:pt idx="4791">
                  <c:v>45044</c:v>
                </c:pt>
                <c:pt idx="4792">
                  <c:v>45045</c:v>
                </c:pt>
                <c:pt idx="4793">
                  <c:v>45046</c:v>
                </c:pt>
                <c:pt idx="4794">
                  <c:v>45047</c:v>
                </c:pt>
                <c:pt idx="4795">
                  <c:v>45048</c:v>
                </c:pt>
                <c:pt idx="4796">
                  <c:v>45049</c:v>
                </c:pt>
                <c:pt idx="4797">
                  <c:v>45050</c:v>
                </c:pt>
                <c:pt idx="4798">
                  <c:v>45051</c:v>
                </c:pt>
                <c:pt idx="4799">
                  <c:v>45052</c:v>
                </c:pt>
                <c:pt idx="4800">
                  <c:v>45053</c:v>
                </c:pt>
                <c:pt idx="4801">
                  <c:v>45054</c:v>
                </c:pt>
                <c:pt idx="4802">
                  <c:v>45055</c:v>
                </c:pt>
                <c:pt idx="4803">
                  <c:v>45056</c:v>
                </c:pt>
                <c:pt idx="4804">
                  <c:v>45057</c:v>
                </c:pt>
                <c:pt idx="4805">
                  <c:v>45058</c:v>
                </c:pt>
                <c:pt idx="4806">
                  <c:v>45059</c:v>
                </c:pt>
                <c:pt idx="4807">
                  <c:v>45060</c:v>
                </c:pt>
                <c:pt idx="4808">
                  <c:v>45061</c:v>
                </c:pt>
                <c:pt idx="4809">
                  <c:v>45062</c:v>
                </c:pt>
                <c:pt idx="4810">
                  <c:v>45063</c:v>
                </c:pt>
                <c:pt idx="4811">
                  <c:v>45064</c:v>
                </c:pt>
                <c:pt idx="4812">
                  <c:v>45065</c:v>
                </c:pt>
                <c:pt idx="4813">
                  <c:v>45066</c:v>
                </c:pt>
                <c:pt idx="4814">
                  <c:v>45067</c:v>
                </c:pt>
                <c:pt idx="4815">
                  <c:v>45068</c:v>
                </c:pt>
                <c:pt idx="4816">
                  <c:v>45069</c:v>
                </c:pt>
                <c:pt idx="4817">
                  <c:v>45070</c:v>
                </c:pt>
                <c:pt idx="4818">
                  <c:v>45071</c:v>
                </c:pt>
                <c:pt idx="4819">
                  <c:v>45072</c:v>
                </c:pt>
                <c:pt idx="4820">
                  <c:v>45073</c:v>
                </c:pt>
                <c:pt idx="4821">
                  <c:v>45074</c:v>
                </c:pt>
                <c:pt idx="4822">
                  <c:v>45075</c:v>
                </c:pt>
                <c:pt idx="4823">
                  <c:v>45076</c:v>
                </c:pt>
                <c:pt idx="4824">
                  <c:v>45077</c:v>
                </c:pt>
                <c:pt idx="4825">
                  <c:v>45078</c:v>
                </c:pt>
                <c:pt idx="4826">
                  <c:v>45079</c:v>
                </c:pt>
                <c:pt idx="4827">
                  <c:v>45080</c:v>
                </c:pt>
                <c:pt idx="4828">
                  <c:v>45081</c:v>
                </c:pt>
                <c:pt idx="4829">
                  <c:v>45082</c:v>
                </c:pt>
                <c:pt idx="4830">
                  <c:v>45083</c:v>
                </c:pt>
                <c:pt idx="4831">
                  <c:v>45084</c:v>
                </c:pt>
                <c:pt idx="4832">
                  <c:v>45085</c:v>
                </c:pt>
                <c:pt idx="4833">
                  <c:v>45086</c:v>
                </c:pt>
                <c:pt idx="4834">
                  <c:v>45087</c:v>
                </c:pt>
                <c:pt idx="4835">
                  <c:v>45088</c:v>
                </c:pt>
                <c:pt idx="4836">
                  <c:v>45089</c:v>
                </c:pt>
                <c:pt idx="4837">
                  <c:v>45090</c:v>
                </c:pt>
                <c:pt idx="4838">
                  <c:v>45091</c:v>
                </c:pt>
                <c:pt idx="4839">
                  <c:v>45092</c:v>
                </c:pt>
                <c:pt idx="4840">
                  <c:v>45093</c:v>
                </c:pt>
                <c:pt idx="4841">
                  <c:v>45094</c:v>
                </c:pt>
                <c:pt idx="4842">
                  <c:v>45095</c:v>
                </c:pt>
                <c:pt idx="4843">
                  <c:v>45096</c:v>
                </c:pt>
                <c:pt idx="4844">
                  <c:v>45097</c:v>
                </c:pt>
                <c:pt idx="4845">
                  <c:v>45098</c:v>
                </c:pt>
                <c:pt idx="4846">
                  <c:v>45099</c:v>
                </c:pt>
                <c:pt idx="4847">
                  <c:v>45100</c:v>
                </c:pt>
                <c:pt idx="4848">
                  <c:v>45101</c:v>
                </c:pt>
                <c:pt idx="4849">
                  <c:v>45102</c:v>
                </c:pt>
                <c:pt idx="4850">
                  <c:v>45103</c:v>
                </c:pt>
                <c:pt idx="4851">
                  <c:v>45104</c:v>
                </c:pt>
                <c:pt idx="4852">
                  <c:v>45105</c:v>
                </c:pt>
                <c:pt idx="4853">
                  <c:v>45106</c:v>
                </c:pt>
                <c:pt idx="4854">
                  <c:v>45107</c:v>
                </c:pt>
                <c:pt idx="4855">
                  <c:v>45108</c:v>
                </c:pt>
                <c:pt idx="4856">
                  <c:v>45109</c:v>
                </c:pt>
                <c:pt idx="4857">
                  <c:v>45110</c:v>
                </c:pt>
                <c:pt idx="4858">
                  <c:v>45111</c:v>
                </c:pt>
                <c:pt idx="4859">
                  <c:v>45112</c:v>
                </c:pt>
                <c:pt idx="4860">
                  <c:v>45113</c:v>
                </c:pt>
                <c:pt idx="4861">
                  <c:v>45114</c:v>
                </c:pt>
                <c:pt idx="4862">
                  <c:v>45115</c:v>
                </c:pt>
                <c:pt idx="4863">
                  <c:v>45116</c:v>
                </c:pt>
                <c:pt idx="4864">
                  <c:v>45117</c:v>
                </c:pt>
                <c:pt idx="4865">
                  <c:v>45118</c:v>
                </c:pt>
                <c:pt idx="4866">
                  <c:v>45119</c:v>
                </c:pt>
                <c:pt idx="4867">
                  <c:v>45120</c:v>
                </c:pt>
                <c:pt idx="4868">
                  <c:v>45121</c:v>
                </c:pt>
                <c:pt idx="4869">
                  <c:v>45122</c:v>
                </c:pt>
                <c:pt idx="4870">
                  <c:v>45123</c:v>
                </c:pt>
                <c:pt idx="4871">
                  <c:v>45124</c:v>
                </c:pt>
                <c:pt idx="4872">
                  <c:v>45125</c:v>
                </c:pt>
                <c:pt idx="4873">
                  <c:v>45126</c:v>
                </c:pt>
                <c:pt idx="4874">
                  <c:v>45127</c:v>
                </c:pt>
                <c:pt idx="4875">
                  <c:v>45128</c:v>
                </c:pt>
                <c:pt idx="4876">
                  <c:v>45129</c:v>
                </c:pt>
                <c:pt idx="4877">
                  <c:v>45130</c:v>
                </c:pt>
                <c:pt idx="4878">
                  <c:v>45131</c:v>
                </c:pt>
                <c:pt idx="4879">
                  <c:v>45132</c:v>
                </c:pt>
                <c:pt idx="4880">
                  <c:v>45133</c:v>
                </c:pt>
                <c:pt idx="4881">
                  <c:v>45134</c:v>
                </c:pt>
                <c:pt idx="4882">
                  <c:v>45135</c:v>
                </c:pt>
                <c:pt idx="4883">
                  <c:v>45136</c:v>
                </c:pt>
                <c:pt idx="4884">
                  <c:v>45137</c:v>
                </c:pt>
                <c:pt idx="4885">
                  <c:v>45138</c:v>
                </c:pt>
                <c:pt idx="4886">
                  <c:v>45139</c:v>
                </c:pt>
                <c:pt idx="4887">
                  <c:v>45140</c:v>
                </c:pt>
                <c:pt idx="4888">
                  <c:v>45141</c:v>
                </c:pt>
                <c:pt idx="4889">
                  <c:v>45142</c:v>
                </c:pt>
                <c:pt idx="4890">
                  <c:v>45143</c:v>
                </c:pt>
                <c:pt idx="4891">
                  <c:v>45144</c:v>
                </c:pt>
                <c:pt idx="4892">
                  <c:v>45145</c:v>
                </c:pt>
                <c:pt idx="4893">
                  <c:v>45146</c:v>
                </c:pt>
                <c:pt idx="4894">
                  <c:v>45147</c:v>
                </c:pt>
                <c:pt idx="4895">
                  <c:v>45148</c:v>
                </c:pt>
                <c:pt idx="4896">
                  <c:v>45149</c:v>
                </c:pt>
                <c:pt idx="4897">
                  <c:v>45150</c:v>
                </c:pt>
                <c:pt idx="4898">
                  <c:v>45151</c:v>
                </c:pt>
                <c:pt idx="4899">
                  <c:v>45152</c:v>
                </c:pt>
                <c:pt idx="4900">
                  <c:v>45153</c:v>
                </c:pt>
                <c:pt idx="4901">
                  <c:v>45154</c:v>
                </c:pt>
                <c:pt idx="4902">
                  <c:v>45155</c:v>
                </c:pt>
                <c:pt idx="4903">
                  <c:v>45156</c:v>
                </c:pt>
                <c:pt idx="4904">
                  <c:v>45157</c:v>
                </c:pt>
                <c:pt idx="4905">
                  <c:v>45158</c:v>
                </c:pt>
                <c:pt idx="4906">
                  <c:v>45159</c:v>
                </c:pt>
                <c:pt idx="4907">
                  <c:v>45160</c:v>
                </c:pt>
                <c:pt idx="4908">
                  <c:v>45161</c:v>
                </c:pt>
                <c:pt idx="4909">
                  <c:v>45162</c:v>
                </c:pt>
                <c:pt idx="4910">
                  <c:v>45163</c:v>
                </c:pt>
                <c:pt idx="4911">
                  <c:v>45164</c:v>
                </c:pt>
                <c:pt idx="4912">
                  <c:v>45165</c:v>
                </c:pt>
                <c:pt idx="4913">
                  <c:v>45166</c:v>
                </c:pt>
                <c:pt idx="4914">
                  <c:v>45167</c:v>
                </c:pt>
                <c:pt idx="4915">
                  <c:v>45168</c:v>
                </c:pt>
                <c:pt idx="4916">
                  <c:v>45169</c:v>
                </c:pt>
                <c:pt idx="4917">
                  <c:v>45170</c:v>
                </c:pt>
                <c:pt idx="4918">
                  <c:v>45171</c:v>
                </c:pt>
                <c:pt idx="4919">
                  <c:v>45172</c:v>
                </c:pt>
                <c:pt idx="4920">
                  <c:v>45173</c:v>
                </c:pt>
                <c:pt idx="4921">
                  <c:v>45174</c:v>
                </c:pt>
                <c:pt idx="4922">
                  <c:v>45175</c:v>
                </c:pt>
                <c:pt idx="4923">
                  <c:v>45176</c:v>
                </c:pt>
                <c:pt idx="4924">
                  <c:v>45177</c:v>
                </c:pt>
                <c:pt idx="4925">
                  <c:v>45178</c:v>
                </c:pt>
                <c:pt idx="4926">
                  <c:v>45179</c:v>
                </c:pt>
                <c:pt idx="4927">
                  <c:v>45180</c:v>
                </c:pt>
                <c:pt idx="4928">
                  <c:v>45181</c:v>
                </c:pt>
                <c:pt idx="4929">
                  <c:v>45182</c:v>
                </c:pt>
                <c:pt idx="4930">
                  <c:v>45183</c:v>
                </c:pt>
                <c:pt idx="4931">
                  <c:v>45184</c:v>
                </c:pt>
                <c:pt idx="4932">
                  <c:v>45185</c:v>
                </c:pt>
                <c:pt idx="4933">
                  <c:v>45186</c:v>
                </c:pt>
                <c:pt idx="4934">
                  <c:v>45187</c:v>
                </c:pt>
                <c:pt idx="4935">
                  <c:v>45188</c:v>
                </c:pt>
                <c:pt idx="4936">
                  <c:v>45189</c:v>
                </c:pt>
                <c:pt idx="4937">
                  <c:v>45190</c:v>
                </c:pt>
                <c:pt idx="4938">
                  <c:v>45191</c:v>
                </c:pt>
                <c:pt idx="4939">
                  <c:v>45192</c:v>
                </c:pt>
                <c:pt idx="4940">
                  <c:v>45193</c:v>
                </c:pt>
                <c:pt idx="4941">
                  <c:v>45194</c:v>
                </c:pt>
                <c:pt idx="4942">
                  <c:v>45195</c:v>
                </c:pt>
                <c:pt idx="4943">
                  <c:v>45196</c:v>
                </c:pt>
                <c:pt idx="4944">
                  <c:v>45197</c:v>
                </c:pt>
                <c:pt idx="4945">
                  <c:v>45198</c:v>
                </c:pt>
                <c:pt idx="4946">
                  <c:v>45199</c:v>
                </c:pt>
                <c:pt idx="4947">
                  <c:v>45200</c:v>
                </c:pt>
                <c:pt idx="4948">
                  <c:v>45201</c:v>
                </c:pt>
                <c:pt idx="4949">
                  <c:v>45202</c:v>
                </c:pt>
                <c:pt idx="4950">
                  <c:v>45203</c:v>
                </c:pt>
                <c:pt idx="4951">
                  <c:v>45204</c:v>
                </c:pt>
                <c:pt idx="4952">
                  <c:v>45205</c:v>
                </c:pt>
                <c:pt idx="4953">
                  <c:v>45206</c:v>
                </c:pt>
                <c:pt idx="4954">
                  <c:v>45207</c:v>
                </c:pt>
                <c:pt idx="4955">
                  <c:v>45208</c:v>
                </c:pt>
                <c:pt idx="4956">
                  <c:v>45209</c:v>
                </c:pt>
                <c:pt idx="4957">
                  <c:v>45210</c:v>
                </c:pt>
                <c:pt idx="4958">
                  <c:v>45211</c:v>
                </c:pt>
                <c:pt idx="4959">
                  <c:v>45212</c:v>
                </c:pt>
                <c:pt idx="4960">
                  <c:v>45213</c:v>
                </c:pt>
                <c:pt idx="4961">
                  <c:v>45214</c:v>
                </c:pt>
                <c:pt idx="4962">
                  <c:v>45215</c:v>
                </c:pt>
                <c:pt idx="4963">
                  <c:v>45216</c:v>
                </c:pt>
                <c:pt idx="4964">
                  <c:v>45217</c:v>
                </c:pt>
                <c:pt idx="4965">
                  <c:v>45218</c:v>
                </c:pt>
                <c:pt idx="4966">
                  <c:v>45219</c:v>
                </c:pt>
                <c:pt idx="4967">
                  <c:v>45220</c:v>
                </c:pt>
                <c:pt idx="4968">
                  <c:v>45221</c:v>
                </c:pt>
                <c:pt idx="4969">
                  <c:v>45222</c:v>
                </c:pt>
                <c:pt idx="4970">
                  <c:v>45223</c:v>
                </c:pt>
                <c:pt idx="4971">
                  <c:v>45224</c:v>
                </c:pt>
                <c:pt idx="4972">
                  <c:v>45225</c:v>
                </c:pt>
                <c:pt idx="4973">
                  <c:v>45226</c:v>
                </c:pt>
                <c:pt idx="4974">
                  <c:v>45227</c:v>
                </c:pt>
                <c:pt idx="4975">
                  <c:v>45228</c:v>
                </c:pt>
                <c:pt idx="4976">
                  <c:v>45229</c:v>
                </c:pt>
                <c:pt idx="4977">
                  <c:v>45230</c:v>
                </c:pt>
                <c:pt idx="4978">
                  <c:v>45231</c:v>
                </c:pt>
                <c:pt idx="4979">
                  <c:v>45232</c:v>
                </c:pt>
                <c:pt idx="4980">
                  <c:v>45233</c:v>
                </c:pt>
                <c:pt idx="4981">
                  <c:v>45234</c:v>
                </c:pt>
                <c:pt idx="4982">
                  <c:v>45235</c:v>
                </c:pt>
                <c:pt idx="4983">
                  <c:v>45236</c:v>
                </c:pt>
                <c:pt idx="4984">
                  <c:v>45237</c:v>
                </c:pt>
                <c:pt idx="4985">
                  <c:v>45238</c:v>
                </c:pt>
                <c:pt idx="4986">
                  <c:v>45239</c:v>
                </c:pt>
                <c:pt idx="4987">
                  <c:v>45240</c:v>
                </c:pt>
                <c:pt idx="4988">
                  <c:v>45241</c:v>
                </c:pt>
                <c:pt idx="4989">
                  <c:v>45242</c:v>
                </c:pt>
                <c:pt idx="4990">
                  <c:v>45243</c:v>
                </c:pt>
                <c:pt idx="4991">
                  <c:v>45244</c:v>
                </c:pt>
                <c:pt idx="4992">
                  <c:v>45245</c:v>
                </c:pt>
                <c:pt idx="4993">
                  <c:v>45246</c:v>
                </c:pt>
                <c:pt idx="4994">
                  <c:v>45247</c:v>
                </c:pt>
                <c:pt idx="4995">
                  <c:v>45248</c:v>
                </c:pt>
                <c:pt idx="4996">
                  <c:v>45249</c:v>
                </c:pt>
                <c:pt idx="4997">
                  <c:v>45250</c:v>
                </c:pt>
                <c:pt idx="4998">
                  <c:v>45251</c:v>
                </c:pt>
                <c:pt idx="4999">
                  <c:v>45252</c:v>
                </c:pt>
                <c:pt idx="5000">
                  <c:v>45253</c:v>
                </c:pt>
                <c:pt idx="5001">
                  <c:v>45254</c:v>
                </c:pt>
                <c:pt idx="5002">
                  <c:v>45255</c:v>
                </c:pt>
                <c:pt idx="5003">
                  <c:v>45256</c:v>
                </c:pt>
                <c:pt idx="5004">
                  <c:v>45257</c:v>
                </c:pt>
                <c:pt idx="5005">
                  <c:v>45258</c:v>
                </c:pt>
                <c:pt idx="5006">
                  <c:v>45259</c:v>
                </c:pt>
                <c:pt idx="5007">
                  <c:v>45260</c:v>
                </c:pt>
                <c:pt idx="5008">
                  <c:v>45261</c:v>
                </c:pt>
                <c:pt idx="5009">
                  <c:v>45262</c:v>
                </c:pt>
                <c:pt idx="5010">
                  <c:v>45263</c:v>
                </c:pt>
                <c:pt idx="5011">
                  <c:v>45264</c:v>
                </c:pt>
                <c:pt idx="5012">
                  <c:v>45265</c:v>
                </c:pt>
                <c:pt idx="5013">
                  <c:v>45266</c:v>
                </c:pt>
                <c:pt idx="5014">
                  <c:v>45267</c:v>
                </c:pt>
                <c:pt idx="5015">
                  <c:v>45268</c:v>
                </c:pt>
                <c:pt idx="5016">
                  <c:v>45269</c:v>
                </c:pt>
                <c:pt idx="5017">
                  <c:v>45270</c:v>
                </c:pt>
                <c:pt idx="5018">
                  <c:v>45271</c:v>
                </c:pt>
                <c:pt idx="5019">
                  <c:v>45272</c:v>
                </c:pt>
                <c:pt idx="5020">
                  <c:v>45273</c:v>
                </c:pt>
                <c:pt idx="5021">
                  <c:v>45274</c:v>
                </c:pt>
                <c:pt idx="5022">
                  <c:v>45275</c:v>
                </c:pt>
                <c:pt idx="5023">
                  <c:v>45276</c:v>
                </c:pt>
                <c:pt idx="5024">
                  <c:v>45277</c:v>
                </c:pt>
                <c:pt idx="5025">
                  <c:v>45278</c:v>
                </c:pt>
                <c:pt idx="5026">
                  <c:v>45279</c:v>
                </c:pt>
                <c:pt idx="5027">
                  <c:v>45280</c:v>
                </c:pt>
                <c:pt idx="5028">
                  <c:v>45281</c:v>
                </c:pt>
                <c:pt idx="5029">
                  <c:v>45282</c:v>
                </c:pt>
                <c:pt idx="5030">
                  <c:v>45283</c:v>
                </c:pt>
                <c:pt idx="5031">
                  <c:v>45284</c:v>
                </c:pt>
                <c:pt idx="5032">
                  <c:v>45285</c:v>
                </c:pt>
                <c:pt idx="5033">
                  <c:v>45286</c:v>
                </c:pt>
                <c:pt idx="5034">
                  <c:v>45287</c:v>
                </c:pt>
                <c:pt idx="5035">
                  <c:v>45288</c:v>
                </c:pt>
                <c:pt idx="5036">
                  <c:v>45289</c:v>
                </c:pt>
                <c:pt idx="5037">
                  <c:v>45290</c:v>
                </c:pt>
                <c:pt idx="5038">
                  <c:v>45291</c:v>
                </c:pt>
              </c:numCache>
            </c:numRef>
          </c:xVal>
          <c:yVal>
            <c:numRef>
              <c:f>Daily_Prev!$L$6:$L$10000</c:f>
              <c:numCache>
                <c:formatCode>0.0</c:formatCode>
                <c:ptCount val="9995"/>
                <c:pt idx="0">
                  <c:v>20.442864671999999</c:v>
                </c:pt>
                <c:pt idx="1">
                  <c:v>13.139391455999998</c:v>
                </c:pt>
                <c:pt idx="2">
                  <c:v>23.629211135999999</c:v>
                </c:pt>
                <c:pt idx="3">
                  <c:v>16.500027455999998</c:v>
                </c:pt>
                <c:pt idx="4">
                  <c:v>14.509603872</c:v>
                </c:pt>
                <c:pt idx="5">
                  <c:v>13.031851103999999</c:v>
                </c:pt>
                <c:pt idx="6">
                  <c:v>19.647436895999999</c:v>
                </c:pt>
                <c:pt idx="7">
                  <c:v>22.692868416</c:v>
                </c:pt>
                <c:pt idx="8">
                  <c:v>25.702144128000004</c:v>
                </c:pt>
                <c:pt idx="9">
                  <c:v>24.827915231999999</c:v>
                </c:pt>
                <c:pt idx="10">
                  <c:v>24.009310656</c:v>
                </c:pt>
                <c:pt idx="11">
                  <c:v>26.296397279999997</c:v>
                </c:pt>
                <c:pt idx="12">
                  <c:v>17.909176895999998</c:v>
                </c:pt>
                <c:pt idx="13">
                  <c:v>24.153006815999998</c:v>
                </c:pt>
                <c:pt idx="14">
                  <c:v>17.32697568</c:v>
                </c:pt>
                <c:pt idx="15">
                  <c:v>14.504041439999998</c:v>
                </c:pt>
                <c:pt idx="16">
                  <c:v>17.809980192000001</c:v>
                </c:pt>
                <c:pt idx="17">
                  <c:v>23.489223264</c:v>
                </c:pt>
                <c:pt idx="18">
                  <c:v>20.066473439999999</c:v>
                </c:pt>
                <c:pt idx="19">
                  <c:v>14.456760768000001</c:v>
                </c:pt>
                <c:pt idx="20">
                  <c:v>17.706148128000002</c:v>
                </c:pt>
                <c:pt idx="21">
                  <c:v>13.106943936</c:v>
                </c:pt>
                <c:pt idx="22">
                  <c:v>24.324515135999999</c:v>
                </c:pt>
                <c:pt idx="23">
                  <c:v>22.179270528</c:v>
                </c:pt>
                <c:pt idx="24">
                  <c:v>18.872404703999997</c:v>
                </c:pt>
                <c:pt idx="25">
                  <c:v>20.708934336000002</c:v>
                </c:pt>
                <c:pt idx="26">
                  <c:v>19.776299904000002</c:v>
                </c:pt>
                <c:pt idx="27">
                  <c:v>19.942245792000005</c:v>
                </c:pt>
                <c:pt idx="28">
                  <c:v>18.003738240000001</c:v>
                </c:pt>
                <c:pt idx="29">
                  <c:v>22.631681664000002</c:v>
                </c:pt>
                <c:pt idx="30">
                  <c:v>21.363447168</c:v>
                </c:pt>
                <c:pt idx="31">
                  <c:v>15.915972096000001</c:v>
                </c:pt>
                <c:pt idx="32">
                  <c:v>21.001889087999999</c:v>
                </c:pt>
                <c:pt idx="33">
                  <c:v>24.131684159999999</c:v>
                </c:pt>
                <c:pt idx="34">
                  <c:v>15.462633887999999</c:v>
                </c:pt>
                <c:pt idx="35">
                  <c:v>11.824803359999999</c:v>
                </c:pt>
                <c:pt idx="36">
                  <c:v>22.086563328</c:v>
                </c:pt>
                <c:pt idx="37">
                  <c:v>17.743231007999999</c:v>
                </c:pt>
                <c:pt idx="38">
                  <c:v>21.095523360000001</c:v>
                </c:pt>
                <c:pt idx="39">
                  <c:v>16.944094944</c:v>
                </c:pt>
                <c:pt idx="40">
                  <c:v>8.8767143999999991</c:v>
                </c:pt>
                <c:pt idx="41">
                  <c:v>16.360039583999999</c:v>
                </c:pt>
                <c:pt idx="42">
                  <c:v>26.453072447999997</c:v>
                </c:pt>
                <c:pt idx="43">
                  <c:v>20.859120000000001</c:v>
                </c:pt>
                <c:pt idx="44">
                  <c:v>10.276593119999999</c:v>
                </c:pt>
                <c:pt idx="45">
                  <c:v>24.544231199999999</c:v>
                </c:pt>
                <c:pt idx="46">
                  <c:v>24.884466624000002</c:v>
                </c:pt>
                <c:pt idx="47">
                  <c:v>27.342134496000003</c:v>
                </c:pt>
                <c:pt idx="48">
                  <c:v>14.270419296000002</c:v>
                </c:pt>
                <c:pt idx="49">
                  <c:v>19.386002592000001</c:v>
                </c:pt>
                <c:pt idx="50">
                  <c:v>25.600166207999997</c:v>
                </c:pt>
                <c:pt idx="51">
                  <c:v>25.551031392000002</c:v>
                </c:pt>
                <c:pt idx="52">
                  <c:v>23.565243168000002</c:v>
                </c:pt>
                <c:pt idx="53">
                  <c:v>19.141255584</c:v>
                </c:pt>
                <c:pt idx="54">
                  <c:v>19.334086560000003</c:v>
                </c:pt>
                <c:pt idx="55">
                  <c:v>15.679568736</c:v>
                </c:pt>
                <c:pt idx="56">
                  <c:v>18.863133983999997</c:v>
                </c:pt>
                <c:pt idx="57">
                  <c:v>20.700590688000002</c:v>
                </c:pt>
                <c:pt idx="58">
                  <c:v>14.037724223999998</c:v>
                </c:pt>
                <c:pt idx="59">
                  <c:v>17.858187936</c:v>
                </c:pt>
                <c:pt idx="60">
                  <c:v>10.923689376</c:v>
                </c:pt>
                <c:pt idx="61">
                  <c:v>20.784027167999998</c:v>
                </c:pt>
                <c:pt idx="62">
                  <c:v>22.059678239999997</c:v>
                </c:pt>
                <c:pt idx="63">
                  <c:v>24.256838879999997</c:v>
                </c:pt>
                <c:pt idx="64">
                  <c:v>19.391565023999998</c:v>
                </c:pt>
                <c:pt idx="65">
                  <c:v>5.8646574720000002</c:v>
                </c:pt>
                <c:pt idx="66">
                  <c:v>11.919364703999999</c:v>
                </c:pt>
                <c:pt idx="67">
                  <c:v>20.651455872</c:v>
                </c:pt>
                <c:pt idx="68">
                  <c:v>14.390011584</c:v>
                </c:pt>
                <c:pt idx="69">
                  <c:v>13.969120896</c:v>
                </c:pt>
                <c:pt idx="70">
                  <c:v>23.225934815999999</c:v>
                </c:pt>
                <c:pt idx="71">
                  <c:v>24.479336160000003</c:v>
                </c:pt>
                <c:pt idx="72">
                  <c:v>21.356030592000003</c:v>
                </c:pt>
                <c:pt idx="73">
                  <c:v>16.830065087999998</c:v>
                </c:pt>
                <c:pt idx="74">
                  <c:v>25.846767360000001</c:v>
                </c:pt>
                <c:pt idx="75">
                  <c:v>25.77723696</c:v>
                </c:pt>
                <c:pt idx="76">
                  <c:v>11.937906144000001</c:v>
                </c:pt>
                <c:pt idx="77">
                  <c:v>13.296993695999999</c:v>
                </c:pt>
                <c:pt idx="78">
                  <c:v>13.12733952</c:v>
                </c:pt>
                <c:pt idx="79">
                  <c:v>22.103250624000001</c:v>
                </c:pt>
                <c:pt idx="80">
                  <c:v>21.254979744</c:v>
                </c:pt>
                <c:pt idx="81">
                  <c:v>13.924621439999999</c:v>
                </c:pt>
                <c:pt idx="82">
                  <c:v>13.337784864000001</c:v>
                </c:pt>
                <c:pt idx="83">
                  <c:v>7.4749815359999996</c:v>
                </c:pt>
                <c:pt idx="84">
                  <c:v>14.446562976000001</c:v>
                </c:pt>
                <c:pt idx="85">
                  <c:v>11.513307168000001</c:v>
                </c:pt>
                <c:pt idx="86">
                  <c:v>18.069560352</c:v>
                </c:pt>
                <c:pt idx="87">
                  <c:v>24.785269920000001</c:v>
                </c:pt>
                <c:pt idx="88">
                  <c:v>18.058435487999997</c:v>
                </c:pt>
                <c:pt idx="89">
                  <c:v>10.736420832000002</c:v>
                </c:pt>
                <c:pt idx="90">
                  <c:v>8.6588524800000002</c:v>
                </c:pt>
                <c:pt idx="91">
                  <c:v>10.778139072</c:v>
                </c:pt>
                <c:pt idx="92">
                  <c:v>12.926164896000001</c:v>
                </c:pt>
                <c:pt idx="93">
                  <c:v>14.311210464</c:v>
                </c:pt>
                <c:pt idx="94">
                  <c:v>13.624250112</c:v>
                </c:pt>
                <c:pt idx="95">
                  <c:v>5.940677376</c:v>
                </c:pt>
                <c:pt idx="96">
                  <c:v>19.219129632000001</c:v>
                </c:pt>
                <c:pt idx="97">
                  <c:v>19.072652256000001</c:v>
                </c:pt>
                <c:pt idx="98">
                  <c:v>23.237986751999998</c:v>
                </c:pt>
                <c:pt idx="99">
                  <c:v>24.870560544</c:v>
                </c:pt>
                <c:pt idx="100">
                  <c:v>25.253441280000001</c:v>
                </c:pt>
                <c:pt idx="101">
                  <c:v>19.365607008000001</c:v>
                </c:pt>
                <c:pt idx="102">
                  <c:v>23.562461952</c:v>
                </c:pt>
                <c:pt idx="103">
                  <c:v>7.7086036800000013</c:v>
                </c:pt>
                <c:pt idx="104">
                  <c:v>25.895902175999996</c:v>
                </c:pt>
                <c:pt idx="105">
                  <c:v>16.767024192000001</c:v>
                </c:pt>
                <c:pt idx="106">
                  <c:v>7.2459947519999997</c:v>
                </c:pt>
                <c:pt idx="107">
                  <c:v>19.113443424</c:v>
                </c:pt>
                <c:pt idx="108">
                  <c:v>4.1634803519999997</c:v>
                </c:pt>
                <c:pt idx="109">
                  <c:v>19.679884416</c:v>
                </c:pt>
                <c:pt idx="110">
                  <c:v>20.649601728000004</c:v>
                </c:pt>
                <c:pt idx="111">
                  <c:v>10.636297056</c:v>
                </c:pt>
                <c:pt idx="112">
                  <c:v>17.296382304000002</c:v>
                </c:pt>
                <c:pt idx="113">
                  <c:v>13.422148416000001</c:v>
                </c:pt>
                <c:pt idx="114">
                  <c:v>26.765495712</c:v>
                </c:pt>
                <c:pt idx="115">
                  <c:v>24.041758175999998</c:v>
                </c:pt>
                <c:pt idx="116">
                  <c:v>9.1733774400000012</c:v>
                </c:pt>
                <c:pt idx="117">
                  <c:v>15.169679135999999</c:v>
                </c:pt>
                <c:pt idx="118">
                  <c:v>4.0309090559999996</c:v>
                </c:pt>
                <c:pt idx="119">
                  <c:v>20.295460223999996</c:v>
                </c:pt>
                <c:pt idx="120">
                  <c:v>21.545153280000001</c:v>
                </c:pt>
                <c:pt idx="121">
                  <c:v>3.5256548160000003</c:v>
                </c:pt>
                <c:pt idx="122">
                  <c:v>10.857867263999999</c:v>
                </c:pt>
                <c:pt idx="123">
                  <c:v>19.061527392000002</c:v>
                </c:pt>
                <c:pt idx="124">
                  <c:v>10.854158975999999</c:v>
                </c:pt>
                <c:pt idx="125">
                  <c:v>19.671540768</c:v>
                </c:pt>
                <c:pt idx="126">
                  <c:v>20.698736544000003</c:v>
                </c:pt>
                <c:pt idx="127">
                  <c:v>15.492300192000002</c:v>
                </c:pt>
                <c:pt idx="128">
                  <c:v>20.590269120000002</c:v>
                </c:pt>
                <c:pt idx="129">
                  <c:v>19.97376624</c:v>
                </c:pt>
                <c:pt idx="130">
                  <c:v>21.874263839999998</c:v>
                </c:pt>
                <c:pt idx="131">
                  <c:v>10.518558912</c:v>
                </c:pt>
                <c:pt idx="132">
                  <c:v>14.210159616</c:v>
                </c:pt>
                <c:pt idx="133">
                  <c:v>13.559355071999999</c:v>
                </c:pt>
                <c:pt idx="134">
                  <c:v>4.2228129599999997</c:v>
                </c:pt>
                <c:pt idx="135">
                  <c:v>22.416600960000004</c:v>
                </c:pt>
                <c:pt idx="136">
                  <c:v>15.072336576000001</c:v>
                </c:pt>
                <c:pt idx="137">
                  <c:v>17.041437504000001</c:v>
                </c:pt>
                <c:pt idx="138">
                  <c:v>9.1121906880000001</c:v>
                </c:pt>
                <c:pt idx="139">
                  <c:v>23.094290592000004</c:v>
                </c:pt>
                <c:pt idx="140">
                  <c:v>15.797306880000001</c:v>
                </c:pt>
                <c:pt idx="141">
                  <c:v>18.15206976</c:v>
                </c:pt>
                <c:pt idx="142">
                  <c:v>26.043306624</c:v>
                </c:pt>
                <c:pt idx="143">
                  <c:v>18.074195712000002</c:v>
                </c:pt>
                <c:pt idx="144">
                  <c:v>19.253431295999999</c:v>
                </c:pt>
                <c:pt idx="145">
                  <c:v>13.443471071999999</c:v>
                </c:pt>
                <c:pt idx="146">
                  <c:v>18.265172544000002</c:v>
                </c:pt>
                <c:pt idx="147">
                  <c:v>19.751268960000001</c:v>
                </c:pt>
                <c:pt idx="148">
                  <c:v>17.032166784000001</c:v>
                </c:pt>
                <c:pt idx="149">
                  <c:v>13.830987168</c:v>
                </c:pt>
                <c:pt idx="150">
                  <c:v>15.841806335999999</c:v>
                </c:pt>
                <c:pt idx="151">
                  <c:v>19.314618048000003</c:v>
                </c:pt>
                <c:pt idx="152">
                  <c:v>17.637544800000001</c:v>
                </c:pt>
                <c:pt idx="153">
                  <c:v>15.734265984</c:v>
                </c:pt>
                <c:pt idx="154">
                  <c:v>19.992307680000003</c:v>
                </c:pt>
                <c:pt idx="155">
                  <c:v>14.059973952</c:v>
                </c:pt>
                <c:pt idx="156">
                  <c:v>20.446572960000001</c:v>
                </c:pt>
                <c:pt idx="157">
                  <c:v>23.281559136000002</c:v>
                </c:pt>
                <c:pt idx="158">
                  <c:v>21.114991872000001</c:v>
                </c:pt>
                <c:pt idx="159">
                  <c:v>26.028473472000002</c:v>
                </c:pt>
                <c:pt idx="160">
                  <c:v>16.895887200000001</c:v>
                </c:pt>
                <c:pt idx="161">
                  <c:v>10.884752352</c:v>
                </c:pt>
                <c:pt idx="162">
                  <c:v>26.297324352</c:v>
                </c:pt>
                <c:pt idx="163">
                  <c:v>16.899595487999999</c:v>
                </c:pt>
                <c:pt idx="164">
                  <c:v>10.284936768</c:v>
                </c:pt>
                <c:pt idx="165">
                  <c:v>16.240447295999999</c:v>
                </c:pt>
                <c:pt idx="166">
                  <c:v>21.024138816000001</c:v>
                </c:pt>
                <c:pt idx="167">
                  <c:v>20.363136479999998</c:v>
                </c:pt>
                <c:pt idx="168">
                  <c:v>12.894644447999999</c:v>
                </c:pt>
                <c:pt idx="169">
                  <c:v>6.302235456</c:v>
                </c:pt>
                <c:pt idx="170">
                  <c:v>11.327892768</c:v>
                </c:pt>
                <c:pt idx="171">
                  <c:v>17.119311551999999</c:v>
                </c:pt>
                <c:pt idx="172">
                  <c:v>21.10015872</c:v>
                </c:pt>
                <c:pt idx="173">
                  <c:v>5.0655214080000004</c:v>
                </c:pt>
                <c:pt idx="174">
                  <c:v>25.880141952000002</c:v>
                </c:pt>
                <c:pt idx="175">
                  <c:v>21.402384192</c:v>
                </c:pt>
                <c:pt idx="176">
                  <c:v>15.251261471999999</c:v>
                </c:pt>
                <c:pt idx="177">
                  <c:v>18.686063231999999</c:v>
                </c:pt>
                <c:pt idx="178">
                  <c:v>24.839040096000002</c:v>
                </c:pt>
                <c:pt idx="179">
                  <c:v>24.014873088000005</c:v>
                </c:pt>
                <c:pt idx="180">
                  <c:v>22.951521503999999</c:v>
                </c:pt>
                <c:pt idx="181">
                  <c:v>14.7867984</c:v>
                </c:pt>
                <c:pt idx="182">
                  <c:v>19.358190432000001</c:v>
                </c:pt>
                <c:pt idx="183">
                  <c:v>24.419076479999998</c:v>
                </c:pt>
                <c:pt idx="184">
                  <c:v>9.4227598080000003</c:v>
                </c:pt>
                <c:pt idx="185">
                  <c:v>13.866215903999999</c:v>
                </c:pt>
                <c:pt idx="186">
                  <c:v>16.835627519999999</c:v>
                </c:pt>
                <c:pt idx="187">
                  <c:v>17.078520384000001</c:v>
                </c:pt>
                <c:pt idx="188">
                  <c:v>5.7506276160000001</c:v>
                </c:pt>
                <c:pt idx="189">
                  <c:v>12.343036607999998</c:v>
                </c:pt>
                <c:pt idx="190">
                  <c:v>16.626109248000002</c:v>
                </c:pt>
                <c:pt idx="191">
                  <c:v>13.947798239999999</c:v>
                </c:pt>
                <c:pt idx="192">
                  <c:v>11.086854048000001</c:v>
                </c:pt>
                <c:pt idx="193">
                  <c:v>17.678335968000003</c:v>
                </c:pt>
                <c:pt idx="194">
                  <c:v>18.134455392</c:v>
                </c:pt>
                <c:pt idx="195">
                  <c:v>9.9493367040000003</c:v>
                </c:pt>
                <c:pt idx="196">
                  <c:v>18.442243296000001</c:v>
                </c:pt>
                <c:pt idx="197">
                  <c:v>22.540828607999998</c:v>
                </c:pt>
                <c:pt idx="198">
                  <c:v>17.913812256</c:v>
                </c:pt>
                <c:pt idx="199">
                  <c:v>17.30843424</c:v>
                </c:pt>
                <c:pt idx="200">
                  <c:v>6.1446332159999999</c:v>
                </c:pt>
                <c:pt idx="201">
                  <c:v>6.398650943999999</c:v>
                </c:pt>
                <c:pt idx="202">
                  <c:v>11.395569024</c:v>
                </c:pt>
                <c:pt idx="203">
                  <c:v>14.924932128</c:v>
                </c:pt>
                <c:pt idx="204">
                  <c:v>12.937289760000001</c:v>
                </c:pt>
                <c:pt idx="205">
                  <c:v>12.365286335999999</c:v>
                </c:pt>
                <c:pt idx="206">
                  <c:v>13.218192576</c:v>
                </c:pt>
                <c:pt idx="207">
                  <c:v>18.395889696000001</c:v>
                </c:pt>
                <c:pt idx="208">
                  <c:v>16.764242976000002</c:v>
                </c:pt>
                <c:pt idx="209">
                  <c:v>19.767029184000002</c:v>
                </c:pt>
                <c:pt idx="210">
                  <c:v>19.953370656000001</c:v>
                </c:pt>
                <c:pt idx="211">
                  <c:v>16.614057312</c:v>
                </c:pt>
                <c:pt idx="212">
                  <c:v>16.055959968</c:v>
                </c:pt>
                <c:pt idx="213">
                  <c:v>8.4168866879999999</c:v>
                </c:pt>
                <c:pt idx="214">
                  <c:v>10.501871616000001</c:v>
                </c:pt>
                <c:pt idx="215">
                  <c:v>17.250955776000001</c:v>
                </c:pt>
                <c:pt idx="216">
                  <c:v>15.093659232</c:v>
                </c:pt>
                <c:pt idx="217">
                  <c:v>14.171222592000001</c:v>
                </c:pt>
                <c:pt idx="218">
                  <c:v>15.890941152</c:v>
                </c:pt>
                <c:pt idx="219">
                  <c:v>4.2571146240000006</c:v>
                </c:pt>
                <c:pt idx="220">
                  <c:v>8.2064413439999999</c:v>
                </c:pt>
                <c:pt idx="221">
                  <c:v>22.88477232</c:v>
                </c:pt>
                <c:pt idx="222">
                  <c:v>18.343046592000004</c:v>
                </c:pt>
                <c:pt idx="223">
                  <c:v>23.766417792000002</c:v>
                </c:pt>
                <c:pt idx="224">
                  <c:v>13.915350719999999</c:v>
                </c:pt>
                <c:pt idx="225">
                  <c:v>17.603243136</c:v>
                </c:pt>
                <c:pt idx="226">
                  <c:v>15.544216223999998</c:v>
                </c:pt>
                <c:pt idx="227">
                  <c:v>13.576042368</c:v>
                </c:pt>
                <c:pt idx="228">
                  <c:v>10.923689376</c:v>
                </c:pt>
                <c:pt idx="229">
                  <c:v>21.590579807999998</c:v>
                </c:pt>
                <c:pt idx="230">
                  <c:v>19.975620383999999</c:v>
                </c:pt>
                <c:pt idx="231">
                  <c:v>16.900522559999999</c:v>
                </c:pt>
                <c:pt idx="232">
                  <c:v>18.333775872</c:v>
                </c:pt>
                <c:pt idx="233">
                  <c:v>9.5071233599999996</c:v>
                </c:pt>
                <c:pt idx="234">
                  <c:v>12.61744992</c:v>
                </c:pt>
                <c:pt idx="235">
                  <c:v>9.068618304000001</c:v>
                </c:pt>
                <c:pt idx="236">
                  <c:v>8.7506326080000001</c:v>
                </c:pt>
                <c:pt idx="237">
                  <c:v>18.603553823999999</c:v>
                </c:pt>
                <c:pt idx="238">
                  <c:v>19.169994816000003</c:v>
                </c:pt>
                <c:pt idx="239">
                  <c:v>20.3492304</c:v>
                </c:pt>
                <c:pt idx="240">
                  <c:v>18.411649919999999</c:v>
                </c:pt>
                <c:pt idx="241">
                  <c:v>12.368994623999999</c:v>
                </c:pt>
                <c:pt idx="242">
                  <c:v>12.891863232</c:v>
                </c:pt>
                <c:pt idx="243">
                  <c:v>6.7203449280000003</c:v>
                </c:pt>
                <c:pt idx="244">
                  <c:v>15.339333312000001</c:v>
                </c:pt>
                <c:pt idx="245">
                  <c:v>22.900532544000001</c:v>
                </c:pt>
                <c:pt idx="246">
                  <c:v>15.369926688</c:v>
                </c:pt>
                <c:pt idx="247">
                  <c:v>19.564927487999999</c:v>
                </c:pt>
                <c:pt idx="248">
                  <c:v>20.043296640000001</c:v>
                </c:pt>
                <c:pt idx="249">
                  <c:v>20.570800607999995</c:v>
                </c:pt>
                <c:pt idx="250">
                  <c:v>18.937299744000001</c:v>
                </c:pt>
                <c:pt idx="251">
                  <c:v>14.460469056000001</c:v>
                </c:pt>
                <c:pt idx="252">
                  <c:v>17.946259776000002</c:v>
                </c:pt>
                <c:pt idx="253">
                  <c:v>14.501260223999999</c:v>
                </c:pt>
                <c:pt idx="254">
                  <c:v>21.995710272</c:v>
                </c:pt>
                <c:pt idx="255">
                  <c:v>21.793608576</c:v>
                </c:pt>
                <c:pt idx="256">
                  <c:v>9.7407455039999977</c:v>
                </c:pt>
                <c:pt idx="257">
                  <c:v>9.0037232639999996</c:v>
                </c:pt>
                <c:pt idx="258">
                  <c:v>6.8955615359999998</c:v>
                </c:pt>
                <c:pt idx="259">
                  <c:v>5.1906761279999998</c:v>
                </c:pt>
                <c:pt idx="260">
                  <c:v>15.463560960000001</c:v>
                </c:pt>
                <c:pt idx="261">
                  <c:v>9.323563103999998</c:v>
                </c:pt>
                <c:pt idx="262">
                  <c:v>10.542662784000001</c:v>
                </c:pt>
                <c:pt idx="263">
                  <c:v>17.658867455999999</c:v>
                </c:pt>
                <c:pt idx="264">
                  <c:v>19.433283264000003</c:v>
                </c:pt>
                <c:pt idx="265">
                  <c:v>9.8825875199999995</c:v>
                </c:pt>
                <c:pt idx="266">
                  <c:v>4.8810340800000001</c:v>
                </c:pt>
                <c:pt idx="267">
                  <c:v>0.99845654399999995</c:v>
                </c:pt>
                <c:pt idx="268">
                  <c:v>15.636923423999999</c:v>
                </c:pt>
                <c:pt idx="269">
                  <c:v>12.101997888</c:v>
                </c:pt>
                <c:pt idx="270">
                  <c:v>8.5021773120000006</c:v>
                </c:pt>
                <c:pt idx="271">
                  <c:v>17.560597823999998</c:v>
                </c:pt>
                <c:pt idx="272">
                  <c:v>6.5043371519999997</c:v>
                </c:pt>
                <c:pt idx="273">
                  <c:v>10.051314624</c:v>
                </c:pt>
                <c:pt idx="274">
                  <c:v>15.650829503999999</c:v>
                </c:pt>
                <c:pt idx="275">
                  <c:v>15.795452736</c:v>
                </c:pt>
                <c:pt idx="276">
                  <c:v>19.11158928</c:v>
                </c:pt>
                <c:pt idx="277">
                  <c:v>21.371790816000001</c:v>
                </c:pt>
                <c:pt idx="278">
                  <c:v>11.900823264000001</c:v>
                </c:pt>
                <c:pt idx="279">
                  <c:v>13.421221344000001</c:v>
                </c:pt>
                <c:pt idx="280">
                  <c:v>21.633225119999999</c:v>
                </c:pt>
                <c:pt idx="281">
                  <c:v>15.165970848000001</c:v>
                </c:pt>
                <c:pt idx="282">
                  <c:v>14.455833696000001</c:v>
                </c:pt>
                <c:pt idx="283">
                  <c:v>21.442248287999998</c:v>
                </c:pt>
                <c:pt idx="284">
                  <c:v>17.830375776</c:v>
                </c:pt>
                <c:pt idx="285">
                  <c:v>13.114360512000001</c:v>
                </c:pt>
                <c:pt idx="286">
                  <c:v>10.57325616</c:v>
                </c:pt>
                <c:pt idx="287">
                  <c:v>12.827895264</c:v>
                </c:pt>
                <c:pt idx="288">
                  <c:v>18.674011296</c:v>
                </c:pt>
                <c:pt idx="289">
                  <c:v>12.961393632</c:v>
                </c:pt>
                <c:pt idx="290">
                  <c:v>19.874569536000003</c:v>
                </c:pt>
                <c:pt idx="291">
                  <c:v>21.167834975999998</c:v>
                </c:pt>
                <c:pt idx="292">
                  <c:v>15.409790784</c:v>
                </c:pt>
                <c:pt idx="293">
                  <c:v>12.968810207999997</c:v>
                </c:pt>
                <c:pt idx="294">
                  <c:v>14.940692351999999</c:v>
                </c:pt>
                <c:pt idx="295">
                  <c:v>18.127038815999999</c:v>
                </c:pt>
                <c:pt idx="296">
                  <c:v>19.347992640000001</c:v>
                </c:pt>
                <c:pt idx="297">
                  <c:v>11.342725919999999</c:v>
                </c:pt>
                <c:pt idx="298">
                  <c:v>13.504657823999999</c:v>
                </c:pt>
                <c:pt idx="299">
                  <c:v>11.303788896</c:v>
                </c:pt>
                <c:pt idx="300">
                  <c:v>13.310899776000001</c:v>
                </c:pt>
                <c:pt idx="301">
                  <c:v>17.859115008</c:v>
                </c:pt>
                <c:pt idx="302">
                  <c:v>13.614979392</c:v>
                </c:pt>
                <c:pt idx="303">
                  <c:v>18.073268639999998</c:v>
                </c:pt>
                <c:pt idx="304">
                  <c:v>17.432661888000002</c:v>
                </c:pt>
                <c:pt idx="305">
                  <c:v>15.416280287999999</c:v>
                </c:pt>
                <c:pt idx="306">
                  <c:v>15.335625023999999</c:v>
                </c:pt>
                <c:pt idx="307">
                  <c:v>19.791133056</c:v>
                </c:pt>
                <c:pt idx="308">
                  <c:v>17.033093855999997</c:v>
                </c:pt>
                <c:pt idx="309">
                  <c:v>16.374872736</c:v>
                </c:pt>
                <c:pt idx="310">
                  <c:v>18.948424608</c:v>
                </c:pt>
                <c:pt idx="311">
                  <c:v>19.673394911999999</c:v>
                </c:pt>
                <c:pt idx="312">
                  <c:v>19.619624736000002</c:v>
                </c:pt>
                <c:pt idx="313">
                  <c:v>20.633841503999999</c:v>
                </c:pt>
                <c:pt idx="314">
                  <c:v>17.080374528</c:v>
                </c:pt>
                <c:pt idx="315">
                  <c:v>19.87178832</c:v>
                </c:pt>
                <c:pt idx="316">
                  <c:v>22.220061696000002</c:v>
                </c:pt>
                <c:pt idx="317">
                  <c:v>19.716967296000004</c:v>
                </c:pt>
                <c:pt idx="318">
                  <c:v>20.799787392000002</c:v>
                </c:pt>
                <c:pt idx="319">
                  <c:v>21.371790816000001</c:v>
                </c:pt>
                <c:pt idx="320">
                  <c:v>15.480248255999998</c:v>
                </c:pt>
                <c:pt idx="321">
                  <c:v>18.252193536</c:v>
                </c:pt>
                <c:pt idx="322">
                  <c:v>22.027230719999999</c:v>
                </c:pt>
                <c:pt idx="323">
                  <c:v>20.3492304</c:v>
                </c:pt>
                <c:pt idx="324">
                  <c:v>19.542677760000004</c:v>
                </c:pt>
                <c:pt idx="325">
                  <c:v>20.630133216000001</c:v>
                </c:pt>
                <c:pt idx="326">
                  <c:v>20.797933248000003</c:v>
                </c:pt>
                <c:pt idx="327">
                  <c:v>21.973460543999998</c:v>
                </c:pt>
                <c:pt idx="328">
                  <c:v>22.134771071999999</c:v>
                </c:pt>
                <c:pt idx="329">
                  <c:v>20.761777439999999</c:v>
                </c:pt>
                <c:pt idx="330">
                  <c:v>22.005908064</c:v>
                </c:pt>
                <c:pt idx="331">
                  <c:v>23.989842143999997</c:v>
                </c:pt>
                <c:pt idx="332">
                  <c:v>15.775057151999999</c:v>
                </c:pt>
                <c:pt idx="333">
                  <c:v>21.336562080000004</c:v>
                </c:pt>
                <c:pt idx="334">
                  <c:v>19.081922976000001</c:v>
                </c:pt>
                <c:pt idx="335">
                  <c:v>16.690077216000002</c:v>
                </c:pt>
                <c:pt idx="336">
                  <c:v>18.534950496</c:v>
                </c:pt>
                <c:pt idx="337">
                  <c:v>14.605092288</c:v>
                </c:pt>
                <c:pt idx="338">
                  <c:v>11.828511648000001</c:v>
                </c:pt>
                <c:pt idx="339">
                  <c:v>11.003417568</c:v>
                </c:pt>
                <c:pt idx="340">
                  <c:v>17.180498304</c:v>
                </c:pt>
                <c:pt idx="341">
                  <c:v>16.766097120000001</c:v>
                </c:pt>
                <c:pt idx="342">
                  <c:v>22.639098239999999</c:v>
                </c:pt>
                <c:pt idx="343">
                  <c:v>23.820187968000003</c:v>
                </c:pt>
                <c:pt idx="344">
                  <c:v>18.648980352000002</c:v>
                </c:pt>
                <c:pt idx="345">
                  <c:v>19.274753951999998</c:v>
                </c:pt>
                <c:pt idx="346">
                  <c:v>23.086874015999999</c:v>
                </c:pt>
                <c:pt idx="347">
                  <c:v>22.618702656</c:v>
                </c:pt>
                <c:pt idx="348">
                  <c:v>19.938537503999999</c:v>
                </c:pt>
                <c:pt idx="349">
                  <c:v>21.531247199999999</c:v>
                </c:pt>
                <c:pt idx="350">
                  <c:v>14.641248096</c:v>
                </c:pt>
                <c:pt idx="351">
                  <c:v>24.474700799999997</c:v>
                </c:pt>
                <c:pt idx="352">
                  <c:v>21.350468160000002</c:v>
                </c:pt>
                <c:pt idx="353">
                  <c:v>18.479326176000001</c:v>
                </c:pt>
                <c:pt idx="354">
                  <c:v>15.981794208</c:v>
                </c:pt>
                <c:pt idx="355">
                  <c:v>19.647436895999999</c:v>
                </c:pt>
                <c:pt idx="356">
                  <c:v>22.817096063999998</c:v>
                </c:pt>
                <c:pt idx="357">
                  <c:v>19.040204735999996</c:v>
                </c:pt>
                <c:pt idx="358">
                  <c:v>21.120554304000002</c:v>
                </c:pt>
                <c:pt idx="359">
                  <c:v>17.752501727999999</c:v>
                </c:pt>
                <c:pt idx="360">
                  <c:v>25.526000448000001</c:v>
                </c:pt>
                <c:pt idx="361">
                  <c:v>22.035574367999999</c:v>
                </c:pt>
                <c:pt idx="362">
                  <c:v>22.248800928000001</c:v>
                </c:pt>
                <c:pt idx="363">
                  <c:v>19.071725184000002</c:v>
                </c:pt>
                <c:pt idx="364">
                  <c:v>22.677108192000002</c:v>
                </c:pt>
                <c:pt idx="365">
                  <c:v>19.295149535999997</c:v>
                </c:pt>
                <c:pt idx="366">
                  <c:v>21.416290272000001</c:v>
                </c:pt>
                <c:pt idx="367">
                  <c:v>15.019493471999999</c:v>
                </c:pt>
                <c:pt idx="368">
                  <c:v>11.601379008</c:v>
                </c:pt>
                <c:pt idx="369">
                  <c:v>12.268870848000001</c:v>
                </c:pt>
                <c:pt idx="370">
                  <c:v>25.679894399999998</c:v>
                </c:pt>
                <c:pt idx="371">
                  <c:v>11.817386784</c:v>
                </c:pt>
                <c:pt idx="372">
                  <c:v>20.014557407999998</c:v>
                </c:pt>
                <c:pt idx="373">
                  <c:v>18.666594719999999</c:v>
                </c:pt>
                <c:pt idx="374">
                  <c:v>18.690698592</c:v>
                </c:pt>
                <c:pt idx="375">
                  <c:v>24.381993600000001</c:v>
                </c:pt>
                <c:pt idx="376">
                  <c:v>23.902697375999999</c:v>
                </c:pt>
                <c:pt idx="377">
                  <c:v>20.453989536000002</c:v>
                </c:pt>
                <c:pt idx="378">
                  <c:v>21.261469248000001</c:v>
                </c:pt>
                <c:pt idx="379">
                  <c:v>17.320486175999999</c:v>
                </c:pt>
                <c:pt idx="380">
                  <c:v>21.713880383999999</c:v>
                </c:pt>
                <c:pt idx="381">
                  <c:v>18.52753392</c:v>
                </c:pt>
                <c:pt idx="382">
                  <c:v>17.152686144</c:v>
                </c:pt>
                <c:pt idx="383">
                  <c:v>21.125189664000001</c:v>
                </c:pt>
                <c:pt idx="384">
                  <c:v>22.175562239999998</c:v>
                </c:pt>
                <c:pt idx="385">
                  <c:v>15.503425055999999</c:v>
                </c:pt>
                <c:pt idx="386">
                  <c:v>13.147735103999999</c:v>
                </c:pt>
                <c:pt idx="387">
                  <c:v>17.860969151999999</c:v>
                </c:pt>
                <c:pt idx="388">
                  <c:v>4.8281909759999992</c:v>
                </c:pt>
                <c:pt idx="389">
                  <c:v>21.086252639999998</c:v>
                </c:pt>
                <c:pt idx="390">
                  <c:v>14.260221504</c:v>
                </c:pt>
                <c:pt idx="391">
                  <c:v>14.936984064000001</c:v>
                </c:pt>
                <c:pt idx="392">
                  <c:v>22.048553376000001</c:v>
                </c:pt>
                <c:pt idx="393">
                  <c:v>23.947196832000003</c:v>
                </c:pt>
                <c:pt idx="394">
                  <c:v>23.215737023999999</c:v>
                </c:pt>
                <c:pt idx="395">
                  <c:v>15.592423968</c:v>
                </c:pt>
                <c:pt idx="396">
                  <c:v>17.231487263999998</c:v>
                </c:pt>
                <c:pt idx="397">
                  <c:v>20.787735456</c:v>
                </c:pt>
                <c:pt idx="398">
                  <c:v>18.156705119999998</c:v>
                </c:pt>
                <c:pt idx="399">
                  <c:v>23.109123744000001</c:v>
                </c:pt>
                <c:pt idx="400">
                  <c:v>24.427420128000001</c:v>
                </c:pt>
                <c:pt idx="401">
                  <c:v>24.224391360000002</c:v>
                </c:pt>
                <c:pt idx="402">
                  <c:v>26.199981791999999</c:v>
                </c:pt>
                <c:pt idx="403">
                  <c:v>25.644665664000001</c:v>
                </c:pt>
                <c:pt idx="404">
                  <c:v>22.080073823999999</c:v>
                </c:pt>
                <c:pt idx="405">
                  <c:v>11.743221024</c:v>
                </c:pt>
                <c:pt idx="406">
                  <c:v>15.539580864000001</c:v>
                </c:pt>
                <c:pt idx="407">
                  <c:v>19.170921887999999</c:v>
                </c:pt>
                <c:pt idx="408">
                  <c:v>18.053800128000002</c:v>
                </c:pt>
                <c:pt idx="409">
                  <c:v>19.961714303999997</c:v>
                </c:pt>
                <c:pt idx="410">
                  <c:v>22.783721472</c:v>
                </c:pt>
                <c:pt idx="411">
                  <c:v>22.315550112</c:v>
                </c:pt>
                <c:pt idx="412">
                  <c:v>22.331310336000001</c:v>
                </c:pt>
                <c:pt idx="413">
                  <c:v>17.05348944</c:v>
                </c:pt>
                <c:pt idx="414">
                  <c:v>17.960165855999996</c:v>
                </c:pt>
                <c:pt idx="415">
                  <c:v>17.211091679999999</c:v>
                </c:pt>
                <c:pt idx="416">
                  <c:v>19.650218112000001</c:v>
                </c:pt>
                <c:pt idx="417">
                  <c:v>20.624570783999999</c:v>
                </c:pt>
                <c:pt idx="418">
                  <c:v>9.4524261119999995</c:v>
                </c:pt>
                <c:pt idx="419">
                  <c:v>3.7852349759999999</c:v>
                </c:pt>
                <c:pt idx="420">
                  <c:v>16.711399872000001</c:v>
                </c:pt>
                <c:pt idx="421">
                  <c:v>12.811207968</c:v>
                </c:pt>
                <c:pt idx="422">
                  <c:v>8.1016822079999997</c:v>
                </c:pt>
                <c:pt idx="423">
                  <c:v>8.4484071360000002</c:v>
                </c:pt>
                <c:pt idx="424">
                  <c:v>24.330077568</c:v>
                </c:pt>
                <c:pt idx="425">
                  <c:v>21.192865919999999</c:v>
                </c:pt>
                <c:pt idx="426">
                  <c:v>17.934207839999999</c:v>
                </c:pt>
                <c:pt idx="427">
                  <c:v>22.364684927999999</c:v>
                </c:pt>
                <c:pt idx="428">
                  <c:v>21.524757696000002</c:v>
                </c:pt>
                <c:pt idx="429">
                  <c:v>24.545158272000002</c:v>
                </c:pt>
                <c:pt idx="430">
                  <c:v>22.209863904000002</c:v>
                </c:pt>
                <c:pt idx="431">
                  <c:v>25.332242400000002</c:v>
                </c:pt>
                <c:pt idx="432">
                  <c:v>23.58934704</c:v>
                </c:pt>
                <c:pt idx="433">
                  <c:v>22.775377824</c:v>
                </c:pt>
                <c:pt idx="434">
                  <c:v>20.686684607999997</c:v>
                </c:pt>
                <c:pt idx="435">
                  <c:v>14.685747551999999</c:v>
                </c:pt>
                <c:pt idx="436">
                  <c:v>20.492926560000004</c:v>
                </c:pt>
                <c:pt idx="437">
                  <c:v>12.552554880000001</c:v>
                </c:pt>
                <c:pt idx="438">
                  <c:v>8.5364789759999997</c:v>
                </c:pt>
                <c:pt idx="439">
                  <c:v>20.090577312000001</c:v>
                </c:pt>
                <c:pt idx="440">
                  <c:v>19.099537344000002</c:v>
                </c:pt>
                <c:pt idx="441">
                  <c:v>5.4354231360000007</c:v>
                </c:pt>
                <c:pt idx="442">
                  <c:v>18.175246560000001</c:v>
                </c:pt>
                <c:pt idx="443">
                  <c:v>18.75466656</c:v>
                </c:pt>
                <c:pt idx="444">
                  <c:v>10.924616448</c:v>
                </c:pt>
                <c:pt idx="445">
                  <c:v>20.503124352</c:v>
                </c:pt>
                <c:pt idx="446">
                  <c:v>10.036481472</c:v>
                </c:pt>
                <c:pt idx="447">
                  <c:v>21.526611840000001</c:v>
                </c:pt>
                <c:pt idx="448">
                  <c:v>24.387556032000003</c:v>
                </c:pt>
                <c:pt idx="449">
                  <c:v>25.953380639999999</c:v>
                </c:pt>
                <c:pt idx="450">
                  <c:v>23.263017696000002</c:v>
                </c:pt>
                <c:pt idx="451">
                  <c:v>17.402068512000003</c:v>
                </c:pt>
                <c:pt idx="452">
                  <c:v>7.2144743039999994</c:v>
                </c:pt>
                <c:pt idx="453">
                  <c:v>13.763310912</c:v>
                </c:pt>
                <c:pt idx="454">
                  <c:v>16.042980960000001</c:v>
                </c:pt>
                <c:pt idx="455">
                  <c:v>5.7469193280000006</c:v>
                </c:pt>
                <c:pt idx="456">
                  <c:v>16.757753471999997</c:v>
                </c:pt>
                <c:pt idx="457">
                  <c:v>12.748167071999998</c:v>
                </c:pt>
                <c:pt idx="458">
                  <c:v>12.635064287999999</c:v>
                </c:pt>
                <c:pt idx="459">
                  <c:v>23.465119392000002</c:v>
                </c:pt>
                <c:pt idx="460">
                  <c:v>11.873938176000001</c:v>
                </c:pt>
                <c:pt idx="461">
                  <c:v>9.1854293760000001</c:v>
                </c:pt>
                <c:pt idx="462">
                  <c:v>20.546696736000001</c:v>
                </c:pt>
                <c:pt idx="463">
                  <c:v>10.334071583999998</c:v>
                </c:pt>
                <c:pt idx="464">
                  <c:v>9.8167654080000002</c:v>
                </c:pt>
                <c:pt idx="465">
                  <c:v>11.311205472000001</c:v>
                </c:pt>
                <c:pt idx="466">
                  <c:v>10.44346608</c:v>
                </c:pt>
                <c:pt idx="467">
                  <c:v>19.580687712000003</c:v>
                </c:pt>
                <c:pt idx="468">
                  <c:v>14.545759680000002</c:v>
                </c:pt>
                <c:pt idx="469">
                  <c:v>17.914739328000003</c:v>
                </c:pt>
                <c:pt idx="470">
                  <c:v>12.800083103999999</c:v>
                </c:pt>
                <c:pt idx="471">
                  <c:v>13.787414783999999</c:v>
                </c:pt>
                <c:pt idx="472">
                  <c:v>16.457382144</c:v>
                </c:pt>
                <c:pt idx="473">
                  <c:v>19.363752864000002</c:v>
                </c:pt>
                <c:pt idx="474">
                  <c:v>5.7793668480000004</c:v>
                </c:pt>
                <c:pt idx="475">
                  <c:v>22.726243007999997</c:v>
                </c:pt>
                <c:pt idx="476">
                  <c:v>14.745080160000002</c:v>
                </c:pt>
                <c:pt idx="477">
                  <c:v>10.189448351999999</c:v>
                </c:pt>
                <c:pt idx="478">
                  <c:v>20.919379680000002</c:v>
                </c:pt>
                <c:pt idx="479">
                  <c:v>21.526611840000001</c:v>
                </c:pt>
                <c:pt idx="480">
                  <c:v>15.081607296</c:v>
                </c:pt>
                <c:pt idx="481">
                  <c:v>7.7206556160000011</c:v>
                </c:pt>
                <c:pt idx="482">
                  <c:v>17.70243984</c:v>
                </c:pt>
                <c:pt idx="483">
                  <c:v>5.7765856320000006</c:v>
                </c:pt>
                <c:pt idx="484">
                  <c:v>17.371475135999997</c:v>
                </c:pt>
                <c:pt idx="485">
                  <c:v>14.034943007999999</c:v>
                </c:pt>
                <c:pt idx="486">
                  <c:v>10.42028928</c:v>
                </c:pt>
                <c:pt idx="487">
                  <c:v>16.913501568000001</c:v>
                </c:pt>
                <c:pt idx="488">
                  <c:v>23.142498336000003</c:v>
                </c:pt>
                <c:pt idx="489">
                  <c:v>22.997875103999998</c:v>
                </c:pt>
                <c:pt idx="490">
                  <c:v>16.767024192000001</c:v>
                </c:pt>
                <c:pt idx="491">
                  <c:v>21.094596287999998</c:v>
                </c:pt>
                <c:pt idx="492">
                  <c:v>17.781240960000002</c:v>
                </c:pt>
                <c:pt idx="493">
                  <c:v>15.915972096000001</c:v>
                </c:pt>
                <c:pt idx="494">
                  <c:v>16.529693760000001</c:v>
                </c:pt>
                <c:pt idx="495">
                  <c:v>15.098294592000002</c:v>
                </c:pt>
                <c:pt idx="496">
                  <c:v>14.034943007999999</c:v>
                </c:pt>
                <c:pt idx="497">
                  <c:v>14.330678976000002</c:v>
                </c:pt>
                <c:pt idx="498">
                  <c:v>15.152064768000001</c:v>
                </c:pt>
                <c:pt idx="499">
                  <c:v>9.051003935999999</c:v>
                </c:pt>
                <c:pt idx="500">
                  <c:v>10.269176543999999</c:v>
                </c:pt>
                <c:pt idx="501">
                  <c:v>1.2886300799999999</c:v>
                </c:pt>
                <c:pt idx="502">
                  <c:v>19.605718655999997</c:v>
                </c:pt>
                <c:pt idx="503">
                  <c:v>24.150225599999999</c:v>
                </c:pt>
                <c:pt idx="504">
                  <c:v>18.657324000000003</c:v>
                </c:pt>
                <c:pt idx="505">
                  <c:v>13.316462207999999</c:v>
                </c:pt>
                <c:pt idx="506">
                  <c:v>21.470060447999998</c:v>
                </c:pt>
                <c:pt idx="507">
                  <c:v>14.739517728000001</c:v>
                </c:pt>
                <c:pt idx="508">
                  <c:v>18.961403615999998</c:v>
                </c:pt>
                <c:pt idx="509">
                  <c:v>8.5318436159999997</c:v>
                </c:pt>
                <c:pt idx="510">
                  <c:v>23.248184544000001</c:v>
                </c:pt>
                <c:pt idx="511">
                  <c:v>10.488892608</c:v>
                </c:pt>
                <c:pt idx="512">
                  <c:v>16.738284960000001</c:v>
                </c:pt>
                <c:pt idx="513">
                  <c:v>14.333460192000002</c:v>
                </c:pt>
                <c:pt idx="514">
                  <c:v>16.682660639999998</c:v>
                </c:pt>
                <c:pt idx="515">
                  <c:v>13.715103168000001</c:v>
                </c:pt>
                <c:pt idx="516">
                  <c:v>14.736736512</c:v>
                </c:pt>
                <c:pt idx="517">
                  <c:v>19.838413728000003</c:v>
                </c:pt>
                <c:pt idx="518">
                  <c:v>6.7824587520000001</c:v>
                </c:pt>
                <c:pt idx="519">
                  <c:v>21.399602976000001</c:v>
                </c:pt>
                <c:pt idx="520">
                  <c:v>21.887242848000003</c:v>
                </c:pt>
                <c:pt idx="521">
                  <c:v>20.726548703999999</c:v>
                </c:pt>
                <c:pt idx="522">
                  <c:v>21.304114559999999</c:v>
                </c:pt>
                <c:pt idx="523">
                  <c:v>18.951205823999999</c:v>
                </c:pt>
                <c:pt idx="524">
                  <c:v>21.966971040000001</c:v>
                </c:pt>
                <c:pt idx="525">
                  <c:v>21.368082528000002</c:v>
                </c:pt>
                <c:pt idx="526">
                  <c:v>8.482708800000001</c:v>
                </c:pt>
                <c:pt idx="527">
                  <c:v>14.333460192000002</c:v>
                </c:pt>
                <c:pt idx="528">
                  <c:v>17.402995584000003</c:v>
                </c:pt>
                <c:pt idx="529">
                  <c:v>17.46603648</c:v>
                </c:pt>
                <c:pt idx="530">
                  <c:v>13.563063360000001</c:v>
                </c:pt>
                <c:pt idx="531">
                  <c:v>20.588414975999999</c:v>
                </c:pt>
                <c:pt idx="532">
                  <c:v>25.483355136</c:v>
                </c:pt>
                <c:pt idx="533">
                  <c:v>19.767029184000002</c:v>
                </c:pt>
                <c:pt idx="534">
                  <c:v>11.860959168000001</c:v>
                </c:pt>
                <c:pt idx="535">
                  <c:v>4.35260304</c:v>
                </c:pt>
                <c:pt idx="536">
                  <c:v>22.019814144000001</c:v>
                </c:pt>
                <c:pt idx="537">
                  <c:v>14.821100064000001</c:v>
                </c:pt>
                <c:pt idx="538">
                  <c:v>25.881069024000002</c:v>
                </c:pt>
                <c:pt idx="539">
                  <c:v>24.342129503999999</c:v>
                </c:pt>
                <c:pt idx="540">
                  <c:v>13.554719712000001</c:v>
                </c:pt>
                <c:pt idx="541">
                  <c:v>4.684494816</c:v>
                </c:pt>
                <c:pt idx="542">
                  <c:v>15.330989664000001</c:v>
                </c:pt>
                <c:pt idx="543">
                  <c:v>20.061838080000001</c:v>
                </c:pt>
                <c:pt idx="544">
                  <c:v>13.441616928000002</c:v>
                </c:pt>
                <c:pt idx="545">
                  <c:v>19.986745248000002</c:v>
                </c:pt>
                <c:pt idx="546">
                  <c:v>22.345216416</c:v>
                </c:pt>
                <c:pt idx="547">
                  <c:v>18.069560352</c:v>
                </c:pt>
                <c:pt idx="548">
                  <c:v>13.517636831999999</c:v>
                </c:pt>
                <c:pt idx="549">
                  <c:v>17.922155904</c:v>
                </c:pt>
                <c:pt idx="550">
                  <c:v>20.836870272000002</c:v>
                </c:pt>
                <c:pt idx="551">
                  <c:v>19.665051263999999</c:v>
                </c:pt>
                <c:pt idx="552">
                  <c:v>14.688528767999999</c:v>
                </c:pt>
                <c:pt idx="553">
                  <c:v>14.798850336000001</c:v>
                </c:pt>
                <c:pt idx="554">
                  <c:v>21.384769823999996</c:v>
                </c:pt>
                <c:pt idx="555">
                  <c:v>17.868385728</c:v>
                </c:pt>
                <c:pt idx="556">
                  <c:v>8.9925984000000003</c:v>
                </c:pt>
                <c:pt idx="557">
                  <c:v>13.693780512</c:v>
                </c:pt>
                <c:pt idx="558">
                  <c:v>5.6069314559999999</c:v>
                </c:pt>
                <c:pt idx="559">
                  <c:v>17.132290560000001</c:v>
                </c:pt>
                <c:pt idx="560">
                  <c:v>20.643112223999999</c:v>
                </c:pt>
                <c:pt idx="561">
                  <c:v>25.164442368</c:v>
                </c:pt>
                <c:pt idx="562">
                  <c:v>15.297615071999999</c:v>
                </c:pt>
                <c:pt idx="563">
                  <c:v>8.9944525439999996</c:v>
                </c:pt>
                <c:pt idx="564">
                  <c:v>21.888169919999999</c:v>
                </c:pt>
                <c:pt idx="565">
                  <c:v>17.112822048000002</c:v>
                </c:pt>
                <c:pt idx="566">
                  <c:v>18.880748351999998</c:v>
                </c:pt>
                <c:pt idx="567">
                  <c:v>9.4552073279999984</c:v>
                </c:pt>
                <c:pt idx="568">
                  <c:v>22.195957823999997</c:v>
                </c:pt>
                <c:pt idx="569">
                  <c:v>21.690703584000001</c:v>
                </c:pt>
                <c:pt idx="570">
                  <c:v>23.196268512</c:v>
                </c:pt>
                <c:pt idx="571">
                  <c:v>14.148045792000001</c:v>
                </c:pt>
                <c:pt idx="572">
                  <c:v>17.911958112000004</c:v>
                </c:pt>
                <c:pt idx="573">
                  <c:v>18.946570464000001</c:v>
                </c:pt>
                <c:pt idx="574">
                  <c:v>15.994773216</c:v>
                </c:pt>
                <c:pt idx="575">
                  <c:v>6.0565613759999994</c:v>
                </c:pt>
                <c:pt idx="576">
                  <c:v>10.423070496000001</c:v>
                </c:pt>
                <c:pt idx="577">
                  <c:v>18.337484160000002</c:v>
                </c:pt>
                <c:pt idx="578">
                  <c:v>6.0788111039999997</c:v>
                </c:pt>
                <c:pt idx="579">
                  <c:v>13.199651136</c:v>
                </c:pt>
                <c:pt idx="580">
                  <c:v>5.8869072000000005</c:v>
                </c:pt>
                <c:pt idx="581">
                  <c:v>11.216644127999999</c:v>
                </c:pt>
                <c:pt idx="582">
                  <c:v>20.346449184000001</c:v>
                </c:pt>
                <c:pt idx="583">
                  <c:v>12.863124000000001</c:v>
                </c:pt>
                <c:pt idx="584">
                  <c:v>17.416901664000001</c:v>
                </c:pt>
                <c:pt idx="585">
                  <c:v>23.505910560000004</c:v>
                </c:pt>
                <c:pt idx="586">
                  <c:v>22.053188736000003</c:v>
                </c:pt>
                <c:pt idx="587">
                  <c:v>21.193792992000002</c:v>
                </c:pt>
                <c:pt idx="588">
                  <c:v>20.542061376000003</c:v>
                </c:pt>
                <c:pt idx="589">
                  <c:v>13.741988255999999</c:v>
                </c:pt>
                <c:pt idx="590">
                  <c:v>16.975615392000002</c:v>
                </c:pt>
                <c:pt idx="591">
                  <c:v>16.605713664</c:v>
                </c:pt>
                <c:pt idx="592">
                  <c:v>5.7580441919999998</c:v>
                </c:pt>
                <c:pt idx="593">
                  <c:v>10.55007936</c:v>
                </c:pt>
                <c:pt idx="594">
                  <c:v>9.7565057280000005</c:v>
                </c:pt>
                <c:pt idx="595">
                  <c:v>17.987978016</c:v>
                </c:pt>
                <c:pt idx="596">
                  <c:v>16.540818624</c:v>
                </c:pt>
                <c:pt idx="597">
                  <c:v>12.204902880000001</c:v>
                </c:pt>
                <c:pt idx="598">
                  <c:v>13.46108544</c:v>
                </c:pt>
                <c:pt idx="599">
                  <c:v>18.381983615999999</c:v>
                </c:pt>
                <c:pt idx="600">
                  <c:v>18.582231168</c:v>
                </c:pt>
                <c:pt idx="601">
                  <c:v>13.144953887999998</c:v>
                </c:pt>
                <c:pt idx="602">
                  <c:v>14.515166304000001</c:v>
                </c:pt>
                <c:pt idx="603">
                  <c:v>8.7775176960000003</c:v>
                </c:pt>
                <c:pt idx="604">
                  <c:v>11.720044224</c:v>
                </c:pt>
                <c:pt idx="605">
                  <c:v>9.9307952640000003</c:v>
                </c:pt>
                <c:pt idx="606">
                  <c:v>2.1628589759999999</c:v>
                </c:pt>
                <c:pt idx="607">
                  <c:v>5.8183038719999995</c:v>
                </c:pt>
                <c:pt idx="608">
                  <c:v>12.054717216</c:v>
                </c:pt>
                <c:pt idx="609">
                  <c:v>21.831618528</c:v>
                </c:pt>
                <c:pt idx="610">
                  <c:v>15.313375296</c:v>
                </c:pt>
                <c:pt idx="611">
                  <c:v>6.2605172160000002</c:v>
                </c:pt>
                <c:pt idx="612">
                  <c:v>15.568320096000001</c:v>
                </c:pt>
                <c:pt idx="613">
                  <c:v>9.9864195840000001</c:v>
                </c:pt>
                <c:pt idx="614">
                  <c:v>21.361593023999998</c:v>
                </c:pt>
                <c:pt idx="615">
                  <c:v>21.473768736</c:v>
                </c:pt>
                <c:pt idx="616">
                  <c:v>15.9456384</c:v>
                </c:pt>
                <c:pt idx="617">
                  <c:v>20.490145343999998</c:v>
                </c:pt>
                <c:pt idx="618">
                  <c:v>19.209858912000001</c:v>
                </c:pt>
                <c:pt idx="619">
                  <c:v>16.753118111999999</c:v>
                </c:pt>
                <c:pt idx="620">
                  <c:v>14.815537632</c:v>
                </c:pt>
                <c:pt idx="621">
                  <c:v>15.089023872</c:v>
                </c:pt>
                <c:pt idx="622">
                  <c:v>13.983954047999999</c:v>
                </c:pt>
                <c:pt idx="623">
                  <c:v>3.3865940160000001</c:v>
                </c:pt>
                <c:pt idx="624">
                  <c:v>17.390943648</c:v>
                </c:pt>
                <c:pt idx="625">
                  <c:v>14.365907712</c:v>
                </c:pt>
                <c:pt idx="626">
                  <c:v>20.035880064000001</c:v>
                </c:pt>
                <c:pt idx="627">
                  <c:v>12.446868671999999</c:v>
                </c:pt>
                <c:pt idx="628">
                  <c:v>17.560597823999998</c:v>
                </c:pt>
                <c:pt idx="629">
                  <c:v>13.018872096000001</c:v>
                </c:pt>
                <c:pt idx="630">
                  <c:v>14.078515392000002</c:v>
                </c:pt>
                <c:pt idx="631">
                  <c:v>11.562441983999999</c:v>
                </c:pt>
                <c:pt idx="632">
                  <c:v>14.527218239999998</c:v>
                </c:pt>
                <c:pt idx="633">
                  <c:v>19.513011456000001</c:v>
                </c:pt>
                <c:pt idx="634">
                  <c:v>15.377343264</c:v>
                </c:pt>
                <c:pt idx="635">
                  <c:v>5.6579204160000005</c:v>
                </c:pt>
                <c:pt idx="636">
                  <c:v>6.8640410880000005</c:v>
                </c:pt>
                <c:pt idx="637">
                  <c:v>17.091499391999999</c:v>
                </c:pt>
                <c:pt idx="638">
                  <c:v>13.352618016000001</c:v>
                </c:pt>
                <c:pt idx="639">
                  <c:v>11.568004416000001</c:v>
                </c:pt>
                <c:pt idx="640">
                  <c:v>5.1971656320000008</c:v>
                </c:pt>
                <c:pt idx="641">
                  <c:v>13.102308576000002</c:v>
                </c:pt>
                <c:pt idx="642">
                  <c:v>12.387536064000001</c:v>
                </c:pt>
                <c:pt idx="643">
                  <c:v>6.6072421439999998</c:v>
                </c:pt>
                <c:pt idx="644">
                  <c:v>15.087169728000001</c:v>
                </c:pt>
                <c:pt idx="645">
                  <c:v>16.726233023999999</c:v>
                </c:pt>
                <c:pt idx="646">
                  <c:v>19.346138496000002</c:v>
                </c:pt>
                <c:pt idx="647">
                  <c:v>16.975615392000002</c:v>
                </c:pt>
                <c:pt idx="648">
                  <c:v>19.260847871999999</c:v>
                </c:pt>
                <c:pt idx="649">
                  <c:v>18.091810080000002</c:v>
                </c:pt>
                <c:pt idx="650">
                  <c:v>17.065541376000002</c:v>
                </c:pt>
                <c:pt idx="651">
                  <c:v>19.515792672</c:v>
                </c:pt>
                <c:pt idx="652">
                  <c:v>15.667516800000001</c:v>
                </c:pt>
                <c:pt idx="653">
                  <c:v>13.456450080000002</c:v>
                </c:pt>
                <c:pt idx="654">
                  <c:v>15.298542144000001</c:v>
                </c:pt>
                <c:pt idx="655">
                  <c:v>17.741376863999999</c:v>
                </c:pt>
                <c:pt idx="656">
                  <c:v>19.587177216000001</c:v>
                </c:pt>
                <c:pt idx="657">
                  <c:v>16.789273919999999</c:v>
                </c:pt>
                <c:pt idx="658">
                  <c:v>17.636617728000004</c:v>
                </c:pt>
                <c:pt idx="659">
                  <c:v>16.562141279999999</c:v>
                </c:pt>
                <c:pt idx="660">
                  <c:v>19.121787072</c:v>
                </c:pt>
                <c:pt idx="661">
                  <c:v>19.473147360000002</c:v>
                </c:pt>
                <c:pt idx="662">
                  <c:v>17.830375776</c:v>
                </c:pt>
                <c:pt idx="663">
                  <c:v>17.651450880000002</c:v>
                </c:pt>
                <c:pt idx="664">
                  <c:v>17.632909439999999</c:v>
                </c:pt>
                <c:pt idx="665">
                  <c:v>20.689465823999999</c:v>
                </c:pt>
                <c:pt idx="666">
                  <c:v>12.235496255999999</c:v>
                </c:pt>
                <c:pt idx="667">
                  <c:v>18.990142847999998</c:v>
                </c:pt>
                <c:pt idx="668">
                  <c:v>17.242612128000001</c:v>
                </c:pt>
                <c:pt idx="669">
                  <c:v>19.732727520000001</c:v>
                </c:pt>
                <c:pt idx="670">
                  <c:v>18.358806816000001</c:v>
                </c:pt>
                <c:pt idx="671">
                  <c:v>21.096450432000001</c:v>
                </c:pt>
                <c:pt idx="672">
                  <c:v>18.696261023999998</c:v>
                </c:pt>
                <c:pt idx="673">
                  <c:v>12.399588</c:v>
                </c:pt>
                <c:pt idx="674">
                  <c:v>19.55194848</c:v>
                </c:pt>
                <c:pt idx="675">
                  <c:v>20.469749759999999</c:v>
                </c:pt>
                <c:pt idx="676">
                  <c:v>19.59830208</c:v>
                </c:pt>
                <c:pt idx="677">
                  <c:v>22.400840735999999</c:v>
                </c:pt>
                <c:pt idx="678">
                  <c:v>18.554419008</c:v>
                </c:pt>
                <c:pt idx="679">
                  <c:v>18.775062144000003</c:v>
                </c:pt>
                <c:pt idx="680">
                  <c:v>19.745706527999999</c:v>
                </c:pt>
                <c:pt idx="681">
                  <c:v>20.652382944000003</c:v>
                </c:pt>
                <c:pt idx="682">
                  <c:v>19.420304255999998</c:v>
                </c:pt>
                <c:pt idx="683">
                  <c:v>18.280932768</c:v>
                </c:pt>
                <c:pt idx="684">
                  <c:v>20.428958592000001</c:v>
                </c:pt>
                <c:pt idx="685">
                  <c:v>17.514244223999999</c:v>
                </c:pt>
                <c:pt idx="686">
                  <c:v>15.63043392</c:v>
                </c:pt>
                <c:pt idx="687">
                  <c:v>20.039588351999999</c:v>
                </c:pt>
                <c:pt idx="688">
                  <c:v>12.790812383999999</c:v>
                </c:pt>
                <c:pt idx="689">
                  <c:v>15.95027376</c:v>
                </c:pt>
                <c:pt idx="690">
                  <c:v>20.769194016</c:v>
                </c:pt>
                <c:pt idx="691">
                  <c:v>22.335945696</c:v>
                </c:pt>
                <c:pt idx="692">
                  <c:v>17.886927168</c:v>
                </c:pt>
                <c:pt idx="693">
                  <c:v>15.972523488</c:v>
                </c:pt>
                <c:pt idx="694">
                  <c:v>16.940386656000001</c:v>
                </c:pt>
                <c:pt idx="695">
                  <c:v>18.438535007999999</c:v>
                </c:pt>
                <c:pt idx="696">
                  <c:v>16.250645087999999</c:v>
                </c:pt>
                <c:pt idx="697">
                  <c:v>18.941008031999999</c:v>
                </c:pt>
                <c:pt idx="698">
                  <c:v>20.559675744</c:v>
                </c:pt>
                <c:pt idx="699">
                  <c:v>21.432977567999998</c:v>
                </c:pt>
                <c:pt idx="700">
                  <c:v>20.070181727999998</c:v>
                </c:pt>
                <c:pt idx="701">
                  <c:v>20.32141824</c:v>
                </c:pt>
                <c:pt idx="702">
                  <c:v>22.012397567999997</c:v>
                </c:pt>
                <c:pt idx="703">
                  <c:v>20.479947551999999</c:v>
                </c:pt>
                <c:pt idx="704">
                  <c:v>18.267026688000001</c:v>
                </c:pt>
                <c:pt idx="705">
                  <c:v>18.594283103999999</c:v>
                </c:pt>
                <c:pt idx="706">
                  <c:v>22.242311424</c:v>
                </c:pt>
                <c:pt idx="707">
                  <c:v>18.719437824</c:v>
                </c:pt>
                <c:pt idx="708">
                  <c:v>21.657328992</c:v>
                </c:pt>
                <c:pt idx="709">
                  <c:v>20.151764064000002</c:v>
                </c:pt>
                <c:pt idx="710">
                  <c:v>21.355103519999997</c:v>
                </c:pt>
                <c:pt idx="711">
                  <c:v>16.061522400000001</c:v>
                </c:pt>
                <c:pt idx="712">
                  <c:v>19.678030272000001</c:v>
                </c:pt>
                <c:pt idx="713">
                  <c:v>21.479331167999998</c:v>
                </c:pt>
                <c:pt idx="714">
                  <c:v>19.394346240000001</c:v>
                </c:pt>
                <c:pt idx="715">
                  <c:v>18.797311872000002</c:v>
                </c:pt>
                <c:pt idx="716">
                  <c:v>24.953069952000003</c:v>
                </c:pt>
                <c:pt idx="717">
                  <c:v>22.284029663999998</c:v>
                </c:pt>
                <c:pt idx="718">
                  <c:v>18.665667647999999</c:v>
                </c:pt>
                <c:pt idx="719">
                  <c:v>20.252814912000002</c:v>
                </c:pt>
                <c:pt idx="720">
                  <c:v>17.908249823999999</c:v>
                </c:pt>
                <c:pt idx="721">
                  <c:v>19.194098688</c:v>
                </c:pt>
                <c:pt idx="722">
                  <c:v>16.000335648</c:v>
                </c:pt>
                <c:pt idx="723">
                  <c:v>18.216964800000003</c:v>
                </c:pt>
                <c:pt idx="724">
                  <c:v>22.203374400000001</c:v>
                </c:pt>
                <c:pt idx="725">
                  <c:v>24.701833440000001</c:v>
                </c:pt>
                <c:pt idx="726">
                  <c:v>20.242617119999998</c:v>
                </c:pt>
                <c:pt idx="727">
                  <c:v>18.218818944000002</c:v>
                </c:pt>
                <c:pt idx="728">
                  <c:v>16.287727968000002</c:v>
                </c:pt>
                <c:pt idx="729">
                  <c:v>19.279389312000003</c:v>
                </c:pt>
                <c:pt idx="730">
                  <c:v>21.038971967999998</c:v>
                </c:pt>
                <c:pt idx="731">
                  <c:v>19.622405952000001</c:v>
                </c:pt>
                <c:pt idx="732">
                  <c:v>15.5516328</c:v>
                </c:pt>
                <c:pt idx="733">
                  <c:v>17.262080639999997</c:v>
                </c:pt>
                <c:pt idx="734">
                  <c:v>16.518568896000001</c:v>
                </c:pt>
                <c:pt idx="735">
                  <c:v>19.867152960000002</c:v>
                </c:pt>
                <c:pt idx="736">
                  <c:v>19.330378272000001</c:v>
                </c:pt>
                <c:pt idx="737">
                  <c:v>16.417518048000002</c:v>
                </c:pt>
                <c:pt idx="738">
                  <c:v>9.1010658240000009</c:v>
                </c:pt>
                <c:pt idx="739">
                  <c:v>20.159180640000002</c:v>
                </c:pt>
                <c:pt idx="740">
                  <c:v>22.492620863999999</c:v>
                </c:pt>
                <c:pt idx="741">
                  <c:v>11.704284000000001</c:v>
                </c:pt>
                <c:pt idx="742">
                  <c:v>15.442238304</c:v>
                </c:pt>
                <c:pt idx="743">
                  <c:v>24.227172575999997</c:v>
                </c:pt>
                <c:pt idx="744">
                  <c:v>21.347686944000003</c:v>
                </c:pt>
                <c:pt idx="745">
                  <c:v>18.720364896</c:v>
                </c:pt>
                <c:pt idx="746">
                  <c:v>12.904842239999999</c:v>
                </c:pt>
                <c:pt idx="747">
                  <c:v>18.058435487999997</c:v>
                </c:pt>
                <c:pt idx="748">
                  <c:v>18.634147200000001</c:v>
                </c:pt>
                <c:pt idx="749">
                  <c:v>15.404228352000001</c:v>
                </c:pt>
                <c:pt idx="750">
                  <c:v>15.178949855999999</c:v>
                </c:pt>
                <c:pt idx="751">
                  <c:v>17.538348096</c:v>
                </c:pt>
                <c:pt idx="752">
                  <c:v>20.926796255999999</c:v>
                </c:pt>
                <c:pt idx="753">
                  <c:v>19.912579487999999</c:v>
                </c:pt>
                <c:pt idx="754">
                  <c:v>20.115608255999998</c:v>
                </c:pt>
                <c:pt idx="755">
                  <c:v>21.493237248000003</c:v>
                </c:pt>
                <c:pt idx="756">
                  <c:v>23.818333824000003</c:v>
                </c:pt>
                <c:pt idx="757">
                  <c:v>23.734897344</c:v>
                </c:pt>
                <c:pt idx="758">
                  <c:v>22.325747904</c:v>
                </c:pt>
                <c:pt idx="759">
                  <c:v>25.762403808000002</c:v>
                </c:pt>
                <c:pt idx="760">
                  <c:v>19.613135232000001</c:v>
                </c:pt>
                <c:pt idx="761">
                  <c:v>19.432356192000004</c:v>
                </c:pt>
                <c:pt idx="762">
                  <c:v>20.445645888000001</c:v>
                </c:pt>
                <c:pt idx="763">
                  <c:v>12.772270944000001</c:v>
                </c:pt>
                <c:pt idx="764">
                  <c:v>18.794530656000003</c:v>
                </c:pt>
                <c:pt idx="765">
                  <c:v>15.361583039999999</c:v>
                </c:pt>
                <c:pt idx="766">
                  <c:v>18.648980352000002</c:v>
                </c:pt>
                <c:pt idx="767">
                  <c:v>20.683903392000001</c:v>
                </c:pt>
                <c:pt idx="768">
                  <c:v>20.522592864000003</c:v>
                </c:pt>
                <c:pt idx="769">
                  <c:v>15.752807423999998</c:v>
                </c:pt>
                <c:pt idx="770">
                  <c:v>6.6675018240000004</c:v>
                </c:pt>
                <c:pt idx="771">
                  <c:v>23.872104</c:v>
                </c:pt>
                <c:pt idx="772">
                  <c:v>21.317093568000001</c:v>
                </c:pt>
                <c:pt idx="773">
                  <c:v>20.148055776</c:v>
                </c:pt>
                <c:pt idx="774">
                  <c:v>17.967582432</c:v>
                </c:pt>
                <c:pt idx="775">
                  <c:v>22.111594272000001</c:v>
                </c:pt>
                <c:pt idx="776">
                  <c:v>19.080995904000002</c:v>
                </c:pt>
                <c:pt idx="777">
                  <c:v>17.077593312000001</c:v>
                </c:pt>
                <c:pt idx="778">
                  <c:v>11.657003328</c:v>
                </c:pt>
                <c:pt idx="779">
                  <c:v>21.508070400000001</c:v>
                </c:pt>
                <c:pt idx="780">
                  <c:v>11.047917024</c:v>
                </c:pt>
                <c:pt idx="781">
                  <c:v>10.8467424</c:v>
                </c:pt>
                <c:pt idx="782">
                  <c:v>18.314307360000004</c:v>
                </c:pt>
                <c:pt idx="783">
                  <c:v>14.072952960000002</c:v>
                </c:pt>
                <c:pt idx="784">
                  <c:v>22.243238496</c:v>
                </c:pt>
                <c:pt idx="785">
                  <c:v>17.722835423999999</c:v>
                </c:pt>
                <c:pt idx="786">
                  <c:v>18.093664223999998</c:v>
                </c:pt>
                <c:pt idx="787">
                  <c:v>11.738585664</c:v>
                </c:pt>
                <c:pt idx="788">
                  <c:v>14.86559952</c:v>
                </c:pt>
                <c:pt idx="789">
                  <c:v>14.285252448000001</c:v>
                </c:pt>
                <c:pt idx="790">
                  <c:v>9.4978526399999996</c:v>
                </c:pt>
                <c:pt idx="791">
                  <c:v>21.199355424</c:v>
                </c:pt>
                <c:pt idx="792">
                  <c:v>19.650218112000001</c:v>
                </c:pt>
                <c:pt idx="793">
                  <c:v>18.740760480000002</c:v>
                </c:pt>
                <c:pt idx="794">
                  <c:v>15.197491296000001</c:v>
                </c:pt>
                <c:pt idx="795">
                  <c:v>18.477472032000001</c:v>
                </c:pt>
                <c:pt idx="796">
                  <c:v>21.788046144000003</c:v>
                </c:pt>
                <c:pt idx="797">
                  <c:v>18.017644319999999</c:v>
                </c:pt>
                <c:pt idx="798">
                  <c:v>21.718515743999998</c:v>
                </c:pt>
                <c:pt idx="799">
                  <c:v>22.523214240000001</c:v>
                </c:pt>
                <c:pt idx="800">
                  <c:v>21.486747744000002</c:v>
                </c:pt>
                <c:pt idx="801">
                  <c:v>8.8053298560000002</c:v>
                </c:pt>
                <c:pt idx="802">
                  <c:v>10.793899296000001</c:v>
                </c:pt>
                <c:pt idx="803">
                  <c:v>25.010548415999999</c:v>
                </c:pt>
                <c:pt idx="804">
                  <c:v>13.875486623999999</c:v>
                </c:pt>
                <c:pt idx="805">
                  <c:v>23.726553696</c:v>
                </c:pt>
                <c:pt idx="806">
                  <c:v>7.1134234560000005</c:v>
                </c:pt>
                <c:pt idx="807">
                  <c:v>24.895591488000001</c:v>
                </c:pt>
                <c:pt idx="808">
                  <c:v>14.229628128000002</c:v>
                </c:pt>
                <c:pt idx="809">
                  <c:v>16.821721439999997</c:v>
                </c:pt>
                <c:pt idx="810">
                  <c:v>0</c:v>
                </c:pt>
                <c:pt idx="811">
                  <c:v>0</c:v>
                </c:pt>
                <c:pt idx="812">
                  <c:v>0</c:v>
                </c:pt>
                <c:pt idx="813">
                  <c:v>0</c:v>
                </c:pt>
                <c:pt idx="814">
                  <c:v>31.195045728</c:v>
                </c:pt>
                <c:pt idx="815">
                  <c:v>13.994151839999999</c:v>
                </c:pt>
                <c:pt idx="816">
                  <c:v>10.375789824</c:v>
                </c:pt>
                <c:pt idx="817">
                  <c:v>16.202437344</c:v>
                </c:pt>
                <c:pt idx="818">
                  <c:v>0</c:v>
                </c:pt>
                <c:pt idx="819">
                  <c:v>0</c:v>
                </c:pt>
                <c:pt idx="820">
                  <c:v>0</c:v>
                </c:pt>
                <c:pt idx="821">
                  <c:v>0</c:v>
                </c:pt>
                <c:pt idx="822">
                  <c:v>0</c:v>
                </c:pt>
                <c:pt idx="823">
                  <c:v>0</c:v>
                </c:pt>
                <c:pt idx="824">
                  <c:v>0</c:v>
                </c:pt>
                <c:pt idx="825">
                  <c:v>26.267658047999998</c:v>
                </c:pt>
                <c:pt idx="826">
                  <c:v>25.978411584000003</c:v>
                </c:pt>
                <c:pt idx="827">
                  <c:v>19.436991551999999</c:v>
                </c:pt>
                <c:pt idx="828">
                  <c:v>13.206140639999999</c:v>
                </c:pt>
                <c:pt idx="829">
                  <c:v>21.112210656000002</c:v>
                </c:pt>
                <c:pt idx="830">
                  <c:v>25.762403808000002</c:v>
                </c:pt>
                <c:pt idx="831">
                  <c:v>13.779071136000001</c:v>
                </c:pt>
                <c:pt idx="832">
                  <c:v>19.849538592000002</c:v>
                </c:pt>
                <c:pt idx="833">
                  <c:v>6.0074265599999999</c:v>
                </c:pt>
                <c:pt idx="834">
                  <c:v>17.353860768000001</c:v>
                </c:pt>
                <c:pt idx="835">
                  <c:v>19.465730784000002</c:v>
                </c:pt>
                <c:pt idx="836">
                  <c:v>14.776600607999999</c:v>
                </c:pt>
                <c:pt idx="837">
                  <c:v>17.935134912000002</c:v>
                </c:pt>
                <c:pt idx="838">
                  <c:v>16.727160096000002</c:v>
                </c:pt>
                <c:pt idx="839">
                  <c:v>18.665667647999999</c:v>
                </c:pt>
                <c:pt idx="840">
                  <c:v>12.359723903999999</c:v>
                </c:pt>
                <c:pt idx="841">
                  <c:v>10.640005344</c:v>
                </c:pt>
                <c:pt idx="842">
                  <c:v>13.466647871999999</c:v>
                </c:pt>
                <c:pt idx="843">
                  <c:v>6.0788111039999997</c:v>
                </c:pt>
                <c:pt idx="844">
                  <c:v>20.171232576000001</c:v>
                </c:pt>
                <c:pt idx="845">
                  <c:v>21.162272544</c:v>
                </c:pt>
                <c:pt idx="846">
                  <c:v>14.733028223999998</c:v>
                </c:pt>
                <c:pt idx="847">
                  <c:v>14.100765119999998</c:v>
                </c:pt>
                <c:pt idx="848">
                  <c:v>6.7147824960000007</c:v>
                </c:pt>
                <c:pt idx="849">
                  <c:v>18.205839935999997</c:v>
                </c:pt>
                <c:pt idx="850">
                  <c:v>18.043602335999999</c:v>
                </c:pt>
                <c:pt idx="851">
                  <c:v>17.718200064000001</c:v>
                </c:pt>
                <c:pt idx="852">
                  <c:v>19.283097599999998</c:v>
                </c:pt>
                <c:pt idx="853">
                  <c:v>19.930193855999999</c:v>
                </c:pt>
                <c:pt idx="854">
                  <c:v>18.897435648000002</c:v>
                </c:pt>
                <c:pt idx="855">
                  <c:v>15.271657055999999</c:v>
                </c:pt>
                <c:pt idx="856">
                  <c:v>17.801636544000001</c:v>
                </c:pt>
                <c:pt idx="857">
                  <c:v>14.700580703999998</c:v>
                </c:pt>
                <c:pt idx="858">
                  <c:v>20.205534239999999</c:v>
                </c:pt>
                <c:pt idx="859">
                  <c:v>15.356947679999999</c:v>
                </c:pt>
                <c:pt idx="860">
                  <c:v>18.781551648000001</c:v>
                </c:pt>
                <c:pt idx="861">
                  <c:v>6.3624951359999997</c:v>
                </c:pt>
                <c:pt idx="862">
                  <c:v>24.297630047999998</c:v>
                </c:pt>
                <c:pt idx="863">
                  <c:v>23.731189056000002</c:v>
                </c:pt>
                <c:pt idx="864">
                  <c:v>15.369926688</c:v>
                </c:pt>
                <c:pt idx="865">
                  <c:v>15.270729984000001</c:v>
                </c:pt>
                <c:pt idx="866">
                  <c:v>15.90855552</c:v>
                </c:pt>
                <c:pt idx="867">
                  <c:v>2.2268269440000004</c:v>
                </c:pt>
                <c:pt idx="868">
                  <c:v>14.839641503999999</c:v>
                </c:pt>
                <c:pt idx="869">
                  <c:v>17.0813016</c:v>
                </c:pt>
                <c:pt idx="870">
                  <c:v>16.479631871999999</c:v>
                </c:pt>
                <c:pt idx="871">
                  <c:v>20.131368480000003</c:v>
                </c:pt>
                <c:pt idx="872">
                  <c:v>13.135683167999998</c:v>
                </c:pt>
                <c:pt idx="873">
                  <c:v>18.233652096</c:v>
                </c:pt>
                <c:pt idx="874">
                  <c:v>23.613450912000001</c:v>
                </c:pt>
                <c:pt idx="875">
                  <c:v>25.810611552000005</c:v>
                </c:pt>
                <c:pt idx="876">
                  <c:v>13.540813632000001</c:v>
                </c:pt>
                <c:pt idx="877">
                  <c:v>13.857872256</c:v>
                </c:pt>
                <c:pt idx="878">
                  <c:v>17.263007712</c:v>
                </c:pt>
                <c:pt idx="879">
                  <c:v>8.2555761600000004</c:v>
                </c:pt>
                <c:pt idx="880">
                  <c:v>15.045451487999999</c:v>
                </c:pt>
                <c:pt idx="881">
                  <c:v>14.955525503999999</c:v>
                </c:pt>
                <c:pt idx="882">
                  <c:v>14.214794976000002</c:v>
                </c:pt>
                <c:pt idx="883">
                  <c:v>22.289592096000003</c:v>
                </c:pt>
                <c:pt idx="884">
                  <c:v>17.319559104</c:v>
                </c:pt>
                <c:pt idx="885">
                  <c:v>6.9854875199999995</c:v>
                </c:pt>
                <c:pt idx="886">
                  <c:v>14.921223839999998</c:v>
                </c:pt>
                <c:pt idx="887">
                  <c:v>20.118389471999997</c:v>
                </c:pt>
                <c:pt idx="888">
                  <c:v>12.936362687999999</c:v>
                </c:pt>
                <c:pt idx="889">
                  <c:v>20.148055776</c:v>
                </c:pt>
                <c:pt idx="890">
                  <c:v>21.828837312000001</c:v>
                </c:pt>
                <c:pt idx="891">
                  <c:v>21.362520096000001</c:v>
                </c:pt>
                <c:pt idx="892">
                  <c:v>20.421542016</c:v>
                </c:pt>
                <c:pt idx="893">
                  <c:v>14.395574015999999</c:v>
                </c:pt>
                <c:pt idx="894">
                  <c:v>22.151458368</c:v>
                </c:pt>
                <c:pt idx="895">
                  <c:v>15.837170976000001</c:v>
                </c:pt>
                <c:pt idx="896">
                  <c:v>21.625808544000002</c:v>
                </c:pt>
                <c:pt idx="897">
                  <c:v>12.619304064</c:v>
                </c:pt>
                <c:pt idx="898">
                  <c:v>10.728077184</c:v>
                </c:pt>
                <c:pt idx="899">
                  <c:v>12.471899616</c:v>
                </c:pt>
                <c:pt idx="900">
                  <c:v>18.403306272000002</c:v>
                </c:pt>
                <c:pt idx="901">
                  <c:v>16.956146880000002</c:v>
                </c:pt>
                <c:pt idx="902">
                  <c:v>14.117452416000001</c:v>
                </c:pt>
                <c:pt idx="903">
                  <c:v>17.213872895999998</c:v>
                </c:pt>
                <c:pt idx="904">
                  <c:v>16.467579936</c:v>
                </c:pt>
                <c:pt idx="905">
                  <c:v>23.101707167999997</c:v>
                </c:pt>
                <c:pt idx="906">
                  <c:v>16.33037328</c:v>
                </c:pt>
                <c:pt idx="907">
                  <c:v>18.311526144000002</c:v>
                </c:pt>
                <c:pt idx="908">
                  <c:v>19.994161823999999</c:v>
                </c:pt>
                <c:pt idx="909">
                  <c:v>8.7218933760000006</c:v>
                </c:pt>
                <c:pt idx="910">
                  <c:v>16.233957792000002</c:v>
                </c:pt>
                <c:pt idx="911">
                  <c:v>15.787109087999999</c:v>
                </c:pt>
                <c:pt idx="912">
                  <c:v>3.2438249280000004</c:v>
                </c:pt>
                <c:pt idx="913">
                  <c:v>20.510540928000001</c:v>
                </c:pt>
                <c:pt idx="914">
                  <c:v>15.318010655999998</c:v>
                </c:pt>
                <c:pt idx="915">
                  <c:v>14.113744128</c:v>
                </c:pt>
                <c:pt idx="916">
                  <c:v>15.293906783999999</c:v>
                </c:pt>
                <c:pt idx="917">
                  <c:v>8.3501375039999992</c:v>
                </c:pt>
                <c:pt idx="918">
                  <c:v>23.748803424000002</c:v>
                </c:pt>
                <c:pt idx="919">
                  <c:v>14.413188384</c:v>
                </c:pt>
                <c:pt idx="920">
                  <c:v>7.7633009279999996</c:v>
                </c:pt>
                <c:pt idx="921">
                  <c:v>14.350147487999999</c:v>
                </c:pt>
                <c:pt idx="922">
                  <c:v>17.304725952000002</c:v>
                </c:pt>
                <c:pt idx="923">
                  <c:v>9.4820924160000004</c:v>
                </c:pt>
                <c:pt idx="924">
                  <c:v>21.388478112000001</c:v>
                </c:pt>
                <c:pt idx="925">
                  <c:v>19.159797024</c:v>
                </c:pt>
                <c:pt idx="926">
                  <c:v>17.907322751999999</c:v>
                </c:pt>
                <c:pt idx="927">
                  <c:v>18.278151552000001</c:v>
                </c:pt>
                <c:pt idx="928">
                  <c:v>18.227162592000003</c:v>
                </c:pt>
                <c:pt idx="929">
                  <c:v>17.248174560000002</c:v>
                </c:pt>
                <c:pt idx="930">
                  <c:v>19.94595408</c:v>
                </c:pt>
                <c:pt idx="931">
                  <c:v>14.749715519999999</c:v>
                </c:pt>
                <c:pt idx="932">
                  <c:v>14.288960736</c:v>
                </c:pt>
                <c:pt idx="933">
                  <c:v>9.7231311359999992</c:v>
                </c:pt>
                <c:pt idx="934">
                  <c:v>9.0472956480000004</c:v>
                </c:pt>
                <c:pt idx="935">
                  <c:v>19.426793760000002</c:v>
                </c:pt>
                <c:pt idx="936">
                  <c:v>22.793919263999999</c:v>
                </c:pt>
                <c:pt idx="937">
                  <c:v>20.917525535999999</c:v>
                </c:pt>
                <c:pt idx="938">
                  <c:v>10.302551136</c:v>
                </c:pt>
                <c:pt idx="939">
                  <c:v>12.954904128000001</c:v>
                </c:pt>
                <c:pt idx="940">
                  <c:v>15.836243904</c:v>
                </c:pt>
                <c:pt idx="941">
                  <c:v>18.429264287999999</c:v>
                </c:pt>
                <c:pt idx="942">
                  <c:v>20.192555232</c:v>
                </c:pt>
                <c:pt idx="943">
                  <c:v>18.710167104</c:v>
                </c:pt>
                <c:pt idx="944">
                  <c:v>14.804412768000001</c:v>
                </c:pt>
                <c:pt idx="945">
                  <c:v>10.463861664000001</c:v>
                </c:pt>
                <c:pt idx="946">
                  <c:v>11.682961343999999</c:v>
                </c:pt>
                <c:pt idx="947">
                  <c:v>15.991064928000002</c:v>
                </c:pt>
                <c:pt idx="948">
                  <c:v>12.571096319999999</c:v>
                </c:pt>
                <c:pt idx="949">
                  <c:v>13.77628992</c:v>
                </c:pt>
                <c:pt idx="950">
                  <c:v>22.140333503999997</c:v>
                </c:pt>
                <c:pt idx="951">
                  <c:v>14.132285568</c:v>
                </c:pt>
                <c:pt idx="952">
                  <c:v>9.5488415999999994</c:v>
                </c:pt>
                <c:pt idx="953">
                  <c:v>11.491984511999998</c:v>
                </c:pt>
                <c:pt idx="954">
                  <c:v>20.840578560000001</c:v>
                </c:pt>
                <c:pt idx="955">
                  <c:v>23.779396800000001</c:v>
                </c:pt>
                <c:pt idx="956">
                  <c:v>20.469749759999999</c:v>
                </c:pt>
                <c:pt idx="957">
                  <c:v>15.601694687999998</c:v>
                </c:pt>
                <c:pt idx="958">
                  <c:v>12.815843328</c:v>
                </c:pt>
                <c:pt idx="959">
                  <c:v>19.916287776000001</c:v>
                </c:pt>
                <c:pt idx="960">
                  <c:v>16.827283871999999</c:v>
                </c:pt>
                <c:pt idx="961">
                  <c:v>24.084403488000003</c:v>
                </c:pt>
                <c:pt idx="962">
                  <c:v>21.984585408000001</c:v>
                </c:pt>
                <c:pt idx="963">
                  <c:v>17.421537023999999</c:v>
                </c:pt>
                <c:pt idx="964">
                  <c:v>9.7314747840000013</c:v>
                </c:pt>
                <c:pt idx="965">
                  <c:v>14.014547424</c:v>
                </c:pt>
                <c:pt idx="966">
                  <c:v>12.255891839999999</c:v>
                </c:pt>
                <c:pt idx="967">
                  <c:v>15.362510112000001</c:v>
                </c:pt>
                <c:pt idx="968">
                  <c:v>13.339639007999999</c:v>
                </c:pt>
                <c:pt idx="969">
                  <c:v>17.233341407999998</c:v>
                </c:pt>
                <c:pt idx="970">
                  <c:v>18.369004607999997</c:v>
                </c:pt>
                <c:pt idx="971">
                  <c:v>11.188831968000001</c:v>
                </c:pt>
                <c:pt idx="972">
                  <c:v>18.241068672000001</c:v>
                </c:pt>
                <c:pt idx="973">
                  <c:v>17.135998848</c:v>
                </c:pt>
                <c:pt idx="974">
                  <c:v>13.0485384</c:v>
                </c:pt>
                <c:pt idx="975">
                  <c:v>14.606946431999999</c:v>
                </c:pt>
                <c:pt idx="976">
                  <c:v>19.129203648000001</c:v>
                </c:pt>
                <c:pt idx="977">
                  <c:v>13.302556128000001</c:v>
                </c:pt>
                <c:pt idx="978">
                  <c:v>18.890019071999998</c:v>
                </c:pt>
                <c:pt idx="979">
                  <c:v>16.356331296</c:v>
                </c:pt>
                <c:pt idx="980">
                  <c:v>9.0445144320000015</c:v>
                </c:pt>
                <c:pt idx="981">
                  <c:v>9.3995830080000005</c:v>
                </c:pt>
                <c:pt idx="982">
                  <c:v>11.092416480000001</c:v>
                </c:pt>
                <c:pt idx="983">
                  <c:v>9.3003863039999999</c:v>
                </c:pt>
                <c:pt idx="984">
                  <c:v>16.579755647999999</c:v>
                </c:pt>
                <c:pt idx="985">
                  <c:v>12.851999136</c:v>
                </c:pt>
                <c:pt idx="986">
                  <c:v>19.808747424</c:v>
                </c:pt>
                <c:pt idx="987">
                  <c:v>17.020114848000002</c:v>
                </c:pt>
                <c:pt idx="988">
                  <c:v>15.567393023999999</c:v>
                </c:pt>
                <c:pt idx="989">
                  <c:v>14.387230368000001</c:v>
                </c:pt>
                <c:pt idx="990">
                  <c:v>5.6542121280000002</c:v>
                </c:pt>
                <c:pt idx="991">
                  <c:v>17.983342656000001</c:v>
                </c:pt>
                <c:pt idx="992">
                  <c:v>14.378886720000001</c:v>
                </c:pt>
                <c:pt idx="993">
                  <c:v>11.69037792</c:v>
                </c:pt>
                <c:pt idx="994">
                  <c:v>16.96078224</c:v>
                </c:pt>
                <c:pt idx="995">
                  <c:v>12.588710687999999</c:v>
                </c:pt>
                <c:pt idx="996">
                  <c:v>17.446567968</c:v>
                </c:pt>
                <c:pt idx="997">
                  <c:v>19.205223552</c:v>
                </c:pt>
                <c:pt idx="998">
                  <c:v>18.361588032</c:v>
                </c:pt>
                <c:pt idx="999">
                  <c:v>17.678335968000003</c:v>
                </c:pt>
                <c:pt idx="1000">
                  <c:v>18.646199136</c:v>
                </c:pt>
                <c:pt idx="1001">
                  <c:v>12.958612415999999</c:v>
                </c:pt>
                <c:pt idx="1002">
                  <c:v>16.286800895999999</c:v>
                </c:pt>
                <c:pt idx="1003">
                  <c:v>16.012387583999999</c:v>
                </c:pt>
                <c:pt idx="1004">
                  <c:v>3.7880161920000002</c:v>
                </c:pt>
                <c:pt idx="1005">
                  <c:v>15.785254944000002</c:v>
                </c:pt>
                <c:pt idx="1006">
                  <c:v>19.876423680000002</c:v>
                </c:pt>
                <c:pt idx="1007">
                  <c:v>14.283398303999999</c:v>
                </c:pt>
                <c:pt idx="1008">
                  <c:v>15.699037248</c:v>
                </c:pt>
                <c:pt idx="1009">
                  <c:v>15.699964319999999</c:v>
                </c:pt>
                <c:pt idx="1010">
                  <c:v>11.393714879999999</c:v>
                </c:pt>
                <c:pt idx="1011">
                  <c:v>14.279690016</c:v>
                </c:pt>
                <c:pt idx="1012">
                  <c:v>18.313380287999998</c:v>
                </c:pt>
                <c:pt idx="1013">
                  <c:v>11.011761216000002</c:v>
                </c:pt>
                <c:pt idx="1014">
                  <c:v>17.664429887999997</c:v>
                </c:pt>
                <c:pt idx="1015">
                  <c:v>15.459852671999998</c:v>
                </c:pt>
                <c:pt idx="1016">
                  <c:v>19.89960048</c:v>
                </c:pt>
                <c:pt idx="1017">
                  <c:v>15.860347776000001</c:v>
                </c:pt>
                <c:pt idx="1018">
                  <c:v>16.504662816</c:v>
                </c:pt>
                <c:pt idx="1019">
                  <c:v>13.48426224</c:v>
                </c:pt>
                <c:pt idx="1020">
                  <c:v>13.7206656</c:v>
                </c:pt>
                <c:pt idx="1021">
                  <c:v>19.359117504</c:v>
                </c:pt>
                <c:pt idx="1022">
                  <c:v>19.537115327999999</c:v>
                </c:pt>
                <c:pt idx="1023">
                  <c:v>17.046072863999999</c:v>
                </c:pt>
                <c:pt idx="1024">
                  <c:v>18.287422272000001</c:v>
                </c:pt>
                <c:pt idx="1025">
                  <c:v>19.236744000000002</c:v>
                </c:pt>
                <c:pt idx="1026">
                  <c:v>17.79514704</c:v>
                </c:pt>
                <c:pt idx="1027">
                  <c:v>20.030317631999999</c:v>
                </c:pt>
                <c:pt idx="1028">
                  <c:v>17.306580096000001</c:v>
                </c:pt>
                <c:pt idx="1029">
                  <c:v>20.279700000000002</c:v>
                </c:pt>
                <c:pt idx="1030">
                  <c:v>15.897430655999999</c:v>
                </c:pt>
                <c:pt idx="1031">
                  <c:v>16.167208607999999</c:v>
                </c:pt>
                <c:pt idx="1032">
                  <c:v>19.138474368000001</c:v>
                </c:pt>
                <c:pt idx="1033">
                  <c:v>16.989521472</c:v>
                </c:pt>
                <c:pt idx="1034">
                  <c:v>21.543299136000002</c:v>
                </c:pt>
                <c:pt idx="1035">
                  <c:v>21.825129023999999</c:v>
                </c:pt>
                <c:pt idx="1036">
                  <c:v>20.430812736</c:v>
                </c:pt>
                <c:pt idx="1037">
                  <c:v>19.800403776</c:v>
                </c:pt>
                <c:pt idx="1038">
                  <c:v>20.623643712</c:v>
                </c:pt>
                <c:pt idx="1039">
                  <c:v>21.839035104000001</c:v>
                </c:pt>
                <c:pt idx="1040">
                  <c:v>20.334397247999998</c:v>
                </c:pt>
                <c:pt idx="1041">
                  <c:v>20.021973984000002</c:v>
                </c:pt>
                <c:pt idx="1042">
                  <c:v>16.173698112</c:v>
                </c:pt>
                <c:pt idx="1043">
                  <c:v>19.530625824000001</c:v>
                </c:pt>
                <c:pt idx="1044">
                  <c:v>16.581609792000002</c:v>
                </c:pt>
                <c:pt idx="1045">
                  <c:v>18.395889696000001</c:v>
                </c:pt>
                <c:pt idx="1046">
                  <c:v>16.588099296000003</c:v>
                </c:pt>
                <c:pt idx="1047">
                  <c:v>20.403927648000003</c:v>
                </c:pt>
                <c:pt idx="1048">
                  <c:v>19.395273312</c:v>
                </c:pt>
                <c:pt idx="1049">
                  <c:v>20.631987360000004</c:v>
                </c:pt>
                <c:pt idx="1050">
                  <c:v>18.5182632</c:v>
                </c:pt>
                <c:pt idx="1051">
                  <c:v>16.950584448000001</c:v>
                </c:pt>
                <c:pt idx="1052">
                  <c:v>19.711404864000002</c:v>
                </c:pt>
                <c:pt idx="1053">
                  <c:v>15.057503423999998</c:v>
                </c:pt>
                <c:pt idx="1054">
                  <c:v>19.25065008</c:v>
                </c:pt>
                <c:pt idx="1055">
                  <c:v>19.053183744000002</c:v>
                </c:pt>
                <c:pt idx="1056">
                  <c:v>20.523519936</c:v>
                </c:pt>
                <c:pt idx="1057">
                  <c:v>16.854168960000003</c:v>
                </c:pt>
                <c:pt idx="1058">
                  <c:v>12.278141568000001</c:v>
                </c:pt>
                <c:pt idx="1059">
                  <c:v>17.604170207999999</c:v>
                </c:pt>
                <c:pt idx="1060">
                  <c:v>19.392492095999998</c:v>
                </c:pt>
                <c:pt idx="1061">
                  <c:v>22.145895935999999</c:v>
                </c:pt>
                <c:pt idx="1062">
                  <c:v>22.229332416000002</c:v>
                </c:pt>
                <c:pt idx="1063">
                  <c:v>21.057513407999998</c:v>
                </c:pt>
                <c:pt idx="1064">
                  <c:v>20.377969631999999</c:v>
                </c:pt>
                <c:pt idx="1065">
                  <c:v>20.68761168</c:v>
                </c:pt>
                <c:pt idx="1066">
                  <c:v>24.272599104000001</c:v>
                </c:pt>
                <c:pt idx="1067">
                  <c:v>22.166291519999998</c:v>
                </c:pt>
                <c:pt idx="1068">
                  <c:v>22.487985504000001</c:v>
                </c:pt>
                <c:pt idx="1069">
                  <c:v>22.86623088</c:v>
                </c:pt>
                <c:pt idx="1070">
                  <c:v>19.439772767999997</c:v>
                </c:pt>
                <c:pt idx="1071">
                  <c:v>19.525990463999999</c:v>
                </c:pt>
                <c:pt idx="1072">
                  <c:v>20.19162816</c:v>
                </c:pt>
                <c:pt idx="1073">
                  <c:v>19.915360704000001</c:v>
                </c:pt>
                <c:pt idx="1074">
                  <c:v>21.236438304</c:v>
                </c:pt>
                <c:pt idx="1075">
                  <c:v>18.174319487999998</c:v>
                </c:pt>
                <c:pt idx="1076">
                  <c:v>19.928339712</c:v>
                </c:pt>
                <c:pt idx="1077">
                  <c:v>21.871482623999999</c:v>
                </c:pt>
                <c:pt idx="1078">
                  <c:v>17.404849728000002</c:v>
                </c:pt>
                <c:pt idx="1079">
                  <c:v>14.526291168</c:v>
                </c:pt>
                <c:pt idx="1080">
                  <c:v>14.515166304000001</c:v>
                </c:pt>
                <c:pt idx="1081">
                  <c:v>13.245077664</c:v>
                </c:pt>
                <c:pt idx="1082">
                  <c:v>13.555646784</c:v>
                </c:pt>
                <c:pt idx="1083">
                  <c:v>15.802869312</c:v>
                </c:pt>
                <c:pt idx="1084">
                  <c:v>16.127344512000001</c:v>
                </c:pt>
                <c:pt idx="1085">
                  <c:v>13.387846752</c:v>
                </c:pt>
                <c:pt idx="1086">
                  <c:v>15.332843807999998</c:v>
                </c:pt>
                <c:pt idx="1087">
                  <c:v>12.734260992000001</c:v>
                </c:pt>
                <c:pt idx="1088">
                  <c:v>20.193482304</c:v>
                </c:pt>
                <c:pt idx="1089">
                  <c:v>14.131358496000002</c:v>
                </c:pt>
                <c:pt idx="1090">
                  <c:v>13.455523008</c:v>
                </c:pt>
                <c:pt idx="1091">
                  <c:v>16.240447295999999</c:v>
                </c:pt>
                <c:pt idx="1092">
                  <c:v>12.460774752000001</c:v>
                </c:pt>
                <c:pt idx="1093">
                  <c:v>17.975926080000001</c:v>
                </c:pt>
                <c:pt idx="1094">
                  <c:v>20.174013792</c:v>
                </c:pt>
                <c:pt idx="1095">
                  <c:v>22.119010847999999</c:v>
                </c:pt>
                <c:pt idx="1096">
                  <c:v>15.16689792</c:v>
                </c:pt>
                <c:pt idx="1097">
                  <c:v>14.824808352</c:v>
                </c:pt>
                <c:pt idx="1098">
                  <c:v>17.962947071999999</c:v>
                </c:pt>
                <c:pt idx="1099">
                  <c:v>19.518573887999999</c:v>
                </c:pt>
                <c:pt idx="1100">
                  <c:v>21.711099168000001</c:v>
                </c:pt>
                <c:pt idx="1101">
                  <c:v>23.236132607999998</c:v>
                </c:pt>
                <c:pt idx="1102">
                  <c:v>23.990769215999997</c:v>
                </c:pt>
                <c:pt idx="1103">
                  <c:v>20.66907024</c:v>
                </c:pt>
                <c:pt idx="1104">
                  <c:v>19.614062304000001</c:v>
                </c:pt>
                <c:pt idx="1105">
                  <c:v>22.726243007999997</c:v>
                </c:pt>
                <c:pt idx="1106">
                  <c:v>18.346754880000002</c:v>
                </c:pt>
                <c:pt idx="1107">
                  <c:v>19.845830304</c:v>
                </c:pt>
                <c:pt idx="1108">
                  <c:v>13.840257888</c:v>
                </c:pt>
                <c:pt idx="1109">
                  <c:v>17.854479648000002</c:v>
                </c:pt>
                <c:pt idx="1110">
                  <c:v>16.182041760000001</c:v>
                </c:pt>
                <c:pt idx="1111">
                  <c:v>17.010844128000002</c:v>
                </c:pt>
                <c:pt idx="1112">
                  <c:v>18.662886432000001</c:v>
                </c:pt>
                <c:pt idx="1113">
                  <c:v>15.179876928000001</c:v>
                </c:pt>
                <c:pt idx="1114">
                  <c:v>21.635079264000002</c:v>
                </c:pt>
                <c:pt idx="1115">
                  <c:v>20.916598464</c:v>
                </c:pt>
                <c:pt idx="1116">
                  <c:v>20.873953151999999</c:v>
                </c:pt>
                <c:pt idx="1117">
                  <c:v>20.809058112000002</c:v>
                </c:pt>
                <c:pt idx="1118">
                  <c:v>16.628890464000001</c:v>
                </c:pt>
                <c:pt idx="1119">
                  <c:v>14.192545248</c:v>
                </c:pt>
                <c:pt idx="1120">
                  <c:v>16.657629696000001</c:v>
                </c:pt>
                <c:pt idx="1121">
                  <c:v>19.042058880000003</c:v>
                </c:pt>
                <c:pt idx="1122">
                  <c:v>23.21388288</c:v>
                </c:pt>
                <c:pt idx="1123">
                  <c:v>15.883524576000003</c:v>
                </c:pt>
                <c:pt idx="1124">
                  <c:v>20.523519936</c:v>
                </c:pt>
                <c:pt idx="1125">
                  <c:v>14.615290080000001</c:v>
                </c:pt>
                <c:pt idx="1126">
                  <c:v>15.151137695999999</c:v>
                </c:pt>
                <c:pt idx="1127">
                  <c:v>17.994467520000001</c:v>
                </c:pt>
                <c:pt idx="1128">
                  <c:v>14.728392864</c:v>
                </c:pt>
                <c:pt idx="1129">
                  <c:v>15.514549919999999</c:v>
                </c:pt>
                <c:pt idx="1130">
                  <c:v>15.789890303999998</c:v>
                </c:pt>
                <c:pt idx="1131">
                  <c:v>15.940075968</c:v>
                </c:pt>
                <c:pt idx="1132">
                  <c:v>22.350778848000001</c:v>
                </c:pt>
                <c:pt idx="1133">
                  <c:v>16.852314816</c:v>
                </c:pt>
                <c:pt idx="1134">
                  <c:v>19.833778367999997</c:v>
                </c:pt>
                <c:pt idx="1135">
                  <c:v>21.230875871999999</c:v>
                </c:pt>
                <c:pt idx="1136">
                  <c:v>18.033404544</c:v>
                </c:pt>
                <c:pt idx="1137">
                  <c:v>15.239209535999999</c:v>
                </c:pt>
                <c:pt idx="1138">
                  <c:v>13.668749567999999</c:v>
                </c:pt>
                <c:pt idx="1139">
                  <c:v>22.571421983999997</c:v>
                </c:pt>
                <c:pt idx="1140">
                  <c:v>25.085641247999998</c:v>
                </c:pt>
                <c:pt idx="1141">
                  <c:v>22.475006496000002</c:v>
                </c:pt>
                <c:pt idx="1142">
                  <c:v>21.534955488000001</c:v>
                </c:pt>
                <c:pt idx="1143">
                  <c:v>19.470366144</c:v>
                </c:pt>
                <c:pt idx="1144">
                  <c:v>21.547934496</c:v>
                </c:pt>
                <c:pt idx="1145">
                  <c:v>12.292047648</c:v>
                </c:pt>
                <c:pt idx="1146">
                  <c:v>19.712331935999998</c:v>
                </c:pt>
                <c:pt idx="1147">
                  <c:v>21.284646047999999</c:v>
                </c:pt>
                <c:pt idx="1148">
                  <c:v>16.250645087999999</c:v>
                </c:pt>
                <c:pt idx="1149">
                  <c:v>18.943789248000002</c:v>
                </c:pt>
                <c:pt idx="1150">
                  <c:v>11.056260672000001</c:v>
                </c:pt>
                <c:pt idx="1151">
                  <c:v>17.424318239999998</c:v>
                </c:pt>
                <c:pt idx="1152">
                  <c:v>22.602015360000003</c:v>
                </c:pt>
                <c:pt idx="1153">
                  <c:v>15.943784255999999</c:v>
                </c:pt>
                <c:pt idx="1154">
                  <c:v>15.173387424</c:v>
                </c:pt>
                <c:pt idx="1155">
                  <c:v>21.889096992000002</c:v>
                </c:pt>
                <c:pt idx="1156">
                  <c:v>12.909477599999999</c:v>
                </c:pt>
                <c:pt idx="1157">
                  <c:v>5.5800463679999996</c:v>
                </c:pt>
                <c:pt idx="1158">
                  <c:v>9.3662084159999992</c:v>
                </c:pt>
                <c:pt idx="1159">
                  <c:v>18.026915039999999</c:v>
                </c:pt>
                <c:pt idx="1160">
                  <c:v>15.993846144000001</c:v>
                </c:pt>
                <c:pt idx="1161">
                  <c:v>11.047917024</c:v>
                </c:pt>
                <c:pt idx="1162">
                  <c:v>13.007747232</c:v>
                </c:pt>
                <c:pt idx="1163">
                  <c:v>7.5825218880000005</c:v>
                </c:pt>
                <c:pt idx="1164">
                  <c:v>18.741687551999998</c:v>
                </c:pt>
                <c:pt idx="1165">
                  <c:v>14.806266912</c:v>
                </c:pt>
                <c:pt idx="1166">
                  <c:v>16.794836352000001</c:v>
                </c:pt>
                <c:pt idx="1167">
                  <c:v>18.845519616000001</c:v>
                </c:pt>
                <c:pt idx="1168">
                  <c:v>18.432045504000001</c:v>
                </c:pt>
                <c:pt idx="1169">
                  <c:v>10.764232992</c:v>
                </c:pt>
                <c:pt idx="1170">
                  <c:v>9.4978526399999996</c:v>
                </c:pt>
                <c:pt idx="1171">
                  <c:v>14.301939744</c:v>
                </c:pt>
                <c:pt idx="1172">
                  <c:v>11.138770080000002</c:v>
                </c:pt>
                <c:pt idx="1173">
                  <c:v>14.667206112000001</c:v>
                </c:pt>
                <c:pt idx="1174">
                  <c:v>24.068643264000002</c:v>
                </c:pt>
                <c:pt idx="1175">
                  <c:v>20.636622719999998</c:v>
                </c:pt>
                <c:pt idx="1176">
                  <c:v>16.046689248</c:v>
                </c:pt>
                <c:pt idx="1177">
                  <c:v>14.441927616000001</c:v>
                </c:pt>
                <c:pt idx="1178">
                  <c:v>17.088718176</c:v>
                </c:pt>
                <c:pt idx="1179">
                  <c:v>18.256828896000002</c:v>
                </c:pt>
                <c:pt idx="1180">
                  <c:v>2.9193497279999998</c:v>
                </c:pt>
                <c:pt idx="1181">
                  <c:v>18.265172544000002</c:v>
                </c:pt>
                <c:pt idx="1182">
                  <c:v>9.8621919359999985</c:v>
                </c:pt>
                <c:pt idx="1183">
                  <c:v>8.8813497599999991</c:v>
                </c:pt>
                <c:pt idx="1184">
                  <c:v>14.370543071999998</c:v>
                </c:pt>
                <c:pt idx="1185">
                  <c:v>23.295465216</c:v>
                </c:pt>
                <c:pt idx="1186">
                  <c:v>12.105706176000002</c:v>
                </c:pt>
                <c:pt idx="1187">
                  <c:v>9.6165178559999998</c:v>
                </c:pt>
                <c:pt idx="1188">
                  <c:v>21.316166495999997</c:v>
                </c:pt>
                <c:pt idx="1189">
                  <c:v>12.973445567999999</c:v>
                </c:pt>
                <c:pt idx="1190">
                  <c:v>15.705526751999999</c:v>
                </c:pt>
                <c:pt idx="1191">
                  <c:v>14.720976287999999</c:v>
                </c:pt>
                <c:pt idx="1192">
                  <c:v>9.4941443519999993</c:v>
                </c:pt>
                <c:pt idx="1193">
                  <c:v>15.9688152</c:v>
                </c:pt>
                <c:pt idx="1194">
                  <c:v>12.529378080000001</c:v>
                </c:pt>
                <c:pt idx="1195">
                  <c:v>18.187298496000004</c:v>
                </c:pt>
                <c:pt idx="1196">
                  <c:v>2.847965184</c:v>
                </c:pt>
                <c:pt idx="1197">
                  <c:v>16.027220736</c:v>
                </c:pt>
                <c:pt idx="1198">
                  <c:v>19.997870112000001</c:v>
                </c:pt>
                <c:pt idx="1199">
                  <c:v>14.191618176000002</c:v>
                </c:pt>
                <c:pt idx="1200">
                  <c:v>13.833768384000001</c:v>
                </c:pt>
                <c:pt idx="1201">
                  <c:v>19.385075520000001</c:v>
                </c:pt>
                <c:pt idx="1202">
                  <c:v>24.635084256000003</c:v>
                </c:pt>
                <c:pt idx="1203">
                  <c:v>22.155166655999999</c:v>
                </c:pt>
                <c:pt idx="1204">
                  <c:v>16.503735744</c:v>
                </c:pt>
                <c:pt idx="1205">
                  <c:v>20.722840416</c:v>
                </c:pt>
                <c:pt idx="1206">
                  <c:v>15.646194144000001</c:v>
                </c:pt>
                <c:pt idx="1207">
                  <c:v>16.400830752000001</c:v>
                </c:pt>
                <c:pt idx="1208">
                  <c:v>20.038661279999999</c:v>
                </c:pt>
                <c:pt idx="1209">
                  <c:v>6.3597139199999999</c:v>
                </c:pt>
                <c:pt idx="1210">
                  <c:v>9.4691134080000001</c:v>
                </c:pt>
                <c:pt idx="1211">
                  <c:v>19.467584928000001</c:v>
                </c:pt>
                <c:pt idx="1212">
                  <c:v>21.013941024000001</c:v>
                </c:pt>
                <c:pt idx="1213">
                  <c:v>6.0843735359999993</c:v>
                </c:pt>
                <c:pt idx="1214">
                  <c:v>25.142192639999998</c:v>
                </c:pt>
                <c:pt idx="1215">
                  <c:v>22.960792223999999</c:v>
                </c:pt>
                <c:pt idx="1216">
                  <c:v>17.546691744</c:v>
                </c:pt>
                <c:pt idx="1217">
                  <c:v>14.867453664000001</c:v>
                </c:pt>
                <c:pt idx="1218">
                  <c:v>12.254964768000001</c:v>
                </c:pt>
                <c:pt idx="1219">
                  <c:v>14.384449152</c:v>
                </c:pt>
                <c:pt idx="1220">
                  <c:v>10.294207488</c:v>
                </c:pt>
                <c:pt idx="1221">
                  <c:v>10.665963359999999</c:v>
                </c:pt>
                <c:pt idx="1222">
                  <c:v>13.519490976000002</c:v>
                </c:pt>
                <c:pt idx="1223">
                  <c:v>11.998165823999999</c:v>
                </c:pt>
                <c:pt idx="1224">
                  <c:v>11.471588927999999</c:v>
                </c:pt>
                <c:pt idx="1225">
                  <c:v>19.330378272000001</c:v>
                </c:pt>
                <c:pt idx="1226">
                  <c:v>20.747871360000001</c:v>
                </c:pt>
                <c:pt idx="1227">
                  <c:v>16.713254016</c:v>
                </c:pt>
                <c:pt idx="1228">
                  <c:v>13.888465632000001</c:v>
                </c:pt>
                <c:pt idx="1229">
                  <c:v>11.122082784</c:v>
                </c:pt>
                <c:pt idx="1230">
                  <c:v>17.877656448</c:v>
                </c:pt>
                <c:pt idx="1231">
                  <c:v>12.99291408</c:v>
                </c:pt>
                <c:pt idx="1232">
                  <c:v>17.692242048000001</c:v>
                </c:pt>
                <c:pt idx="1233">
                  <c:v>15.777838367999999</c:v>
                </c:pt>
                <c:pt idx="1234">
                  <c:v>16.461090431999999</c:v>
                </c:pt>
                <c:pt idx="1235">
                  <c:v>15.735193055999998</c:v>
                </c:pt>
                <c:pt idx="1236">
                  <c:v>18.306890784</c:v>
                </c:pt>
                <c:pt idx="1237">
                  <c:v>18.194715071999997</c:v>
                </c:pt>
                <c:pt idx="1238">
                  <c:v>11.609722655999999</c:v>
                </c:pt>
                <c:pt idx="1239">
                  <c:v>17.602316064</c:v>
                </c:pt>
                <c:pt idx="1240">
                  <c:v>15.103857024</c:v>
                </c:pt>
                <c:pt idx="1241">
                  <c:v>12.986424576000001</c:v>
                </c:pt>
                <c:pt idx="1242">
                  <c:v>7.9598401919999997</c:v>
                </c:pt>
                <c:pt idx="1243">
                  <c:v>16.259915807999999</c:v>
                </c:pt>
                <c:pt idx="1244">
                  <c:v>12.531232223999998</c:v>
                </c:pt>
                <c:pt idx="1245">
                  <c:v>6.0936442560000001</c:v>
                </c:pt>
                <c:pt idx="1246">
                  <c:v>21.158564255999998</c:v>
                </c:pt>
                <c:pt idx="1247">
                  <c:v>24.381993600000001</c:v>
                </c:pt>
                <c:pt idx="1248">
                  <c:v>19.878277823999998</c:v>
                </c:pt>
                <c:pt idx="1249">
                  <c:v>5.1378330240000007</c:v>
                </c:pt>
                <c:pt idx="1250">
                  <c:v>18.137236608000002</c:v>
                </c:pt>
                <c:pt idx="1251">
                  <c:v>20.910108960000002</c:v>
                </c:pt>
                <c:pt idx="1252">
                  <c:v>16.114365503999998</c:v>
                </c:pt>
                <c:pt idx="1253">
                  <c:v>19.294222464000001</c:v>
                </c:pt>
                <c:pt idx="1254">
                  <c:v>18.117768096000002</c:v>
                </c:pt>
                <c:pt idx="1255">
                  <c:v>18.80102016</c:v>
                </c:pt>
                <c:pt idx="1256">
                  <c:v>21.378280320000002</c:v>
                </c:pt>
                <c:pt idx="1257">
                  <c:v>13.617760607999999</c:v>
                </c:pt>
                <c:pt idx="1258">
                  <c:v>10.761451776000001</c:v>
                </c:pt>
                <c:pt idx="1259">
                  <c:v>18.741687551999998</c:v>
                </c:pt>
                <c:pt idx="1260">
                  <c:v>11.030302656</c:v>
                </c:pt>
                <c:pt idx="1261">
                  <c:v>19.947808223999999</c:v>
                </c:pt>
                <c:pt idx="1262">
                  <c:v>18.783405792</c:v>
                </c:pt>
                <c:pt idx="1263">
                  <c:v>15.342114528</c:v>
                </c:pt>
                <c:pt idx="1264">
                  <c:v>18.431118431999998</c:v>
                </c:pt>
                <c:pt idx="1265">
                  <c:v>11.92214592</c:v>
                </c:pt>
                <c:pt idx="1266">
                  <c:v>20.361282335999999</c:v>
                </c:pt>
                <c:pt idx="1267">
                  <c:v>19.374877728000001</c:v>
                </c:pt>
                <c:pt idx="1268">
                  <c:v>20.475312192000001</c:v>
                </c:pt>
                <c:pt idx="1269">
                  <c:v>18.864061056000001</c:v>
                </c:pt>
                <c:pt idx="1270">
                  <c:v>5.62269168</c:v>
                </c:pt>
                <c:pt idx="1271">
                  <c:v>9.5673830399999993</c:v>
                </c:pt>
                <c:pt idx="1272">
                  <c:v>19.885694400000002</c:v>
                </c:pt>
                <c:pt idx="1273">
                  <c:v>13.375794815999999</c:v>
                </c:pt>
                <c:pt idx="1274">
                  <c:v>17.842427711999999</c:v>
                </c:pt>
                <c:pt idx="1275">
                  <c:v>13.830060096</c:v>
                </c:pt>
                <c:pt idx="1276">
                  <c:v>16.039272671999999</c:v>
                </c:pt>
                <c:pt idx="1277">
                  <c:v>23.146206623999998</c:v>
                </c:pt>
                <c:pt idx="1278">
                  <c:v>16.924626432</c:v>
                </c:pt>
                <c:pt idx="1279">
                  <c:v>18.864988128000004</c:v>
                </c:pt>
                <c:pt idx="1280">
                  <c:v>16.608494880000002</c:v>
                </c:pt>
                <c:pt idx="1281">
                  <c:v>15.699037248</c:v>
                </c:pt>
                <c:pt idx="1282">
                  <c:v>8.130421440000001</c:v>
                </c:pt>
                <c:pt idx="1283">
                  <c:v>15.705526751999999</c:v>
                </c:pt>
                <c:pt idx="1284">
                  <c:v>19.077287616</c:v>
                </c:pt>
                <c:pt idx="1285">
                  <c:v>25.994171807999997</c:v>
                </c:pt>
                <c:pt idx="1286">
                  <c:v>8.8748602559999998</c:v>
                </c:pt>
                <c:pt idx="1287">
                  <c:v>21.213261503999998</c:v>
                </c:pt>
                <c:pt idx="1288">
                  <c:v>17.868385728</c:v>
                </c:pt>
                <c:pt idx="1289">
                  <c:v>14.838714432000002</c:v>
                </c:pt>
                <c:pt idx="1290">
                  <c:v>7.5250434240000006</c:v>
                </c:pt>
                <c:pt idx="1291">
                  <c:v>16.954292735999999</c:v>
                </c:pt>
                <c:pt idx="1292">
                  <c:v>7.1041527359999996</c:v>
                </c:pt>
                <c:pt idx="1293">
                  <c:v>3.1325762880000001</c:v>
                </c:pt>
                <c:pt idx="1294">
                  <c:v>5.3056330559999996</c:v>
                </c:pt>
                <c:pt idx="1295">
                  <c:v>15.975304703999999</c:v>
                </c:pt>
                <c:pt idx="1296">
                  <c:v>20.157326496</c:v>
                </c:pt>
                <c:pt idx="1297">
                  <c:v>11.582837568</c:v>
                </c:pt>
                <c:pt idx="1298">
                  <c:v>13.563063360000001</c:v>
                </c:pt>
                <c:pt idx="1299">
                  <c:v>21.710172096000001</c:v>
                </c:pt>
                <c:pt idx="1300">
                  <c:v>20.958316703999998</c:v>
                </c:pt>
                <c:pt idx="1301">
                  <c:v>17.307507168000001</c:v>
                </c:pt>
                <c:pt idx="1302">
                  <c:v>15.699037248</c:v>
                </c:pt>
                <c:pt idx="1303">
                  <c:v>9.6656526720000002</c:v>
                </c:pt>
                <c:pt idx="1304">
                  <c:v>15.069555360000003</c:v>
                </c:pt>
                <c:pt idx="1305">
                  <c:v>3.0148381440000001</c:v>
                </c:pt>
                <c:pt idx="1306">
                  <c:v>18.390327264</c:v>
                </c:pt>
                <c:pt idx="1307">
                  <c:v>17.412266303999999</c:v>
                </c:pt>
                <c:pt idx="1308">
                  <c:v>14.949036</c:v>
                </c:pt>
                <c:pt idx="1309">
                  <c:v>8.784934272000001</c:v>
                </c:pt>
                <c:pt idx="1310">
                  <c:v>15.272584128</c:v>
                </c:pt>
                <c:pt idx="1311">
                  <c:v>14.556884544000001</c:v>
                </c:pt>
                <c:pt idx="1312">
                  <c:v>21.260542176000001</c:v>
                </c:pt>
                <c:pt idx="1313">
                  <c:v>21.213261503999998</c:v>
                </c:pt>
                <c:pt idx="1314">
                  <c:v>22.996020960000003</c:v>
                </c:pt>
                <c:pt idx="1315">
                  <c:v>12.613741632</c:v>
                </c:pt>
                <c:pt idx="1316">
                  <c:v>8.4437717760000002</c:v>
                </c:pt>
                <c:pt idx="1317">
                  <c:v>21.82327488</c:v>
                </c:pt>
                <c:pt idx="1318">
                  <c:v>19.799476704</c:v>
                </c:pt>
                <c:pt idx="1319">
                  <c:v>17.817396768000002</c:v>
                </c:pt>
                <c:pt idx="1320">
                  <c:v>9.0732536639999992</c:v>
                </c:pt>
                <c:pt idx="1321">
                  <c:v>21.548861568</c:v>
                </c:pt>
                <c:pt idx="1322">
                  <c:v>17.486432063999999</c:v>
                </c:pt>
                <c:pt idx="1323">
                  <c:v>15.058430496</c:v>
                </c:pt>
                <c:pt idx="1324">
                  <c:v>9.6786316800000005</c:v>
                </c:pt>
                <c:pt idx="1325">
                  <c:v>7.6919163839999998</c:v>
                </c:pt>
                <c:pt idx="1326">
                  <c:v>18.756520704</c:v>
                </c:pt>
                <c:pt idx="1327">
                  <c:v>15.438530016</c:v>
                </c:pt>
                <c:pt idx="1328">
                  <c:v>19.467584928000001</c:v>
                </c:pt>
                <c:pt idx="1329">
                  <c:v>17.835938207999998</c:v>
                </c:pt>
                <c:pt idx="1330">
                  <c:v>22.335945696</c:v>
                </c:pt>
                <c:pt idx="1331">
                  <c:v>18.735198047999997</c:v>
                </c:pt>
                <c:pt idx="1332">
                  <c:v>15.767640576000002</c:v>
                </c:pt>
                <c:pt idx="1333">
                  <c:v>14.748788447999999</c:v>
                </c:pt>
                <c:pt idx="1334">
                  <c:v>17.148050783999999</c:v>
                </c:pt>
                <c:pt idx="1335">
                  <c:v>22.0411368</c:v>
                </c:pt>
                <c:pt idx="1336">
                  <c:v>16.304415263999999</c:v>
                </c:pt>
                <c:pt idx="1337">
                  <c:v>11.918437632</c:v>
                </c:pt>
                <c:pt idx="1338">
                  <c:v>11.938833216000001</c:v>
                </c:pt>
                <c:pt idx="1339">
                  <c:v>16.856023103999998</c:v>
                </c:pt>
                <c:pt idx="1340">
                  <c:v>16.987667328000001</c:v>
                </c:pt>
                <c:pt idx="1341">
                  <c:v>12.134445407999998</c:v>
                </c:pt>
                <c:pt idx="1342">
                  <c:v>18.439462079999998</c:v>
                </c:pt>
                <c:pt idx="1343">
                  <c:v>13.388773823999999</c:v>
                </c:pt>
                <c:pt idx="1344">
                  <c:v>17.209237536</c:v>
                </c:pt>
                <c:pt idx="1345">
                  <c:v>21.335635007999997</c:v>
                </c:pt>
                <c:pt idx="1346">
                  <c:v>19.688228064</c:v>
                </c:pt>
                <c:pt idx="1347">
                  <c:v>18.394035552000002</c:v>
                </c:pt>
                <c:pt idx="1348">
                  <c:v>17.272278432</c:v>
                </c:pt>
                <c:pt idx="1349">
                  <c:v>12.695323968</c:v>
                </c:pt>
                <c:pt idx="1350">
                  <c:v>8.8081110719999991</c:v>
                </c:pt>
                <c:pt idx="1351">
                  <c:v>18.863133983999997</c:v>
                </c:pt>
                <c:pt idx="1352">
                  <c:v>19.220056704000001</c:v>
                </c:pt>
                <c:pt idx="1353">
                  <c:v>11.545754688000001</c:v>
                </c:pt>
                <c:pt idx="1354">
                  <c:v>17.186060736000002</c:v>
                </c:pt>
                <c:pt idx="1355">
                  <c:v>14.3927928</c:v>
                </c:pt>
                <c:pt idx="1356">
                  <c:v>16.053178752000001</c:v>
                </c:pt>
                <c:pt idx="1357">
                  <c:v>18.923393664000002</c:v>
                </c:pt>
                <c:pt idx="1358">
                  <c:v>16.935751296000003</c:v>
                </c:pt>
                <c:pt idx="1359">
                  <c:v>14.657935392000002</c:v>
                </c:pt>
                <c:pt idx="1360">
                  <c:v>14.139702144000001</c:v>
                </c:pt>
                <c:pt idx="1361">
                  <c:v>16.129198656</c:v>
                </c:pt>
                <c:pt idx="1362">
                  <c:v>12.605397984</c:v>
                </c:pt>
                <c:pt idx="1363">
                  <c:v>14.683893407999999</c:v>
                </c:pt>
                <c:pt idx="1364">
                  <c:v>19.371169439999999</c:v>
                </c:pt>
                <c:pt idx="1365">
                  <c:v>17.133217632000001</c:v>
                </c:pt>
                <c:pt idx="1366">
                  <c:v>14.910098976</c:v>
                </c:pt>
                <c:pt idx="1367">
                  <c:v>17.568014400000003</c:v>
                </c:pt>
                <c:pt idx="1368">
                  <c:v>12.613741632</c:v>
                </c:pt>
                <c:pt idx="1369">
                  <c:v>5.3992673280000005</c:v>
                </c:pt>
                <c:pt idx="1370">
                  <c:v>18.155778047999998</c:v>
                </c:pt>
                <c:pt idx="1371">
                  <c:v>13.729009247999999</c:v>
                </c:pt>
                <c:pt idx="1372">
                  <c:v>9.8214007680000002</c:v>
                </c:pt>
                <c:pt idx="1373">
                  <c:v>8.9582967359999994</c:v>
                </c:pt>
                <c:pt idx="1374">
                  <c:v>15.064920000000001</c:v>
                </c:pt>
                <c:pt idx="1375">
                  <c:v>17.681117184000001</c:v>
                </c:pt>
                <c:pt idx="1376">
                  <c:v>20.055348576</c:v>
                </c:pt>
                <c:pt idx="1377">
                  <c:v>17.642180160000002</c:v>
                </c:pt>
                <c:pt idx="1378">
                  <c:v>17.706148128000002</c:v>
                </c:pt>
                <c:pt idx="1379">
                  <c:v>18.560908512000001</c:v>
                </c:pt>
                <c:pt idx="1380">
                  <c:v>15.475612895999999</c:v>
                </c:pt>
                <c:pt idx="1381">
                  <c:v>21.407946624000001</c:v>
                </c:pt>
                <c:pt idx="1382">
                  <c:v>17.540202239999999</c:v>
                </c:pt>
                <c:pt idx="1383">
                  <c:v>15.521039424</c:v>
                </c:pt>
                <c:pt idx="1384">
                  <c:v>15.381978623999998</c:v>
                </c:pt>
                <c:pt idx="1385">
                  <c:v>17.979634367999999</c:v>
                </c:pt>
                <c:pt idx="1386">
                  <c:v>19.407325247999999</c:v>
                </c:pt>
                <c:pt idx="1387">
                  <c:v>18.941935104000002</c:v>
                </c:pt>
                <c:pt idx="1388">
                  <c:v>13.945944096000002</c:v>
                </c:pt>
                <c:pt idx="1389">
                  <c:v>14.679258047999999</c:v>
                </c:pt>
                <c:pt idx="1390">
                  <c:v>13.431419136000001</c:v>
                </c:pt>
                <c:pt idx="1391">
                  <c:v>19.058746176</c:v>
                </c:pt>
                <c:pt idx="1392">
                  <c:v>11.181415392</c:v>
                </c:pt>
                <c:pt idx="1393">
                  <c:v>16.711399872000001</c:v>
                </c:pt>
                <c:pt idx="1394">
                  <c:v>20.732111136</c:v>
                </c:pt>
                <c:pt idx="1395">
                  <c:v>19.373950656000002</c:v>
                </c:pt>
                <c:pt idx="1396">
                  <c:v>18.667521792000002</c:v>
                </c:pt>
                <c:pt idx="1397">
                  <c:v>18.336557087999999</c:v>
                </c:pt>
                <c:pt idx="1398">
                  <c:v>20.685757536000001</c:v>
                </c:pt>
                <c:pt idx="1399">
                  <c:v>13.200578208</c:v>
                </c:pt>
                <c:pt idx="1400">
                  <c:v>20.350157471999999</c:v>
                </c:pt>
                <c:pt idx="1401">
                  <c:v>20.348303328</c:v>
                </c:pt>
                <c:pt idx="1402">
                  <c:v>21.103867007999998</c:v>
                </c:pt>
                <c:pt idx="1403">
                  <c:v>19.384148448000001</c:v>
                </c:pt>
                <c:pt idx="1404">
                  <c:v>20.372407199999998</c:v>
                </c:pt>
                <c:pt idx="1405">
                  <c:v>18.752812416000001</c:v>
                </c:pt>
                <c:pt idx="1406">
                  <c:v>19.174630176000001</c:v>
                </c:pt>
                <c:pt idx="1407">
                  <c:v>19.856028096000003</c:v>
                </c:pt>
                <c:pt idx="1408">
                  <c:v>18.834394752000001</c:v>
                </c:pt>
                <c:pt idx="1409">
                  <c:v>19.119005856000001</c:v>
                </c:pt>
                <c:pt idx="1410">
                  <c:v>16.385070528</c:v>
                </c:pt>
                <c:pt idx="1411">
                  <c:v>19.773518687999999</c:v>
                </c:pt>
                <c:pt idx="1412">
                  <c:v>19.485199296000001</c:v>
                </c:pt>
                <c:pt idx="1413">
                  <c:v>18.473763744000003</c:v>
                </c:pt>
                <c:pt idx="1414">
                  <c:v>19.834705439999997</c:v>
                </c:pt>
                <c:pt idx="1415">
                  <c:v>17.372402208</c:v>
                </c:pt>
                <c:pt idx="1416">
                  <c:v>19.563073344000003</c:v>
                </c:pt>
                <c:pt idx="1417">
                  <c:v>18.419066495999999</c:v>
                </c:pt>
                <c:pt idx="1418">
                  <c:v>13.915350719999999</c:v>
                </c:pt>
                <c:pt idx="1419">
                  <c:v>14.743226015999999</c:v>
                </c:pt>
                <c:pt idx="1420">
                  <c:v>16.748482751999997</c:v>
                </c:pt>
                <c:pt idx="1421">
                  <c:v>15.427405152</c:v>
                </c:pt>
                <c:pt idx="1422">
                  <c:v>16.481486016000002</c:v>
                </c:pt>
                <c:pt idx="1423">
                  <c:v>18.003738240000001</c:v>
                </c:pt>
                <c:pt idx="1424">
                  <c:v>18.146507327999998</c:v>
                </c:pt>
                <c:pt idx="1425">
                  <c:v>21.966971040000001</c:v>
                </c:pt>
                <c:pt idx="1426">
                  <c:v>16.836554592000002</c:v>
                </c:pt>
                <c:pt idx="1427">
                  <c:v>18.695333951999999</c:v>
                </c:pt>
                <c:pt idx="1428">
                  <c:v>16.792982207999998</c:v>
                </c:pt>
                <c:pt idx="1429">
                  <c:v>15.792671519999999</c:v>
                </c:pt>
                <c:pt idx="1430">
                  <c:v>20.908254815999999</c:v>
                </c:pt>
                <c:pt idx="1431">
                  <c:v>15.531237216000001</c:v>
                </c:pt>
                <c:pt idx="1432">
                  <c:v>13.573261152000001</c:v>
                </c:pt>
                <c:pt idx="1433">
                  <c:v>20.023828128000002</c:v>
                </c:pt>
                <c:pt idx="1434">
                  <c:v>21.377353248000002</c:v>
                </c:pt>
                <c:pt idx="1435">
                  <c:v>21.030628319999998</c:v>
                </c:pt>
                <c:pt idx="1436">
                  <c:v>20.29360608</c:v>
                </c:pt>
                <c:pt idx="1437">
                  <c:v>15.409790784</c:v>
                </c:pt>
                <c:pt idx="1438">
                  <c:v>20.59490448</c:v>
                </c:pt>
                <c:pt idx="1439">
                  <c:v>21.172470336</c:v>
                </c:pt>
                <c:pt idx="1440">
                  <c:v>19.792987199999999</c:v>
                </c:pt>
                <c:pt idx="1441">
                  <c:v>19.125495359999999</c:v>
                </c:pt>
                <c:pt idx="1442">
                  <c:v>16.405466112000003</c:v>
                </c:pt>
                <c:pt idx="1443">
                  <c:v>17.915666399999999</c:v>
                </c:pt>
                <c:pt idx="1444">
                  <c:v>21.134460384</c:v>
                </c:pt>
                <c:pt idx="1445">
                  <c:v>16.155156671999997</c:v>
                </c:pt>
                <c:pt idx="1446">
                  <c:v>21.466352160000003</c:v>
                </c:pt>
                <c:pt idx="1447">
                  <c:v>19.888475616000001</c:v>
                </c:pt>
                <c:pt idx="1448">
                  <c:v>20.263012703999998</c:v>
                </c:pt>
                <c:pt idx="1449">
                  <c:v>18.134455392</c:v>
                </c:pt>
                <c:pt idx="1450">
                  <c:v>19.113443424</c:v>
                </c:pt>
                <c:pt idx="1451">
                  <c:v>21.022284672000001</c:v>
                </c:pt>
                <c:pt idx="1452">
                  <c:v>20.500343135999998</c:v>
                </c:pt>
                <c:pt idx="1453">
                  <c:v>18.652688639999997</c:v>
                </c:pt>
                <c:pt idx="1454">
                  <c:v>20.57636304</c:v>
                </c:pt>
                <c:pt idx="1455">
                  <c:v>17.598607776000001</c:v>
                </c:pt>
                <c:pt idx="1456">
                  <c:v>20.108191680000001</c:v>
                </c:pt>
                <c:pt idx="1457">
                  <c:v>24.318025631999998</c:v>
                </c:pt>
                <c:pt idx="1458">
                  <c:v>17.513317151999999</c:v>
                </c:pt>
                <c:pt idx="1459">
                  <c:v>20.128587264</c:v>
                </c:pt>
                <c:pt idx="1460">
                  <c:v>19.867152960000002</c:v>
                </c:pt>
                <c:pt idx="1461">
                  <c:v>20.771048160000003</c:v>
                </c:pt>
                <c:pt idx="1462">
                  <c:v>22.533412032000001</c:v>
                </c:pt>
                <c:pt idx="1463">
                  <c:v>17.555962464</c:v>
                </c:pt>
                <c:pt idx="1464">
                  <c:v>15.85756656</c:v>
                </c:pt>
                <c:pt idx="1465">
                  <c:v>18.464493023999999</c:v>
                </c:pt>
                <c:pt idx="1466">
                  <c:v>13.056882048</c:v>
                </c:pt>
                <c:pt idx="1467">
                  <c:v>19.501886592000002</c:v>
                </c:pt>
                <c:pt idx="1468">
                  <c:v>16.405466112000003</c:v>
                </c:pt>
                <c:pt idx="1469">
                  <c:v>17.745085152000001</c:v>
                </c:pt>
                <c:pt idx="1470">
                  <c:v>13.900517568</c:v>
                </c:pt>
                <c:pt idx="1471">
                  <c:v>15.455217312</c:v>
                </c:pt>
                <c:pt idx="1472">
                  <c:v>13.589948447999999</c:v>
                </c:pt>
                <c:pt idx="1473">
                  <c:v>20.280627071999998</c:v>
                </c:pt>
                <c:pt idx="1474">
                  <c:v>22.513943520000002</c:v>
                </c:pt>
                <c:pt idx="1475">
                  <c:v>22.09676112</c:v>
                </c:pt>
                <c:pt idx="1476">
                  <c:v>20.146201632</c:v>
                </c:pt>
                <c:pt idx="1477">
                  <c:v>15.295760928000002</c:v>
                </c:pt>
                <c:pt idx="1478">
                  <c:v>18.671230080000001</c:v>
                </c:pt>
                <c:pt idx="1479">
                  <c:v>19.802257919999999</c:v>
                </c:pt>
                <c:pt idx="1480">
                  <c:v>15.849222912000002</c:v>
                </c:pt>
                <c:pt idx="1481">
                  <c:v>19.991380607999996</c:v>
                </c:pt>
                <c:pt idx="1482">
                  <c:v>14.724684576000001</c:v>
                </c:pt>
                <c:pt idx="1483">
                  <c:v>21.256833887999999</c:v>
                </c:pt>
                <c:pt idx="1484">
                  <c:v>18.920612448</c:v>
                </c:pt>
                <c:pt idx="1485">
                  <c:v>21.460789728000002</c:v>
                </c:pt>
                <c:pt idx="1486">
                  <c:v>22.351705920000001</c:v>
                </c:pt>
                <c:pt idx="1487">
                  <c:v>18.277224480000001</c:v>
                </c:pt>
                <c:pt idx="1488">
                  <c:v>20.373334271999997</c:v>
                </c:pt>
                <c:pt idx="1489">
                  <c:v>16.189458335999998</c:v>
                </c:pt>
                <c:pt idx="1490">
                  <c:v>16.189458335999998</c:v>
                </c:pt>
                <c:pt idx="1491">
                  <c:v>19.628895456000002</c:v>
                </c:pt>
                <c:pt idx="1492">
                  <c:v>15.048232703999998</c:v>
                </c:pt>
                <c:pt idx="1493">
                  <c:v>19.752196032000001</c:v>
                </c:pt>
                <c:pt idx="1494">
                  <c:v>11.632899456000001</c:v>
                </c:pt>
                <c:pt idx="1495">
                  <c:v>13.695634655999999</c:v>
                </c:pt>
                <c:pt idx="1496">
                  <c:v>20.337178464000001</c:v>
                </c:pt>
                <c:pt idx="1497">
                  <c:v>8.9824006080000007</c:v>
                </c:pt>
                <c:pt idx="1498">
                  <c:v>19.962641376000004</c:v>
                </c:pt>
                <c:pt idx="1499">
                  <c:v>17.159175648000002</c:v>
                </c:pt>
                <c:pt idx="1500">
                  <c:v>18.051018912000004</c:v>
                </c:pt>
                <c:pt idx="1501">
                  <c:v>6.5506907520000004</c:v>
                </c:pt>
                <c:pt idx="1502">
                  <c:v>7.8022379519999996</c:v>
                </c:pt>
                <c:pt idx="1503">
                  <c:v>21.424633920000002</c:v>
                </c:pt>
                <c:pt idx="1504">
                  <c:v>19.954297728000004</c:v>
                </c:pt>
                <c:pt idx="1505">
                  <c:v>16.093969919999999</c:v>
                </c:pt>
                <c:pt idx="1506">
                  <c:v>18.125184672</c:v>
                </c:pt>
                <c:pt idx="1507">
                  <c:v>17.519806656</c:v>
                </c:pt>
                <c:pt idx="1508">
                  <c:v>14.660716607999998</c:v>
                </c:pt>
                <c:pt idx="1509">
                  <c:v>19.165359455999997</c:v>
                </c:pt>
                <c:pt idx="1510">
                  <c:v>15.278146560000001</c:v>
                </c:pt>
                <c:pt idx="1511">
                  <c:v>14.509603872</c:v>
                </c:pt>
                <c:pt idx="1512">
                  <c:v>15.145575264</c:v>
                </c:pt>
                <c:pt idx="1513">
                  <c:v>14.559665760000001</c:v>
                </c:pt>
                <c:pt idx="1514">
                  <c:v>11.624555807999998</c:v>
                </c:pt>
                <c:pt idx="1515">
                  <c:v>23.156404416000001</c:v>
                </c:pt>
                <c:pt idx="1516">
                  <c:v>22.068021888000001</c:v>
                </c:pt>
                <c:pt idx="1517">
                  <c:v>20.347376256</c:v>
                </c:pt>
                <c:pt idx="1518">
                  <c:v>19.314618048000003</c:v>
                </c:pt>
                <c:pt idx="1519">
                  <c:v>23.777542656000001</c:v>
                </c:pt>
                <c:pt idx="1520">
                  <c:v>18.261464256</c:v>
                </c:pt>
                <c:pt idx="1521">
                  <c:v>8.1526711679999995</c:v>
                </c:pt>
                <c:pt idx="1522">
                  <c:v>16.314613055999999</c:v>
                </c:pt>
                <c:pt idx="1523">
                  <c:v>24.458013504</c:v>
                </c:pt>
                <c:pt idx="1524">
                  <c:v>9.8557024320000011</c:v>
                </c:pt>
                <c:pt idx="1525">
                  <c:v>16.830992160000001</c:v>
                </c:pt>
                <c:pt idx="1526">
                  <c:v>11.243529216000001</c:v>
                </c:pt>
                <c:pt idx="1527">
                  <c:v>7.7846235840000002</c:v>
                </c:pt>
                <c:pt idx="1528">
                  <c:v>20.178649152000002</c:v>
                </c:pt>
                <c:pt idx="1529">
                  <c:v>16.077282623999999</c:v>
                </c:pt>
                <c:pt idx="1530">
                  <c:v>17.772897311999998</c:v>
                </c:pt>
                <c:pt idx="1531">
                  <c:v>21.472841664000004</c:v>
                </c:pt>
                <c:pt idx="1532">
                  <c:v>19.52413632</c:v>
                </c:pt>
                <c:pt idx="1533">
                  <c:v>18.252193536</c:v>
                </c:pt>
                <c:pt idx="1534">
                  <c:v>15.400520064</c:v>
                </c:pt>
                <c:pt idx="1535">
                  <c:v>6.5377117439999992</c:v>
                </c:pt>
                <c:pt idx="1536">
                  <c:v>18.395889696000001</c:v>
                </c:pt>
                <c:pt idx="1537">
                  <c:v>20.813693471999997</c:v>
                </c:pt>
                <c:pt idx="1538">
                  <c:v>14.242607136</c:v>
                </c:pt>
                <c:pt idx="1539">
                  <c:v>6.0102077759999997</c:v>
                </c:pt>
                <c:pt idx="1540">
                  <c:v>18.83810304</c:v>
                </c:pt>
                <c:pt idx="1541">
                  <c:v>22.033720224</c:v>
                </c:pt>
                <c:pt idx="1542">
                  <c:v>23.237059680000002</c:v>
                </c:pt>
                <c:pt idx="1543">
                  <c:v>22.253436288</c:v>
                </c:pt>
                <c:pt idx="1544">
                  <c:v>6.8835096</c:v>
                </c:pt>
                <c:pt idx="1545">
                  <c:v>15.314302368</c:v>
                </c:pt>
                <c:pt idx="1546">
                  <c:v>12.852926208</c:v>
                </c:pt>
                <c:pt idx="1547">
                  <c:v>10.818003168000001</c:v>
                </c:pt>
                <c:pt idx="1548">
                  <c:v>19.092120768000001</c:v>
                </c:pt>
                <c:pt idx="1549">
                  <c:v>16.415663903999999</c:v>
                </c:pt>
                <c:pt idx="1550">
                  <c:v>13.953360671999999</c:v>
                </c:pt>
                <c:pt idx="1551">
                  <c:v>2.8405486080000002</c:v>
                </c:pt>
                <c:pt idx="1552">
                  <c:v>18.262391328</c:v>
                </c:pt>
                <c:pt idx="1553">
                  <c:v>14.022891071999998</c:v>
                </c:pt>
                <c:pt idx="1554">
                  <c:v>16.967271744000001</c:v>
                </c:pt>
                <c:pt idx="1555">
                  <c:v>22.917219840000001</c:v>
                </c:pt>
                <c:pt idx="1556">
                  <c:v>18.716656608000001</c:v>
                </c:pt>
                <c:pt idx="1557">
                  <c:v>18.57388752</c:v>
                </c:pt>
                <c:pt idx="1558">
                  <c:v>16.351695936000002</c:v>
                </c:pt>
                <c:pt idx="1559">
                  <c:v>17.709856416000001</c:v>
                </c:pt>
                <c:pt idx="1560">
                  <c:v>9.7240582080000006</c:v>
                </c:pt>
                <c:pt idx="1561">
                  <c:v>4.8550760639999995</c:v>
                </c:pt>
                <c:pt idx="1562">
                  <c:v>9.0945763199999998</c:v>
                </c:pt>
                <c:pt idx="1563">
                  <c:v>14.291741951999999</c:v>
                </c:pt>
                <c:pt idx="1564">
                  <c:v>10.273811903999999</c:v>
                </c:pt>
                <c:pt idx="1565">
                  <c:v>11.997238751999999</c:v>
                </c:pt>
                <c:pt idx="1566">
                  <c:v>18.790822368000001</c:v>
                </c:pt>
                <c:pt idx="1567">
                  <c:v>12.257745984000001</c:v>
                </c:pt>
                <c:pt idx="1568">
                  <c:v>11.707065216</c:v>
                </c:pt>
                <c:pt idx="1569">
                  <c:v>16.478704799999999</c:v>
                </c:pt>
                <c:pt idx="1570">
                  <c:v>14.672768544000002</c:v>
                </c:pt>
                <c:pt idx="1571">
                  <c:v>17.597680704000002</c:v>
                </c:pt>
                <c:pt idx="1572">
                  <c:v>20.714496768</c:v>
                </c:pt>
                <c:pt idx="1573">
                  <c:v>17.83222992</c:v>
                </c:pt>
                <c:pt idx="1574">
                  <c:v>15.935440607999999</c:v>
                </c:pt>
                <c:pt idx="1575">
                  <c:v>19.620551808000002</c:v>
                </c:pt>
                <c:pt idx="1576">
                  <c:v>21.150220608000001</c:v>
                </c:pt>
                <c:pt idx="1577">
                  <c:v>21.552569856000002</c:v>
                </c:pt>
                <c:pt idx="1578">
                  <c:v>7.9496424000000001</c:v>
                </c:pt>
                <c:pt idx="1579">
                  <c:v>17.038656287999999</c:v>
                </c:pt>
                <c:pt idx="1580">
                  <c:v>20.176795007999999</c:v>
                </c:pt>
                <c:pt idx="1581">
                  <c:v>17.771043167999999</c:v>
                </c:pt>
                <c:pt idx="1582">
                  <c:v>13.816154016</c:v>
                </c:pt>
                <c:pt idx="1583">
                  <c:v>23.335329311999999</c:v>
                </c:pt>
                <c:pt idx="1584">
                  <c:v>17.496629855999998</c:v>
                </c:pt>
                <c:pt idx="1585">
                  <c:v>4.4230605120000002</c:v>
                </c:pt>
                <c:pt idx="1586">
                  <c:v>16.931115936000001</c:v>
                </c:pt>
                <c:pt idx="1587">
                  <c:v>16.665973344000001</c:v>
                </c:pt>
                <c:pt idx="1588">
                  <c:v>16.046689248</c:v>
                </c:pt>
                <c:pt idx="1589">
                  <c:v>20.164743072</c:v>
                </c:pt>
                <c:pt idx="1590">
                  <c:v>21.127043808</c:v>
                </c:pt>
                <c:pt idx="1591">
                  <c:v>16.687296</c:v>
                </c:pt>
                <c:pt idx="1592">
                  <c:v>14.781235968000001</c:v>
                </c:pt>
                <c:pt idx="1593">
                  <c:v>16.913501568000001</c:v>
                </c:pt>
                <c:pt idx="1594">
                  <c:v>7.6576147199999998</c:v>
                </c:pt>
                <c:pt idx="1595">
                  <c:v>20.103556319999999</c:v>
                </c:pt>
                <c:pt idx="1596">
                  <c:v>20.941629407999997</c:v>
                </c:pt>
                <c:pt idx="1597">
                  <c:v>14.483645855999999</c:v>
                </c:pt>
                <c:pt idx="1598">
                  <c:v>19.267337376000004</c:v>
                </c:pt>
                <c:pt idx="1599">
                  <c:v>16.919063999999999</c:v>
                </c:pt>
                <c:pt idx="1600">
                  <c:v>7.9718921279999995</c:v>
                </c:pt>
                <c:pt idx="1601">
                  <c:v>15.855712416000001</c:v>
                </c:pt>
                <c:pt idx="1602">
                  <c:v>19.740144096000002</c:v>
                </c:pt>
                <c:pt idx="1603">
                  <c:v>16.467579936</c:v>
                </c:pt>
                <c:pt idx="1604">
                  <c:v>17.416901664000001</c:v>
                </c:pt>
                <c:pt idx="1605">
                  <c:v>7.9283197439999995</c:v>
                </c:pt>
                <c:pt idx="1606">
                  <c:v>23.059988927999999</c:v>
                </c:pt>
                <c:pt idx="1607">
                  <c:v>15.473758752</c:v>
                </c:pt>
                <c:pt idx="1608">
                  <c:v>15.813994176</c:v>
                </c:pt>
                <c:pt idx="1609">
                  <c:v>15.6211632</c:v>
                </c:pt>
                <c:pt idx="1610">
                  <c:v>14.232409344000001</c:v>
                </c:pt>
                <c:pt idx="1611">
                  <c:v>12.093654239999999</c:v>
                </c:pt>
                <c:pt idx="1612">
                  <c:v>16.643723615999999</c:v>
                </c:pt>
                <c:pt idx="1613">
                  <c:v>21.292062624</c:v>
                </c:pt>
                <c:pt idx="1614">
                  <c:v>18.330067583999998</c:v>
                </c:pt>
                <c:pt idx="1615">
                  <c:v>15.244771967999998</c:v>
                </c:pt>
                <c:pt idx="1616">
                  <c:v>7.1041527359999996</c:v>
                </c:pt>
                <c:pt idx="1617">
                  <c:v>11.887844255999999</c:v>
                </c:pt>
                <c:pt idx="1618">
                  <c:v>13.588094304</c:v>
                </c:pt>
                <c:pt idx="1619">
                  <c:v>14.270419296000002</c:v>
                </c:pt>
                <c:pt idx="1620">
                  <c:v>12.010217760000002</c:v>
                </c:pt>
                <c:pt idx="1621">
                  <c:v>12.663803519999998</c:v>
                </c:pt>
                <c:pt idx="1622">
                  <c:v>13.991370624</c:v>
                </c:pt>
                <c:pt idx="1623">
                  <c:v>19.123641215999999</c:v>
                </c:pt>
                <c:pt idx="1624">
                  <c:v>15.231792960000002</c:v>
                </c:pt>
                <c:pt idx="1625">
                  <c:v>9.7472350080000005</c:v>
                </c:pt>
                <c:pt idx="1626">
                  <c:v>22.865303807999997</c:v>
                </c:pt>
                <c:pt idx="1627">
                  <c:v>17.116530336</c:v>
                </c:pt>
                <c:pt idx="1628">
                  <c:v>25.702144128000004</c:v>
                </c:pt>
                <c:pt idx="1629">
                  <c:v>17.45676576</c:v>
                </c:pt>
                <c:pt idx="1630">
                  <c:v>24.078841056000002</c:v>
                </c:pt>
                <c:pt idx="1631">
                  <c:v>5.281529184</c:v>
                </c:pt>
                <c:pt idx="1632">
                  <c:v>21.434831712000001</c:v>
                </c:pt>
                <c:pt idx="1633">
                  <c:v>18.714802463999998</c:v>
                </c:pt>
                <c:pt idx="1634">
                  <c:v>20.70615312</c:v>
                </c:pt>
                <c:pt idx="1635">
                  <c:v>19.070798112000002</c:v>
                </c:pt>
                <c:pt idx="1636">
                  <c:v>14.586550848</c:v>
                </c:pt>
                <c:pt idx="1637">
                  <c:v>6.6230023679999999</c:v>
                </c:pt>
                <c:pt idx="1638">
                  <c:v>24.431128415999996</c:v>
                </c:pt>
                <c:pt idx="1639">
                  <c:v>16.030001951999999</c:v>
                </c:pt>
                <c:pt idx="1640">
                  <c:v>12.241058687999999</c:v>
                </c:pt>
                <c:pt idx="1641">
                  <c:v>8.611571807999999</c:v>
                </c:pt>
                <c:pt idx="1642">
                  <c:v>19.769810400000001</c:v>
                </c:pt>
                <c:pt idx="1643">
                  <c:v>11.275976735999999</c:v>
                </c:pt>
                <c:pt idx="1644">
                  <c:v>17.591191200000001</c:v>
                </c:pt>
                <c:pt idx="1645">
                  <c:v>17.209237536</c:v>
                </c:pt>
                <c:pt idx="1646">
                  <c:v>18.071414496000003</c:v>
                </c:pt>
                <c:pt idx="1647">
                  <c:v>19.820799360000002</c:v>
                </c:pt>
                <c:pt idx="1648">
                  <c:v>21.752817407999999</c:v>
                </c:pt>
                <c:pt idx="1649">
                  <c:v>2.2425871680000005</c:v>
                </c:pt>
                <c:pt idx="1650">
                  <c:v>22.006835135999999</c:v>
                </c:pt>
                <c:pt idx="1651">
                  <c:v>21.327291360000004</c:v>
                </c:pt>
                <c:pt idx="1652">
                  <c:v>9.5831432640000003</c:v>
                </c:pt>
                <c:pt idx="1653">
                  <c:v>25.109745120000003</c:v>
                </c:pt>
                <c:pt idx="1654">
                  <c:v>20.295460223999996</c:v>
                </c:pt>
                <c:pt idx="1655">
                  <c:v>10.896804288</c:v>
                </c:pt>
                <c:pt idx="1656">
                  <c:v>25.110672191999999</c:v>
                </c:pt>
                <c:pt idx="1657">
                  <c:v>20.901765311999998</c:v>
                </c:pt>
                <c:pt idx="1658">
                  <c:v>19.559365055999997</c:v>
                </c:pt>
                <c:pt idx="1659">
                  <c:v>23.979644352000001</c:v>
                </c:pt>
                <c:pt idx="1660">
                  <c:v>15.728703551999999</c:v>
                </c:pt>
                <c:pt idx="1661">
                  <c:v>12.840874271999999</c:v>
                </c:pt>
                <c:pt idx="1662">
                  <c:v>8.4669485760000001</c:v>
                </c:pt>
                <c:pt idx="1663">
                  <c:v>13.818008160000002</c:v>
                </c:pt>
                <c:pt idx="1664">
                  <c:v>18.557200223999999</c:v>
                </c:pt>
                <c:pt idx="1665">
                  <c:v>17.704293984</c:v>
                </c:pt>
                <c:pt idx="1666">
                  <c:v>8.3835120960000005</c:v>
                </c:pt>
                <c:pt idx="1667">
                  <c:v>16.569557855999999</c:v>
                </c:pt>
                <c:pt idx="1668">
                  <c:v>13.816154016</c:v>
                </c:pt>
                <c:pt idx="1669">
                  <c:v>10.681723584</c:v>
                </c:pt>
                <c:pt idx="1670">
                  <c:v>24.547012415999998</c:v>
                </c:pt>
                <c:pt idx="1671">
                  <c:v>21.682359936000001</c:v>
                </c:pt>
                <c:pt idx="1672">
                  <c:v>16.439767776000004</c:v>
                </c:pt>
                <c:pt idx="1673">
                  <c:v>21.521976479999999</c:v>
                </c:pt>
                <c:pt idx="1674">
                  <c:v>19.609426944000003</c:v>
                </c:pt>
                <c:pt idx="1675">
                  <c:v>14.682039264000002</c:v>
                </c:pt>
                <c:pt idx="1676">
                  <c:v>10.9394496</c:v>
                </c:pt>
                <c:pt idx="1677">
                  <c:v>16.995083904000001</c:v>
                </c:pt>
                <c:pt idx="1678">
                  <c:v>17.207383392000001</c:v>
                </c:pt>
                <c:pt idx="1679">
                  <c:v>7.9589131200000001</c:v>
                </c:pt>
                <c:pt idx="1680">
                  <c:v>18.84737376</c:v>
                </c:pt>
                <c:pt idx="1681">
                  <c:v>24.769509696</c:v>
                </c:pt>
                <c:pt idx="1682">
                  <c:v>21.480258239999998</c:v>
                </c:pt>
                <c:pt idx="1683">
                  <c:v>20.784954239999998</c:v>
                </c:pt>
                <c:pt idx="1684">
                  <c:v>14.47159392</c:v>
                </c:pt>
                <c:pt idx="1685">
                  <c:v>15.039889056</c:v>
                </c:pt>
                <c:pt idx="1686">
                  <c:v>20.043296640000001</c:v>
                </c:pt>
                <c:pt idx="1687">
                  <c:v>22.844908223999997</c:v>
                </c:pt>
                <c:pt idx="1688">
                  <c:v>17.993540448000001</c:v>
                </c:pt>
                <c:pt idx="1689">
                  <c:v>10.949647392000001</c:v>
                </c:pt>
                <c:pt idx="1690">
                  <c:v>5.4011214719999998</c:v>
                </c:pt>
                <c:pt idx="1691">
                  <c:v>22.668764543999998</c:v>
                </c:pt>
                <c:pt idx="1692">
                  <c:v>22.907949120000001</c:v>
                </c:pt>
                <c:pt idx="1693">
                  <c:v>17.995394592</c:v>
                </c:pt>
                <c:pt idx="1694">
                  <c:v>15.023201760000001</c:v>
                </c:pt>
                <c:pt idx="1695">
                  <c:v>16.210780992</c:v>
                </c:pt>
                <c:pt idx="1696">
                  <c:v>10.604776608000002</c:v>
                </c:pt>
                <c:pt idx="1697">
                  <c:v>13.362815807999999</c:v>
                </c:pt>
                <c:pt idx="1698">
                  <c:v>12.716646623999999</c:v>
                </c:pt>
                <c:pt idx="1699">
                  <c:v>15.341187455999998</c:v>
                </c:pt>
                <c:pt idx="1700">
                  <c:v>12.703667615999999</c:v>
                </c:pt>
                <c:pt idx="1701">
                  <c:v>11.862813312</c:v>
                </c:pt>
                <c:pt idx="1702">
                  <c:v>6.0185514240000009</c:v>
                </c:pt>
                <c:pt idx="1703">
                  <c:v>20.607883487999999</c:v>
                </c:pt>
                <c:pt idx="1704">
                  <c:v>16.615911455999999</c:v>
                </c:pt>
                <c:pt idx="1705">
                  <c:v>22.798554624000001</c:v>
                </c:pt>
                <c:pt idx="1706">
                  <c:v>22.095834048</c:v>
                </c:pt>
                <c:pt idx="1707">
                  <c:v>17.048854080000002</c:v>
                </c:pt>
                <c:pt idx="1708">
                  <c:v>13.811518655999999</c:v>
                </c:pt>
                <c:pt idx="1709">
                  <c:v>15.534945504</c:v>
                </c:pt>
                <c:pt idx="1710">
                  <c:v>15.515476992000002</c:v>
                </c:pt>
                <c:pt idx="1711">
                  <c:v>22.729951296000003</c:v>
                </c:pt>
                <c:pt idx="1712">
                  <c:v>13.724373887999999</c:v>
                </c:pt>
                <c:pt idx="1713">
                  <c:v>22.177416384000001</c:v>
                </c:pt>
                <c:pt idx="1714">
                  <c:v>19.467584928000001</c:v>
                </c:pt>
                <c:pt idx="1715">
                  <c:v>13.860653471999999</c:v>
                </c:pt>
                <c:pt idx="1716">
                  <c:v>21.442248287999998</c:v>
                </c:pt>
                <c:pt idx="1717">
                  <c:v>14.514239232000001</c:v>
                </c:pt>
                <c:pt idx="1718">
                  <c:v>20.784027167999998</c:v>
                </c:pt>
                <c:pt idx="1719">
                  <c:v>15.310594080000001</c:v>
                </c:pt>
                <c:pt idx="1720">
                  <c:v>16.27474896</c:v>
                </c:pt>
                <c:pt idx="1721">
                  <c:v>20.65979952</c:v>
                </c:pt>
                <c:pt idx="1722">
                  <c:v>14.616217151999999</c:v>
                </c:pt>
                <c:pt idx="1723">
                  <c:v>13.010528448000001</c:v>
                </c:pt>
                <c:pt idx="1724">
                  <c:v>8.0469849599999996</c:v>
                </c:pt>
                <c:pt idx="1725">
                  <c:v>12.768562656</c:v>
                </c:pt>
                <c:pt idx="1726">
                  <c:v>6.7045847039999993</c:v>
                </c:pt>
                <c:pt idx="1727">
                  <c:v>8.5911762239999998</c:v>
                </c:pt>
                <c:pt idx="1728">
                  <c:v>8.9972337600000003</c:v>
                </c:pt>
                <c:pt idx="1729">
                  <c:v>19.668759552000001</c:v>
                </c:pt>
                <c:pt idx="1730">
                  <c:v>19.104172704</c:v>
                </c:pt>
                <c:pt idx="1731">
                  <c:v>12.919675392000002</c:v>
                </c:pt>
                <c:pt idx="1732">
                  <c:v>18.658251072000002</c:v>
                </c:pt>
                <c:pt idx="1733">
                  <c:v>13.724373887999999</c:v>
                </c:pt>
                <c:pt idx="1734">
                  <c:v>8.9722028160000011</c:v>
                </c:pt>
                <c:pt idx="1735">
                  <c:v>13.269181536</c:v>
                </c:pt>
                <c:pt idx="1736">
                  <c:v>22.212645120000001</c:v>
                </c:pt>
                <c:pt idx="1737">
                  <c:v>21.323583071999998</c:v>
                </c:pt>
                <c:pt idx="1738">
                  <c:v>17.136925919999999</c:v>
                </c:pt>
                <c:pt idx="1739">
                  <c:v>19.123641215999999</c:v>
                </c:pt>
                <c:pt idx="1740">
                  <c:v>11.623628735999999</c:v>
                </c:pt>
                <c:pt idx="1741">
                  <c:v>12.200267520000001</c:v>
                </c:pt>
                <c:pt idx="1742">
                  <c:v>18.126111743999999</c:v>
                </c:pt>
                <c:pt idx="1743">
                  <c:v>18.511773696000002</c:v>
                </c:pt>
                <c:pt idx="1744">
                  <c:v>14.067390528000001</c:v>
                </c:pt>
                <c:pt idx="1745">
                  <c:v>16.394341248</c:v>
                </c:pt>
                <c:pt idx="1746">
                  <c:v>19.789278912</c:v>
                </c:pt>
                <c:pt idx="1747">
                  <c:v>17.651450880000002</c:v>
                </c:pt>
                <c:pt idx="1748">
                  <c:v>19.12086</c:v>
                </c:pt>
                <c:pt idx="1749">
                  <c:v>18.351390239999997</c:v>
                </c:pt>
                <c:pt idx="1750">
                  <c:v>19.406398176000003</c:v>
                </c:pt>
                <c:pt idx="1751">
                  <c:v>17.766407808</c:v>
                </c:pt>
                <c:pt idx="1752">
                  <c:v>19.150526304</c:v>
                </c:pt>
                <c:pt idx="1753">
                  <c:v>20.776610592000004</c:v>
                </c:pt>
                <c:pt idx="1754">
                  <c:v>21.066784128000002</c:v>
                </c:pt>
                <c:pt idx="1755">
                  <c:v>20.014557407999998</c:v>
                </c:pt>
                <c:pt idx="1756">
                  <c:v>17.664429887999997</c:v>
                </c:pt>
                <c:pt idx="1757">
                  <c:v>21.941013024</c:v>
                </c:pt>
                <c:pt idx="1758">
                  <c:v>14.607873504000001</c:v>
                </c:pt>
                <c:pt idx="1759">
                  <c:v>20.845213920000003</c:v>
                </c:pt>
                <c:pt idx="1760">
                  <c:v>20.373334271999997</c:v>
                </c:pt>
                <c:pt idx="1761">
                  <c:v>13.535251199999999</c:v>
                </c:pt>
                <c:pt idx="1762">
                  <c:v>18.986434559999999</c:v>
                </c:pt>
                <c:pt idx="1763">
                  <c:v>19.716967296000004</c:v>
                </c:pt>
                <c:pt idx="1764">
                  <c:v>20.301022656000001</c:v>
                </c:pt>
                <c:pt idx="1765">
                  <c:v>19.063381536000001</c:v>
                </c:pt>
                <c:pt idx="1766">
                  <c:v>19.733654592000001</c:v>
                </c:pt>
                <c:pt idx="1767">
                  <c:v>15.028764192000001</c:v>
                </c:pt>
                <c:pt idx="1768">
                  <c:v>7.9366633920000007</c:v>
                </c:pt>
                <c:pt idx="1769">
                  <c:v>17.049781152000001</c:v>
                </c:pt>
                <c:pt idx="1770">
                  <c:v>17.429880671999999</c:v>
                </c:pt>
                <c:pt idx="1771">
                  <c:v>17.963874144000002</c:v>
                </c:pt>
                <c:pt idx="1772">
                  <c:v>12.788031168</c:v>
                </c:pt>
                <c:pt idx="1773">
                  <c:v>14.520728736000001</c:v>
                </c:pt>
                <c:pt idx="1774">
                  <c:v>15.277219488</c:v>
                </c:pt>
                <c:pt idx="1775">
                  <c:v>14.504968512000001</c:v>
                </c:pt>
                <c:pt idx="1776">
                  <c:v>18.089028864000003</c:v>
                </c:pt>
                <c:pt idx="1777">
                  <c:v>22.111594272000001</c:v>
                </c:pt>
                <c:pt idx="1778">
                  <c:v>20.877661440000001</c:v>
                </c:pt>
                <c:pt idx="1779">
                  <c:v>19.633530816</c:v>
                </c:pt>
                <c:pt idx="1780">
                  <c:v>18.110351520000002</c:v>
                </c:pt>
                <c:pt idx="1781">
                  <c:v>21.590579807999998</c:v>
                </c:pt>
                <c:pt idx="1782">
                  <c:v>15.190074719999998</c:v>
                </c:pt>
                <c:pt idx="1783">
                  <c:v>13.879194912000001</c:v>
                </c:pt>
                <c:pt idx="1784">
                  <c:v>15.623017344000003</c:v>
                </c:pt>
                <c:pt idx="1785">
                  <c:v>19.345126332623103</c:v>
                </c:pt>
                <c:pt idx="1786">
                  <c:v>16.112144141281455</c:v>
                </c:pt>
                <c:pt idx="1787">
                  <c:v>16.063436311656723</c:v>
                </c:pt>
                <c:pt idx="1788">
                  <c:v>13.834038359874675</c:v>
                </c:pt>
                <c:pt idx="1789">
                  <c:v>18.95140470982318</c:v>
                </c:pt>
                <c:pt idx="1790">
                  <c:v>19.956003695833292</c:v>
                </c:pt>
                <c:pt idx="1791">
                  <c:v>22.324421911335936</c:v>
                </c:pt>
                <c:pt idx="1792">
                  <c:v>19.070130044533467</c:v>
                </c:pt>
                <c:pt idx="1793">
                  <c:v>18.588125480538714</c:v>
                </c:pt>
                <c:pt idx="1794">
                  <c:v>22.528385947889504</c:v>
                </c:pt>
                <c:pt idx="1795">
                  <c:v>17.125875845346211</c:v>
                </c:pt>
                <c:pt idx="1796">
                  <c:v>18.71496878685312</c:v>
                </c:pt>
                <c:pt idx="1797">
                  <c:v>17.414063837292549</c:v>
                </c:pt>
                <c:pt idx="1798">
                  <c:v>15.881796697014487</c:v>
                </c:pt>
                <c:pt idx="1799">
                  <c:v>21.516683736725781</c:v>
                </c:pt>
                <c:pt idx="1800">
                  <c:v>24.183437408679911</c:v>
                </c:pt>
                <c:pt idx="1801">
                  <c:v>21.686146393961831</c:v>
                </c:pt>
                <c:pt idx="1802">
                  <c:v>25.489416090493062</c:v>
                </c:pt>
                <c:pt idx="1803">
                  <c:v>22.256433899151414</c:v>
                </c:pt>
                <c:pt idx="1804">
                  <c:v>24.246351688611856</c:v>
                </c:pt>
                <c:pt idx="1805">
                  <c:v>27.025742216573178</c:v>
                </c:pt>
                <c:pt idx="1806">
                  <c:v>21.312719700172213</c:v>
                </c:pt>
                <c:pt idx="1807">
                  <c:v>25.284437307488975</c:v>
                </c:pt>
                <c:pt idx="1808">
                  <c:v>26.493000330052663</c:v>
                </c:pt>
                <c:pt idx="1809">
                  <c:v>20.745476434334176</c:v>
                </c:pt>
                <c:pt idx="1810">
                  <c:v>23.646636536357331</c:v>
                </c:pt>
                <c:pt idx="1811">
                  <c:v>15.528664932235175</c:v>
                </c:pt>
                <c:pt idx="1812">
                  <c:v>26.919193839269074</c:v>
                </c:pt>
                <c:pt idx="1813">
                  <c:v>23.94091300700676</c:v>
                </c:pt>
                <c:pt idx="1814">
                  <c:v>22.23816846304214</c:v>
                </c:pt>
                <c:pt idx="1815">
                  <c:v>25.471150654383784</c:v>
                </c:pt>
                <c:pt idx="1816">
                  <c:v>26.292080532850644</c:v>
                </c:pt>
                <c:pt idx="1817">
                  <c:v>24.678633676531359</c:v>
                </c:pt>
                <c:pt idx="1818">
                  <c:v>19.210165054704575</c:v>
                </c:pt>
                <c:pt idx="1819">
                  <c:v>26.409791121110413</c:v>
                </c:pt>
                <c:pt idx="1820">
                  <c:v>25.231670492062186</c:v>
                </c:pt>
                <c:pt idx="1821">
                  <c:v>25.163682479877657</c:v>
                </c:pt>
                <c:pt idx="1822">
                  <c:v>25.137299072164264</c:v>
                </c:pt>
                <c:pt idx="1823">
                  <c:v>22.95559420355643</c:v>
                </c:pt>
                <c:pt idx="1824">
                  <c:v>24.912025360149872</c:v>
                </c:pt>
                <c:pt idx="1825">
                  <c:v>22.239183209492651</c:v>
                </c:pt>
                <c:pt idx="1826">
                  <c:v>23.754199660111951</c:v>
                </c:pt>
                <c:pt idx="1827">
                  <c:v>16.772744080566895</c:v>
                </c:pt>
                <c:pt idx="1828">
                  <c:v>21.006266272116598</c:v>
                </c:pt>
                <c:pt idx="1829">
                  <c:v>20.510055257814635</c:v>
                </c:pt>
                <c:pt idx="1830">
                  <c:v>18.886460936990201</c:v>
                </c:pt>
                <c:pt idx="1831">
                  <c:v>25.548271384622947</c:v>
                </c:pt>
                <c:pt idx="1832">
                  <c:v>22.492869822121467</c:v>
                </c:pt>
                <c:pt idx="1833">
                  <c:v>22.676538929664737</c:v>
                </c:pt>
                <c:pt idx="1834">
                  <c:v>21.461887428397954</c:v>
                </c:pt>
                <c:pt idx="1835">
                  <c:v>24.267661364072676</c:v>
                </c:pt>
                <c:pt idx="1836">
                  <c:v>19.113764141905627</c:v>
                </c:pt>
                <c:pt idx="1837">
                  <c:v>26.14697179042696</c:v>
                </c:pt>
                <c:pt idx="1838">
                  <c:v>19.344111586172588</c:v>
                </c:pt>
                <c:pt idx="1839">
                  <c:v>19.460807427981845</c:v>
                </c:pt>
                <c:pt idx="1840">
                  <c:v>24.976969132982848</c:v>
                </c:pt>
                <c:pt idx="1841">
                  <c:v>19.488205582145756</c:v>
                </c:pt>
                <c:pt idx="1842">
                  <c:v>24.617748889500444</c:v>
                </c:pt>
                <c:pt idx="1843">
                  <c:v>19.873809233341561</c:v>
                </c:pt>
                <c:pt idx="1844">
                  <c:v>19.369480247435469</c:v>
                </c:pt>
                <c:pt idx="1845">
                  <c:v>22.979948118368799</c:v>
                </c:pt>
                <c:pt idx="1846">
                  <c:v>22.266581363656567</c:v>
                </c:pt>
                <c:pt idx="1847">
                  <c:v>23.301622743182136</c:v>
                </c:pt>
                <c:pt idx="1848">
                  <c:v>22.32340716488542</c:v>
                </c:pt>
                <c:pt idx="1849">
                  <c:v>22.122487367683394</c:v>
                </c:pt>
                <c:pt idx="1850">
                  <c:v>20.878408219351673</c:v>
                </c:pt>
                <c:pt idx="1851">
                  <c:v>24.681677915882908</c:v>
                </c:pt>
                <c:pt idx="1852">
                  <c:v>24.18140791577888</c:v>
                </c:pt>
                <c:pt idx="1853">
                  <c:v>20.61152990286616</c:v>
                </c:pt>
                <c:pt idx="1854">
                  <c:v>23.390920430827482</c:v>
                </c:pt>
                <c:pt idx="1855">
                  <c:v>22.180327915362767</c:v>
                </c:pt>
                <c:pt idx="1856">
                  <c:v>22.047396130345266</c:v>
                </c:pt>
                <c:pt idx="1857">
                  <c:v>16.912779090737999</c:v>
                </c:pt>
                <c:pt idx="1858">
                  <c:v>19.841337346925069</c:v>
                </c:pt>
                <c:pt idx="1859">
                  <c:v>26.61172566476295</c:v>
                </c:pt>
                <c:pt idx="1860">
                  <c:v>20.888555683856826</c:v>
                </c:pt>
                <c:pt idx="1861">
                  <c:v>23.762317631716073</c:v>
                </c:pt>
                <c:pt idx="1862">
                  <c:v>22.945446739051281</c:v>
                </c:pt>
                <c:pt idx="1863">
                  <c:v>23.859733290965536</c:v>
                </c:pt>
                <c:pt idx="1864">
                  <c:v>26.959783697289687</c:v>
                </c:pt>
                <c:pt idx="1865">
                  <c:v>14.887345175509523</c:v>
                </c:pt>
                <c:pt idx="1866">
                  <c:v>20.18939537945181</c:v>
                </c:pt>
                <c:pt idx="1867">
                  <c:v>18.793104263542794</c:v>
                </c:pt>
                <c:pt idx="1868">
                  <c:v>21.022502215324842</c:v>
                </c:pt>
                <c:pt idx="1869">
                  <c:v>27.314944954970034</c:v>
                </c:pt>
                <c:pt idx="1870">
                  <c:v>16.433818766094795</c:v>
                </c:pt>
                <c:pt idx="1871">
                  <c:v>15.775248319710384</c:v>
                </c:pt>
                <c:pt idx="1872">
                  <c:v>12.318007162804861</c:v>
                </c:pt>
                <c:pt idx="1873">
                  <c:v>14.424620794074562</c:v>
                </c:pt>
                <c:pt idx="1874">
                  <c:v>18.053354101117165</c:v>
                </c:pt>
                <c:pt idx="1875">
                  <c:v>19.356288543578771</c:v>
                </c:pt>
                <c:pt idx="1876">
                  <c:v>25.388956191892049</c:v>
                </c:pt>
                <c:pt idx="1877">
                  <c:v>24.207791323492277</c:v>
                </c:pt>
                <c:pt idx="1878">
                  <c:v>17.867655500672871</c:v>
                </c:pt>
                <c:pt idx="1879">
                  <c:v>24.755754406770521</c:v>
                </c:pt>
                <c:pt idx="1880">
                  <c:v>20.285796292250758</c:v>
                </c:pt>
                <c:pt idx="1881">
                  <c:v>19.794659010201368</c:v>
                </c:pt>
                <c:pt idx="1882">
                  <c:v>16.132439070291756</c:v>
                </c:pt>
                <c:pt idx="1883">
                  <c:v>23.097658706628568</c:v>
                </c:pt>
                <c:pt idx="1884">
                  <c:v>18.09495870558829</c:v>
                </c:pt>
                <c:pt idx="1885">
                  <c:v>17.148200267257547</c:v>
                </c:pt>
                <c:pt idx="1886">
                  <c:v>11.347909556112262</c:v>
                </c:pt>
                <c:pt idx="1887">
                  <c:v>5.7597008531246709</c:v>
                </c:pt>
                <c:pt idx="1888">
                  <c:v>11.843105823963713</c:v>
                </c:pt>
                <c:pt idx="1889">
                  <c:v>20.182292154298199</c:v>
                </c:pt>
                <c:pt idx="1890">
                  <c:v>17.598747691286324</c:v>
                </c:pt>
                <c:pt idx="1891">
                  <c:v>19.932664527471445</c:v>
                </c:pt>
                <c:pt idx="1892">
                  <c:v>10.403180610682545</c:v>
                </c:pt>
                <c:pt idx="1893">
                  <c:v>21.999703047171053</c:v>
                </c:pt>
                <c:pt idx="1894">
                  <c:v>21.016413736621754</c:v>
                </c:pt>
                <c:pt idx="1895">
                  <c:v>17.689060125382181</c:v>
                </c:pt>
                <c:pt idx="1896">
                  <c:v>7.9779365939510516</c:v>
                </c:pt>
                <c:pt idx="1897">
                  <c:v>20.175188929144593</c:v>
                </c:pt>
                <c:pt idx="1898">
                  <c:v>15.621006859232063</c:v>
                </c:pt>
                <c:pt idx="1899">
                  <c:v>5.56486953462574</c:v>
                </c:pt>
                <c:pt idx="1900">
                  <c:v>20.883481951604256</c:v>
                </c:pt>
                <c:pt idx="1901">
                  <c:v>17.620057366747144</c:v>
                </c:pt>
                <c:pt idx="1902">
                  <c:v>18.71293929395209</c:v>
                </c:pt>
                <c:pt idx="1903">
                  <c:v>23.649680775708877</c:v>
                </c:pt>
                <c:pt idx="1904">
                  <c:v>20.079802762796156</c:v>
                </c:pt>
                <c:pt idx="1905">
                  <c:v>20.724166758873356</c:v>
                </c:pt>
                <c:pt idx="1906">
                  <c:v>15.939637244693859</c:v>
                </c:pt>
                <c:pt idx="1907">
                  <c:v>5.265519331723735</c:v>
                </c:pt>
                <c:pt idx="1908">
                  <c:v>20.460332681739384</c:v>
                </c:pt>
                <c:pt idx="1909">
                  <c:v>14.633658562880708</c:v>
                </c:pt>
                <c:pt idx="1910">
                  <c:v>13.219102010862422</c:v>
                </c:pt>
                <c:pt idx="1911">
                  <c:v>14.74426592598687</c:v>
                </c:pt>
                <c:pt idx="1912">
                  <c:v>15.358187528548607</c:v>
                </c:pt>
                <c:pt idx="1913">
                  <c:v>16.777817812819471</c:v>
                </c:pt>
                <c:pt idx="1914">
                  <c:v>24.098198706836627</c:v>
                </c:pt>
                <c:pt idx="1915">
                  <c:v>23.114909396287327</c:v>
                </c:pt>
                <c:pt idx="1916">
                  <c:v>17.580482255177049</c:v>
                </c:pt>
                <c:pt idx="1917">
                  <c:v>23.393964670179027</c:v>
                </c:pt>
                <c:pt idx="1918">
                  <c:v>23.207251323284218</c:v>
                </c:pt>
                <c:pt idx="1919">
                  <c:v>22.60246243877712</c:v>
                </c:pt>
                <c:pt idx="1920">
                  <c:v>20.502952032661028</c:v>
                </c:pt>
                <c:pt idx="1921">
                  <c:v>18.893564162143807</c:v>
                </c:pt>
                <c:pt idx="1922">
                  <c:v>20.042257144127092</c:v>
                </c:pt>
                <c:pt idx="1923">
                  <c:v>18.873269233133502</c:v>
                </c:pt>
                <c:pt idx="1924">
                  <c:v>20.521217468770299</c:v>
                </c:pt>
                <c:pt idx="1925">
                  <c:v>16.628650084593726</c:v>
                </c:pt>
                <c:pt idx="1926">
                  <c:v>23.516748990691379</c:v>
                </c:pt>
                <c:pt idx="1927">
                  <c:v>23.720713027244948</c:v>
                </c:pt>
                <c:pt idx="1928">
                  <c:v>18.342556839514017</c:v>
                </c:pt>
                <c:pt idx="1929">
                  <c:v>22.181342661813282</c:v>
                </c:pt>
                <c:pt idx="1930">
                  <c:v>18.272539334428462</c:v>
                </c:pt>
                <c:pt idx="1931">
                  <c:v>12.970489130486177</c:v>
                </c:pt>
                <c:pt idx="1932">
                  <c:v>19.819012925013734</c:v>
                </c:pt>
                <c:pt idx="1933">
                  <c:v>22.74351219539874</c:v>
                </c:pt>
                <c:pt idx="1934">
                  <c:v>26.375289741792894</c:v>
                </c:pt>
                <c:pt idx="1935">
                  <c:v>22.701907590927615</c:v>
                </c:pt>
                <c:pt idx="1936">
                  <c:v>19.388760429995259</c:v>
                </c:pt>
                <c:pt idx="1937">
                  <c:v>19.357303290029286</c:v>
                </c:pt>
                <c:pt idx="1938">
                  <c:v>20.238103209076542</c:v>
                </c:pt>
                <c:pt idx="1939">
                  <c:v>8.0986914215623695</c:v>
                </c:pt>
                <c:pt idx="1940">
                  <c:v>5.5506630843185256</c:v>
                </c:pt>
                <c:pt idx="1941">
                  <c:v>20.160982478837383</c:v>
                </c:pt>
                <c:pt idx="1942">
                  <c:v>20.625736353173373</c:v>
                </c:pt>
                <c:pt idx="1943">
                  <c:v>12.320036655705891</c:v>
                </c:pt>
                <c:pt idx="1944">
                  <c:v>15.782351544863991</c:v>
                </c:pt>
                <c:pt idx="1945">
                  <c:v>22.974874386116223</c:v>
                </c:pt>
                <c:pt idx="1946">
                  <c:v>23.38990568437697</c:v>
                </c:pt>
                <c:pt idx="1947">
                  <c:v>15.199887082268225</c:v>
                </c:pt>
                <c:pt idx="1948">
                  <c:v>16.87421872561842</c:v>
                </c:pt>
                <c:pt idx="1949">
                  <c:v>16.585015987221571</c:v>
                </c:pt>
                <c:pt idx="1950">
                  <c:v>10.928819272049457</c:v>
                </c:pt>
                <c:pt idx="1951">
                  <c:v>19.59272446654883</c:v>
                </c:pt>
                <c:pt idx="1952">
                  <c:v>15.253668644145536</c:v>
                </c:pt>
                <c:pt idx="1953">
                  <c:v>17.252719151660617</c:v>
                </c:pt>
                <c:pt idx="1954">
                  <c:v>17.424211301797698</c:v>
                </c:pt>
                <c:pt idx="1955">
                  <c:v>11.130753815701995</c:v>
                </c:pt>
                <c:pt idx="1956">
                  <c:v>22.488810836319409</c:v>
                </c:pt>
                <c:pt idx="1957">
                  <c:v>18.885446190539685</c:v>
                </c:pt>
                <c:pt idx="1958">
                  <c:v>23.143322296901758</c:v>
                </c:pt>
                <c:pt idx="1959">
                  <c:v>21.278218320854691</c:v>
                </c:pt>
                <c:pt idx="1960">
                  <c:v>24.936379274962238</c:v>
                </c:pt>
                <c:pt idx="1961">
                  <c:v>16.394243654524697</c:v>
                </c:pt>
                <c:pt idx="1962">
                  <c:v>16.145630774148458</c:v>
                </c:pt>
                <c:pt idx="1963">
                  <c:v>22.532444933691568</c:v>
                </c:pt>
                <c:pt idx="1964">
                  <c:v>19.487190835695241</c:v>
                </c:pt>
                <c:pt idx="1965">
                  <c:v>24.278823575028344</c:v>
                </c:pt>
                <c:pt idx="1966">
                  <c:v>21.146301282287705</c:v>
                </c:pt>
                <c:pt idx="1967">
                  <c:v>24.514244751547889</c:v>
                </c:pt>
                <c:pt idx="1968">
                  <c:v>22.059573087751449</c:v>
                </c:pt>
                <c:pt idx="1969">
                  <c:v>24.313324954345862</c:v>
                </c:pt>
                <c:pt idx="1970">
                  <c:v>22.248315927547292</c:v>
                </c:pt>
                <c:pt idx="1971">
                  <c:v>15.743791179744411</c:v>
                </c:pt>
                <c:pt idx="1972">
                  <c:v>12.428614525911025</c:v>
                </c:pt>
                <c:pt idx="1973">
                  <c:v>12.190149110039936</c:v>
                </c:pt>
                <c:pt idx="1974">
                  <c:v>12.988754566595453</c:v>
                </c:pt>
                <c:pt idx="1975">
                  <c:v>18.136563310059415</c:v>
                </c:pt>
                <c:pt idx="1976">
                  <c:v>24.964792175576669</c:v>
                </c:pt>
                <c:pt idx="1977">
                  <c:v>5.731287952510244</c:v>
                </c:pt>
                <c:pt idx="1978">
                  <c:v>16.566750551112293</c:v>
                </c:pt>
                <c:pt idx="1979">
                  <c:v>15.517502721279504</c:v>
                </c:pt>
                <c:pt idx="1980">
                  <c:v>9.9932230446743766</c:v>
                </c:pt>
                <c:pt idx="1981">
                  <c:v>23.49949830103262</c:v>
                </c:pt>
                <c:pt idx="1982">
                  <c:v>23.886116698678936</c:v>
                </c:pt>
                <c:pt idx="1983">
                  <c:v>18.486650835487186</c:v>
                </c:pt>
                <c:pt idx="1984">
                  <c:v>13.31550292366137</c:v>
                </c:pt>
                <c:pt idx="1985">
                  <c:v>17.083256494424564</c:v>
                </c:pt>
                <c:pt idx="1986">
                  <c:v>14.854873289093034</c:v>
                </c:pt>
                <c:pt idx="1987">
                  <c:v>12.572708521884193</c:v>
                </c:pt>
                <c:pt idx="1988">
                  <c:v>8.2823605291056328</c:v>
                </c:pt>
                <c:pt idx="1989">
                  <c:v>12.894383146697532</c:v>
                </c:pt>
                <c:pt idx="1990">
                  <c:v>24.126611607451053</c:v>
                </c:pt>
                <c:pt idx="1991">
                  <c:v>18.997068300096366</c:v>
                </c:pt>
                <c:pt idx="1992">
                  <c:v>20.199542843956962</c:v>
                </c:pt>
                <c:pt idx="1993">
                  <c:v>13.835053106325187</c:v>
                </c:pt>
                <c:pt idx="1994">
                  <c:v>19.435438766718963</c:v>
                </c:pt>
                <c:pt idx="1995">
                  <c:v>9.3498737950476958</c:v>
                </c:pt>
                <c:pt idx="1996">
                  <c:v>17.235468462001855</c:v>
                </c:pt>
                <c:pt idx="1997">
                  <c:v>13.045580367824309</c:v>
                </c:pt>
                <c:pt idx="1998">
                  <c:v>19.674918929040565</c:v>
                </c:pt>
                <c:pt idx="1999">
                  <c:v>12.457027426525453</c:v>
                </c:pt>
                <c:pt idx="2000">
                  <c:v>11.549844099764799</c:v>
                </c:pt>
                <c:pt idx="2001">
                  <c:v>14.423606047624043</c:v>
                </c:pt>
                <c:pt idx="2002">
                  <c:v>19.847425825628161</c:v>
                </c:pt>
                <c:pt idx="2003">
                  <c:v>16.140557041895882</c:v>
                </c:pt>
                <c:pt idx="2004">
                  <c:v>9.4127880749796429</c:v>
                </c:pt>
                <c:pt idx="2005">
                  <c:v>15.32165665633006</c:v>
                </c:pt>
                <c:pt idx="2006">
                  <c:v>22.502002540176107</c:v>
                </c:pt>
                <c:pt idx="2007">
                  <c:v>20.204616576209538</c:v>
                </c:pt>
                <c:pt idx="2008">
                  <c:v>21.563362073449483</c:v>
                </c:pt>
                <c:pt idx="2009">
                  <c:v>22.863252276559546</c:v>
                </c:pt>
                <c:pt idx="2010">
                  <c:v>14.135418055677709</c:v>
                </c:pt>
                <c:pt idx="2011">
                  <c:v>22.191490126318435</c:v>
                </c:pt>
                <c:pt idx="2012">
                  <c:v>19.155368746376752</c:v>
                </c:pt>
                <c:pt idx="2013">
                  <c:v>22.241212702393685</c:v>
                </c:pt>
                <c:pt idx="2014">
                  <c:v>22.900797895228607</c:v>
                </c:pt>
                <c:pt idx="2015">
                  <c:v>20.083861748598217</c:v>
                </c:pt>
                <c:pt idx="2016">
                  <c:v>17.560187326166744</c:v>
                </c:pt>
                <c:pt idx="2017">
                  <c:v>12.405275357549174</c:v>
                </c:pt>
                <c:pt idx="2018">
                  <c:v>17.741826940808977</c:v>
                </c:pt>
                <c:pt idx="2019">
                  <c:v>26.046511891825947</c:v>
                </c:pt>
                <c:pt idx="2020">
                  <c:v>20.518173229418753</c:v>
                </c:pt>
                <c:pt idx="2021">
                  <c:v>16.743316433501953</c:v>
                </c:pt>
                <c:pt idx="2022">
                  <c:v>22.100162945772059</c:v>
                </c:pt>
                <c:pt idx="2023">
                  <c:v>21.432459781333016</c:v>
                </c:pt>
                <c:pt idx="2024">
                  <c:v>20.500922539759994</c:v>
                </c:pt>
                <c:pt idx="2025">
                  <c:v>16.49267406022468</c:v>
                </c:pt>
                <c:pt idx="2026">
                  <c:v>20.511070004265147</c:v>
                </c:pt>
                <c:pt idx="2027">
                  <c:v>27.366697023946312</c:v>
                </c:pt>
                <c:pt idx="2028">
                  <c:v>22.841942601098719</c:v>
                </c:pt>
                <c:pt idx="2029">
                  <c:v>17.460742174016247</c:v>
                </c:pt>
                <c:pt idx="2030">
                  <c:v>15.354128542746547</c:v>
                </c:pt>
                <c:pt idx="2031">
                  <c:v>18.350674811118139</c:v>
                </c:pt>
                <c:pt idx="2032">
                  <c:v>15.88788517571758</c:v>
                </c:pt>
                <c:pt idx="2033">
                  <c:v>13.386535175197437</c:v>
                </c:pt>
                <c:pt idx="2034">
                  <c:v>9.5223806916352931</c:v>
                </c:pt>
                <c:pt idx="2035">
                  <c:v>19.150295014124172</c:v>
                </c:pt>
                <c:pt idx="2036">
                  <c:v>22.092044974167937</c:v>
                </c:pt>
                <c:pt idx="2037">
                  <c:v>14.470284384347746</c:v>
                </c:pt>
                <c:pt idx="2038">
                  <c:v>4.882959919879478</c:v>
                </c:pt>
                <c:pt idx="2039">
                  <c:v>16.584001240771055</c:v>
                </c:pt>
                <c:pt idx="2040">
                  <c:v>9.279856289962142</c:v>
                </c:pt>
                <c:pt idx="2041">
                  <c:v>25.526961709162126</c:v>
                </c:pt>
                <c:pt idx="2042">
                  <c:v>18.886460936990201</c:v>
                </c:pt>
                <c:pt idx="2043">
                  <c:v>24.375224487827296</c:v>
                </c:pt>
                <c:pt idx="2044">
                  <c:v>22.897753655877064</c:v>
                </c:pt>
                <c:pt idx="2045">
                  <c:v>12.99382829884803</c:v>
                </c:pt>
                <c:pt idx="2046">
                  <c:v>20.936248767031046</c:v>
                </c:pt>
                <c:pt idx="2047">
                  <c:v>22.548680876899812</c:v>
                </c:pt>
                <c:pt idx="2048">
                  <c:v>6.6922528411482052</c:v>
                </c:pt>
                <c:pt idx="2049">
                  <c:v>25.275304589434338</c:v>
                </c:pt>
                <c:pt idx="2050">
                  <c:v>19.517633229210698</c:v>
                </c:pt>
                <c:pt idx="2051">
                  <c:v>23.166661465263608</c:v>
                </c:pt>
                <c:pt idx="2052">
                  <c:v>22.551725116251355</c:v>
                </c:pt>
                <c:pt idx="2053">
                  <c:v>22.408645866728705</c:v>
                </c:pt>
                <c:pt idx="2054">
                  <c:v>13.657472477485017</c:v>
                </c:pt>
                <c:pt idx="2055">
                  <c:v>15.294258502166146</c:v>
                </c:pt>
                <c:pt idx="2056">
                  <c:v>16.79506850247823</c:v>
                </c:pt>
                <c:pt idx="2057">
                  <c:v>14.741221686635326</c:v>
                </c:pt>
                <c:pt idx="2058">
                  <c:v>21.898228402119521</c:v>
                </c:pt>
                <c:pt idx="2059">
                  <c:v>19.951944710031235</c:v>
                </c:pt>
                <c:pt idx="2060">
                  <c:v>23.860748037416052</c:v>
                </c:pt>
                <c:pt idx="2061">
                  <c:v>14.529139678477634</c:v>
                </c:pt>
                <c:pt idx="2062">
                  <c:v>19.400937387401445</c:v>
                </c:pt>
                <c:pt idx="2063">
                  <c:v>10.468124383515523</c:v>
                </c:pt>
                <c:pt idx="2064">
                  <c:v>10.302720712081534</c:v>
                </c:pt>
                <c:pt idx="2065">
                  <c:v>13.563101057587096</c:v>
                </c:pt>
                <c:pt idx="2066">
                  <c:v>17.176613167871974</c:v>
                </c:pt>
                <c:pt idx="2067">
                  <c:v>17.436249999999998</c:v>
                </c:pt>
                <c:pt idx="2068">
                  <c:v>16.953399999999998</c:v>
                </c:pt>
                <c:pt idx="2069">
                  <c:v>10.73</c:v>
                </c:pt>
                <c:pt idx="2070">
                  <c:v>13.02622</c:v>
                </c:pt>
                <c:pt idx="2071">
                  <c:v>4.0022899999999995</c:v>
                </c:pt>
                <c:pt idx="2072">
                  <c:v>8.6591100000000001</c:v>
                </c:pt>
                <c:pt idx="2073">
                  <c:v>8.9273600000000002</c:v>
                </c:pt>
                <c:pt idx="2074">
                  <c:v>7.2856699999999996</c:v>
                </c:pt>
                <c:pt idx="2075">
                  <c:v>19.775389999999998</c:v>
                </c:pt>
                <c:pt idx="2076">
                  <c:v>18.348300000000002</c:v>
                </c:pt>
                <c:pt idx="2077">
                  <c:v>16.567119999999999</c:v>
                </c:pt>
                <c:pt idx="2078">
                  <c:v>20.1724</c:v>
                </c:pt>
                <c:pt idx="2079">
                  <c:v>2.26403</c:v>
                </c:pt>
                <c:pt idx="2080">
                  <c:v>12.69359</c:v>
                </c:pt>
                <c:pt idx="2081">
                  <c:v>16.223759999999999</c:v>
                </c:pt>
                <c:pt idx="2082">
                  <c:v>18.391220000000001</c:v>
                </c:pt>
                <c:pt idx="2083">
                  <c:v>20.311889999999998</c:v>
                </c:pt>
                <c:pt idx="2084">
                  <c:v>16.449089999999998</c:v>
                </c:pt>
                <c:pt idx="2085">
                  <c:v>21.084449999999997</c:v>
                </c:pt>
                <c:pt idx="2086">
                  <c:v>20.912769999999998</c:v>
                </c:pt>
                <c:pt idx="2087">
                  <c:v>19.582249999999998</c:v>
                </c:pt>
                <c:pt idx="2088">
                  <c:v>19.453489999999999</c:v>
                </c:pt>
                <c:pt idx="2089">
                  <c:v>15.633609999999999</c:v>
                </c:pt>
                <c:pt idx="2090">
                  <c:v>14.270900000000001</c:v>
                </c:pt>
                <c:pt idx="2091">
                  <c:v>17.565010000000001</c:v>
                </c:pt>
                <c:pt idx="2092">
                  <c:v>19.056480000000001</c:v>
                </c:pt>
                <c:pt idx="2093">
                  <c:v>16.438359999999999</c:v>
                </c:pt>
                <c:pt idx="2094">
                  <c:v>17.296759999999999</c:v>
                </c:pt>
                <c:pt idx="2095">
                  <c:v>19.056480000000001</c:v>
                </c:pt>
                <c:pt idx="2096">
                  <c:v>17.114349999999998</c:v>
                </c:pt>
                <c:pt idx="2097">
                  <c:v>19.088669999999997</c:v>
                </c:pt>
                <c:pt idx="2098">
                  <c:v>19.968529999999998</c:v>
                </c:pt>
                <c:pt idx="2099">
                  <c:v>15.37609</c:v>
                </c:pt>
                <c:pt idx="2100">
                  <c:v>20.397729999999999</c:v>
                </c:pt>
                <c:pt idx="2101">
                  <c:v>16.760259999999999</c:v>
                </c:pt>
                <c:pt idx="2102">
                  <c:v>14.98981</c:v>
                </c:pt>
                <c:pt idx="2103">
                  <c:v>19.44276</c:v>
                </c:pt>
                <c:pt idx="2104">
                  <c:v>14.10995</c:v>
                </c:pt>
                <c:pt idx="2105">
                  <c:v>19.378379999999996</c:v>
                </c:pt>
                <c:pt idx="2106">
                  <c:v>14.367470000000001</c:v>
                </c:pt>
                <c:pt idx="2107">
                  <c:v>16.094999999999999</c:v>
                </c:pt>
                <c:pt idx="2108">
                  <c:v>19.796849999999999</c:v>
                </c:pt>
                <c:pt idx="2109">
                  <c:v>18.283919999999998</c:v>
                </c:pt>
                <c:pt idx="2110">
                  <c:v>17.232379999999999</c:v>
                </c:pt>
                <c:pt idx="2111">
                  <c:v>15.140029999999999</c:v>
                </c:pt>
                <c:pt idx="2112">
                  <c:v>18.337569999999999</c:v>
                </c:pt>
                <c:pt idx="2113">
                  <c:v>18.756039999999999</c:v>
                </c:pt>
                <c:pt idx="2114">
                  <c:v>17.822529999999997</c:v>
                </c:pt>
                <c:pt idx="2115">
                  <c:v>16.266680000000001</c:v>
                </c:pt>
                <c:pt idx="2116">
                  <c:v>17.897639999999999</c:v>
                </c:pt>
                <c:pt idx="2117">
                  <c:v>20.77328</c:v>
                </c:pt>
                <c:pt idx="2118">
                  <c:v>18.992099999999997</c:v>
                </c:pt>
                <c:pt idx="2119">
                  <c:v>17.522089999999999</c:v>
                </c:pt>
                <c:pt idx="2120">
                  <c:v>19.421300000000002</c:v>
                </c:pt>
                <c:pt idx="2121">
                  <c:v>16.5242</c:v>
                </c:pt>
                <c:pt idx="2122">
                  <c:v>14.31382</c:v>
                </c:pt>
                <c:pt idx="2123">
                  <c:v>15.429740000000001</c:v>
                </c:pt>
                <c:pt idx="2124">
                  <c:v>19.689550000000001</c:v>
                </c:pt>
                <c:pt idx="2125">
                  <c:v>18.798959999999997</c:v>
                </c:pt>
                <c:pt idx="2126">
                  <c:v>13.766589999999999</c:v>
                </c:pt>
                <c:pt idx="2127">
                  <c:v>20.58014</c:v>
                </c:pt>
                <c:pt idx="2128">
                  <c:v>19.968529999999998</c:v>
                </c:pt>
                <c:pt idx="2129">
                  <c:v>14.474769999999999</c:v>
                </c:pt>
                <c:pt idx="2130">
                  <c:v>20.698169999999998</c:v>
                </c:pt>
                <c:pt idx="2131">
                  <c:v>18.981370000000002</c:v>
                </c:pt>
                <c:pt idx="2132">
                  <c:v>18.638010000000001</c:v>
                </c:pt>
                <c:pt idx="2133">
                  <c:v>21.009339999999998</c:v>
                </c:pt>
                <c:pt idx="2134">
                  <c:v>19.925609999999999</c:v>
                </c:pt>
                <c:pt idx="2135">
                  <c:v>18.7775</c:v>
                </c:pt>
                <c:pt idx="2136">
                  <c:v>16.81391</c:v>
                </c:pt>
                <c:pt idx="2137">
                  <c:v>22.618839999999999</c:v>
                </c:pt>
                <c:pt idx="2138">
                  <c:v>22.00723</c:v>
                </c:pt>
                <c:pt idx="2139">
                  <c:v>18.122969999999999</c:v>
                </c:pt>
                <c:pt idx="2140">
                  <c:v>19.635899999999999</c:v>
                </c:pt>
                <c:pt idx="2141">
                  <c:v>19.367650000000001</c:v>
                </c:pt>
                <c:pt idx="2142">
                  <c:v>21.524379999999997</c:v>
                </c:pt>
                <c:pt idx="2143">
                  <c:v>21.631679999999999</c:v>
                </c:pt>
                <c:pt idx="2144">
                  <c:v>15.25806</c:v>
                </c:pt>
                <c:pt idx="2145">
                  <c:v>21.631679999999999</c:v>
                </c:pt>
                <c:pt idx="2146">
                  <c:v>19.592980000000001</c:v>
                </c:pt>
                <c:pt idx="2147">
                  <c:v>21.889199999999999</c:v>
                </c:pt>
                <c:pt idx="2148">
                  <c:v>18.004940000000001</c:v>
                </c:pt>
                <c:pt idx="2149">
                  <c:v>15.97697</c:v>
                </c:pt>
                <c:pt idx="2150">
                  <c:v>16.65296</c:v>
                </c:pt>
                <c:pt idx="2151">
                  <c:v>20.762550000000001</c:v>
                </c:pt>
                <c:pt idx="2152">
                  <c:v>18.927720000000001</c:v>
                </c:pt>
                <c:pt idx="2153">
                  <c:v>19.44276</c:v>
                </c:pt>
                <c:pt idx="2154">
                  <c:v>23.756219999999999</c:v>
                </c:pt>
                <c:pt idx="2155">
                  <c:v>16.760259999999999</c:v>
                </c:pt>
                <c:pt idx="2156">
                  <c:v>18.595089999999999</c:v>
                </c:pt>
                <c:pt idx="2157">
                  <c:v>20.065099999999997</c:v>
                </c:pt>
                <c:pt idx="2158">
                  <c:v>14.785939999999998</c:v>
                </c:pt>
                <c:pt idx="2159">
                  <c:v>15.944779999999998</c:v>
                </c:pt>
                <c:pt idx="2160">
                  <c:v>22.565190000000001</c:v>
                </c:pt>
                <c:pt idx="2161">
                  <c:v>17.51136</c:v>
                </c:pt>
                <c:pt idx="2162">
                  <c:v>17.929829999999999</c:v>
                </c:pt>
                <c:pt idx="2163">
                  <c:v>16.610040000000001</c:v>
                </c:pt>
                <c:pt idx="2164">
                  <c:v>20.848389999999998</c:v>
                </c:pt>
                <c:pt idx="2165">
                  <c:v>18.090779999999999</c:v>
                </c:pt>
                <c:pt idx="2166">
                  <c:v>22.350589999999997</c:v>
                </c:pt>
                <c:pt idx="2167">
                  <c:v>19.035019999999996</c:v>
                </c:pt>
                <c:pt idx="2168">
                  <c:v>21.663869999999999</c:v>
                </c:pt>
                <c:pt idx="2169">
                  <c:v>16.5242</c:v>
                </c:pt>
                <c:pt idx="2170">
                  <c:v>20.054370000000002</c:v>
                </c:pt>
                <c:pt idx="2171">
                  <c:v>18.7775</c:v>
                </c:pt>
                <c:pt idx="2172">
                  <c:v>22.146719999999998</c:v>
                </c:pt>
                <c:pt idx="2173">
                  <c:v>24.41075</c:v>
                </c:pt>
                <c:pt idx="2174">
                  <c:v>21.21321</c:v>
                </c:pt>
                <c:pt idx="2175">
                  <c:v>21.620949999999997</c:v>
                </c:pt>
                <c:pt idx="2176">
                  <c:v>11.899569999999999</c:v>
                </c:pt>
                <c:pt idx="2177">
                  <c:v>19.088669999999997</c:v>
                </c:pt>
                <c:pt idx="2178">
                  <c:v>19.367650000000001</c:v>
                </c:pt>
                <c:pt idx="2179">
                  <c:v>19.453489999999999</c:v>
                </c:pt>
                <c:pt idx="2180">
                  <c:v>16.234490000000001</c:v>
                </c:pt>
                <c:pt idx="2181">
                  <c:v>14.31382</c:v>
                </c:pt>
                <c:pt idx="2182">
                  <c:v>19.464220000000001</c:v>
                </c:pt>
                <c:pt idx="2183">
                  <c:v>22.844169999999998</c:v>
                </c:pt>
                <c:pt idx="2184">
                  <c:v>23.423589999999997</c:v>
                </c:pt>
                <c:pt idx="2185">
                  <c:v>21.084449999999997</c:v>
                </c:pt>
                <c:pt idx="2186">
                  <c:v>20.86985</c:v>
                </c:pt>
                <c:pt idx="2187">
                  <c:v>19.732469999999999</c:v>
                </c:pt>
                <c:pt idx="2188">
                  <c:v>18.08005</c:v>
                </c:pt>
                <c:pt idx="2189">
                  <c:v>24.925789999999999</c:v>
                </c:pt>
                <c:pt idx="2190">
                  <c:v>25.354989999999997</c:v>
                </c:pt>
                <c:pt idx="2191">
                  <c:v>21.37416</c:v>
                </c:pt>
                <c:pt idx="2192">
                  <c:v>16.073540000000001</c:v>
                </c:pt>
                <c:pt idx="2193">
                  <c:v>14.603529999999999</c:v>
                </c:pt>
                <c:pt idx="2194">
                  <c:v>14.249439999999998</c:v>
                </c:pt>
                <c:pt idx="2195">
                  <c:v>11.191389999999998</c:v>
                </c:pt>
                <c:pt idx="2196">
                  <c:v>13.938269999999999</c:v>
                </c:pt>
                <c:pt idx="2197">
                  <c:v>14.807399999999999</c:v>
                </c:pt>
                <c:pt idx="2198">
                  <c:v>17.232379999999999</c:v>
                </c:pt>
                <c:pt idx="2199">
                  <c:v>19.195969999999999</c:v>
                </c:pt>
                <c:pt idx="2200">
                  <c:v>21.985769999999999</c:v>
                </c:pt>
                <c:pt idx="2201">
                  <c:v>16.5242</c:v>
                </c:pt>
                <c:pt idx="2202">
                  <c:v>19.871959999999998</c:v>
                </c:pt>
                <c:pt idx="2203">
                  <c:v>18.58436</c:v>
                </c:pt>
                <c:pt idx="2204">
                  <c:v>21.7819</c:v>
                </c:pt>
                <c:pt idx="2205">
                  <c:v>22.618839999999999</c:v>
                </c:pt>
                <c:pt idx="2206">
                  <c:v>23.251910000000002</c:v>
                </c:pt>
                <c:pt idx="2207">
                  <c:v>13.305199999999999</c:v>
                </c:pt>
                <c:pt idx="2208">
                  <c:v>8.92</c:v>
                </c:pt>
                <c:pt idx="2209">
                  <c:v>23.51</c:v>
                </c:pt>
                <c:pt idx="2210">
                  <c:v>23.08</c:v>
                </c:pt>
                <c:pt idx="2211">
                  <c:v>23.15</c:v>
                </c:pt>
                <c:pt idx="2212">
                  <c:v>22.25</c:v>
                </c:pt>
                <c:pt idx="2213">
                  <c:v>21.04</c:v>
                </c:pt>
                <c:pt idx="2214">
                  <c:v>17.32</c:v>
                </c:pt>
                <c:pt idx="2215">
                  <c:v>14.39</c:v>
                </c:pt>
                <c:pt idx="2216">
                  <c:v>24.05</c:v>
                </c:pt>
                <c:pt idx="2217">
                  <c:v>23.37</c:v>
                </c:pt>
                <c:pt idx="2218">
                  <c:v>21</c:v>
                </c:pt>
                <c:pt idx="2219">
                  <c:v>22.08</c:v>
                </c:pt>
                <c:pt idx="2220">
                  <c:v>26.01</c:v>
                </c:pt>
                <c:pt idx="2221">
                  <c:v>26.52</c:v>
                </c:pt>
                <c:pt idx="2222">
                  <c:v>21.35</c:v>
                </c:pt>
                <c:pt idx="2223">
                  <c:v>22.35</c:v>
                </c:pt>
                <c:pt idx="2224">
                  <c:v>23.64</c:v>
                </c:pt>
                <c:pt idx="2225">
                  <c:v>18.899999999999999</c:v>
                </c:pt>
                <c:pt idx="2226">
                  <c:v>17.059999999999999</c:v>
                </c:pt>
                <c:pt idx="2227">
                  <c:v>15.86</c:v>
                </c:pt>
                <c:pt idx="2228">
                  <c:v>12.41</c:v>
                </c:pt>
                <c:pt idx="2229">
                  <c:v>19.57</c:v>
                </c:pt>
                <c:pt idx="2230">
                  <c:v>14.1</c:v>
                </c:pt>
                <c:pt idx="2231">
                  <c:v>8.6199999999999992</c:v>
                </c:pt>
                <c:pt idx="2232">
                  <c:v>21.28</c:v>
                </c:pt>
                <c:pt idx="2233">
                  <c:v>15.79</c:v>
                </c:pt>
                <c:pt idx="2234">
                  <c:v>11.95</c:v>
                </c:pt>
                <c:pt idx="2235">
                  <c:v>18.63</c:v>
                </c:pt>
                <c:pt idx="2236">
                  <c:v>18.760000000000002</c:v>
                </c:pt>
                <c:pt idx="2237">
                  <c:v>21.06</c:v>
                </c:pt>
                <c:pt idx="2238">
                  <c:v>19.05</c:v>
                </c:pt>
                <c:pt idx="2239">
                  <c:v>17.11</c:v>
                </c:pt>
                <c:pt idx="2240">
                  <c:v>22.68</c:v>
                </c:pt>
                <c:pt idx="2241">
                  <c:v>17.78</c:v>
                </c:pt>
                <c:pt idx="2242">
                  <c:v>23.03</c:v>
                </c:pt>
                <c:pt idx="2243">
                  <c:v>17.86</c:v>
                </c:pt>
                <c:pt idx="2244">
                  <c:v>13.76</c:v>
                </c:pt>
                <c:pt idx="2245">
                  <c:v>5.93</c:v>
                </c:pt>
                <c:pt idx="2246">
                  <c:v>23.01</c:v>
                </c:pt>
                <c:pt idx="2247">
                  <c:v>9.58</c:v>
                </c:pt>
                <c:pt idx="2248">
                  <c:v>20.81</c:v>
                </c:pt>
                <c:pt idx="2249">
                  <c:v>19.86</c:v>
                </c:pt>
                <c:pt idx="2250">
                  <c:v>16.62</c:v>
                </c:pt>
                <c:pt idx="2251">
                  <c:v>15.78</c:v>
                </c:pt>
                <c:pt idx="2252">
                  <c:v>18.55</c:v>
                </c:pt>
                <c:pt idx="2253">
                  <c:v>14.66</c:v>
                </c:pt>
                <c:pt idx="2254">
                  <c:v>13.91</c:v>
                </c:pt>
                <c:pt idx="2255">
                  <c:v>10.1</c:v>
                </c:pt>
                <c:pt idx="2256">
                  <c:v>14.89</c:v>
                </c:pt>
                <c:pt idx="2257">
                  <c:v>14.7</c:v>
                </c:pt>
                <c:pt idx="2258">
                  <c:v>12.24</c:v>
                </c:pt>
                <c:pt idx="2259">
                  <c:v>16.47</c:v>
                </c:pt>
                <c:pt idx="2260">
                  <c:v>17.77</c:v>
                </c:pt>
                <c:pt idx="2261">
                  <c:v>16.309999999999999</c:v>
                </c:pt>
                <c:pt idx="2262">
                  <c:v>9.31</c:v>
                </c:pt>
                <c:pt idx="2263">
                  <c:v>18.260000000000002</c:v>
                </c:pt>
                <c:pt idx="2264">
                  <c:v>16.829999999999998</c:v>
                </c:pt>
                <c:pt idx="2265">
                  <c:v>13.11</c:v>
                </c:pt>
                <c:pt idx="2266">
                  <c:v>12.6</c:v>
                </c:pt>
                <c:pt idx="2267">
                  <c:v>16.71</c:v>
                </c:pt>
                <c:pt idx="2268">
                  <c:v>18.27</c:v>
                </c:pt>
                <c:pt idx="2269">
                  <c:v>9.35</c:v>
                </c:pt>
                <c:pt idx="2270">
                  <c:v>14.57</c:v>
                </c:pt>
                <c:pt idx="2271">
                  <c:v>6.2</c:v>
                </c:pt>
                <c:pt idx="2272">
                  <c:v>23.35</c:v>
                </c:pt>
                <c:pt idx="2273">
                  <c:v>24.05</c:v>
                </c:pt>
                <c:pt idx="2274">
                  <c:v>16.350000000000001</c:v>
                </c:pt>
                <c:pt idx="2275">
                  <c:v>18.53</c:v>
                </c:pt>
                <c:pt idx="2276">
                  <c:v>19.010000000000002</c:v>
                </c:pt>
                <c:pt idx="2277">
                  <c:v>17.5</c:v>
                </c:pt>
                <c:pt idx="2278">
                  <c:v>9</c:v>
                </c:pt>
                <c:pt idx="2279">
                  <c:v>20.91</c:v>
                </c:pt>
                <c:pt idx="2280">
                  <c:v>17.690000000000001</c:v>
                </c:pt>
                <c:pt idx="2281">
                  <c:v>12.4</c:v>
                </c:pt>
                <c:pt idx="2282">
                  <c:v>7.76</c:v>
                </c:pt>
                <c:pt idx="2283">
                  <c:v>24.12</c:v>
                </c:pt>
                <c:pt idx="2284">
                  <c:v>19.87</c:v>
                </c:pt>
                <c:pt idx="2285">
                  <c:v>18.47</c:v>
                </c:pt>
                <c:pt idx="2286">
                  <c:v>16.149999999999999</c:v>
                </c:pt>
                <c:pt idx="2287">
                  <c:v>10.77</c:v>
                </c:pt>
                <c:pt idx="2288">
                  <c:v>10.039999999999999</c:v>
                </c:pt>
                <c:pt idx="2289">
                  <c:v>5.94</c:v>
                </c:pt>
                <c:pt idx="2290">
                  <c:v>18.27</c:v>
                </c:pt>
                <c:pt idx="2291">
                  <c:v>15.57</c:v>
                </c:pt>
                <c:pt idx="2292">
                  <c:v>10.32</c:v>
                </c:pt>
                <c:pt idx="2293">
                  <c:v>17.2</c:v>
                </c:pt>
                <c:pt idx="2294">
                  <c:v>17.62</c:v>
                </c:pt>
                <c:pt idx="2295">
                  <c:v>12.23</c:v>
                </c:pt>
                <c:pt idx="2296">
                  <c:v>17.41</c:v>
                </c:pt>
                <c:pt idx="2297">
                  <c:v>14.09</c:v>
                </c:pt>
                <c:pt idx="2298">
                  <c:v>14.69</c:v>
                </c:pt>
                <c:pt idx="2299">
                  <c:v>11.42</c:v>
                </c:pt>
                <c:pt idx="2300">
                  <c:v>6.49</c:v>
                </c:pt>
                <c:pt idx="2301">
                  <c:v>10.86</c:v>
                </c:pt>
                <c:pt idx="2302">
                  <c:v>13.21</c:v>
                </c:pt>
                <c:pt idx="2303">
                  <c:v>15.91</c:v>
                </c:pt>
                <c:pt idx="2304">
                  <c:v>13.43</c:v>
                </c:pt>
                <c:pt idx="2305">
                  <c:v>8.8800000000000008</c:v>
                </c:pt>
                <c:pt idx="2306">
                  <c:v>14.65</c:v>
                </c:pt>
                <c:pt idx="2307">
                  <c:v>20.18</c:v>
                </c:pt>
                <c:pt idx="2308">
                  <c:v>16.61</c:v>
                </c:pt>
                <c:pt idx="2309">
                  <c:v>11.67</c:v>
                </c:pt>
                <c:pt idx="2310">
                  <c:v>14.08</c:v>
                </c:pt>
                <c:pt idx="2311">
                  <c:v>10.41</c:v>
                </c:pt>
                <c:pt idx="2312">
                  <c:v>12.54</c:v>
                </c:pt>
                <c:pt idx="2313">
                  <c:v>20.12</c:v>
                </c:pt>
                <c:pt idx="2314">
                  <c:v>16.75</c:v>
                </c:pt>
                <c:pt idx="2315">
                  <c:v>8.93</c:v>
                </c:pt>
                <c:pt idx="2316">
                  <c:v>10.06</c:v>
                </c:pt>
                <c:pt idx="2317">
                  <c:v>19.440000000000001</c:v>
                </c:pt>
                <c:pt idx="2318">
                  <c:v>18.46</c:v>
                </c:pt>
                <c:pt idx="2319">
                  <c:v>9.0500000000000007</c:v>
                </c:pt>
                <c:pt idx="2320">
                  <c:v>14.89</c:v>
                </c:pt>
                <c:pt idx="2321">
                  <c:v>11.15</c:v>
                </c:pt>
                <c:pt idx="2322">
                  <c:v>10.69</c:v>
                </c:pt>
                <c:pt idx="2323">
                  <c:v>15.93</c:v>
                </c:pt>
                <c:pt idx="2324">
                  <c:v>23.16</c:v>
                </c:pt>
                <c:pt idx="2325">
                  <c:v>14.47</c:v>
                </c:pt>
                <c:pt idx="2326">
                  <c:v>15.16</c:v>
                </c:pt>
                <c:pt idx="2327">
                  <c:v>15.6</c:v>
                </c:pt>
                <c:pt idx="2328">
                  <c:v>6.42</c:v>
                </c:pt>
                <c:pt idx="2329">
                  <c:v>20.51</c:v>
                </c:pt>
                <c:pt idx="2330">
                  <c:v>13.38</c:v>
                </c:pt>
                <c:pt idx="2331">
                  <c:v>16.72</c:v>
                </c:pt>
                <c:pt idx="2332">
                  <c:v>6.77</c:v>
                </c:pt>
                <c:pt idx="2333">
                  <c:v>20.84</c:v>
                </c:pt>
                <c:pt idx="2334">
                  <c:v>22.16</c:v>
                </c:pt>
                <c:pt idx="2335">
                  <c:v>17.309999999999999</c:v>
                </c:pt>
                <c:pt idx="2336">
                  <c:v>9.35</c:v>
                </c:pt>
                <c:pt idx="2337">
                  <c:v>22.88</c:v>
                </c:pt>
                <c:pt idx="2338">
                  <c:v>17.28</c:v>
                </c:pt>
                <c:pt idx="2339">
                  <c:v>11.44</c:v>
                </c:pt>
                <c:pt idx="2340">
                  <c:v>12.51</c:v>
                </c:pt>
                <c:pt idx="2341">
                  <c:v>15.64</c:v>
                </c:pt>
                <c:pt idx="2342">
                  <c:v>16.809999999999999</c:v>
                </c:pt>
                <c:pt idx="2343">
                  <c:v>12.73</c:v>
                </c:pt>
                <c:pt idx="2344">
                  <c:v>15.99</c:v>
                </c:pt>
                <c:pt idx="2345">
                  <c:v>11.06</c:v>
                </c:pt>
                <c:pt idx="2346">
                  <c:v>15.99</c:v>
                </c:pt>
                <c:pt idx="2347">
                  <c:v>10.28</c:v>
                </c:pt>
                <c:pt idx="2348">
                  <c:v>16.23</c:v>
                </c:pt>
                <c:pt idx="2349">
                  <c:v>8.75</c:v>
                </c:pt>
                <c:pt idx="2350">
                  <c:v>13.72</c:v>
                </c:pt>
                <c:pt idx="2351">
                  <c:v>14.22</c:v>
                </c:pt>
                <c:pt idx="2352">
                  <c:v>10.98</c:v>
                </c:pt>
                <c:pt idx="2353">
                  <c:v>16.48</c:v>
                </c:pt>
                <c:pt idx="2354">
                  <c:v>7.98</c:v>
                </c:pt>
                <c:pt idx="2355">
                  <c:v>14.05</c:v>
                </c:pt>
                <c:pt idx="2356">
                  <c:v>12.35</c:v>
                </c:pt>
                <c:pt idx="2357">
                  <c:v>25.1</c:v>
                </c:pt>
                <c:pt idx="2358">
                  <c:v>17.34</c:v>
                </c:pt>
                <c:pt idx="2359">
                  <c:v>17.38</c:v>
                </c:pt>
                <c:pt idx="2360">
                  <c:v>7.53</c:v>
                </c:pt>
                <c:pt idx="2361">
                  <c:v>17.04</c:v>
                </c:pt>
                <c:pt idx="2362">
                  <c:v>21.56</c:v>
                </c:pt>
                <c:pt idx="2363">
                  <c:v>18.45</c:v>
                </c:pt>
                <c:pt idx="2364">
                  <c:v>14.91</c:v>
                </c:pt>
                <c:pt idx="2365">
                  <c:v>13.43</c:v>
                </c:pt>
                <c:pt idx="2366">
                  <c:v>22.24</c:v>
                </c:pt>
                <c:pt idx="2367">
                  <c:v>16.59</c:v>
                </c:pt>
                <c:pt idx="2368">
                  <c:v>17.11</c:v>
                </c:pt>
                <c:pt idx="2369">
                  <c:v>16.78</c:v>
                </c:pt>
                <c:pt idx="2370">
                  <c:v>15.46</c:v>
                </c:pt>
                <c:pt idx="2371">
                  <c:v>16.13</c:v>
                </c:pt>
                <c:pt idx="2372">
                  <c:v>9.15</c:v>
                </c:pt>
                <c:pt idx="2373">
                  <c:v>21.58</c:v>
                </c:pt>
                <c:pt idx="2374">
                  <c:v>23.67</c:v>
                </c:pt>
                <c:pt idx="2375">
                  <c:v>5.78</c:v>
                </c:pt>
                <c:pt idx="2376">
                  <c:v>24.5</c:v>
                </c:pt>
                <c:pt idx="2377">
                  <c:v>19.47</c:v>
                </c:pt>
                <c:pt idx="2378">
                  <c:v>16.440000000000001</c:v>
                </c:pt>
                <c:pt idx="2379">
                  <c:v>8.11</c:v>
                </c:pt>
                <c:pt idx="2380">
                  <c:v>17.38</c:v>
                </c:pt>
                <c:pt idx="2381">
                  <c:v>4.49</c:v>
                </c:pt>
                <c:pt idx="2382">
                  <c:v>16.670000000000002</c:v>
                </c:pt>
                <c:pt idx="2383">
                  <c:v>21.48</c:v>
                </c:pt>
                <c:pt idx="2384">
                  <c:v>13.66</c:v>
                </c:pt>
                <c:pt idx="2385">
                  <c:v>19.03</c:v>
                </c:pt>
                <c:pt idx="2386">
                  <c:v>12.28</c:v>
                </c:pt>
                <c:pt idx="2387">
                  <c:v>13.5</c:v>
                </c:pt>
                <c:pt idx="2388">
                  <c:v>16.66</c:v>
                </c:pt>
                <c:pt idx="2389">
                  <c:v>14.76</c:v>
                </c:pt>
                <c:pt idx="2390">
                  <c:v>10.41</c:v>
                </c:pt>
                <c:pt idx="2391">
                  <c:v>11.68</c:v>
                </c:pt>
                <c:pt idx="2392">
                  <c:v>17.36</c:v>
                </c:pt>
                <c:pt idx="2393">
                  <c:v>22.27</c:v>
                </c:pt>
                <c:pt idx="2394">
                  <c:v>23.4</c:v>
                </c:pt>
                <c:pt idx="2395">
                  <c:v>17.38</c:v>
                </c:pt>
                <c:pt idx="2396">
                  <c:v>16.29</c:v>
                </c:pt>
                <c:pt idx="2397">
                  <c:v>14.81</c:v>
                </c:pt>
                <c:pt idx="2398">
                  <c:v>5.87</c:v>
                </c:pt>
                <c:pt idx="2399">
                  <c:v>23.14</c:v>
                </c:pt>
                <c:pt idx="2400">
                  <c:v>18.2</c:v>
                </c:pt>
                <c:pt idx="2401">
                  <c:v>17.600000000000001</c:v>
                </c:pt>
                <c:pt idx="2402">
                  <c:v>6.94</c:v>
                </c:pt>
                <c:pt idx="2403">
                  <c:v>18.170000000000002</c:v>
                </c:pt>
                <c:pt idx="2404">
                  <c:v>21.76</c:v>
                </c:pt>
                <c:pt idx="2405">
                  <c:v>17.04</c:v>
                </c:pt>
                <c:pt idx="2406">
                  <c:v>3.87</c:v>
                </c:pt>
                <c:pt idx="2407">
                  <c:v>13.86</c:v>
                </c:pt>
                <c:pt idx="2408">
                  <c:v>18.43</c:v>
                </c:pt>
                <c:pt idx="2409">
                  <c:v>11.46</c:v>
                </c:pt>
                <c:pt idx="2410">
                  <c:v>19.64</c:v>
                </c:pt>
                <c:pt idx="2411">
                  <c:v>19.54</c:v>
                </c:pt>
                <c:pt idx="2412">
                  <c:v>11.3</c:v>
                </c:pt>
                <c:pt idx="2413">
                  <c:v>16.149999999999999</c:v>
                </c:pt>
                <c:pt idx="2414">
                  <c:v>12.27</c:v>
                </c:pt>
                <c:pt idx="2415">
                  <c:v>12.21</c:v>
                </c:pt>
                <c:pt idx="2416">
                  <c:v>4.43</c:v>
                </c:pt>
                <c:pt idx="2417">
                  <c:v>19.399999999999999</c:v>
                </c:pt>
                <c:pt idx="2418">
                  <c:v>21.08</c:v>
                </c:pt>
                <c:pt idx="2419">
                  <c:v>12.6</c:v>
                </c:pt>
                <c:pt idx="2420">
                  <c:v>21.54</c:v>
                </c:pt>
                <c:pt idx="2421">
                  <c:v>13.44</c:v>
                </c:pt>
                <c:pt idx="2422">
                  <c:v>7.65</c:v>
                </c:pt>
                <c:pt idx="2423">
                  <c:v>17.440000000000001</c:v>
                </c:pt>
                <c:pt idx="2424">
                  <c:v>18.97</c:v>
                </c:pt>
                <c:pt idx="2425">
                  <c:v>19.02</c:v>
                </c:pt>
                <c:pt idx="2426">
                  <c:v>14.42</c:v>
                </c:pt>
                <c:pt idx="2427">
                  <c:v>10.87</c:v>
                </c:pt>
                <c:pt idx="2428">
                  <c:v>7.15</c:v>
                </c:pt>
                <c:pt idx="2429">
                  <c:v>22.12</c:v>
                </c:pt>
                <c:pt idx="2430">
                  <c:v>20.97</c:v>
                </c:pt>
                <c:pt idx="2431">
                  <c:v>15</c:v>
                </c:pt>
                <c:pt idx="2432">
                  <c:v>7.65</c:v>
                </c:pt>
                <c:pt idx="2433">
                  <c:v>10.33</c:v>
                </c:pt>
                <c:pt idx="2434">
                  <c:v>19.73</c:v>
                </c:pt>
                <c:pt idx="2435">
                  <c:v>9.51</c:v>
                </c:pt>
                <c:pt idx="2436">
                  <c:v>5.25</c:v>
                </c:pt>
                <c:pt idx="2437">
                  <c:v>7.63</c:v>
                </c:pt>
                <c:pt idx="2438">
                  <c:v>14.26</c:v>
                </c:pt>
                <c:pt idx="2439">
                  <c:v>16.13</c:v>
                </c:pt>
                <c:pt idx="2440">
                  <c:v>13.11</c:v>
                </c:pt>
                <c:pt idx="2441">
                  <c:v>14.04</c:v>
                </c:pt>
                <c:pt idx="2442">
                  <c:v>5.2</c:v>
                </c:pt>
                <c:pt idx="2443">
                  <c:v>5.72</c:v>
                </c:pt>
                <c:pt idx="2444">
                  <c:v>9.3000000000000007</c:v>
                </c:pt>
                <c:pt idx="2445">
                  <c:v>19.03</c:v>
                </c:pt>
                <c:pt idx="2446">
                  <c:v>12.66</c:v>
                </c:pt>
                <c:pt idx="2447">
                  <c:v>8.74</c:v>
                </c:pt>
                <c:pt idx="2448">
                  <c:v>11.69</c:v>
                </c:pt>
                <c:pt idx="2449">
                  <c:v>13.38</c:v>
                </c:pt>
                <c:pt idx="2450">
                  <c:v>17.21</c:v>
                </c:pt>
                <c:pt idx="2451">
                  <c:v>5.44</c:v>
                </c:pt>
                <c:pt idx="2452">
                  <c:v>10.72</c:v>
                </c:pt>
                <c:pt idx="2453">
                  <c:v>18.14</c:v>
                </c:pt>
                <c:pt idx="2454">
                  <c:v>20.87</c:v>
                </c:pt>
                <c:pt idx="2455">
                  <c:v>16.920000000000002</c:v>
                </c:pt>
                <c:pt idx="2456">
                  <c:v>12.64</c:v>
                </c:pt>
                <c:pt idx="2457">
                  <c:v>16.11</c:v>
                </c:pt>
                <c:pt idx="2458">
                  <c:v>13.26</c:v>
                </c:pt>
                <c:pt idx="2459">
                  <c:v>15.3</c:v>
                </c:pt>
                <c:pt idx="2460">
                  <c:v>14.89</c:v>
                </c:pt>
                <c:pt idx="2461">
                  <c:v>14.96</c:v>
                </c:pt>
                <c:pt idx="2462">
                  <c:v>19.07</c:v>
                </c:pt>
                <c:pt idx="2463">
                  <c:v>16.28</c:v>
                </c:pt>
                <c:pt idx="2464">
                  <c:v>15.56</c:v>
                </c:pt>
                <c:pt idx="2465">
                  <c:v>10.87</c:v>
                </c:pt>
                <c:pt idx="2466">
                  <c:v>11.75</c:v>
                </c:pt>
                <c:pt idx="2467">
                  <c:v>13.9</c:v>
                </c:pt>
                <c:pt idx="2468">
                  <c:v>19.079999999999998</c:v>
                </c:pt>
                <c:pt idx="2469">
                  <c:v>17.649999999999999</c:v>
                </c:pt>
                <c:pt idx="2470">
                  <c:v>19.38</c:v>
                </c:pt>
                <c:pt idx="2471">
                  <c:v>17.3</c:v>
                </c:pt>
                <c:pt idx="2472">
                  <c:v>16.420000000000002</c:v>
                </c:pt>
                <c:pt idx="2473">
                  <c:v>13.05</c:v>
                </c:pt>
                <c:pt idx="2474">
                  <c:v>15.14</c:v>
                </c:pt>
                <c:pt idx="2475">
                  <c:v>17.59</c:v>
                </c:pt>
                <c:pt idx="2476">
                  <c:v>14.83</c:v>
                </c:pt>
                <c:pt idx="2477">
                  <c:v>15.44</c:v>
                </c:pt>
                <c:pt idx="2478">
                  <c:v>12.49</c:v>
                </c:pt>
                <c:pt idx="2479">
                  <c:v>18.43</c:v>
                </c:pt>
                <c:pt idx="2480">
                  <c:v>16.87</c:v>
                </c:pt>
                <c:pt idx="2481">
                  <c:v>13.71</c:v>
                </c:pt>
                <c:pt idx="2482">
                  <c:v>18.77</c:v>
                </c:pt>
                <c:pt idx="2483">
                  <c:v>16.190000000000001</c:v>
                </c:pt>
                <c:pt idx="2484">
                  <c:v>19.940000000000001</c:v>
                </c:pt>
                <c:pt idx="2485">
                  <c:v>19.54</c:v>
                </c:pt>
                <c:pt idx="2486">
                  <c:v>16.260000000000002</c:v>
                </c:pt>
                <c:pt idx="2487">
                  <c:v>20.45</c:v>
                </c:pt>
                <c:pt idx="2488">
                  <c:v>16.940000000000001</c:v>
                </c:pt>
                <c:pt idx="2489">
                  <c:v>14.58</c:v>
                </c:pt>
                <c:pt idx="2490">
                  <c:v>15.6</c:v>
                </c:pt>
                <c:pt idx="2491">
                  <c:v>16.25</c:v>
                </c:pt>
                <c:pt idx="2492">
                  <c:v>16.73</c:v>
                </c:pt>
                <c:pt idx="2493">
                  <c:v>18.829999999999998</c:v>
                </c:pt>
                <c:pt idx="2494">
                  <c:v>17.25</c:v>
                </c:pt>
                <c:pt idx="2495">
                  <c:v>20.85</c:v>
                </c:pt>
                <c:pt idx="2496">
                  <c:v>21.46</c:v>
                </c:pt>
                <c:pt idx="2497">
                  <c:v>19.78</c:v>
                </c:pt>
                <c:pt idx="2498">
                  <c:v>19.97</c:v>
                </c:pt>
                <c:pt idx="2499">
                  <c:v>17.329999999999998</c:v>
                </c:pt>
                <c:pt idx="2500">
                  <c:v>17.82</c:v>
                </c:pt>
                <c:pt idx="2501">
                  <c:v>18.78</c:v>
                </c:pt>
                <c:pt idx="2502">
                  <c:v>19.760000000000002</c:v>
                </c:pt>
                <c:pt idx="2503">
                  <c:v>21.45</c:v>
                </c:pt>
                <c:pt idx="2504">
                  <c:v>21.63</c:v>
                </c:pt>
                <c:pt idx="2505">
                  <c:v>21.03</c:v>
                </c:pt>
                <c:pt idx="2506">
                  <c:v>19.34</c:v>
                </c:pt>
                <c:pt idx="2507">
                  <c:v>18.43</c:v>
                </c:pt>
                <c:pt idx="2508">
                  <c:v>13.71</c:v>
                </c:pt>
                <c:pt idx="2509">
                  <c:v>16.010000000000002</c:v>
                </c:pt>
                <c:pt idx="2510">
                  <c:v>19.14</c:v>
                </c:pt>
                <c:pt idx="2511">
                  <c:v>19.93</c:v>
                </c:pt>
                <c:pt idx="2512">
                  <c:v>21.25</c:v>
                </c:pt>
                <c:pt idx="2513">
                  <c:v>15.29</c:v>
                </c:pt>
                <c:pt idx="2514">
                  <c:v>13.66</c:v>
                </c:pt>
                <c:pt idx="2515">
                  <c:v>19.649999999999999</c:v>
                </c:pt>
                <c:pt idx="2516">
                  <c:v>18.59</c:v>
                </c:pt>
                <c:pt idx="2517">
                  <c:v>15.68</c:v>
                </c:pt>
                <c:pt idx="2518">
                  <c:v>21.02</c:v>
                </c:pt>
                <c:pt idx="2519">
                  <c:v>19.23</c:v>
                </c:pt>
                <c:pt idx="2520">
                  <c:v>17.21</c:v>
                </c:pt>
                <c:pt idx="2521">
                  <c:v>20.059999999999999</c:v>
                </c:pt>
                <c:pt idx="2522">
                  <c:v>15.23</c:v>
                </c:pt>
                <c:pt idx="2523">
                  <c:v>21.04</c:v>
                </c:pt>
                <c:pt idx="2524">
                  <c:v>18.809999999999999</c:v>
                </c:pt>
                <c:pt idx="2525">
                  <c:v>20.38</c:v>
                </c:pt>
                <c:pt idx="2526">
                  <c:v>20.010000000000002</c:v>
                </c:pt>
                <c:pt idx="2527">
                  <c:v>21.43</c:v>
                </c:pt>
                <c:pt idx="2528">
                  <c:v>22.82</c:v>
                </c:pt>
                <c:pt idx="2529">
                  <c:v>21.59</c:v>
                </c:pt>
                <c:pt idx="2530">
                  <c:v>22.92</c:v>
                </c:pt>
                <c:pt idx="2531">
                  <c:v>21.67</c:v>
                </c:pt>
                <c:pt idx="2532">
                  <c:v>21.71</c:v>
                </c:pt>
                <c:pt idx="2533">
                  <c:v>23.21</c:v>
                </c:pt>
                <c:pt idx="2534">
                  <c:v>20.67</c:v>
                </c:pt>
                <c:pt idx="2535">
                  <c:v>23.28</c:v>
                </c:pt>
                <c:pt idx="2536">
                  <c:v>22.64</c:v>
                </c:pt>
                <c:pt idx="2537">
                  <c:v>22.31</c:v>
                </c:pt>
                <c:pt idx="2538">
                  <c:v>21.94</c:v>
                </c:pt>
                <c:pt idx="2539">
                  <c:v>22.09</c:v>
                </c:pt>
                <c:pt idx="2540">
                  <c:v>21.08</c:v>
                </c:pt>
                <c:pt idx="2541">
                  <c:v>20.54</c:v>
                </c:pt>
                <c:pt idx="2542">
                  <c:v>19.190000000000001</c:v>
                </c:pt>
                <c:pt idx="2543">
                  <c:v>21.61</c:v>
                </c:pt>
                <c:pt idx="2544">
                  <c:v>16.57</c:v>
                </c:pt>
                <c:pt idx="2545">
                  <c:v>20.14</c:v>
                </c:pt>
                <c:pt idx="2546">
                  <c:v>12.71</c:v>
                </c:pt>
                <c:pt idx="2547">
                  <c:v>16.809999999999999</c:v>
                </c:pt>
                <c:pt idx="2548">
                  <c:v>18.16</c:v>
                </c:pt>
                <c:pt idx="2549">
                  <c:v>19.87</c:v>
                </c:pt>
                <c:pt idx="2550">
                  <c:v>15.98</c:v>
                </c:pt>
                <c:pt idx="2551">
                  <c:v>18.77</c:v>
                </c:pt>
                <c:pt idx="2552">
                  <c:v>16.89</c:v>
                </c:pt>
                <c:pt idx="2553">
                  <c:v>10.220000000000001</c:v>
                </c:pt>
                <c:pt idx="2554">
                  <c:v>12.13</c:v>
                </c:pt>
                <c:pt idx="2555">
                  <c:v>18.579999999999998</c:v>
                </c:pt>
                <c:pt idx="2556">
                  <c:v>18.47</c:v>
                </c:pt>
                <c:pt idx="2557">
                  <c:v>15.71</c:v>
                </c:pt>
                <c:pt idx="2558">
                  <c:v>21.76</c:v>
                </c:pt>
                <c:pt idx="2559">
                  <c:v>22.61</c:v>
                </c:pt>
                <c:pt idx="2560">
                  <c:v>23.88</c:v>
                </c:pt>
                <c:pt idx="2561">
                  <c:v>18.37</c:v>
                </c:pt>
                <c:pt idx="2562">
                  <c:v>23.7</c:v>
                </c:pt>
                <c:pt idx="2563">
                  <c:v>20.329999999999998</c:v>
                </c:pt>
                <c:pt idx="2564">
                  <c:v>23.25</c:v>
                </c:pt>
                <c:pt idx="2565">
                  <c:v>20.010000000000002</c:v>
                </c:pt>
                <c:pt idx="2566">
                  <c:v>12.07</c:v>
                </c:pt>
                <c:pt idx="2567">
                  <c:v>16.84</c:v>
                </c:pt>
                <c:pt idx="2568">
                  <c:v>21.79</c:v>
                </c:pt>
                <c:pt idx="2569">
                  <c:v>25.69</c:v>
                </c:pt>
                <c:pt idx="2570">
                  <c:v>25.63</c:v>
                </c:pt>
                <c:pt idx="2571">
                  <c:v>25.41</c:v>
                </c:pt>
                <c:pt idx="2572">
                  <c:v>23.52</c:v>
                </c:pt>
                <c:pt idx="2573">
                  <c:v>14.41</c:v>
                </c:pt>
                <c:pt idx="2574">
                  <c:v>20.97</c:v>
                </c:pt>
                <c:pt idx="2575">
                  <c:v>23.85</c:v>
                </c:pt>
                <c:pt idx="2576">
                  <c:v>23.07</c:v>
                </c:pt>
                <c:pt idx="2577">
                  <c:v>22.06</c:v>
                </c:pt>
                <c:pt idx="2578">
                  <c:v>19.75</c:v>
                </c:pt>
                <c:pt idx="2579">
                  <c:v>20.98</c:v>
                </c:pt>
                <c:pt idx="2580">
                  <c:v>19.739999999999998</c:v>
                </c:pt>
                <c:pt idx="2581">
                  <c:v>23.88</c:v>
                </c:pt>
                <c:pt idx="2582">
                  <c:v>19.37</c:v>
                </c:pt>
                <c:pt idx="2583">
                  <c:v>24.3</c:v>
                </c:pt>
                <c:pt idx="2584">
                  <c:v>21.95</c:v>
                </c:pt>
                <c:pt idx="2585">
                  <c:v>23.18</c:v>
                </c:pt>
                <c:pt idx="2586">
                  <c:v>18</c:v>
                </c:pt>
                <c:pt idx="2587">
                  <c:v>17.52</c:v>
                </c:pt>
                <c:pt idx="2588">
                  <c:v>19.510000000000002</c:v>
                </c:pt>
                <c:pt idx="2589">
                  <c:v>13.06</c:v>
                </c:pt>
                <c:pt idx="2590">
                  <c:v>14.86</c:v>
                </c:pt>
                <c:pt idx="2591">
                  <c:v>18.53</c:v>
                </c:pt>
                <c:pt idx="2592">
                  <c:v>19.43</c:v>
                </c:pt>
                <c:pt idx="2593">
                  <c:v>23.37</c:v>
                </c:pt>
                <c:pt idx="2594">
                  <c:v>25.35</c:v>
                </c:pt>
                <c:pt idx="2595">
                  <c:v>24.54</c:v>
                </c:pt>
                <c:pt idx="2596">
                  <c:v>24.92</c:v>
                </c:pt>
                <c:pt idx="2597">
                  <c:v>17.149999999999999</c:v>
                </c:pt>
                <c:pt idx="2598">
                  <c:v>18.3</c:v>
                </c:pt>
                <c:pt idx="2599">
                  <c:v>23.75</c:v>
                </c:pt>
                <c:pt idx="2600">
                  <c:v>20.61</c:v>
                </c:pt>
                <c:pt idx="2601">
                  <c:v>11.81</c:v>
                </c:pt>
                <c:pt idx="2602">
                  <c:v>9.2100000000000009</c:v>
                </c:pt>
                <c:pt idx="2603">
                  <c:v>17.96</c:v>
                </c:pt>
                <c:pt idx="2604">
                  <c:v>16.97</c:v>
                </c:pt>
                <c:pt idx="2605">
                  <c:v>11.87</c:v>
                </c:pt>
                <c:pt idx="2606">
                  <c:v>23.09</c:v>
                </c:pt>
                <c:pt idx="2607">
                  <c:v>17.71</c:v>
                </c:pt>
                <c:pt idx="2608">
                  <c:v>17.75</c:v>
                </c:pt>
                <c:pt idx="2609">
                  <c:v>12.88</c:v>
                </c:pt>
                <c:pt idx="2610">
                  <c:v>19.5</c:v>
                </c:pt>
                <c:pt idx="2611">
                  <c:v>13.85</c:v>
                </c:pt>
                <c:pt idx="2612">
                  <c:v>17.190000000000001</c:v>
                </c:pt>
                <c:pt idx="2613">
                  <c:v>9.02</c:v>
                </c:pt>
                <c:pt idx="2614">
                  <c:v>20.13</c:v>
                </c:pt>
                <c:pt idx="2615">
                  <c:v>20</c:v>
                </c:pt>
                <c:pt idx="2616">
                  <c:v>19.84</c:v>
                </c:pt>
                <c:pt idx="2617">
                  <c:v>17.350000000000001</c:v>
                </c:pt>
                <c:pt idx="2618">
                  <c:v>24.4</c:v>
                </c:pt>
                <c:pt idx="2619">
                  <c:v>19.690000000000001</c:v>
                </c:pt>
                <c:pt idx="2620">
                  <c:v>24.8</c:v>
                </c:pt>
                <c:pt idx="2621">
                  <c:v>19.079999999999998</c:v>
                </c:pt>
                <c:pt idx="2622">
                  <c:v>11.49</c:v>
                </c:pt>
                <c:pt idx="2623">
                  <c:v>14.78</c:v>
                </c:pt>
                <c:pt idx="2624">
                  <c:v>19.04</c:v>
                </c:pt>
                <c:pt idx="2625">
                  <c:v>13.91</c:v>
                </c:pt>
                <c:pt idx="2626">
                  <c:v>23.09</c:v>
                </c:pt>
                <c:pt idx="2627">
                  <c:v>11.73</c:v>
                </c:pt>
                <c:pt idx="2628">
                  <c:v>8</c:v>
                </c:pt>
                <c:pt idx="2629">
                  <c:v>11.38</c:v>
                </c:pt>
                <c:pt idx="2630">
                  <c:v>16.64</c:v>
                </c:pt>
                <c:pt idx="2631">
                  <c:v>15.87</c:v>
                </c:pt>
                <c:pt idx="2632">
                  <c:v>10.91</c:v>
                </c:pt>
                <c:pt idx="2633">
                  <c:v>17.760000000000002</c:v>
                </c:pt>
                <c:pt idx="2634">
                  <c:v>10.77</c:v>
                </c:pt>
                <c:pt idx="2635">
                  <c:v>17.239999999999998</c:v>
                </c:pt>
                <c:pt idx="2636">
                  <c:v>20.65</c:v>
                </c:pt>
                <c:pt idx="2637">
                  <c:v>20.94</c:v>
                </c:pt>
                <c:pt idx="2638">
                  <c:v>13.72</c:v>
                </c:pt>
                <c:pt idx="2639">
                  <c:v>24.2</c:v>
                </c:pt>
                <c:pt idx="2640">
                  <c:v>3</c:v>
                </c:pt>
                <c:pt idx="2641">
                  <c:v>10.16</c:v>
                </c:pt>
                <c:pt idx="2642">
                  <c:v>13.43</c:v>
                </c:pt>
                <c:pt idx="2643">
                  <c:v>15.83</c:v>
                </c:pt>
                <c:pt idx="2644">
                  <c:v>8.9600000000000009</c:v>
                </c:pt>
                <c:pt idx="2645">
                  <c:v>6.42</c:v>
                </c:pt>
                <c:pt idx="2646">
                  <c:v>17.79</c:v>
                </c:pt>
                <c:pt idx="2647">
                  <c:v>21.77</c:v>
                </c:pt>
                <c:pt idx="2648">
                  <c:v>22.13</c:v>
                </c:pt>
                <c:pt idx="2649">
                  <c:v>12.64</c:v>
                </c:pt>
                <c:pt idx="2650">
                  <c:v>19.14</c:v>
                </c:pt>
                <c:pt idx="2651">
                  <c:v>19.21</c:v>
                </c:pt>
                <c:pt idx="2652">
                  <c:v>5.53</c:v>
                </c:pt>
                <c:pt idx="2653">
                  <c:v>15.62</c:v>
                </c:pt>
                <c:pt idx="2654">
                  <c:v>3</c:v>
                </c:pt>
                <c:pt idx="2655">
                  <c:v>15.94</c:v>
                </c:pt>
                <c:pt idx="2656">
                  <c:v>8.56</c:v>
                </c:pt>
                <c:pt idx="2657">
                  <c:v>13.6</c:v>
                </c:pt>
                <c:pt idx="2658">
                  <c:v>12.43</c:v>
                </c:pt>
                <c:pt idx="2659">
                  <c:v>12.94</c:v>
                </c:pt>
                <c:pt idx="2660">
                  <c:v>22.85</c:v>
                </c:pt>
                <c:pt idx="2661">
                  <c:v>18.07</c:v>
                </c:pt>
                <c:pt idx="2662">
                  <c:v>14.1</c:v>
                </c:pt>
                <c:pt idx="2663">
                  <c:v>18.66</c:v>
                </c:pt>
                <c:pt idx="2664">
                  <c:v>17.46</c:v>
                </c:pt>
                <c:pt idx="2665">
                  <c:v>8.6300000000000008</c:v>
                </c:pt>
                <c:pt idx="2666">
                  <c:v>11.47</c:v>
                </c:pt>
                <c:pt idx="2667">
                  <c:v>16.22</c:v>
                </c:pt>
                <c:pt idx="2668">
                  <c:v>18.89</c:v>
                </c:pt>
                <c:pt idx="2669">
                  <c:v>15.93</c:v>
                </c:pt>
                <c:pt idx="2670">
                  <c:v>5.01</c:v>
                </c:pt>
                <c:pt idx="2671">
                  <c:v>11.38</c:v>
                </c:pt>
                <c:pt idx="2672">
                  <c:v>11.96</c:v>
                </c:pt>
                <c:pt idx="2673">
                  <c:v>7.85</c:v>
                </c:pt>
                <c:pt idx="2674">
                  <c:v>7.88</c:v>
                </c:pt>
                <c:pt idx="2675">
                  <c:v>13.29</c:v>
                </c:pt>
                <c:pt idx="2676">
                  <c:v>9.14</c:v>
                </c:pt>
                <c:pt idx="2677">
                  <c:v>11.23</c:v>
                </c:pt>
                <c:pt idx="2678">
                  <c:v>13.13</c:v>
                </c:pt>
                <c:pt idx="2679">
                  <c:v>15.62</c:v>
                </c:pt>
                <c:pt idx="2680">
                  <c:v>24.32</c:v>
                </c:pt>
                <c:pt idx="2681">
                  <c:v>13.22</c:v>
                </c:pt>
                <c:pt idx="2682">
                  <c:v>10.23</c:v>
                </c:pt>
                <c:pt idx="2683">
                  <c:v>21.02</c:v>
                </c:pt>
                <c:pt idx="2684">
                  <c:v>12.19</c:v>
                </c:pt>
                <c:pt idx="2685">
                  <c:v>17.72</c:v>
                </c:pt>
                <c:pt idx="2686">
                  <c:v>14.81</c:v>
                </c:pt>
                <c:pt idx="2687">
                  <c:v>17.62</c:v>
                </c:pt>
                <c:pt idx="2688">
                  <c:v>15.42</c:v>
                </c:pt>
                <c:pt idx="2689">
                  <c:v>15.04</c:v>
                </c:pt>
                <c:pt idx="2690">
                  <c:v>19.43</c:v>
                </c:pt>
                <c:pt idx="2691">
                  <c:v>10.77</c:v>
                </c:pt>
                <c:pt idx="2692">
                  <c:v>8.4700000000000006</c:v>
                </c:pt>
                <c:pt idx="2693">
                  <c:v>12.91</c:v>
                </c:pt>
                <c:pt idx="2694">
                  <c:v>12.34</c:v>
                </c:pt>
                <c:pt idx="2695">
                  <c:v>18.37</c:v>
                </c:pt>
                <c:pt idx="2696">
                  <c:v>18.37</c:v>
                </c:pt>
                <c:pt idx="2697">
                  <c:v>19.899999999999999</c:v>
                </c:pt>
                <c:pt idx="2698">
                  <c:v>17.690000000000001</c:v>
                </c:pt>
                <c:pt idx="2699">
                  <c:v>9.6999999999999993</c:v>
                </c:pt>
                <c:pt idx="2700">
                  <c:v>20.34</c:v>
                </c:pt>
                <c:pt idx="2701">
                  <c:v>19.7</c:v>
                </c:pt>
                <c:pt idx="2702">
                  <c:v>15.23</c:v>
                </c:pt>
                <c:pt idx="2703">
                  <c:v>14.19</c:v>
                </c:pt>
                <c:pt idx="2704">
                  <c:v>17.14</c:v>
                </c:pt>
                <c:pt idx="2705">
                  <c:v>8</c:v>
                </c:pt>
                <c:pt idx="2706">
                  <c:v>9.61</c:v>
                </c:pt>
                <c:pt idx="2707">
                  <c:v>13.67</c:v>
                </c:pt>
                <c:pt idx="2708">
                  <c:v>20.87</c:v>
                </c:pt>
                <c:pt idx="2709">
                  <c:v>17.079999999999998</c:v>
                </c:pt>
                <c:pt idx="2710">
                  <c:v>8.6</c:v>
                </c:pt>
                <c:pt idx="2711">
                  <c:v>15.81</c:v>
                </c:pt>
                <c:pt idx="2712">
                  <c:v>15.73</c:v>
                </c:pt>
                <c:pt idx="2713">
                  <c:v>11.3</c:v>
                </c:pt>
                <c:pt idx="2714">
                  <c:v>3.83</c:v>
                </c:pt>
                <c:pt idx="2715">
                  <c:v>22.25</c:v>
                </c:pt>
                <c:pt idx="2716">
                  <c:v>23.89</c:v>
                </c:pt>
                <c:pt idx="2717">
                  <c:v>5.66</c:v>
                </c:pt>
                <c:pt idx="2718">
                  <c:v>19.350000000000001</c:v>
                </c:pt>
                <c:pt idx="2719">
                  <c:v>15.67</c:v>
                </c:pt>
                <c:pt idx="2720">
                  <c:v>20.190000000000001</c:v>
                </c:pt>
                <c:pt idx="2721">
                  <c:v>12.53</c:v>
                </c:pt>
                <c:pt idx="2722">
                  <c:v>13.19</c:v>
                </c:pt>
                <c:pt idx="2723">
                  <c:v>20.38</c:v>
                </c:pt>
                <c:pt idx="2724">
                  <c:v>12.78</c:v>
                </c:pt>
                <c:pt idx="2725">
                  <c:v>21.56</c:v>
                </c:pt>
                <c:pt idx="2726">
                  <c:v>24.06</c:v>
                </c:pt>
                <c:pt idx="2727">
                  <c:v>15.59</c:v>
                </c:pt>
                <c:pt idx="2728">
                  <c:v>17.64</c:v>
                </c:pt>
                <c:pt idx="2729">
                  <c:v>16.489999999999998</c:v>
                </c:pt>
                <c:pt idx="2730">
                  <c:v>10.63</c:v>
                </c:pt>
                <c:pt idx="2731">
                  <c:v>12.29</c:v>
                </c:pt>
                <c:pt idx="2732">
                  <c:v>6</c:v>
                </c:pt>
                <c:pt idx="2733">
                  <c:v>23.02</c:v>
                </c:pt>
                <c:pt idx="2734">
                  <c:v>10.43</c:v>
                </c:pt>
                <c:pt idx="2735">
                  <c:v>4.45</c:v>
                </c:pt>
                <c:pt idx="2736">
                  <c:v>18.91</c:v>
                </c:pt>
                <c:pt idx="2737">
                  <c:v>20.260000000000002</c:v>
                </c:pt>
                <c:pt idx="2738">
                  <c:v>9.16</c:v>
                </c:pt>
                <c:pt idx="2739">
                  <c:v>17.96</c:v>
                </c:pt>
                <c:pt idx="2740">
                  <c:v>13.46</c:v>
                </c:pt>
                <c:pt idx="2741">
                  <c:v>19.010000000000002</c:v>
                </c:pt>
                <c:pt idx="2742">
                  <c:v>13.99</c:v>
                </c:pt>
                <c:pt idx="2743">
                  <c:v>11.73</c:v>
                </c:pt>
                <c:pt idx="2744">
                  <c:v>20.170000000000002</c:v>
                </c:pt>
                <c:pt idx="2745">
                  <c:v>20.09</c:v>
                </c:pt>
                <c:pt idx="2746">
                  <c:v>10.029999999999999</c:v>
                </c:pt>
                <c:pt idx="2747">
                  <c:v>22.15</c:v>
                </c:pt>
                <c:pt idx="2748">
                  <c:v>17.36</c:v>
                </c:pt>
                <c:pt idx="2749">
                  <c:v>13.16</c:v>
                </c:pt>
                <c:pt idx="2750">
                  <c:v>9.5</c:v>
                </c:pt>
                <c:pt idx="2751">
                  <c:v>18.5</c:v>
                </c:pt>
                <c:pt idx="2752">
                  <c:v>24.17</c:v>
                </c:pt>
                <c:pt idx="2753">
                  <c:v>13.68</c:v>
                </c:pt>
                <c:pt idx="2754">
                  <c:v>21.17</c:v>
                </c:pt>
                <c:pt idx="2755">
                  <c:v>8.39</c:v>
                </c:pt>
                <c:pt idx="2756">
                  <c:v>19.010000000000002</c:v>
                </c:pt>
                <c:pt idx="2757">
                  <c:v>13.71</c:v>
                </c:pt>
                <c:pt idx="2758">
                  <c:v>12.58</c:v>
                </c:pt>
                <c:pt idx="2759">
                  <c:v>15.36</c:v>
                </c:pt>
                <c:pt idx="2760">
                  <c:v>12.9</c:v>
                </c:pt>
                <c:pt idx="2761">
                  <c:v>10.75</c:v>
                </c:pt>
                <c:pt idx="2762">
                  <c:v>22.04</c:v>
                </c:pt>
                <c:pt idx="2763">
                  <c:v>22.9</c:v>
                </c:pt>
                <c:pt idx="2764">
                  <c:v>17.25</c:v>
                </c:pt>
                <c:pt idx="2765">
                  <c:v>19.329999999999998</c:v>
                </c:pt>
                <c:pt idx="2766">
                  <c:v>24.11</c:v>
                </c:pt>
                <c:pt idx="2767">
                  <c:v>18.2</c:v>
                </c:pt>
                <c:pt idx="2768">
                  <c:v>9.16</c:v>
                </c:pt>
                <c:pt idx="2769">
                  <c:v>12.45</c:v>
                </c:pt>
                <c:pt idx="2770">
                  <c:v>20.350000000000001</c:v>
                </c:pt>
                <c:pt idx="2771">
                  <c:v>14.03</c:v>
                </c:pt>
                <c:pt idx="2772">
                  <c:v>12.29</c:v>
                </c:pt>
                <c:pt idx="2773">
                  <c:v>11.82</c:v>
                </c:pt>
                <c:pt idx="2774">
                  <c:v>15.34</c:v>
                </c:pt>
                <c:pt idx="2775">
                  <c:v>19.489999999999998</c:v>
                </c:pt>
                <c:pt idx="2776">
                  <c:v>16.8</c:v>
                </c:pt>
                <c:pt idx="2777">
                  <c:v>10.98</c:v>
                </c:pt>
                <c:pt idx="2778">
                  <c:v>4.18</c:v>
                </c:pt>
                <c:pt idx="2779">
                  <c:v>14.68</c:v>
                </c:pt>
                <c:pt idx="2780">
                  <c:v>15.02</c:v>
                </c:pt>
                <c:pt idx="2781">
                  <c:v>19.16</c:v>
                </c:pt>
                <c:pt idx="2782">
                  <c:v>19.72</c:v>
                </c:pt>
                <c:pt idx="2783">
                  <c:v>3.49</c:v>
                </c:pt>
                <c:pt idx="2784">
                  <c:v>12.07</c:v>
                </c:pt>
                <c:pt idx="2785">
                  <c:v>16.82</c:v>
                </c:pt>
                <c:pt idx="2786">
                  <c:v>18.86</c:v>
                </c:pt>
                <c:pt idx="2787">
                  <c:v>17</c:v>
                </c:pt>
                <c:pt idx="2788">
                  <c:v>12.95</c:v>
                </c:pt>
                <c:pt idx="2789">
                  <c:v>15.81</c:v>
                </c:pt>
                <c:pt idx="2790">
                  <c:v>15.26</c:v>
                </c:pt>
                <c:pt idx="2791">
                  <c:v>8.5399999999999991</c:v>
                </c:pt>
                <c:pt idx="2792">
                  <c:v>20.53</c:v>
                </c:pt>
                <c:pt idx="2793">
                  <c:v>12.01</c:v>
                </c:pt>
                <c:pt idx="2794">
                  <c:v>15.12</c:v>
                </c:pt>
                <c:pt idx="2795">
                  <c:v>12.33</c:v>
                </c:pt>
                <c:pt idx="2796">
                  <c:v>14.2</c:v>
                </c:pt>
                <c:pt idx="2797">
                  <c:v>18.600000000000001</c:v>
                </c:pt>
                <c:pt idx="2798">
                  <c:v>20.83</c:v>
                </c:pt>
                <c:pt idx="2799">
                  <c:v>10.85</c:v>
                </c:pt>
                <c:pt idx="2800">
                  <c:v>13.08</c:v>
                </c:pt>
                <c:pt idx="2801">
                  <c:v>11.04</c:v>
                </c:pt>
                <c:pt idx="2802">
                  <c:v>9.93</c:v>
                </c:pt>
                <c:pt idx="2803">
                  <c:v>5.9</c:v>
                </c:pt>
                <c:pt idx="2804">
                  <c:v>15.01</c:v>
                </c:pt>
                <c:pt idx="2805">
                  <c:v>16.190000000000001</c:v>
                </c:pt>
                <c:pt idx="2806">
                  <c:v>17.5</c:v>
                </c:pt>
                <c:pt idx="2807">
                  <c:v>18.55</c:v>
                </c:pt>
                <c:pt idx="2808">
                  <c:v>9.51</c:v>
                </c:pt>
                <c:pt idx="2809">
                  <c:v>16.149999999999999</c:v>
                </c:pt>
                <c:pt idx="2810">
                  <c:v>18.3</c:v>
                </c:pt>
                <c:pt idx="2811">
                  <c:v>17.93</c:v>
                </c:pt>
                <c:pt idx="2812">
                  <c:v>15.73</c:v>
                </c:pt>
                <c:pt idx="2813">
                  <c:v>16.350000000000001</c:v>
                </c:pt>
                <c:pt idx="2814">
                  <c:v>18.25</c:v>
                </c:pt>
                <c:pt idx="2815">
                  <c:v>13.27</c:v>
                </c:pt>
                <c:pt idx="2816">
                  <c:v>9.24</c:v>
                </c:pt>
                <c:pt idx="2817">
                  <c:v>6.56</c:v>
                </c:pt>
                <c:pt idx="2818">
                  <c:v>9.92</c:v>
                </c:pt>
                <c:pt idx="2819">
                  <c:v>19.27</c:v>
                </c:pt>
                <c:pt idx="2820">
                  <c:v>9.84</c:v>
                </c:pt>
                <c:pt idx="2821">
                  <c:v>17.43</c:v>
                </c:pt>
                <c:pt idx="2822">
                  <c:v>9.2799999999999994</c:v>
                </c:pt>
                <c:pt idx="2823">
                  <c:v>16.03</c:v>
                </c:pt>
                <c:pt idx="2824">
                  <c:v>11.85</c:v>
                </c:pt>
                <c:pt idx="2825">
                  <c:v>12.85</c:v>
                </c:pt>
                <c:pt idx="2826">
                  <c:v>18.12</c:v>
                </c:pt>
                <c:pt idx="2827">
                  <c:v>18.989999999999998</c:v>
                </c:pt>
                <c:pt idx="2828">
                  <c:v>16.87</c:v>
                </c:pt>
                <c:pt idx="2829">
                  <c:v>13.97</c:v>
                </c:pt>
                <c:pt idx="2830">
                  <c:v>15.41</c:v>
                </c:pt>
                <c:pt idx="2831">
                  <c:v>14.46</c:v>
                </c:pt>
                <c:pt idx="2832">
                  <c:v>17.95</c:v>
                </c:pt>
                <c:pt idx="2833">
                  <c:v>20.5</c:v>
                </c:pt>
                <c:pt idx="2834">
                  <c:v>20</c:v>
                </c:pt>
                <c:pt idx="2835">
                  <c:v>17.420000000000002</c:v>
                </c:pt>
                <c:pt idx="2836">
                  <c:v>15.95</c:v>
                </c:pt>
                <c:pt idx="2837">
                  <c:v>14.85</c:v>
                </c:pt>
                <c:pt idx="2838">
                  <c:v>19.46</c:v>
                </c:pt>
                <c:pt idx="2839">
                  <c:v>14.48</c:v>
                </c:pt>
                <c:pt idx="2840">
                  <c:v>16.68</c:v>
                </c:pt>
                <c:pt idx="2841">
                  <c:v>15.32</c:v>
                </c:pt>
                <c:pt idx="2842">
                  <c:v>16.32</c:v>
                </c:pt>
                <c:pt idx="2843">
                  <c:v>16.95</c:v>
                </c:pt>
                <c:pt idx="2844">
                  <c:v>14.95</c:v>
                </c:pt>
                <c:pt idx="2845">
                  <c:v>10.46</c:v>
                </c:pt>
                <c:pt idx="2846">
                  <c:v>10.47</c:v>
                </c:pt>
                <c:pt idx="2847">
                  <c:v>12.71</c:v>
                </c:pt>
                <c:pt idx="2848">
                  <c:v>11.47</c:v>
                </c:pt>
                <c:pt idx="2849">
                  <c:v>9.99</c:v>
                </c:pt>
                <c:pt idx="2850">
                  <c:v>13.65</c:v>
                </c:pt>
                <c:pt idx="2851">
                  <c:v>12.54</c:v>
                </c:pt>
                <c:pt idx="2852">
                  <c:v>11.48</c:v>
                </c:pt>
                <c:pt idx="2853">
                  <c:v>14.79</c:v>
                </c:pt>
                <c:pt idx="2854">
                  <c:v>18.010000000000002</c:v>
                </c:pt>
                <c:pt idx="2855">
                  <c:v>20.059999999999999</c:v>
                </c:pt>
                <c:pt idx="2856">
                  <c:v>16.600000000000001</c:v>
                </c:pt>
                <c:pt idx="2857">
                  <c:v>15.2</c:v>
                </c:pt>
                <c:pt idx="2858">
                  <c:v>20.69</c:v>
                </c:pt>
                <c:pt idx="2859">
                  <c:v>20.65</c:v>
                </c:pt>
                <c:pt idx="2860">
                  <c:v>12.93</c:v>
                </c:pt>
                <c:pt idx="2861">
                  <c:v>14.28</c:v>
                </c:pt>
                <c:pt idx="2862">
                  <c:v>15.36</c:v>
                </c:pt>
                <c:pt idx="2863">
                  <c:v>16.329999999999998</c:v>
                </c:pt>
                <c:pt idx="2864">
                  <c:v>10.15</c:v>
                </c:pt>
                <c:pt idx="2865">
                  <c:v>17.28</c:v>
                </c:pt>
                <c:pt idx="2866">
                  <c:v>13.15</c:v>
                </c:pt>
                <c:pt idx="2867">
                  <c:v>20.260000000000002</c:v>
                </c:pt>
                <c:pt idx="2868">
                  <c:v>17.170000000000002</c:v>
                </c:pt>
                <c:pt idx="2869">
                  <c:v>8.09</c:v>
                </c:pt>
                <c:pt idx="2870">
                  <c:v>18.190000000000001</c:v>
                </c:pt>
                <c:pt idx="2871">
                  <c:v>16.84</c:v>
                </c:pt>
                <c:pt idx="2872">
                  <c:v>18.57</c:v>
                </c:pt>
                <c:pt idx="2873">
                  <c:v>18.690000000000001</c:v>
                </c:pt>
                <c:pt idx="2874">
                  <c:v>17.28</c:v>
                </c:pt>
                <c:pt idx="2875">
                  <c:v>19.12</c:v>
                </c:pt>
                <c:pt idx="2876">
                  <c:v>21.67</c:v>
                </c:pt>
                <c:pt idx="2877">
                  <c:v>21.32</c:v>
                </c:pt>
                <c:pt idx="2878">
                  <c:v>20.74</c:v>
                </c:pt>
                <c:pt idx="2879">
                  <c:v>16.96</c:v>
                </c:pt>
                <c:pt idx="2880">
                  <c:v>21.28</c:v>
                </c:pt>
                <c:pt idx="2881">
                  <c:v>15.5</c:v>
                </c:pt>
                <c:pt idx="2882">
                  <c:v>21.71</c:v>
                </c:pt>
                <c:pt idx="2883">
                  <c:v>22.38</c:v>
                </c:pt>
                <c:pt idx="2884">
                  <c:v>14.74</c:v>
                </c:pt>
                <c:pt idx="2885">
                  <c:v>21.55</c:v>
                </c:pt>
                <c:pt idx="2886">
                  <c:v>22.41</c:v>
                </c:pt>
                <c:pt idx="2887">
                  <c:v>20.91</c:v>
                </c:pt>
                <c:pt idx="2888">
                  <c:v>23.13</c:v>
                </c:pt>
                <c:pt idx="2889">
                  <c:v>20.72</c:v>
                </c:pt>
                <c:pt idx="2890">
                  <c:v>22.5</c:v>
                </c:pt>
                <c:pt idx="2891">
                  <c:v>20.57</c:v>
                </c:pt>
                <c:pt idx="2892">
                  <c:v>21.78</c:v>
                </c:pt>
                <c:pt idx="2893">
                  <c:v>18.64</c:v>
                </c:pt>
                <c:pt idx="2894">
                  <c:v>17.93</c:v>
                </c:pt>
                <c:pt idx="2895">
                  <c:v>19.43</c:v>
                </c:pt>
                <c:pt idx="2896">
                  <c:v>23.07</c:v>
                </c:pt>
                <c:pt idx="2897">
                  <c:v>19.48</c:v>
                </c:pt>
                <c:pt idx="2898">
                  <c:v>20.65</c:v>
                </c:pt>
                <c:pt idx="2899">
                  <c:v>20.8</c:v>
                </c:pt>
                <c:pt idx="2900">
                  <c:v>21.29</c:v>
                </c:pt>
                <c:pt idx="2901">
                  <c:v>21.98</c:v>
                </c:pt>
                <c:pt idx="2902">
                  <c:v>23</c:v>
                </c:pt>
                <c:pt idx="2903">
                  <c:v>22.01</c:v>
                </c:pt>
                <c:pt idx="2904">
                  <c:v>18.04</c:v>
                </c:pt>
                <c:pt idx="2905">
                  <c:v>20.34</c:v>
                </c:pt>
                <c:pt idx="2906">
                  <c:v>21.82</c:v>
                </c:pt>
                <c:pt idx="2907">
                  <c:v>22.52</c:v>
                </c:pt>
                <c:pt idx="2908">
                  <c:v>15.89</c:v>
                </c:pt>
                <c:pt idx="2909">
                  <c:v>19.53</c:v>
                </c:pt>
                <c:pt idx="2910">
                  <c:v>25.28</c:v>
                </c:pt>
                <c:pt idx="2911">
                  <c:v>22.84</c:v>
                </c:pt>
                <c:pt idx="2912">
                  <c:v>19.61</c:v>
                </c:pt>
                <c:pt idx="2913">
                  <c:v>15</c:v>
                </c:pt>
                <c:pt idx="2914">
                  <c:v>20.38</c:v>
                </c:pt>
                <c:pt idx="2915">
                  <c:v>14.09</c:v>
                </c:pt>
                <c:pt idx="2916">
                  <c:v>18.36</c:v>
                </c:pt>
                <c:pt idx="2917">
                  <c:v>23.18</c:v>
                </c:pt>
                <c:pt idx="2918">
                  <c:v>23.3</c:v>
                </c:pt>
                <c:pt idx="2919">
                  <c:v>17.16</c:v>
                </c:pt>
                <c:pt idx="2920">
                  <c:v>21.75</c:v>
                </c:pt>
                <c:pt idx="2921">
                  <c:v>21.27</c:v>
                </c:pt>
                <c:pt idx="2922">
                  <c:v>21.23</c:v>
                </c:pt>
                <c:pt idx="2923">
                  <c:v>18.47</c:v>
                </c:pt>
                <c:pt idx="2924">
                  <c:v>16.420000000000002</c:v>
                </c:pt>
                <c:pt idx="2925">
                  <c:v>15.89</c:v>
                </c:pt>
                <c:pt idx="2926">
                  <c:v>22.01</c:v>
                </c:pt>
                <c:pt idx="2927">
                  <c:v>22.91</c:v>
                </c:pt>
                <c:pt idx="2928">
                  <c:v>20.45</c:v>
                </c:pt>
                <c:pt idx="2929">
                  <c:v>9.86</c:v>
                </c:pt>
                <c:pt idx="2930">
                  <c:v>11.3</c:v>
                </c:pt>
                <c:pt idx="2931">
                  <c:v>23.01</c:v>
                </c:pt>
                <c:pt idx="2932">
                  <c:v>23.72</c:v>
                </c:pt>
                <c:pt idx="2933">
                  <c:v>24.34</c:v>
                </c:pt>
                <c:pt idx="2934">
                  <c:v>17.399999999999999</c:v>
                </c:pt>
                <c:pt idx="2935">
                  <c:v>19.95</c:v>
                </c:pt>
                <c:pt idx="2936">
                  <c:v>18.16</c:v>
                </c:pt>
                <c:pt idx="2937">
                  <c:v>21.77</c:v>
                </c:pt>
                <c:pt idx="2938">
                  <c:v>21.01</c:v>
                </c:pt>
                <c:pt idx="2939">
                  <c:v>22.37</c:v>
                </c:pt>
                <c:pt idx="2940">
                  <c:v>17.920000000000002</c:v>
                </c:pt>
                <c:pt idx="2941">
                  <c:v>23.1</c:v>
                </c:pt>
                <c:pt idx="2942">
                  <c:v>18.43</c:v>
                </c:pt>
                <c:pt idx="2943">
                  <c:v>21.91</c:v>
                </c:pt>
                <c:pt idx="2944">
                  <c:v>25.15</c:v>
                </c:pt>
                <c:pt idx="2945">
                  <c:v>23.71</c:v>
                </c:pt>
                <c:pt idx="2946">
                  <c:v>19.940000000000001</c:v>
                </c:pt>
                <c:pt idx="2947">
                  <c:v>18.04</c:v>
                </c:pt>
                <c:pt idx="2948">
                  <c:v>19.38</c:v>
                </c:pt>
                <c:pt idx="2949">
                  <c:v>10.57</c:v>
                </c:pt>
                <c:pt idx="2950">
                  <c:v>19.760000000000002</c:v>
                </c:pt>
                <c:pt idx="2951">
                  <c:v>20.420000000000002</c:v>
                </c:pt>
                <c:pt idx="2952">
                  <c:v>24.53</c:v>
                </c:pt>
                <c:pt idx="2953">
                  <c:v>12.54</c:v>
                </c:pt>
                <c:pt idx="2954">
                  <c:v>18.52</c:v>
                </c:pt>
                <c:pt idx="2955">
                  <c:v>17.48</c:v>
                </c:pt>
                <c:pt idx="2956">
                  <c:v>16.7</c:v>
                </c:pt>
                <c:pt idx="2957">
                  <c:v>17.95</c:v>
                </c:pt>
                <c:pt idx="2958">
                  <c:v>13.33</c:v>
                </c:pt>
                <c:pt idx="2959">
                  <c:v>17.72</c:v>
                </c:pt>
                <c:pt idx="2960">
                  <c:v>16.18</c:v>
                </c:pt>
                <c:pt idx="2961">
                  <c:v>18.05</c:v>
                </c:pt>
                <c:pt idx="2962">
                  <c:v>12.05</c:v>
                </c:pt>
                <c:pt idx="2963">
                  <c:v>17.510000000000002</c:v>
                </c:pt>
                <c:pt idx="2964">
                  <c:v>11.85</c:v>
                </c:pt>
                <c:pt idx="2965">
                  <c:v>20.65</c:v>
                </c:pt>
                <c:pt idx="2966">
                  <c:v>15.17</c:v>
                </c:pt>
                <c:pt idx="2967">
                  <c:v>18.04</c:v>
                </c:pt>
                <c:pt idx="2968">
                  <c:v>21.14</c:v>
                </c:pt>
                <c:pt idx="2969">
                  <c:v>16.14</c:v>
                </c:pt>
                <c:pt idx="2970">
                  <c:v>14.44</c:v>
                </c:pt>
                <c:pt idx="2971">
                  <c:v>9.73</c:v>
                </c:pt>
                <c:pt idx="2972">
                  <c:v>12.78</c:v>
                </c:pt>
                <c:pt idx="2973">
                  <c:v>16.07</c:v>
                </c:pt>
                <c:pt idx="2974">
                  <c:v>17.170000000000002</c:v>
                </c:pt>
                <c:pt idx="2975">
                  <c:v>17.91</c:v>
                </c:pt>
                <c:pt idx="2976">
                  <c:v>13.57</c:v>
                </c:pt>
                <c:pt idx="2977">
                  <c:v>20.03</c:v>
                </c:pt>
                <c:pt idx="2978">
                  <c:v>19.45</c:v>
                </c:pt>
                <c:pt idx="2979">
                  <c:v>19.71</c:v>
                </c:pt>
                <c:pt idx="2980">
                  <c:v>15.33</c:v>
                </c:pt>
                <c:pt idx="2981">
                  <c:v>7.82</c:v>
                </c:pt>
                <c:pt idx="2982">
                  <c:v>21.17</c:v>
                </c:pt>
                <c:pt idx="2983">
                  <c:v>23.2</c:v>
                </c:pt>
                <c:pt idx="2984">
                  <c:v>20.03</c:v>
                </c:pt>
                <c:pt idx="2985">
                  <c:v>11.56</c:v>
                </c:pt>
                <c:pt idx="2986">
                  <c:v>21.78</c:v>
                </c:pt>
                <c:pt idx="2987">
                  <c:v>20</c:v>
                </c:pt>
                <c:pt idx="2988">
                  <c:v>16.82</c:v>
                </c:pt>
                <c:pt idx="2989">
                  <c:v>13.52</c:v>
                </c:pt>
                <c:pt idx="2990">
                  <c:v>22.48</c:v>
                </c:pt>
                <c:pt idx="2991">
                  <c:v>9</c:v>
                </c:pt>
                <c:pt idx="2992">
                  <c:v>19.87</c:v>
                </c:pt>
                <c:pt idx="2993">
                  <c:v>6.38</c:v>
                </c:pt>
                <c:pt idx="2994">
                  <c:v>20.43</c:v>
                </c:pt>
                <c:pt idx="2995">
                  <c:v>20.09</c:v>
                </c:pt>
                <c:pt idx="2996">
                  <c:v>16.82</c:v>
                </c:pt>
                <c:pt idx="2997">
                  <c:v>13.44</c:v>
                </c:pt>
                <c:pt idx="2998">
                  <c:v>14.1</c:v>
                </c:pt>
                <c:pt idx="2999">
                  <c:v>16.86</c:v>
                </c:pt>
                <c:pt idx="3000">
                  <c:v>13.02</c:v>
                </c:pt>
                <c:pt idx="3001">
                  <c:v>18.399999999999999</c:v>
                </c:pt>
                <c:pt idx="3002">
                  <c:v>16.850000000000001</c:v>
                </c:pt>
                <c:pt idx="3003">
                  <c:v>8.83</c:v>
                </c:pt>
                <c:pt idx="3004">
                  <c:v>13.42</c:v>
                </c:pt>
                <c:pt idx="3005">
                  <c:v>13.92</c:v>
                </c:pt>
                <c:pt idx="3006">
                  <c:v>9.41</c:v>
                </c:pt>
                <c:pt idx="3007">
                  <c:v>14.11</c:v>
                </c:pt>
                <c:pt idx="3008">
                  <c:v>16.559999999999999</c:v>
                </c:pt>
                <c:pt idx="3009">
                  <c:v>14.36</c:v>
                </c:pt>
                <c:pt idx="3010">
                  <c:v>17.12</c:v>
                </c:pt>
                <c:pt idx="3011">
                  <c:v>20.27</c:v>
                </c:pt>
                <c:pt idx="3012">
                  <c:v>14.46</c:v>
                </c:pt>
                <c:pt idx="3013">
                  <c:v>5.77</c:v>
                </c:pt>
                <c:pt idx="3014">
                  <c:v>15.43</c:v>
                </c:pt>
                <c:pt idx="3015">
                  <c:v>16.57</c:v>
                </c:pt>
                <c:pt idx="3016">
                  <c:v>12.58</c:v>
                </c:pt>
                <c:pt idx="3017">
                  <c:v>5.07</c:v>
                </c:pt>
                <c:pt idx="3018">
                  <c:v>23.89</c:v>
                </c:pt>
                <c:pt idx="3019">
                  <c:v>21.45</c:v>
                </c:pt>
                <c:pt idx="3020">
                  <c:v>20.57</c:v>
                </c:pt>
                <c:pt idx="3021">
                  <c:v>9.5299999999999994</c:v>
                </c:pt>
                <c:pt idx="3022">
                  <c:v>13.35</c:v>
                </c:pt>
                <c:pt idx="3023">
                  <c:v>11.14</c:v>
                </c:pt>
                <c:pt idx="3024">
                  <c:v>13.79</c:v>
                </c:pt>
                <c:pt idx="3025">
                  <c:v>14.53</c:v>
                </c:pt>
                <c:pt idx="3026">
                  <c:v>8.9</c:v>
                </c:pt>
                <c:pt idx="3027">
                  <c:v>16.59</c:v>
                </c:pt>
                <c:pt idx="3028">
                  <c:v>18.100000000000001</c:v>
                </c:pt>
                <c:pt idx="3029">
                  <c:v>11.69</c:v>
                </c:pt>
                <c:pt idx="3030">
                  <c:v>13.75</c:v>
                </c:pt>
                <c:pt idx="3031">
                  <c:v>24.89</c:v>
                </c:pt>
                <c:pt idx="3032">
                  <c:v>26.32</c:v>
                </c:pt>
                <c:pt idx="3033">
                  <c:v>22.31</c:v>
                </c:pt>
                <c:pt idx="3034">
                  <c:v>13.38</c:v>
                </c:pt>
                <c:pt idx="3035">
                  <c:v>20.93</c:v>
                </c:pt>
                <c:pt idx="3036">
                  <c:v>22.61</c:v>
                </c:pt>
                <c:pt idx="3037">
                  <c:v>17.670000000000002</c:v>
                </c:pt>
                <c:pt idx="3038">
                  <c:v>7.28</c:v>
                </c:pt>
                <c:pt idx="3039">
                  <c:v>23.46</c:v>
                </c:pt>
                <c:pt idx="3040">
                  <c:v>21.42</c:v>
                </c:pt>
                <c:pt idx="3041">
                  <c:v>17.39</c:v>
                </c:pt>
                <c:pt idx="3042">
                  <c:v>13.69</c:v>
                </c:pt>
                <c:pt idx="3043">
                  <c:v>17.88</c:v>
                </c:pt>
                <c:pt idx="3044">
                  <c:v>9.9600000000000009</c:v>
                </c:pt>
                <c:pt idx="3045">
                  <c:v>11.74</c:v>
                </c:pt>
                <c:pt idx="3046">
                  <c:v>19.920000000000002</c:v>
                </c:pt>
                <c:pt idx="3047">
                  <c:v>17.96</c:v>
                </c:pt>
                <c:pt idx="3048">
                  <c:v>20.23</c:v>
                </c:pt>
                <c:pt idx="3049">
                  <c:v>20.38</c:v>
                </c:pt>
                <c:pt idx="3050">
                  <c:v>10.37</c:v>
                </c:pt>
                <c:pt idx="3051">
                  <c:v>4</c:v>
                </c:pt>
                <c:pt idx="3052">
                  <c:v>14.41</c:v>
                </c:pt>
                <c:pt idx="3053">
                  <c:v>6.72</c:v>
                </c:pt>
                <c:pt idx="3054">
                  <c:v>9.57</c:v>
                </c:pt>
                <c:pt idx="3055">
                  <c:v>18.920000000000002</c:v>
                </c:pt>
                <c:pt idx="3056">
                  <c:v>19.98</c:v>
                </c:pt>
                <c:pt idx="3057">
                  <c:v>17.88</c:v>
                </c:pt>
                <c:pt idx="3058">
                  <c:v>9.31</c:v>
                </c:pt>
                <c:pt idx="3059">
                  <c:v>15.52</c:v>
                </c:pt>
                <c:pt idx="3060">
                  <c:v>12.69</c:v>
                </c:pt>
                <c:pt idx="3061">
                  <c:v>20.95</c:v>
                </c:pt>
                <c:pt idx="3062">
                  <c:v>16.59</c:v>
                </c:pt>
                <c:pt idx="3063">
                  <c:v>12.41</c:v>
                </c:pt>
                <c:pt idx="3064">
                  <c:v>21.34</c:v>
                </c:pt>
                <c:pt idx="3065">
                  <c:v>12.42</c:v>
                </c:pt>
                <c:pt idx="3066">
                  <c:v>14.4</c:v>
                </c:pt>
                <c:pt idx="3067">
                  <c:v>23.81</c:v>
                </c:pt>
                <c:pt idx="3068">
                  <c:v>15.16</c:v>
                </c:pt>
                <c:pt idx="3069">
                  <c:v>15.19</c:v>
                </c:pt>
                <c:pt idx="3070">
                  <c:v>18.309999999999999</c:v>
                </c:pt>
                <c:pt idx="3071">
                  <c:v>17.52</c:v>
                </c:pt>
                <c:pt idx="3072">
                  <c:v>10.83</c:v>
                </c:pt>
                <c:pt idx="3073">
                  <c:v>17.36</c:v>
                </c:pt>
                <c:pt idx="3074">
                  <c:v>10.17</c:v>
                </c:pt>
                <c:pt idx="3075">
                  <c:v>26.07</c:v>
                </c:pt>
                <c:pt idx="3076">
                  <c:v>21.89</c:v>
                </c:pt>
                <c:pt idx="3077">
                  <c:v>17.010000000000002</c:v>
                </c:pt>
                <c:pt idx="3078">
                  <c:v>7.47</c:v>
                </c:pt>
                <c:pt idx="3079">
                  <c:v>25.48</c:v>
                </c:pt>
                <c:pt idx="3080">
                  <c:v>21.29</c:v>
                </c:pt>
                <c:pt idx="3081">
                  <c:v>2.83</c:v>
                </c:pt>
                <c:pt idx="3082">
                  <c:v>13.42</c:v>
                </c:pt>
                <c:pt idx="3083">
                  <c:v>15.48</c:v>
                </c:pt>
                <c:pt idx="3084">
                  <c:v>19.73</c:v>
                </c:pt>
                <c:pt idx="3085">
                  <c:v>7.01</c:v>
                </c:pt>
                <c:pt idx="3086">
                  <c:v>21.69</c:v>
                </c:pt>
                <c:pt idx="3087">
                  <c:v>20.55</c:v>
                </c:pt>
                <c:pt idx="3088">
                  <c:v>9.16</c:v>
                </c:pt>
                <c:pt idx="3089">
                  <c:v>11.96</c:v>
                </c:pt>
                <c:pt idx="3090">
                  <c:v>25.24</c:v>
                </c:pt>
                <c:pt idx="3091">
                  <c:v>16.55</c:v>
                </c:pt>
                <c:pt idx="3092">
                  <c:v>15.57</c:v>
                </c:pt>
                <c:pt idx="3093">
                  <c:v>20.5</c:v>
                </c:pt>
                <c:pt idx="3094">
                  <c:v>7.34</c:v>
                </c:pt>
                <c:pt idx="3095">
                  <c:v>15.2</c:v>
                </c:pt>
                <c:pt idx="3096">
                  <c:v>21.84</c:v>
                </c:pt>
                <c:pt idx="3097">
                  <c:v>26.69</c:v>
                </c:pt>
                <c:pt idx="3098">
                  <c:v>21.49</c:v>
                </c:pt>
                <c:pt idx="3099">
                  <c:v>22.57</c:v>
                </c:pt>
                <c:pt idx="3100">
                  <c:v>19.579999999999998</c:v>
                </c:pt>
                <c:pt idx="3101">
                  <c:v>18.03</c:v>
                </c:pt>
                <c:pt idx="3102">
                  <c:v>19.28</c:v>
                </c:pt>
                <c:pt idx="3103">
                  <c:v>13.14</c:v>
                </c:pt>
                <c:pt idx="3104">
                  <c:v>11.76</c:v>
                </c:pt>
                <c:pt idx="3105">
                  <c:v>13.61</c:v>
                </c:pt>
                <c:pt idx="3106">
                  <c:v>8.83</c:v>
                </c:pt>
                <c:pt idx="3107">
                  <c:v>24.48</c:v>
                </c:pt>
                <c:pt idx="3108">
                  <c:v>21.06</c:v>
                </c:pt>
                <c:pt idx="3109">
                  <c:v>19.100000000000001</c:v>
                </c:pt>
                <c:pt idx="3110">
                  <c:v>15.39</c:v>
                </c:pt>
                <c:pt idx="3111">
                  <c:v>22.54</c:v>
                </c:pt>
                <c:pt idx="3112">
                  <c:v>4.25</c:v>
                </c:pt>
                <c:pt idx="3113">
                  <c:v>18.57</c:v>
                </c:pt>
                <c:pt idx="3114">
                  <c:v>11.2</c:v>
                </c:pt>
                <c:pt idx="3115">
                  <c:v>24.22</c:v>
                </c:pt>
                <c:pt idx="3116">
                  <c:v>11.11</c:v>
                </c:pt>
                <c:pt idx="3117">
                  <c:v>17.52</c:v>
                </c:pt>
                <c:pt idx="3118">
                  <c:v>15.34</c:v>
                </c:pt>
                <c:pt idx="3119">
                  <c:v>19.37</c:v>
                </c:pt>
                <c:pt idx="3120">
                  <c:v>21.27</c:v>
                </c:pt>
                <c:pt idx="3121">
                  <c:v>22.12</c:v>
                </c:pt>
                <c:pt idx="3122">
                  <c:v>19.45</c:v>
                </c:pt>
                <c:pt idx="3123">
                  <c:v>16.52</c:v>
                </c:pt>
                <c:pt idx="3124">
                  <c:v>26.24</c:v>
                </c:pt>
                <c:pt idx="3125">
                  <c:v>21.26</c:v>
                </c:pt>
                <c:pt idx="3126">
                  <c:v>27.04</c:v>
                </c:pt>
                <c:pt idx="3127">
                  <c:v>26.89</c:v>
                </c:pt>
                <c:pt idx="3128">
                  <c:v>26.38</c:v>
                </c:pt>
                <c:pt idx="3129">
                  <c:v>13.15</c:v>
                </c:pt>
                <c:pt idx="3130">
                  <c:v>15.79</c:v>
                </c:pt>
                <c:pt idx="3131">
                  <c:v>15.9</c:v>
                </c:pt>
                <c:pt idx="3132">
                  <c:v>17.09</c:v>
                </c:pt>
                <c:pt idx="3133">
                  <c:v>17.690000000000001</c:v>
                </c:pt>
                <c:pt idx="3134">
                  <c:v>16.71</c:v>
                </c:pt>
                <c:pt idx="3135">
                  <c:v>21.96</c:v>
                </c:pt>
                <c:pt idx="3136">
                  <c:v>24.47</c:v>
                </c:pt>
                <c:pt idx="3137">
                  <c:v>11.41</c:v>
                </c:pt>
                <c:pt idx="3138">
                  <c:v>10.61</c:v>
                </c:pt>
                <c:pt idx="3139">
                  <c:v>14.94</c:v>
                </c:pt>
                <c:pt idx="3140">
                  <c:v>23.01</c:v>
                </c:pt>
                <c:pt idx="3141">
                  <c:v>10.55</c:v>
                </c:pt>
                <c:pt idx="3142">
                  <c:v>17.579999999999998</c:v>
                </c:pt>
                <c:pt idx="3143">
                  <c:v>10.48</c:v>
                </c:pt>
                <c:pt idx="3144">
                  <c:v>17.760000000000002</c:v>
                </c:pt>
                <c:pt idx="3145">
                  <c:v>22.98</c:v>
                </c:pt>
                <c:pt idx="3146">
                  <c:v>17.46</c:v>
                </c:pt>
                <c:pt idx="3147">
                  <c:v>15.27</c:v>
                </c:pt>
                <c:pt idx="3148">
                  <c:v>16.32</c:v>
                </c:pt>
                <c:pt idx="3149">
                  <c:v>17.79</c:v>
                </c:pt>
                <c:pt idx="3150">
                  <c:v>10.53</c:v>
                </c:pt>
                <c:pt idx="3151">
                  <c:v>18.45</c:v>
                </c:pt>
                <c:pt idx="3152">
                  <c:v>15.5</c:v>
                </c:pt>
                <c:pt idx="3153">
                  <c:v>7.87</c:v>
                </c:pt>
                <c:pt idx="3154">
                  <c:v>9.34</c:v>
                </c:pt>
                <c:pt idx="3155">
                  <c:v>17.02</c:v>
                </c:pt>
                <c:pt idx="3156">
                  <c:v>16.16</c:v>
                </c:pt>
                <c:pt idx="3157">
                  <c:v>21.35</c:v>
                </c:pt>
                <c:pt idx="3158">
                  <c:v>22.07</c:v>
                </c:pt>
                <c:pt idx="3159">
                  <c:v>18.96</c:v>
                </c:pt>
                <c:pt idx="3160">
                  <c:v>18.899999999999999</c:v>
                </c:pt>
                <c:pt idx="3161">
                  <c:v>11.36</c:v>
                </c:pt>
                <c:pt idx="3162">
                  <c:v>16.29</c:v>
                </c:pt>
                <c:pt idx="3163">
                  <c:v>19.84</c:v>
                </c:pt>
                <c:pt idx="3164">
                  <c:v>6.55</c:v>
                </c:pt>
                <c:pt idx="3165">
                  <c:v>12.98</c:v>
                </c:pt>
                <c:pt idx="3166">
                  <c:v>15.29</c:v>
                </c:pt>
                <c:pt idx="3167">
                  <c:v>18.559999999999999</c:v>
                </c:pt>
                <c:pt idx="3168">
                  <c:v>15.84</c:v>
                </c:pt>
                <c:pt idx="3169">
                  <c:v>13.99</c:v>
                </c:pt>
                <c:pt idx="3170">
                  <c:v>2.9</c:v>
                </c:pt>
                <c:pt idx="3171">
                  <c:v>10.39</c:v>
                </c:pt>
                <c:pt idx="3172">
                  <c:v>14.97</c:v>
                </c:pt>
                <c:pt idx="3173">
                  <c:v>9.8699999999999992</c:v>
                </c:pt>
                <c:pt idx="3174">
                  <c:v>22.22</c:v>
                </c:pt>
                <c:pt idx="3175">
                  <c:v>21.6</c:v>
                </c:pt>
                <c:pt idx="3176">
                  <c:v>13.91</c:v>
                </c:pt>
                <c:pt idx="3177">
                  <c:v>17.309999999999999</c:v>
                </c:pt>
                <c:pt idx="3178">
                  <c:v>19.98</c:v>
                </c:pt>
                <c:pt idx="3179">
                  <c:v>18.97</c:v>
                </c:pt>
                <c:pt idx="3180">
                  <c:v>20.309999999999999</c:v>
                </c:pt>
                <c:pt idx="3181">
                  <c:v>18.04</c:v>
                </c:pt>
                <c:pt idx="3182">
                  <c:v>21.5</c:v>
                </c:pt>
                <c:pt idx="3183">
                  <c:v>21.27</c:v>
                </c:pt>
                <c:pt idx="3184">
                  <c:v>18.75</c:v>
                </c:pt>
                <c:pt idx="3185">
                  <c:v>15.93</c:v>
                </c:pt>
                <c:pt idx="3186">
                  <c:v>17.57</c:v>
                </c:pt>
                <c:pt idx="3187">
                  <c:v>23.01</c:v>
                </c:pt>
                <c:pt idx="3188">
                  <c:v>20.010000000000002</c:v>
                </c:pt>
                <c:pt idx="3189">
                  <c:v>20.87</c:v>
                </c:pt>
                <c:pt idx="3190">
                  <c:v>15.6</c:v>
                </c:pt>
                <c:pt idx="3191">
                  <c:v>18.37</c:v>
                </c:pt>
                <c:pt idx="3192">
                  <c:v>16.899999999999999</c:v>
                </c:pt>
                <c:pt idx="3193">
                  <c:v>17.309999999999999</c:v>
                </c:pt>
                <c:pt idx="3194">
                  <c:v>17.940000000000001</c:v>
                </c:pt>
                <c:pt idx="3195">
                  <c:v>21.03</c:v>
                </c:pt>
                <c:pt idx="3196">
                  <c:v>17.22</c:v>
                </c:pt>
                <c:pt idx="3197">
                  <c:v>21.83</c:v>
                </c:pt>
                <c:pt idx="3198">
                  <c:v>22.72</c:v>
                </c:pt>
                <c:pt idx="3199">
                  <c:v>22.53</c:v>
                </c:pt>
                <c:pt idx="3200">
                  <c:v>16.149999999999999</c:v>
                </c:pt>
                <c:pt idx="3201">
                  <c:v>21.88</c:v>
                </c:pt>
                <c:pt idx="3202">
                  <c:v>20.86</c:v>
                </c:pt>
                <c:pt idx="3203">
                  <c:v>18.760000000000002</c:v>
                </c:pt>
                <c:pt idx="3204">
                  <c:v>17.14</c:v>
                </c:pt>
                <c:pt idx="3205">
                  <c:v>17.79</c:v>
                </c:pt>
                <c:pt idx="3206">
                  <c:v>22.34</c:v>
                </c:pt>
                <c:pt idx="3207">
                  <c:v>21.79</c:v>
                </c:pt>
                <c:pt idx="3208">
                  <c:v>14.12</c:v>
                </c:pt>
                <c:pt idx="3209">
                  <c:v>19.399999999999999</c:v>
                </c:pt>
                <c:pt idx="3210">
                  <c:v>20.34</c:v>
                </c:pt>
                <c:pt idx="3211">
                  <c:v>22.8</c:v>
                </c:pt>
                <c:pt idx="3212">
                  <c:v>21.26</c:v>
                </c:pt>
                <c:pt idx="3213">
                  <c:v>21.07</c:v>
                </c:pt>
                <c:pt idx="3214">
                  <c:v>20.83</c:v>
                </c:pt>
                <c:pt idx="3215">
                  <c:v>20.73</c:v>
                </c:pt>
                <c:pt idx="3216">
                  <c:v>20.03</c:v>
                </c:pt>
                <c:pt idx="3217">
                  <c:v>20.95</c:v>
                </c:pt>
                <c:pt idx="3218">
                  <c:v>21.75</c:v>
                </c:pt>
                <c:pt idx="3219">
                  <c:v>22.26</c:v>
                </c:pt>
                <c:pt idx="3220">
                  <c:v>20.07</c:v>
                </c:pt>
                <c:pt idx="3221">
                  <c:v>16.47</c:v>
                </c:pt>
                <c:pt idx="3222">
                  <c:v>19.690000000000001</c:v>
                </c:pt>
                <c:pt idx="3223">
                  <c:v>19.61</c:v>
                </c:pt>
                <c:pt idx="3224">
                  <c:v>21.15</c:v>
                </c:pt>
                <c:pt idx="3225">
                  <c:v>17.059999999999999</c:v>
                </c:pt>
                <c:pt idx="3226">
                  <c:v>19.84</c:v>
                </c:pt>
                <c:pt idx="3227">
                  <c:v>19.190000000000001</c:v>
                </c:pt>
                <c:pt idx="3228">
                  <c:v>22.69</c:v>
                </c:pt>
                <c:pt idx="3229">
                  <c:v>19.86</c:v>
                </c:pt>
                <c:pt idx="3230">
                  <c:v>17.13</c:v>
                </c:pt>
                <c:pt idx="3231">
                  <c:v>15.31</c:v>
                </c:pt>
                <c:pt idx="3232">
                  <c:v>20.25</c:v>
                </c:pt>
                <c:pt idx="3233">
                  <c:v>17.73</c:v>
                </c:pt>
                <c:pt idx="3234">
                  <c:v>19.7</c:v>
                </c:pt>
                <c:pt idx="3235">
                  <c:v>19.63</c:v>
                </c:pt>
                <c:pt idx="3236">
                  <c:v>22.11</c:v>
                </c:pt>
                <c:pt idx="3237">
                  <c:v>19.57</c:v>
                </c:pt>
                <c:pt idx="3238">
                  <c:v>18.36</c:v>
                </c:pt>
                <c:pt idx="3239">
                  <c:v>23.69</c:v>
                </c:pt>
                <c:pt idx="3240">
                  <c:v>18.03</c:v>
                </c:pt>
                <c:pt idx="3241">
                  <c:v>23.01</c:v>
                </c:pt>
                <c:pt idx="3242">
                  <c:v>22.84</c:v>
                </c:pt>
                <c:pt idx="3243">
                  <c:v>17.899999999999999</c:v>
                </c:pt>
                <c:pt idx="3244">
                  <c:v>14.79</c:v>
                </c:pt>
                <c:pt idx="3245">
                  <c:v>20.32</c:v>
                </c:pt>
                <c:pt idx="3246">
                  <c:v>16.03</c:v>
                </c:pt>
                <c:pt idx="3247">
                  <c:v>24.55</c:v>
                </c:pt>
                <c:pt idx="3248">
                  <c:v>20.350000000000001</c:v>
                </c:pt>
                <c:pt idx="3249">
                  <c:v>18.39</c:v>
                </c:pt>
                <c:pt idx="3250">
                  <c:v>21.6</c:v>
                </c:pt>
                <c:pt idx="3251">
                  <c:v>24.28</c:v>
                </c:pt>
                <c:pt idx="3252">
                  <c:v>23.33</c:v>
                </c:pt>
                <c:pt idx="3253">
                  <c:v>19.11</c:v>
                </c:pt>
                <c:pt idx="3254">
                  <c:v>16.760000000000002</c:v>
                </c:pt>
                <c:pt idx="3255">
                  <c:v>19.39</c:v>
                </c:pt>
                <c:pt idx="3256">
                  <c:v>21.61</c:v>
                </c:pt>
                <c:pt idx="3257">
                  <c:v>21.27</c:v>
                </c:pt>
                <c:pt idx="3258">
                  <c:v>18</c:v>
                </c:pt>
                <c:pt idx="3259">
                  <c:v>20.76</c:v>
                </c:pt>
                <c:pt idx="3260">
                  <c:v>20.95</c:v>
                </c:pt>
                <c:pt idx="3261">
                  <c:v>21.07</c:v>
                </c:pt>
                <c:pt idx="3262">
                  <c:v>22.86</c:v>
                </c:pt>
                <c:pt idx="3263">
                  <c:v>23.01</c:v>
                </c:pt>
                <c:pt idx="3264">
                  <c:v>14.29</c:v>
                </c:pt>
                <c:pt idx="3265">
                  <c:v>16.54</c:v>
                </c:pt>
                <c:pt idx="3266">
                  <c:v>18.5</c:v>
                </c:pt>
                <c:pt idx="3267">
                  <c:v>20.05</c:v>
                </c:pt>
                <c:pt idx="3268">
                  <c:v>22.74</c:v>
                </c:pt>
                <c:pt idx="3269">
                  <c:v>23.95</c:v>
                </c:pt>
                <c:pt idx="3270">
                  <c:v>23.22</c:v>
                </c:pt>
                <c:pt idx="3271">
                  <c:v>24.31</c:v>
                </c:pt>
                <c:pt idx="3272">
                  <c:v>23.98</c:v>
                </c:pt>
                <c:pt idx="3273">
                  <c:v>23.4</c:v>
                </c:pt>
                <c:pt idx="3274">
                  <c:v>19.2</c:v>
                </c:pt>
                <c:pt idx="3275">
                  <c:v>24.85</c:v>
                </c:pt>
                <c:pt idx="3276">
                  <c:v>19.37</c:v>
                </c:pt>
                <c:pt idx="3277">
                  <c:v>24.76</c:v>
                </c:pt>
                <c:pt idx="3278">
                  <c:v>21.81</c:v>
                </c:pt>
                <c:pt idx="3279">
                  <c:v>18.88</c:v>
                </c:pt>
                <c:pt idx="3280">
                  <c:v>21.41</c:v>
                </c:pt>
                <c:pt idx="3281">
                  <c:v>19.18</c:v>
                </c:pt>
                <c:pt idx="3282">
                  <c:v>23.53</c:v>
                </c:pt>
                <c:pt idx="3283">
                  <c:v>23.97</c:v>
                </c:pt>
                <c:pt idx="3284">
                  <c:v>25.16</c:v>
                </c:pt>
                <c:pt idx="3285">
                  <c:v>17.91</c:v>
                </c:pt>
                <c:pt idx="3286">
                  <c:v>21.61</c:v>
                </c:pt>
                <c:pt idx="3287">
                  <c:v>25.09</c:v>
                </c:pt>
                <c:pt idx="3288">
                  <c:v>25.57</c:v>
                </c:pt>
                <c:pt idx="3289">
                  <c:v>21.75</c:v>
                </c:pt>
                <c:pt idx="3290">
                  <c:v>19.16</c:v>
                </c:pt>
                <c:pt idx="3291">
                  <c:v>16.46</c:v>
                </c:pt>
                <c:pt idx="3292">
                  <c:v>22.94</c:v>
                </c:pt>
                <c:pt idx="3293">
                  <c:v>25.52</c:v>
                </c:pt>
                <c:pt idx="3294">
                  <c:v>22.96</c:v>
                </c:pt>
                <c:pt idx="3295">
                  <c:v>21.03</c:v>
                </c:pt>
                <c:pt idx="3296">
                  <c:v>20.239999999999998</c:v>
                </c:pt>
                <c:pt idx="3297">
                  <c:v>24.73</c:v>
                </c:pt>
                <c:pt idx="3298">
                  <c:v>26.59</c:v>
                </c:pt>
                <c:pt idx="3299">
                  <c:v>20.66</c:v>
                </c:pt>
                <c:pt idx="3300">
                  <c:v>25.07</c:v>
                </c:pt>
                <c:pt idx="3301">
                  <c:v>25.72</c:v>
                </c:pt>
                <c:pt idx="3302">
                  <c:v>21.21</c:v>
                </c:pt>
                <c:pt idx="3303">
                  <c:v>20.45</c:v>
                </c:pt>
                <c:pt idx="3304">
                  <c:v>14.63</c:v>
                </c:pt>
                <c:pt idx="3305">
                  <c:v>25.48</c:v>
                </c:pt>
                <c:pt idx="3306">
                  <c:v>21.32</c:v>
                </c:pt>
                <c:pt idx="3307">
                  <c:v>21.63</c:v>
                </c:pt>
                <c:pt idx="3308">
                  <c:v>22.69</c:v>
                </c:pt>
                <c:pt idx="3309">
                  <c:v>23.77</c:v>
                </c:pt>
                <c:pt idx="3310">
                  <c:v>22.94</c:v>
                </c:pt>
                <c:pt idx="3311">
                  <c:v>25.45</c:v>
                </c:pt>
                <c:pt idx="3312">
                  <c:v>24.27</c:v>
                </c:pt>
                <c:pt idx="3313">
                  <c:v>25.41</c:v>
                </c:pt>
                <c:pt idx="3314">
                  <c:v>21.33</c:v>
                </c:pt>
                <c:pt idx="3315">
                  <c:v>17.61</c:v>
                </c:pt>
                <c:pt idx="3316">
                  <c:v>16.28</c:v>
                </c:pt>
                <c:pt idx="3317">
                  <c:v>21.87</c:v>
                </c:pt>
                <c:pt idx="3318">
                  <c:v>20.27</c:v>
                </c:pt>
                <c:pt idx="3319">
                  <c:v>16.010000000000002</c:v>
                </c:pt>
                <c:pt idx="3320">
                  <c:v>24.18</c:v>
                </c:pt>
                <c:pt idx="3321">
                  <c:v>20.37</c:v>
                </c:pt>
                <c:pt idx="3322">
                  <c:v>21.65</c:v>
                </c:pt>
                <c:pt idx="3323">
                  <c:v>17.32</c:v>
                </c:pt>
                <c:pt idx="3324">
                  <c:v>15.91</c:v>
                </c:pt>
                <c:pt idx="3325">
                  <c:v>17.16</c:v>
                </c:pt>
                <c:pt idx="3326">
                  <c:v>25.26</c:v>
                </c:pt>
                <c:pt idx="3327">
                  <c:v>25.54</c:v>
                </c:pt>
                <c:pt idx="3328">
                  <c:v>17.72</c:v>
                </c:pt>
                <c:pt idx="3329">
                  <c:v>15.57</c:v>
                </c:pt>
                <c:pt idx="3330">
                  <c:v>16.309999999999999</c:v>
                </c:pt>
                <c:pt idx="3331">
                  <c:v>23.51</c:v>
                </c:pt>
                <c:pt idx="3332">
                  <c:v>20.100000000000001</c:v>
                </c:pt>
                <c:pt idx="3333">
                  <c:v>20.6</c:v>
                </c:pt>
                <c:pt idx="3334">
                  <c:v>20.677</c:v>
                </c:pt>
                <c:pt idx="3335">
                  <c:v>18.914999999999999</c:v>
                </c:pt>
                <c:pt idx="3336">
                  <c:v>18.056999999999999</c:v>
                </c:pt>
                <c:pt idx="3337">
                  <c:v>18.753</c:v>
                </c:pt>
                <c:pt idx="3338">
                  <c:v>14.105</c:v>
                </c:pt>
                <c:pt idx="3339">
                  <c:v>20.373000000000001</c:v>
                </c:pt>
                <c:pt idx="3340">
                  <c:v>12.678000000000001</c:v>
                </c:pt>
                <c:pt idx="3341">
                  <c:v>5.0750000000000002</c:v>
                </c:pt>
                <c:pt idx="3342">
                  <c:v>10.525</c:v>
                </c:pt>
                <c:pt idx="3343">
                  <c:v>11.859</c:v>
                </c:pt>
                <c:pt idx="3344">
                  <c:v>26.364999999999998</c:v>
                </c:pt>
                <c:pt idx="3345">
                  <c:v>14.433999999999999</c:v>
                </c:pt>
                <c:pt idx="3346">
                  <c:v>18.375</c:v>
                </c:pt>
                <c:pt idx="3347">
                  <c:v>8.2899999999999991</c:v>
                </c:pt>
                <c:pt idx="3348">
                  <c:v>19.722999999999999</c:v>
                </c:pt>
                <c:pt idx="3349">
                  <c:v>15.881</c:v>
                </c:pt>
                <c:pt idx="3350">
                  <c:v>5.3390000000000004</c:v>
                </c:pt>
                <c:pt idx="3351">
                  <c:v>23.808</c:v>
                </c:pt>
                <c:pt idx="3352">
                  <c:v>14.254</c:v>
                </c:pt>
                <c:pt idx="3353">
                  <c:v>15.621</c:v>
                </c:pt>
                <c:pt idx="3354">
                  <c:v>10.914999999999999</c:v>
                </c:pt>
                <c:pt idx="3355">
                  <c:v>21.459</c:v>
                </c:pt>
                <c:pt idx="3356">
                  <c:v>15.353</c:v>
                </c:pt>
                <c:pt idx="3357">
                  <c:v>21.055</c:v>
                </c:pt>
                <c:pt idx="3358">
                  <c:v>19.472000000000001</c:v>
                </c:pt>
                <c:pt idx="3359">
                  <c:v>18.369</c:v>
                </c:pt>
                <c:pt idx="3360">
                  <c:v>22.445</c:v>
                </c:pt>
                <c:pt idx="3361">
                  <c:v>19.317</c:v>
                </c:pt>
                <c:pt idx="3362">
                  <c:v>12.099</c:v>
                </c:pt>
                <c:pt idx="3363">
                  <c:v>10.670999999999999</c:v>
                </c:pt>
                <c:pt idx="3364">
                  <c:v>11.387</c:v>
                </c:pt>
                <c:pt idx="3365">
                  <c:v>27.318000000000001</c:v>
                </c:pt>
                <c:pt idx="3366">
                  <c:v>23.204000000000001</c:v>
                </c:pt>
                <c:pt idx="3367">
                  <c:v>16.39</c:v>
                </c:pt>
                <c:pt idx="3368">
                  <c:v>12.269</c:v>
                </c:pt>
                <c:pt idx="3369">
                  <c:v>16.303000000000001</c:v>
                </c:pt>
                <c:pt idx="3370">
                  <c:v>16.867000000000001</c:v>
                </c:pt>
                <c:pt idx="3371">
                  <c:v>18.686</c:v>
                </c:pt>
                <c:pt idx="3372">
                  <c:v>18.260999999999999</c:v>
                </c:pt>
                <c:pt idx="3373">
                  <c:v>4.4909999999999997</c:v>
                </c:pt>
                <c:pt idx="3374">
                  <c:v>15.986000000000001</c:v>
                </c:pt>
                <c:pt idx="3375">
                  <c:v>18.753</c:v>
                </c:pt>
                <c:pt idx="3376">
                  <c:v>20.588999999999999</c:v>
                </c:pt>
                <c:pt idx="3377">
                  <c:v>23.734000000000002</c:v>
                </c:pt>
                <c:pt idx="3378">
                  <c:v>16.105</c:v>
                </c:pt>
                <c:pt idx="3379">
                  <c:v>18.859000000000002</c:v>
                </c:pt>
                <c:pt idx="3380">
                  <c:v>20.975000000000001</c:v>
                </c:pt>
                <c:pt idx="3381">
                  <c:v>20.966999999999999</c:v>
                </c:pt>
                <c:pt idx="3382">
                  <c:v>16.318999999999999</c:v>
                </c:pt>
                <c:pt idx="3383">
                  <c:v>15.881</c:v>
                </c:pt>
                <c:pt idx="3384">
                  <c:v>9.6880000000000006</c:v>
                </c:pt>
                <c:pt idx="3385">
                  <c:v>11.601000000000001</c:v>
                </c:pt>
                <c:pt idx="3386">
                  <c:v>11.423999999999999</c:v>
                </c:pt>
                <c:pt idx="3387">
                  <c:v>13.798999999999999</c:v>
                </c:pt>
                <c:pt idx="3388">
                  <c:v>3.4569999999999999</c:v>
                </c:pt>
                <c:pt idx="3389">
                  <c:v>16.940000000000001</c:v>
                </c:pt>
                <c:pt idx="3390">
                  <c:v>4.4589999999999996</c:v>
                </c:pt>
                <c:pt idx="3391">
                  <c:v>17.074000000000002</c:v>
                </c:pt>
                <c:pt idx="3392">
                  <c:v>19.78</c:v>
                </c:pt>
                <c:pt idx="3393">
                  <c:v>16.757999999999999</c:v>
                </c:pt>
                <c:pt idx="3394">
                  <c:v>17.045000000000002</c:v>
                </c:pt>
                <c:pt idx="3395">
                  <c:v>7.5380000000000003</c:v>
                </c:pt>
                <c:pt idx="3396">
                  <c:v>15.619</c:v>
                </c:pt>
                <c:pt idx="3397">
                  <c:v>13.005000000000001</c:v>
                </c:pt>
                <c:pt idx="3398">
                  <c:v>21.655000000000001</c:v>
                </c:pt>
                <c:pt idx="3399">
                  <c:v>12.119</c:v>
                </c:pt>
                <c:pt idx="3400">
                  <c:v>15.377000000000001</c:v>
                </c:pt>
                <c:pt idx="3401">
                  <c:v>17.907</c:v>
                </c:pt>
                <c:pt idx="3402">
                  <c:v>6.06</c:v>
                </c:pt>
                <c:pt idx="3403">
                  <c:v>15.77</c:v>
                </c:pt>
                <c:pt idx="3404">
                  <c:v>18.742999999999999</c:v>
                </c:pt>
                <c:pt idx="3405">
                  <c:v>21.247</c:v>
                </c:pt>
                <c:pt idx="3406">
                  <c:v>12.558999999999999</c:v>
                </c:pt>
                <c:pt idx="3407">
                  <c:v>9.1720000000000006</c:v>
                </c:pt>
                <c:pt idx="3408">
                  <c:v>20.231000000000002</c:v>
                </c:pt>
                <c:pt idx="3409">
                  <c:v>19.015000000000001</c:v>
                </c:pt>
                <c:pt idx="3410">
                  <c:v>15.77</c:v>
                </c:pt>
                <c:pt idx="3411">
                  <c:v>18.736999999999998</c:v>
                </c:pt>
                <c:pt idx="3412">
                  <c:v>15.765000000000001</c:v>
                </c:pt>
                <c:pt idx="3413">
                  <c:v>18.97</c:v>
                </c:pt>
                <c:pt idx="3414">
                  <c:v>19.579999999999998</c:v>
                </c:pt>
                <c:pt idx="3415">
                  <c:v>17.446000000000002</c:v>
                </c:pt>
                <c:pt idx="3416">
                  <c:v>10.951000000000001</c:v>
                </c:pt>
                <c:pt idx="3417">
                  <c:v>13.106</c:v>
                </c:pt>
                <c:pt idx="3418">
                  <c:v>10.722</c:v>
                </c:pt>
                <c:pt idx="3419">
                  <c:v>7.19</c:v>
                </c:pt>
                <c:pt idx="3420">
                  <c:v>24.283000000000001</c:v>
                </c:pt>
                <c:pt idx="3421">
                  <c:v>22.916</c:v>
                </c:pt>
                <c:pt idx="3422">
                  <c:v>20.558</c:v>
                </c:pt>
                <c:pt idx="3423">
                  <c:v>19.420999999999999</c:v>
                </c:pt>
                <c:pt idx="3424">
                  <c:v>19.431000000000001</c:v>
                </c:pt>
                <c:pt idx="3425">
                  <c:v>13.058999999999999</c:v>
                </c:pt>
                <c:pt idx="3426">
                  <c:v>16.600000000000001</c:v>
                </c:pt>
                <c:pt idx="3427">
                  <c:v>4.4459999999999997</c:v>
                </c:pt>
                <c:pt idx="3428">
                  <c:v>23.866</c:v>
                </c:pt>
                <c:pt idx="3429">
                  <c:v>16.41</c:v>
                </c:pt>
                <c:pt idx="3430">
                  <c:v>8.0129999999999999</c:v>
                </c:pt>
                <c:pt idx="3431">
                  <c:v>23.245000000000001</c:v>
                </c:pt>
                <c:pt idx="3432">
                  <c:v>23.632000000000001</c:v>
                </c:pt>
                <c:pt idx="3433">
                  <c:v>22.015999999999998</c:v>
                </c:pt>
                <c:pt idx="3434">
                  <c:v>19.96</c:v>
                </c:pt>
                <c:pt idx="3435">
                  <c:v>16.347999999999999</c:v>
                </c:pt>
                <c:pt idx="3436">
                  <c:v>10.272</c:v>
                </c:pt>
                <c:pt idx="3437">
                  <c:v>20.779</c:v>
                </c:pt>
                <c:pt idx="3438">
                  <c:v>6.5819999999999999</c:v>
                </c:pt>
                <c:pt idx="3439">
                  <c:v>3.8370000000000002</c:v>
                </c:pt>
                <c:pt idx="3440">
                  <c:v>9.6959999999999997</c:v>
                </c:pt>
                <c:pt idx="3441">
                  <c:v>23.957000000000001</c:v>
                </c:pt>
                <c:pt idx="3442">
                  <c:v>24.908999999999999</c:v>
                </c:pt>
                <c:pt idx="3443">
                  <c:v>8.5410000000000004</c:v>
                </c:pt>
                <c:pt idx="3444">
                  <c:v>24.225000000000001</c:v>
                </c:pt>
                <c:pt idx="3445">
                  <c:v>13.590999999999999</c:v>
                </c:pt>
                <c:pt idx="3446">
                  <c:v>23.042000000000002</c:v>
                </c:pt>
                <c:pt idx="3447">
                  <c:v>23.033000000000001</c:v>
                </c:pt>
                <c:pt idx="3448">
                  <c:v>9.6140000000000008</c:v>
                </c:pt>
                <c:pt idx="3449">
                  <c:v>10.45</c:v>
                </c:pt>
                <c:pt idx="3450">
                  <c:v>25.132000000000001</c:v>
                </c:pt>
                <c:pt idx="3451">
                  <c:v>20.704000000000001</c:v>
                </c:pt>
                <c:pt idx="3452">
                  <c:v>6.8</c:v>
                </c:pt>
                <c:pt idx="3453">
                  <c:v>16.408000000000001</c:v>
                </c:pt>
                <c:pt idx="3454">
                  <c:v>11.717000000000001</c:v>
                </c:pt>
                <c:pt idx="3455">
                  <c:v>17.399999999999999</c:v>
                </c:pt>
                <c:pt idx="3456">
                  <c:v>18.588999999999999</c:v>
                </c:pt>
                <c:pt idx="3457">
                  <c:v>16.306000000000001</c:v>
                </c:pt>
                <c:pt idx="3458">
                  <c:v>15.422000000000001</c:v>
                </c:pt>
                <c:pt idx="3459">
                  <c:v>17.335000000000001</c:v>
                </c:pt>
                <c:pt idx="3460">
                  <c:v>21.015999999999998</c:v>
                </c:pt>
                <c:pt idx="3461">
                  <c:v>17.407</c:v>
                </c:pt>
                <c:pt idx="3462">
                  <c:v>12.420999999999999</c:v>
                </c:pt>
                <c:pt idx="3463">
                  <c:v>13.938000000000001</c:v>
                </c:pt>
                <c:pt idx="3464">
                  <c:v>22.334</c:v>
                </c:pt>
                <c:pt idx="3465">
                  <c:v>16.863</c:v>
                </c:pt>
                <c:pt idx="3466">
                  <c:v>12.430999999999999</c:v>
                </c:pt>
                <c:pt idx="3467">
                  <c:v>6.1449999999999996</c:v>
                </c:pt>
                <c:pt idx="3468">
                  <c:v>5.63</c:v>
                </c:pt>
                <c:pt idx="3469">
                  <c:v>17.324999999999999</c:v>
                </c:pt>
                <c:pt idx="3470">
                  <c:v>9.9969999999999999</c:v>
                </c:pt>
                <c:pt idx="3471">
                  <c:v>19.347000000000001</c:v>
                </c:pt>
                <c:pt idx="3472">
                  <c:v>20.949000000000002</c:v>
                </c:pt>
                <c:pt idx="3473">
                  <c:v>14.317</c:v>
                </c:pt>
                <c:pt idx="3474">
                  <c:v>4.0949999999999998</c:v>
                </c:pt>
                <c:pt idx="3475">
                  <c:v>23.867999999999999</c:v>
                </c:pt>
                <c:pt idx="3476">
                  <c:v>16.626999999999999</c:v>
                </c:pt>
                <c:pt idx="3477">
                  <c:v>19.672999999999998</c:v>
                </c:pt>
                <c:pt idx="3478">
                  <c:v>23.561</c:v>
                </c:pt>
                <c:pt idx="3479">
                  <c:v>15.196</c:v>
                </c:pt>
                <c:pt idx="3480">
                  <c:v>23.754000000000001</c:v>
                </c:pt>
                <c:pt idx="3481">
                  <c:v>21.88</c:v>
                </c:pt>
                <c:pt idx="3482">
                  <c:v>16.567</c:v>
                </c:pt>
                <c:pt idx="3483">
                  <c:v>22.577000000000002</c:v>
                </c:pt>
                <c:pt idx="3484">
                  <c:v>12.53</c:v>
                </c:pt>
                <c:pt idx="3485">
                  <c:v>4.5640000000000001</c:v>
                </c:pt>
                <c:pt idx="3486">
                  <c:v>21.222000000000001</c:v>
                </c:pt>
                <c:pt idx="3487">
                  <c:v>21.018999999999998</c:v>
                </c:pt>
                <c:pt idx="3488">
                  <c:v>20.472999999999999</c:v>
                </c:pt>
                <c:pt idx="3489">
                  <c:v>19.611999999999998</c:v>
                </c:pt>
                <c:pt idx="3490">
                  <c:v>17.170000000000002</c:v>
                </c:pt>
                <c:pt idx="3491">
                  <c:v>12.231999999999999</c:v>
                </c:pt>
                <c:pt idx="3492">
                  <c:v>22.957000000000001</c:v>
                </c:pt>
                <c:pt idx="3493">
                  <c:v>21.535</c:v>
                </c:pt>
                <c:pt idx="3494">
                  <c:v>14.337</c:v>
                </c:pt>
                <c:pt idx="3495">
                  <c:v>21.591999999999999</c:v>
                </c:pt>
                <c:pt idx="3496">
                  <c:v>20.760999999999999</c:v>
                </c:pt>
                <c:pt idx="3497">
                  <c:v>8.9730000000000008</c:v>
                </c:pt>
                <c:pt idx="3498">
                  <c:v>6.4020000000000001</c:v>
                </c:pt>
                <c:pt idx="3499">
                  <c:v>11.351000000000001</c:v>
                </c:pt>
                <c:pt idx="3500">
                  <c:v>22.225000000000001</c:v>
                </c:pt>
                <c:pt idx="3501">
                  <c:v>12.4</c:v>
                </c:pt>
                <c:pt idx="3502">
                  <c:v>9.1509999999999998</c:v>
                </c:pt>
                <c:pt idx="3503">
                  <c:v>11.208</c:v>
                </c:pt>
                <c:pt idx="3504">
                  <c:v>17.395</c:v>
                </c:pt>
                <c:pt idx="3505">
                  <c:v>10.598000000000001</c:v>
                </c:pt>
                <c:pt idx="3506">
                  <c:v>21.6</c:v>
                </c:pt>
                <c:pt idx="3507">
                  <c:v>8.6950000000000003</c:v>
                </c:pt>
                <c:pt idx="3508">
                  <c:v>18.972999999999999</c:v>
                </c:pt>
                <c:pt idx="3509">
                  <c:v>9.9390000000000001</c:v>
                </c:pt>
                <c:pt idx="3510">
                  <c:v>19.577000000000002</c:v>
                </c:pt>
                <c:pt idx="3511">
                  <c:v>23.388000000000002</c:v>
                </c:pt>
                <c:pt idx="3512">
                  <c:v>21.873999999999999</c:v>
                </c:pt>
                <c:pt idx="3513">
                  <c:v>16.018000000000001</c:v>
                </c:pt>
                <c:pt idx="3514">
                  <c:v>15.837</c:v>
                </c:pt>
                <c:pt idx="3515">
                  <c:v>15.624000000000001</c:v>
                </c:pt>
                <c:pt idx="3516">
                  <c:v>18.981999999999999</c:v>
                </c:pt>
                <c:pt idx="3517">
                  <c:v>5.9089999999999998</c:v>
                </c:pt>
                <c:pt idx="3518">
                  <c:v>10.377000000000001</c:v>
                </c:pt>
                <c:pt idx="3519">
                  <c:v>18.745000000000001</c:v>
                </c:pt>
                <c:pt idx="3520">
                  <c:v>18.071000000000002</c:v>
                </c:pt>
                <c:pt idx="3521">
                  <c:v>10.959</c:v>
                </c:pt>
                <c:pt idx="3522">
                  <c:v>15.898999999999999</c:v>
                </c:pt>
                <c:pt idx="3523">
                  <c:v>19.425000000000001</c:v>
                </c:pt>
                <c:pt idx="3524">
                  <c:v>20.49</c:v>
                </c:pt>
                <c:pt idx="3525">
                  <c:v>9.6020000000000003</c:v>
                </c:pt>
                <c:pt idx="3526">
                  <c:v>2.2170000000000001</c:v>
                </c:pt>
                <c:pt idx="3527">
                  <c:v>16.440000000000001</c:v>
                </c:pt>
                <c:pt idx="3528">
                  <c:v>15.012</c:v>
                </c:pt>
                <c:pt idx="3529">
                  <c:v>18.98</c:v>
                </c:pt>
                <c:pt idx="3530">
                  <c:v>18.655000000000001</c:v>
                </c:pt>
                <c:pt idx="3531">
                  <c:v>19.428000000000001</c:v>
                </c:pt>
                <c:pt idx="3532">
                  <c:v>15.930999999999999</c:v>
                </c:pt>
                <c:pt idx="3533">
                  <c:v>18.193999999999999</c:v>
                </c:pt>
                <c:pt idx="3534">
                  <c:v>16.558</c:v>
                </c:pt>
                <c:pt idx="3535">
                  <c:v>21.667999999999999</c:v>
                </c:pt>
                <c:pt idx="3536">
                  <c:v>22.218</c:v>
                </c:pt>
                <c:pt idx="3537">
                  <c:v>19.007000000000001</c:v>
                </c:pt>
                <c:pt idx="3538">
                  <c:v>18.797999999999998</c:v>
                </c:pt>
                <c:pt idx="3539">
                  <c:v>19.84</c:v>
                </c:pt>
                <c:pt idx="3540">
                  <c:v>21.052</c:v>
                </c:pt>
                <c:pt idx="3541">
                  <c:v>17.768000000000001</c:v>
                </c:pt>
                <c:pt idx="3542">
                  <c:v>19.402000000000001</c:v>
                </c:pt>
                <c:pt idx="3543">
                  <c:v>20.943000000000001</c:v>
                </c:pt>
                <c:pt idx="3544">
                  <c:v>5.9619999999999997</c:v>
                </c:pt>
                <c:pt idx="3545">
                  <c:v>10.579000000000001</c:v>
                </c:pt>
                <c:pt idx="3546">
                  <c:v>21.155000000000001</c:v>
                </c:pt>
                <c:pt idx="3547">
                  <c:v>17.193000000000001</c:v>
                </c:pt>
                <c:pt idx="3548">
                  <c:v>18.367999999999999</c:v>
                </c:pt>
                <c:pt idx="3549">
                  <c:v>16.321000000000002</c:v>
                </c:pt>
                <c:pt idx="3550">
                  <c:v>14.898999999999999</c:v>
                </c:pt>
                <c:pt idx="3551">
                  <c:v>11.407999999999999</c:v>
                </c:pt>
                <c:pt idx="3552">
                  <c:v>14.154999999999999</c:v>
                </c:pt>
                <c:pt idx="3553">
                  <c:v>15.598000000000001</c:v>
                </c:pt>
                <c:pt idx="3554">
                  <c:v>19.684000000000001</c:v>
                </c:pt>
                <c:pt idx="3555">
                  <c:v>21.413</c:v>
                </c:pt>
                <c:pt idx="3556">
                  <c:v>18.82</c:v>
                </c:pt>
                <c:pt idx="3557">
                  <c:v>14.433</c:v>
                </c:pt>
                <c:pt idx="3558">
                  <c:v>21.702999999999999</c:v>
                </c:pt>
                <c:pt idx="3559">
                  <c:v>15.272</c:v>
                </c:pt>
                <c:pt idx="3560">
                  <c:v>16.593</c:v>
                </c:pt>
                <c:pt idx="3561">
                  <c:v>16.411999999999999</c:v>
                </c:pt>
                <c:pt idx="3562">
                  <c:v>18.221</c:v>
                </c:pt>
                <c:pt idx="3563">
                  <c:v>21.38</c:v>
                </c:pt>
                <c:pt idx="3564">
                  <c:v>13.872</c:v>
                </c:pt>
                <c:pt idx="3565">
                  <c:v>16.888999999999999</c:v>
                </c:pt>
                <c:pt idx="3566">
                  <c:v>14.372</c:v>
                </c:pt>
                <c:pt idx="3567">
                  <c:v>18.039000000000001</c:v>
                </c:pt>
                <c:pt idx="3568">
                  <c:v>4.5119999999999996</c:v>
                </c:pt>
                <c:pt idx="3569">
                  <c:v>11.986000000000001</c:v>
                </c:pt>
                <c:pt idx="3570">
                  <c:v>19.709</c:v>
                </c:pt>
                <c:pt idx="3571">
                  <c:v>15.318</c:v>
                </c:pt>
                <c:pt idx="3572">
                  <c:v>16.396000000000001</c:v>
                </c:pt>
                <c:pt idx="3573">
                  <c:v>12.861000000000001</c:v>
                </c:pt>
                <c:pt idx="3574">
                  <c:v>16.100999999999999</c:v>
                </c:pt>
                <c:pt idx="3575">
                  <c:v>18.88</c:v>
                </c:pt>
                <c:pt idx="3576">
                  <c:v>11.843</c:v>
                </c:pt>
                <c:pt idx="3577">
                  <c:v>12.885999999999999</c:v>
                </c:pt>
                <c:pt idx="3578">
                  <c:v>12.231</c:v>
                </c:pt>
                <c:pt idx="3579">
                  <c:v>12.75</c:v>
                </c:pt>
                <c:pt idx="3580">
                  <c:v>21.013000000000002</c:v>
                </c:pt>
                <c:pt idx="3581">
                  <c:v>22.436</c:v>
                </c:pt>
                <c:pt idx="3582">
                  <c:v>21.585000000000001</c:v>
                </c:pt>
                <c:pt idx="3583">
                  <c:v>19.192</c:v>
                </c:pt>
                <c:pt idx="3584">
                  <c:v>17.404</c:v>
                </c:pt>
                <c:pt idx="3585">
                  <c:v>21.356000000000002</c:v>
                </c:pt>
                <c:pt idx="3586">
                  <c:v>21.567</c:v>
                </c:pt>
                <c:pt idx="3587">
                  <c:v>22.053000000000001</c:v>
                </c:pt>
                <c:pt idx="3588">
                  <c:v>18.768000000000001</c:v>
                </c:pt>
                <c:pt idx="3589">
                  <c:v>19.731000000000002</c:v>
                </c:pt>
                <c:pt idx="3590">
                  <c:v>16.827999999999999</c:v>
                </c:pt>
                <c:pt idx="3591">
                  <c:v>19.879000000000001</c:v>
                </c:pt>
                <c:pt idx="3592">
                  <c:v>22.113</c:v>
                </c:pt>
                <c:pt idx="3593">
                  <c:v>22.786999999999999</c:v>
                </c:pt>
                <c:pt idx="3594">
                  <c:v>15.68</c:v>
                </c:pt>
                <c:pt idx="3595">
                  <c:v>16.77</c:v>
                </c:pt>
                <c:pt idx="3596">
                  <c:v>22.152000000000001</c:v>
                </c:pt>
                <c:pt idx="3597">
                  <c:v>16.443999999999999</c:v>
                </c:pt>
                <c:pt idx="3598">
                  <c:v>20.204999999999998</c:v>
                </c:pt>
                <c:pt idx="3599">
                  <c:v>13.654</c:v>
                </c:pt>
                <c:pt idx="3600">
                  <c:v>12.005000000000001</c:v>
                </c:pt>
                <c:pt idx="3601">
                  <c:v>15.445</c:v>
                </c:pt>
                <c:pt idx="3602">
                  <c:v>22.132999999999999</c:v>
                </c:pt>
                <c:pt idx="3603">
                  <c:v>23.960999999999999</c:v>
                </c:pt>
                <c:pt idx="3604">
                  <c:v>18.818000000000001</c:v>
                </c:pt>
                <c:pt idx="3605">
                  <c:v>22.704999999999998</c:v>
                </c:pt>
                <c:pt idx="3606">
                  <c:v>20.885999999999999</c:v>
                </c:pt>
                <c:pt idx="3607">
                  <c:v>23.526</c:v>
                </c:pt>
                <c:pt idx="3608">
                  <c:v>16.334</c:v>
                </c:pt>
                <c:pt idx="3609">
                  <c:v>20.100000000000001</c:v>
                </c:pt>
                <c:pt idx="3610">
                  <c:v>19.885000000000002</c:v>
                </c:pt>
                <c:pt idx="3611">
                  <c:v>20.388000000000002</c:v>
                </c:pt>
                <c:pt idx="3612">
                  <c:v>21.367000000000001</c:v>
                </c:pt>
                <c:pt idx="3613">
                  <c:v>16.757999999999999</c:v>
                </c:pt>
                <c:pt idx="3614">
                  <c:v>23.567</c:v>
                </c:pt>
                <c:pt idx="3615">
                  <c:v>24.193999999999999</c:v>
                </c:pt>
                <c:pt idx="3616">
                  <c:v>22.827999999999999</c:v>
                </c:pt>
                <c:pt idx="3617">
                  <c:v>23.51</c:v>
                </c:pt>
                <c:pt idx="3618">
                  <c:v>22.872</c:v>
                </c:pt>
                <c:pt idx="3619">
                  <c:v>15.763999999999999</c:v>
                </c:pt>
                <c:pt idx="3620">
                  <c:v>22.602</c:v>
                </c:pt>
                <c:pt idx="3621">
                  <c:v>23.571000000000002</c:v>
                </c:pt>
                <c:pt idx="3622">
                  <c:v>22.939</c:v>
                </c:pt>
                <c:pt idx="3623">
                  <c:v>23.728999999999999</c:v>
                </c:pt>
                <c:pt idx="3624">
                  <c:v>18.704000000000001</c:v>
                </c:pt>
                <c:pt idx="3625">
                  <c:v>18.962</c:v>
                </c:pt>
                <c:pt idx="3626">
                  <c:v>23.178999999999998</c:v>
                </c:pt>
                <c:pt idx="3627">
                  <c:v>24.239000000000001</c:v>
                </c:pt>
                <c:pt idx="3628">
                  <c:v>18.515999999999998</c:v>
                </c:pt>
                <c:pt idx="3629">
                  <c:v>21.905999999999999</c:v>
                </c:pt>
                <c:pt idx="3630">
                  <c:v>23.65</c:v>
                </c:pt>
                <c:pt idx="3631">
                  <c:v>24.143999999999998</c:v>
                </c:pt>
                <c:pt idx="3632">
                  <c:v>18.082000000000001</c:v>
                </c:pt>
                <c:pt idx="3633">
                  <c:v>25.032</c:v>
                </c:pt>
                <c:pt idx="3634">
                  <c:v>23.867000000000001</c:v>
                </c:pt>
                <c:pt idx="3635">
                  <c:v>23.2</c:v>
                </c:pt>
                <c:pt idx="3636">
                  <c:v>22.585999999999999</c:v>
                </c:pt>
                <c:pt idx="3637">
                  <c:v>25.132000000000001</c:v>
                </c:pt>
                <c:pt idx="3638">
                  <c:v>22.030999999999999</c:v>
                </c:pt>
                <c:pt idx="3639">
                  <c:v>22.216999999999999</c:v>
                </c:pt>
                <c:pt idx="3640">
                  <c:v>14.907</c:v>
                </c:pt>
                <c:pt idx="3641">
                  <c:v>22.547999999999998</c:v>
                </c:pt>
                <c:pt idx="3642">
                  <c:v>19.285</c:v>
                </c:pt>
                <c:pt idx="3643">
                  <c:v>22.83</c:v>
                </c:pt>
                <c:pt idx="3644">
                  <c:v>23.021000000000001</c:v>
                </c:pt>
                <c:pt idx="3645">
                  <c:v>20.597999999999999</c:v>
                </c:pt>
                <c:pt idx="3646">
                  <c:v>25.957000000000001</c:v>
                </c:pt>
                <c:pt idx="3647">
                  <c:v>24.64</c:v>
                </c:pt>
                <c:pt idx="3648">
                  <c:v>22.184000000000001</c:v>
                </c:pt>
                <c:pt idx="3649">
                  <c:v>25.780999999999999</c:v>
                </c:pt>
                <c:pt idx="3650">
                  <c:v>26.218</c:v>
                </c:pt>
                <c:pt idx="3651">
                  <c:v>23.114999999999998</c:v>
                </c:pt>
                <c:pt idx="3652">
                  <c:v>20.806000000000001</c:v>
                </c:pt>
                <c:pt idx="3653">
                  <c:v>21.341999999999999</c:v>
                </c:pt>
                <c:pt idx="3654">
                  <c:v>19.928999999999998</c:v>
                </c:pt>
                <c:pt idx="3655">
                  <c:v>23.529</c:v>
                </c:pt>
                <c:pt idx="3656">
                  <c:v>23.253</c:v>
                </c:pt>
                <c:pt idx="3657">
                  <c:v>18.062999999999999</c:v>
                </c:pt>
                <c:pt idx="3658">
                  <c:v>14.772</c:v>
                </c:pt>
                <c:pt idx="3659">
                  <c:v>24.292000000000002</c:v>
                </c:pt>
                <c:pt idx="3660">
                  <c:v>25.713999999999999</c:v>
                </c:pt>
                <c:pt idx="3661">
                  <c:v>21.988</c:v>
                </c:pt>
                <c:pt idx="3662">
                  <c:v>22.332000000000001</c:v>
                </c:pt>
                <c:pt idx="3663">
                  <c:v>24.991</c:v>
                </c:pt>
                <c:pt idx="3664">
                  <c:v>25.463999999999999</c:v>
                </c:pt>
                <c:pt idx="3665">
                  <c:v>22.175000000000001</c:v>
                </c:pt>
                <c:pt idx="3666">
                  <c:v>23.515000000000001</c:v>
                </c:pt>
                <c:pt idx="3667">
                  <c:v>22.478999999999999</c:v>
                </c:pt>
                <c:pt idx="3668">
                  <c:v>21.263000000000002</c:v>
                </c:pt>
                <c:pt idx="3669">
                  <c:v>20.638999999999999</c:v>
                </c:pt>
                <c:pt idx="3670">
                  <c:v>26.283000000000001</c:v>
                </c:pt>
                <c:pt idx="3671">
                  <c:v>21.388999999999999</c:v>
                </c:pt>
                <c:pt idx="3672">
                  <c:v>17.95</c:v>
                </c:pt>
                <c:pt idx="3673">
                  <c:v>18.922000000000001</c:v>
                </c:pt>
                <c:pt idx="3674">
                  <c:v>18.582999999999998</c:v>
                </c:pt>
                <c:pt idx="3675">
                  <c:v>13.349</c:v>
                </c:pt>
                <c:pt idx="3676">
                  <c:v>16.821999999999999</c:v>
                </c:pt>
                <c:pt idx="3677">
                  <c:v>13.218999999999999</c:v>
                </c:pt>
                <c:pt idx="3678">
                  <c:v>21.963000000000001</c:v>
                </c:pt>
                <c:pt idx="3679">
                  <c:v>15.55</c:v>
                </c:pt>
                <c:pt idx="3680">
                  <c:v>16.954000000000001</c:v>
                </c:pt>
                <c:pt idx="3681">
                  <c:v>14.474</c:v>
                </c:pt>
                <c:pt idx="3682">
                  <c:v>20.341000000000001</c:v>
                </c:pt>
                <c:pt idx="3683">
                  <c:v>26.311</c:v>
                </c:pt>
                <c:pt idx="3684">
                  <c:v>24.187999999999999</c:v>
                </c:pt>
                <c:pt idx="3685">
                  <c:v>21.366</c:v>
                </c:pt>
                <c:pt idx="3686">
                  <c:v>20.791</c:v>
                </c:pt>
                <c:pt idx="3687">
                  <c:v>23.992999999999999</c:v>
                </c:pt>
                <c:pt idx="3688">
                  <c:v>25.963999999999999</c:v>
                </c:pt>
                <c:pt idx="3689">
                  <c:v>26.536999999999999</c:v>
                </c:pt>
                <c:pt idx="3690">
                  <c:v>21.905000000000001</c:v>
                </c:pt>
                <c:pt idx="3691">
                  <c:v>20.776</c:v>
                </c:pt>
                <c:pt idx="3692">
                  <c:v>19.754000000000001</c:v>
                </c:pt>
                <c:pt idx="3693">
                  <c:v>26.719000000000001</c:v>
                </c:pt>
                <c:pt idx="3694">
                  <c:v>16.713999999999999</c:v>
                </c:pt>
                <c:pt idx="3695">
                  <c:v>20.643999999999998</c:v>
                </c:pt>
                <c:pt idx="3696">
                  <c:v>17.071000000000002</c:v>
                </c:pt>
                <c:pt idx="3697">
                  <c:v>23.260999999999999</c:v>
                </c:pt>
                <c:pt idx="3698">
                  <c:v>21.369</c:v>
                </c:pt>
                <c:pt idx="3699">
                  <c:v>22.384</c:v>
                </c:pt>
                <c:pt idx="3700">
                  <c:v>16.59</c:v>
                </c:pt>
                <c:pt idx="3701">
                  <c:v>18</c:v>
                </c:pt>
                <c:pt idx="3702">
                  <c:v>15.787000000000001</c:v>
                </c:pt>
                <c:pt idx="3703">
                  <c:v>18.417999999999999</c:v>
                </c:pt>
                <c:pt idx="3704">
                  <c:v>16.472000000000001</c:v>
                </c:pt>
                <c:pt idx="3705">
                  <c:v>12.567</c:v>
                </c:pt>
                <c:pt idx="3706">
                  <c:v>20.292999999999999</c:v>
                </c:pt>
                <c:pt idx="3707">
                  <c:v>13.911</c:v>
                </c:pt>
                <c:pt idx="3708">
                  <c:v>15.968999999999999</c:v>
                </c:pt>
                <c:pt idx="3709">
                  <c:v>11.629</c:v>
                </c:pt>
                <c:pt idx="3710">
                  <c:v>22.741</c:v>
                </c:pt>
                <c:pt idx="3711">
                  <c:v>18.687999999999999</c:v>
                </c:pt>
                <c:pt idx="3712">
                  <c:v>21.202000000000002</c:v>
                </c:pt>
                <c:pt idx="3713">
                  <c:v>17.475999999999999</c:v>
                </c:pt>
                <c:pt idx="3714">
                  <c:v>23.332000000000001</c:v>
                </c:pt>
                <c:pt idx="3715">
                  <c:v>6.5179999999999998</c:v>
                </c:pt>
                <c:pt idx="3716">
                  <c:v>19.276</c:v>
                </c:pt>
                <c:pt idx="3717">
                  <c:v>9.8770000000000007</c:v>
                </c:pt>
                <c:pt idx="3718">
                  <c:v>16.033000000000001</c:v>
                </c:pt>
                <c:pt idx="3719">
                  <c:v>25.974</c:v>
                </c:pt>
                <c:pt idx="3720">
                  <c:v>18.753</c:v>
                </c:pt>
                <c:pt idx="3721">
                  <c:v>26.056000000000001</c:v>
                </c:pt>
                <c:pt idx="3722">
                  <c:v>24.277999999999999</c:v>
                </c:pt>
                <c:pt idx="3723">
                  <c:v>21.021999999999998</c:v>
                </c:pt>
                <c:pt idx="3724">
                  <c:v>19.602</c:v>
                </c:pt>
                <c:pt idx="3725">
                  <c:v>3.4220000000000002</c:v>
                </c:pt>
                <c:pt idx="3726">
                  <c:v>7.8079999999999998</c:v>
                </c:pt>
                <c:pt idx="3727">
                  <c:v>13.396000000000001</c:v>
                </c:pt>
                <c:pt idx="3728">
                  <c:v>13.288</c:v>
                </c:pt>
                <c:pt idx="3729">
                  <c:v>15.045999999999999</c:v>
                </c:pt>
                <c:pt idx="3730">
                  <c:v>22.518000000000001</c:v>
                </c:pt>
                <c:pt idx="3731">
                  <c:v>10.986000000000001</c:v>
                </c:pt>
                <c:pt idx="3732">
                  <c:v>15.683999999999999</c:v>
                </c:pt>
                <c:pt idx="3733">
                  <c:v>20.966000000000001</c:v>
                </c:pt>
                <c:pt idx="3734">
                  <c:v>12.016</c:v>
                </c:pt>
                <c:pt idx="3735">
                  <c:v>18.431000000000001</c:v>
                </c:pt>
                <c:pt idx="3736">
                  <c:v>21.648</c:v>
                </c:pt>
                <c:pt idx="3737">
                  <c:v>19.341999999999999</c:v>
                </c:pt>
                <c:pt idx="3738">
                  <c:v>12.585000000000001</c:v>
                </c:pt>
                <c:pt idx="3739">
                  <c:v>4.1909999999999998</c:v>
                </c:pt>
                <c:pt idx="3740">
                  <c:v>17.283000000000001</c:v>
                </c:pt>
                <c:pt idx="3741">
                  <c:v>23.821999999999999</c:v>
                </c:pt>
                <c:pt idx="3742">
                  <c:v>20.204999999999998</c:v>
                </c:pt>
                <c:pt idx="3743">
                  <c:v>17.693000000000001</c:v>
                </c:pt>
                <c:pt idx="3744">
                  <c:v>5.6559999999999997</c:v>
                </c:pt>
                <c:pt idx="3745">
                  <c:v>22.974</c:v>
                </c:pt>
                <c:pt idx="3746">
                  <c:v>18.337</c:v>
                </c:pt>
                <c:pt idx="3747">
                  <c:v>9.6430000000000007</c:v>
                </c:pt>
                <c:pt idx="3748">
                  <c:v>9.8800000000000008</c:v>
                </c:pt>
                <c:pt idx="3749">
                  <c:v>16.048999999999999</c:v>
                </c:pt>
                <c:pt idx="3750">
                  <c:v>12.504</c:v>
                </c:pt>
                <c:pt idx="3751">
                  <c:v>21.193000000000001</c:v>
                </c:pt>
                <c:pt idx="3752">
                  <c:v>8.34</c:v>
                </c:pt>
                <c:pt idx="3753">
                  <c:v>18.789000000000001</c:v>
                </c:pt>
                <c:pt idx="3754">
                  <c:v>20.437000000000001</c:v>
                </c:pt>
                <c:pt idx="3755">
                  <c:v>8.7530000000000001</c:v>
                </c:pt>
                <c:pt idx="3756">
                  <c:v>2.427</c:v>
                </c:pt>
                <c:pt idx="3757">
                  <c:v>11.952999999999999</c:v>
                </c:pt>
                <c:pt idx="3758">
                  <c:v>13.994999999999999</c:v>
                </c:pt>
                <c:pt idx="3759">
                  <c:v>14.696999999999999</c:v>
                </c:pt>
                <c:pt idx="3760">
                  <c:v>18.696999999999999</c:v>
                </c:pt>
                <c:pt idx="3761">
                  <c:v>14.701000000000001</c:v>
                </c:pt>
                <c:pt idx="3762">
                  <c:v>18.097999999999999</c:v>
                </c:pt>
                <c:pt idx="3763">
                  <c:v>4.0229999999999997</c:v>
                </c:pt>
                <c:pt idx="3764">
                  <c:v>18.82</c:v>
                </c:pt>
                <c:pt idx="3765">
                  <c:v>16.393000000000001</c:v>
                </c:pt>
                <c:pt idx="3766">
                  <c:v>13.465</c:v>
                </c:pt>
                <c:pt idx="3767">
                  <c:v>14.069000000000001</c:v>
                </c:pt>
                <c:pt idx="3768">
                  <c:v>22.893000000000001</c:v>
                </c:pt>
                <c:pt idx="3769">
                  <c:v>14.952</c:v>
                </c:pt>
                <c:pt idx="3770">
                  <c:v>9.7739999999999991</c:v>
                </c:pt>
                <c:pt idx="3771">
                  <c:v>14.776999999999999</c:v>
                </c:pt>
                <c:pt idx="3772">
                  <c:v>11.586</c:v>
                </c:pt>
                <c:pt idx="3773">
                  <c:v>16.120999999999999</c:v>
                </c:pt>
                <c:pt idx="3774">
                  <c:v>26.065000000000001</c:v>
                </c:pt>
                <c:pt idx="3775">
                  <c:v>16.396999999999998</c:v>
                </c:pt>
                <c:pt idx="3776">
                  <c:v>21.364999999999998</c:v>
                </c:pt>
                <c:pt idx="3777">
                  <c:v>10.058999999999999</c:v>
                </c:pt>
                <c:pt idx="3778">
                  <c:v>17.754000000000001</c:v>
                </c:pt>
                <c:pt idx="3779">
                  <c:v>12.250999999999999</c:v>
                </c:pt>
                <c:pt idx="3780">
                  <c:v>11.243</c:v>
                </c:pt>
                <c:pt idx="3781">
                  <c:v>7.7919999999999998</c:v>
                </c:pt>
                <c:pt idx="3782">
                  <c:v>17.637</c:v>
                </c:pt>
                <c:pt idx="3783">
                  <c:v>6.625</c:v>
                </c:pt>
                <c:pt idx="3784">
                  <c:v>15.715</c:v>
                </c:pt>
                <c:pt idx="3785">
                  <c:v>20.218</c:v>
                </c:pt>
                <c:pt idx="3786">
                  <c:v>25.297999999999998</c:v>
                </c:pt>
                <c:pt idx="3787">
                  <c:v>22.785</c:v>
                </c:pt>
                <c:pt idx="3788">
                  <c:v>19.222000000000001</c:v>
                </c:pt>
                <c:pt idx="3789">
                  <c:v>23.366</c:v>
                </c:pt>
                <c:pt idx="3790">
                  <c:v>18.408999999999999</c:v>
                </c:pt>
                <c:pt idx="3791">
                  <c:v>17.552</c:v>
                </c:pt>
                <c:pt idx="3792">
                  <c:v>19.626999999999999</c:v>
                </c:pt>
                <c:pt idx="3793">
                  <c:v>11.366</c:v>
                </c:pt>
                <c:pt idx="3794">
                  <c:v>19.398</c:v>
                </c:pt>
                <c:pt idx="3795">
                  <c:v>12.432</c:v>
                </c:pt>
                <c:pt idx="3796">
                  <c:v>9.516</c:v>
                </c:pt>
                <c:pt idx="3797">
                  <c:v>19.690999999999999</c:v>
                </c:pt>
                <c:pt idx="3798">
                  <c:v>20.545000000000002</c:v>
                </c:pt>
                <c:pt idx="3799">
                  <c:v>7.5460000000000003</c:v>
                </c:pt>
                <c:pt idx="3800">
                  <c:v>13.531000000000001</c:v>
                </c:pt>
                <c:pt idx="3801">
                  <c:v>14.432</c:v>
                </c:pt>
                <c:pt idx="3802">
                  <c:v>7.56</c:v>
                </c:pt>
                <c:pt idx="3803">
                  <c:v>15.805999999999999</c:v>
                </c:pt>
                <c:pt idx="3804">
                  <c:v>12.217000000000001</c:v>
                </c:pt>
                <c:pt idx="3805">
                  <c:v>6.4889999999999999</c:v>
                </c:pt>
                <c:pt idx="3806">
                  <c:v>14.18</c:v>
                </c:pt>
                <c:pt idx="3807">
                  <c:v>21.128</c:v>
                </c:pt>
                <c:pt idx="3808">
                  <c:v>15.583</c:v>
                </c:pt>
                <c:pt idx="3809">
                  <c:v>9.3089999999999993</c:v>
                </c:pt>
                <c:pt idx="3810">
                  <c:v>5.181</c:v>
                </c:pt>
                <c:pt idx="3811">
                  <c:v>23.282</c:v>
                </c:pt>
                <c:pt idx="3812">
                  <c:v>16.692</c:v>
                </c:pt>
                <c:pt idx="3813">
                  <c:v>22.341999999999999</c:v>
                </c:pt>
                <c:pt idx="3814">
                  <c:v>22.541</c:v>
                </c:pt>
                <c:pt idx="3815">
                  <c:v>10.731</c:v>
                </c:pt>
                <c:pt idx="3816">
                  <c:v>25.73</c:v>
                </c:pt>
                <c:pt idx="3817">
                  <c:v>22.678999999999998</c:v>
                </c:pt>
                <c:pt idx="3818">
                  <c:v>15.407999999999999</c:v>
                </c:pt>
                <c:pt idx="3819">
                  <c:v>16.701000000000001</c:v>
                </c:pt>
                <c:pt idx="3820">
                  <c:v>19.471</c:v>
                </c:pt>
                <c:pt idx="3821">
                  <c:v>26.300999999999998</c:v>
                </c:pt>
                <c:pt idx="3822">
                  <c:v>16.138000000000002</c:v>
                </c:pt>
                <c:pt idx="3823">
                  <c:v>17.651</c:v>
                </c:pt>
                <c:pt idx="3824">
                  <c:v>14.462</c:v>
                </c:pt>
                <c:pt idx="3825">
                  <c:v>21.475999999999999</c:v>
                </c:pt>
                <c:pt idx="3826">
                  <c:v>25.940999999999999</c:v>
                </c:pt>
                <c:pt idx="3827">
                  <c:v>16.989000000000001</c:v>
                </c:pt>
                <c:pt idx="3828">
                  <c:v>6.0129999999999999</c:v>
                </c:pt>
                <c:pt idx="3829">
                  <c:v>23.021000000000001</c:v>
                </c:pt>
                <c:pt idx="3830">
                  <c:v>12.938000000000001</c:v>
                </c:pt>
                <c:pt idx="3831">
                  <c:v>23.962</c:v>
                </c:pt>
                <c:pt idx="3832">
                  <c:v>20.885999999999999</c:v>
                </c:pt>
                <c:pt idx="3833">
                  <c:v>12.847</c:v>
                </c:pt>
                <c:pt idx="3834">
                  <c:v>21.338999999999999</c:v>
                </c:pt>
                <c:pt idx="3835">
                  <c:v>20.047999999999998</c:v>
                </c:pt>
                <c:pt idx="3836">
                  <c:v>15.621</c:v>
                </c:pt>
                <c:pt idx="3837">
                  <c:v>23.791</c:v>
                </c:pt>
                <c:pt idx="3838">
                  <c:v>20.321999999999999</c:v>
                </c:pt>
                <c:pt idx="3839">
                  <c:v>24.079000000000001</c:v>
                </c:pt>
                <c:pt idx="3840">
                  <c:v>23.556000000000001</c:v>
                </c:pt>
                <c:pt idx="3841">
                  <c:v>24.876999999999999</c:v>
                </c:pt>
                <c:pt idx="3842">
                  <c:v>19.332000000000001</c:v>
                </c:pt>
                <c:pt idx="3843">
                  <c:v>11.377000000000001</c:v>
                </c:pt>
                <c:pt idx="3844">
                  <c:v>22.768999999999998</c:v>
                </c:pt>
                <c:pt idx="3845">
                  <c:v>5.6710000000000003</c:v>
                </c:pt>
                <c:pt idx="3846">
                  <c:v>11.948</c:v>
                </c:pt>
                <c:pt idx="3847">
                  <c:v>22.027000000000001</c:v>
                </c:pt>
                <c:pt idx="3848">
                  <c:v>11.948</c:v>
                </c:pt>
                <c:pt idx="3849">
                  <c:v>18.638000000000002</c:v>
                </c:pt>
                <c:pt idx="3850">
                  <c:v>17.196999999999999</c:v>
                </c:pt>
                <c:pt idx="3851">
                  <c:v>5.2880000000000003</c:v>
                </c:pt>
                <c:pt idx="3852">
                  <c:v>24.861999999999998</c:v>
                </c:pt>
                <c:pt idx="3853">
                  <c:v>21.062000000000001</c:v>
                </c:pt>
                <c:pt idx="3854">
                  <c:v>6.3920000000000003</c:v>
                </c:pt>
                <c:pt idx="3855">
                  <c:v>15.169</c:v>
                </c:pt>
                <c:pt idx="3856">
                  <c:v>24.286999999999999</c:v>
                </c:pt>
                <c:pt idx="3857">
                  <c:v>15.635</c:v>
                </c:pt>
                <c:pt idx="3858">
                  <c:v>22.766999999999999</c:v>
                </c:pt>
                <c:pt idx="3859">
                  <c:v>7.1719999999999997</c:v>
                </c:pt>
                <c:pt idx="3860">
                  <c:v>20.298999999999999</c:v>
                </c:pt>
                <c:pt idx="3861">
                  <c:v>23.597000000000001</c:v>
                </c:pt>
                <c:pt idx="3862">
                  <c:v>22.184000000000001</c:v>
                </c:pt>
                <c:pt idx="3863">
                  <c:v>14.515000000000001</c:v>
                </c:pt>
                <c:pt idx="3864">
                  <c:v>16.164999999999999</c:v>
                </c:pt>
                <c:pt idx="3865">
                  <c:v>10.148999999999999</c:v>
                </c:pt>
                <c:pt idx="3866">
                  <c:v>25.44</c:v>
                </c:pt>
                <c:pt idx="3867">
                  <c:v>23.398</c:v>
                </c:pt>
                <c:pt idx="3868">
                  <c:v>11.932</c:v>
                </c:pt>
                <c:pt idx="3869">
                  <c:v>5.05</c:v>
                </c:pt>
                <c:pt idx="3870">
                  <c:v>17.247</c:v>
                </c:pt>
                <c:pt idx="3871">
                  <c:v>15.736000000000001</c:v>
                </c:pt>
                <c:pt idx="3872">
                  <c:v>21.754999999999999</c:v>
                </c:pt>
                <c:pt idx="3873">
                  <c:v>23.152999999999999</c:v>
                </c:pt>
                <c:pt idx="3874">
                  <c:v>19.045999999999999</c:v>
                </c:pt>
                <c:pt idx="3875">
                  <c:v>10.773</c:v>
                </c:pt>
                <c:pt idx="3876">
                  <c:v>21.234000000000002</c:v>
                </c:pt>
                <c:pt idx="3877">
                  <c:v>24.759</c:v>
                </c:pt>
                <c:pt idx="3878">
                  <c:v>17.856000000000002</c:v>
                </c:pt>
                <c:pt idx="3879">
                  <c:v>17.844999999999999</c:v>
                </c:pt>
                <c:pt idx="3880">
                  <c:v>14.95</c:v>
                </c:pt>
                <c:pt idx="3881">
                  <c:v>24.869</c:v>
                </c:pt>
                <c:pt idx="3882">
                  <c:v>18.696000000000002</c:v>
                </c:pt>
                <c:pt idx="3883">
                  <c:v>17.872</c:v>
                </c:pt>
                <c:pt idx="3884">
                  <c:v>13.68</c:v>
                </c:pt>
                <c:pt idx="3885">
                  <c:v>8.8879999999999999</c:v>
                </c:pt>
                <c:pt idx="3886">
                  <c:v>11.43</c:v>
                </c:pt>
                <c:pt idx="3887">
                  <c:v>23.103000000000002</c:v>
                </c:pt>
                <c:pt idx="3888">
                  <c:v>22.033999999999999</c:v>
                </c:pt>
                <c:pt idx="3889">
                  <c:v>23.891999999999999</c:v>
                </c:pt>
                <c:pt idx="3890">
                  <c:v>18.555</c:v>
                </c:pt>
                <c:pt idx="3891">
                  <c:v>23.722999999999999</c:v>
                </c:pt>
                <c:pt idx="3892">
                  <c:v>18.917999999999999</c:v>
                </c:pt>
                <c:pt idx="3893">
                  <c:v>16.824999999999999</c:v>
                </c:pt>
                <c:pt idx="3894">
                  <c:v>13.4</c:v>
                </c:pt>
                <c:pt idx="3895">
                  <c:v>18.896000000000001</c:v>
                </c:pt>
                <c:pt idx="3896">
                  <c:v>12.372</c:v>
                </c:pt>
                <c:pt idx="3897">
                  <c:v>6.5049999999999999</c:v>
                </c:pt>
                <c:pt idx="3898">
                  <c:v>11.941000000000001</c:v>
                </c:pt>
                <c:pt idx="3899">
                  <c:v>8.9930000000000003</c:v>
                </c:pt>
                <c:pt idx="3900">
                  <c:v>10.996</c:v>
                </c:pt>
                <c:pt idx="3901">
                  <c:v>13.163</c:v>
                </c:pt>
                <c:pt idx="3902">
                  <c:v>21.346</c:v>
                </c:pt>
                <c:pt idx="3903">
                  <c:v>11.324</c:v>
                </c:pt>
                <c:pt idx="3904">
                  <c:v>17.545999999999999</c:v>
                </c:pt>
                <c:pt idx="3905">
                  <c:v>21.649000000000001</c:v>
                </c:pt>
                <c:pt idx="3906">
                  <c:v>18.170000000000002</c:v>
                </c:pt>
                <c:pt idx="3907">
                  <c:v>11.893000000000001</c:v>
                </c:pt>
                <c:pt idx="3908">
                  <c:v>4.7910000000000004</c:v>
                </c:pt>
                <c:pt idx="3909">
                  <c:v>12.804</c:v>
                </c:pt>
                <c:pt idx="3910">
                  <c:v>18.579000000000001</c:v>
                </c:pt>
                <c:pt idx="3911">
                  <c:v>15.43</c:v>
                </c:pt>
                <c:pt idx="3912">
                  <c:v>15.657999999999999</c:v>
                </c:pt>
                <c:pt idx="3913">
                  <c:v>11.901999999999999</c:v>
                </c:pt>
                <c:pt idx="3914">
                  <c:v>16.792999999999999</c:v>
                </c:pt>
                <c:pt idx="3915">
                  <c:v>16.888999999999999</c:v>
                </c:pt>
                <c:pt idx="3916">
                  <c:v>18.096</c:v>
                </c:pt>
                <c:pt idx="3917">
                  <c:v>11.96</c:v>
                </c:pt>
                <c:pt idx="3918">
                  <c:v>13.292</c:v>
                </c:pt>
                <c:pt idx="3919">
                  <c:v>19.404</c:v>
                </c:pt>
                <c:pt idx="3920">
                  <c:v>16.760000000000002</c:v>
                </c:pt>
                <c:pt idx="3921">
                  <c:v>13.984999999999999</c:v>
                </c:pt>
                <c:pt idx="3922">
                  <c:v>14.21</c:v>
                </c:pt>
                <c:pt idx="3923">
                  <c:v>20.774000000000001</c:v>
                </c:pt>
                <c:pt idx="3924">
                  <c:v>18.777999999999999</c:v>
                </c:pt>
                <c:pt idx="3925">
                  <c:v>17.954000000000001</c:v>
                </c:pt>
                <c:pt idx="3926">
                  <c:v>21.904</c:v>
                </c:pt>
                <c:pt idx="3927">
                  <c:v>20.594000000000001</c:v>
                </c:pt>
                <c:pt idx="3928">
                  <c:v>16.489000000000001</c:v>
                </c:pt>
                <c:pt idx="3929">
                  <c:v>16.375</c:v>
                </c:pt>
                <c:pt idx="3930">
                  <c:v>17.829999999999998</c:v>
                </c:pt>
                <c:pt idx="3931">
                  <c:v>15.925000000000001</c:v>
                </c:pt>
                <c:pt idx="3932">
                  <c:v>19.056000000000001</c:v>
                </c:pt>
                <c:pt idx="3933">
                  <c:v>10.28</c:v>
                </c:pt>
                <c:pt idx="3934">
                  <c:v>18.722999999999999</c:v>
                </c:pt>
                <c:pt idx="3935">
                  <c:v>20.113</c:v>
                </c:pt>
                <c:pt idx="3936">
                  <c:v>19.181999999999999</c:v>
                </c:pt>
                <c:pt idx="3937">
                  <c:v>9.2260000000000009</c:v>
                </c:pt>
                <c:pt idx="3938">
                  <c:v>17.689</c:v>
                </c:pt>
                <c:pt idx="3939">
                  <c:v>16.111000000000001</c:v>
                </c:pt>
                <c:pt idx="3940">
                  <c:v>11.661</c:v>
                </c:pt>
                <c:pt idx="3941">
                  <c:v>19.329000000000001</c:v>
                </c:pt>
                <c:pt idx="3942">
                  <c:v>21.14</c:v>
                </c:pt>
                <c:pt idx="3943">
                  <c:v>21.212</c:v>
                </c:pt>
                <c:pt idx="3944">
                  <c:v>20.312999999999999</c:v>
                </c:pt>
                <c:pt idx="3945">
                  <c:v>23.114999999999998</c:v>
                </c:pt>
                <c:pt idx="3946">
                  <c:v>21.177</c:v>
                </c:pt>
                <c:pt idx="3947">
                  <c:v>16.654</c:v>
                </c:pt>
                <c:pt idx="3948">
                  <c:v>23.088000000000001</c:v>
                </c:pt>
                <c:pt idx="3949">
                  <c:v>20.655000000000001</c:v>
                </c:pt>
                <c:pt idx="3950">
                  <c:v>19.390999999999998</c:v>
                </c:pt>
                <c:pt idx="3951">
                  <c:v>22.074000000000002</c:v>
                </c:pt>
                <c:pt idx="3952">
                  <c:v>13.054</c:v>
                </c:pt>
                <c:pt idx="3953">
                  <c:v>17.489000000000001</c:v>
                </c:pt>
                <c:pt idx="3954">
                  <c:v>14.194000000000001</c:v>
                </c:pt>
                <c:pt idx="3955">
                  <c:v>21.382999999999999</c:v>
                </c:pt>
                <c:pt idx="3956">
                  <c:v>16.614999999999998</c:v>
                </c:pt>
                <c:pt idx="3957">
                  <c:v>19.844999999999999</c:v>
                </c:pt>
                <c:pt idx="3958">
                  <c:v>11.090999999999999</c:v>
                </c:pt>
                <c:pt idx="3959">
                  <c:v>16.206</c:v>
                </c:pt>
                <c:pt idx="3960">
                  <c:v>20.577999999999999</c:v>
                </c:pt>
                <c:pt idx="3961">
                  <c:v>20.896000000000001</c:v>
                </c:pt>
                <c:pt idx="3962">
                  <c:v>20.266999999999999</c:v>
                </c:pt>
                <c:pt idx="3963">
                  <c:v>20.968</c:v>
                </c:pt>
                <c:pt idx="3964">
                  <c:v>20.609000000000002</c:v>
                </c:pt>
                <c:pt idx="3965">
                  <c:v>19.548999999999999</c:v>
                </c:pt>
                <c:pt idx="3966">
                  <c:v>9.2729999999999997</c:v>
                </c:pt>
                <c:pt idx="3967">
                  <c:v>20.300999999999998</c:v>
                </c:pt>
                <c:pt idx="3968">
                  <c:v>18.425000000000001</c:v>
                </c:pt>
                <c:pt idx="3969">
                  <c:v>23.384</c:v>
                </c:pt>
                <c:pt idx="3970">
                  <c:v>14.368</c:v>
                </c:pt>
                <c:pt idx="3971">
                  <c:v>22.754999999999999</c:v>
                </c:pt>
                <c:pt idx="3972">
                  <c:v>20.777999999999999</c:v>
                </c:pt>
                <c:pt idx="3973">
                  <c:v>22.373999999999999</c:v>
                </c:pt>
                <c:pt idx="3974">
                  <c:v>23.291</c:v>
                </c:pt>
                <c:pt idx="3975">
                  <c:v>21.783999999999999</c:v>
                </c:pt>
                <c:pt idx="3976">
                  <c:v>21.792999999999999</c:v>
                </c:pt>
                <c:pt idx="3977">
                  <c:v>16.594999999999999</c:v>
                </c:pt>
                <c:pt idx="3978">
                  <c:v>23.858000000000001</c:v>
                </c:pt>
                <c:pt idx="3979">
                  <c:v>18.326000000000001</c:v>
                </c:pt>
                <c:pt idx="3980">
                  <c:v>20.702999999999999</c:v>
                </c:pt>
                <c:pt idx="3981">
                  <c:v>20.271000000000001</c:v>
                </c:pt>
                <c:pt idx="3982">
                  <c:v>15.32</c:v>
                </c:pt>
                <c:pt idx="3983">
                  <c:v>23.530999999999999</c:v>
                </c:pt>
                <c:pt idx="3984">
                  <c:v>24.221</c:v>
                </c:pt>
                <c:pt idx="3985">
                  <c:v>21.407</c:v>
                </c:pt>
                <c:pt idx="3986">
                  <c:v>25.535</c:v>
                </c:pt>
                <c:pt idx="3987">
                  <c:v>25.863</c:v>
                </c:pt>
                <c:pt idx="3988">
                  <c:v>24.071999999999999</c:v>
                </c:pt>
                <c:pt idx="3989">
                  <c:v>23.591999999999999</c:v>
                </c:pt>
                <c:pt idx="3990">
                  <c:v>23.959</c:v>
                </c:pt>
                <c:pt idx="3991">
                  <c:v>23.187000000000001</c:v>
                </c:pt>
                <c:pt idx="3992">
                  <c:v>23.233000000000001</c:v>
                </c:pt>
                <c:pt idx="3993">
                  <c:v>21.815000000000001</c:v>
                </c:pt>
                <c:pt idx="3994">
                  <c:v>16.172999999999998</c:v>
                </c:pt>
                <c:pt idx="3995">
                  <c:v>20.338999999999999</c:v>
                </c:pt>
                <c:pt idx="3996">
                  <c:v>20.367999999999999</c:v>
                </c:pt>
                <c:pt idx="3997">
                  <c:v>20.353000000000002</c:v>
                </c:pt>
                <c:pt idx="3998">
                  <c:v>20.72</c:v>
                </c:pt>
                <c:pt idx="3999">
                  <c:v>22.702999999999999</c:v>
                </c:pt>
                <c:pt idx="4000">
                  <c:v>26.067</c:v>
                </c:pt>
                <c:pt idx="4001">
                  <c:v>24.79</c:v>
                </c:pt>
                <c:pt idx="4002">
                  <c:v>25.875</c:v>
                </c:pt>
                <c:pt idx="4003">
                  <c:v>23.975999999999999</c:v>
                </c:pt>
                <c:pt idx="4004">
                  <c:v>26.21</c:v>
                </c:pt>
                <c:pt idx="4005">
                  <c:v>21.204000000000001</c:v>
                </c:pt>
                <c:pt idx="4006">
                  <c:v>20.762</c:v>
                </c:pt>
                <c:pt idx="4007">
                  <c:v>21.396000000000001</c:v>
                </c:pt>
                <c:pt idx="4008">
                  <c:v>23.105</c:v>
                </c:pt>
                <c:pt idx="4009">
                  <c:v>16.43</c:v>
                </c:pt>
                <c:pt idx="4010">
                  <c:v>7.6319999999999997</c:v>
                </c:pt>
                <c:pt idx="4011">
                  <c:v>26.175000000000001</c:v>
                </c:pt>
                <c:pt idx="4012">
                  <c:v>14.205</c:v>
                </c:pt>
                <c:pt idx="4013">
                  <c:v>23.023</c:v>
                </c:pt>
                <c:pt idx="4014">
                  <c:v>13.403</c:v>
                </c:pt>
                <c:pt idx="4015">
                  <c:v>19.370999999999999</c:v>
                </c:pt>
                <c:pt idx="4016">
                  <c:v>20.459</c:v>
                </c:pt>
                <c:pt idx="4017">
                  <c:v>20.231000000000002</c:v>
                </c:pt>
                <c:pt idx="4018">
                  <c:v>23.712</c:v>
                </c:pt>
                <c:pt idx="4019">
                  <c:v>25.949000000000002</c:v>
                </c:pt>
                <c:pt idx="4020">
                  <c:v>14.708</c:v>
                </c:pt>
                <c:pt idx="4021">
                  <c:v>22.004999999999999</c:v>
                </c:pt>
                <c:pt idx="4022">
                  <c:v>20.327000000000002</c:v>
                </c:pt>
                <c:pt idx="4023">
                  <c:v>20.673999999999999</c:v>
                </c:pt>
                <c:pt idx="4024">
                  <c:v>25.420999999999999</c:v>
                </c:pt>
                <c:pt idx="4025">
                  <c:v>27.56</c:v>
                </c:pt>
                <c:pt idx="4026">
                  <c:v>21.738</c:v>
                </c:pt>
                <c:pt idx="4027">
                  <c:v>25.481999999999999</c:v>
                </c:pt>
                <c:pt idx="4028">
                  <c:v>19.545999999999999</c:v>
                </c:pt>
                <c:pt idx="4029">
                  <c:v>25.323</c:v>
                </c:pt>
                <c:pt idx="4030">
                  <c:v>27.489000000000001</c:v>
                </c:pt>
                <c:pt idx="4031">
                  <c:v>24.12</c:v>
                </c:pt>
                <c:pt idx="4032">
                  <c:v>19.532</c:v>
                </c:pt>
                <c:pt idx="4033">
                  <c:v>25.062999999999999</c:v>
                </c:pt>
                <c:pt idx="4034">
                  <c:v>14.983000000000001</c:v>
                </c:pt>
                <c:pt idx="4035">
                  <c:v>17.875</c:v>
                </c:pt>
                <c:pt idx="4036">
                  <c:v>14.188000000000001</c:v>
                </c:pt>
                <c:pt idx="4037">
                  <c:v>12.257999999999999</c:v>
                </c:pt>
                <c:pt idx="4038">
                  <c:v>15.276</c:v>
                </c:pt>
                <c:pt idx="4039">
                  <c:v>17.693999999999999</c:v>
                </c:pt>
                <c:pt idx="4040">
                  <c:v>18.911000000000001</c:v>
                </c:pt>
                <c:pt idx="4041">
                  <c:v>11.909000000000001</c:v>
                </c:pt>
                <c:pt idx="4042">
                  <c:v>15.75</c:v>
                </c:pt>
                <c:pt idx="4043">
                  <c:v>24.055</c:v>
                </c:pt>
                <c:pt idx="4044">
                  <c:v>25.559000000000001</c:v>
                </c:pt>
                <c:pt idx="4045">
                  <c:v>24.573</c:v>
                </c:pt>
                <c:pt idx="4046">
                  <c:v>19.463000000000001</c:v>
                </c:pt>
                <c:pt idx="4047">
                  <c:v>19.234000000000002</c:v>
                </c:pt>
                <c:pt idx="4048">
                  <c:v>16.331</c:v>
                </c:pt>
                <c:pt idx="4049">
                  <c:v>6.7329999999999997</c:v>
                </c:pt>
                <c:pt idx="4050">
                  <c:v>6.3280000000000003</c:v>
                </c:pt>
                <c:pt idx="4051">
                  <c:v>22.370999999999999</c:v>
                </c:pt>
                <c:pt idx="4052">
                  <c:v>23.009</c:v>
                </c:pt>
                <c:pt idx="4053">
                  <c:v>19.908000000000001</c:v>
                </c:pt>
                <c:pt idx="4054">
                  <c:v>21.984999999999999</c:v>
                </c:pt>
                <c:pt idx="4055">
                  <c:v>22.49</c:v>
                </c:pt>
                <c:pt idx="4056">
                  <c:v>11.250999999999999</c:v>
                </c:pt>
                <c:pt idx="4057">
                  <c:v>18.628</c:v>
                </c:pt>
                <c:pt idx="4058">
                  <c:v>18.492000000000001</c:v>
                </c:pt>
                <c:pt idx="4059">
                  <c:v>17.492999999999999</c:v>
                </c:pt>
                <c:pt idx="4060">
                  <c:v>23.399000000000001</c:v>
                </c:pt>
                <c:pt idx="4061">
                  <c:v>21.416</c:v>
                </c:pt>
                <c:pt idx="4062">
                  <c:v>22.963000000000001</c:v>
                </c:pt>
                <c:pt idx="4063">
                  <c:v>17.516999999999999</c:v>
                </c:pt>
                <c:pt idx="4064">
                  <c:v>15.709</c:v>
                </c:pt>
                <c:pt idx="4065">
                  <c:v>20.936</c:v>
                </c:pt>
                <c:pt idx="4066">
                  <c:v>18.841000000000001</c:v>
                </c:pt>
                <c:pt idx="4067">
                  <c:v>19.335000000000001</c:v>
                </c:pt>
                <c:pt idx="4068">
                  <c:v>22.117000000000001</c:v>
                </c:pt>
                <c:pt idx="4069">
                  <c:v>20.032</c:v>
                </c:pt>
                <c:pt idx="4070">
                  <c:v>19.954000000000001</c:v>
                </c:pt>
                <c:pt idx="4071">
                  <c:v>15.66</c:v>
                </c:pt>
                <c:pt idx="4072">
                  <c:v>20.779</c:v>
                </c:pt>
                <c:pt idx="4073">
                  <c:v>21.957000000000001</c:v>
                </c:pt>
                <c:pt idx="4074">
                  <c:v>19.215</c:v>
                </c:pt>
                <c:pt idx="4075">
                  <c:v>13.868</c:v>
                </c:pt>
                <c:pt idx="4076">
                  <c:v>21.635000000000002</c:v>
                </c:pt>
                <c:pt idx="4077">
                  <c:v>15.968</c:v>
                </c:pt>
                <c:pt idx="4078">
                  <c:v>17.532</c:v>
                </c:pt>
                <c:pt idx="4079">
                  <c:v>18.709</c:v>
                </c:pt>
                <c:pt idx="4080">
                  <c:v>14.401999999999999</c:v>
                </c:pt>
                <c:pt idx="4081">
                  <c:v>15.262</c:v>
                </c:pt>
                <c:pt idx="4082">
                  <c:v>24.079000000000001</c:v>
                </c:pt>
                <c:pt idx="4083">
                  <c:v>26.088000000000001</c:v>
                </c:pt>
                <c:pt idx="4084">
                  <c:v>20.451000000000001</c:v>
                </c:pt>
                <c:pt idx="4085">
                  <c:v>14.066000000000001</c:v>
                </c:pt>
                <c:pt idx="4086">
                  <c:v>10.773999999999999</c:v>
                </c:pt>
                <c:pt idx="4087">
                  <c:v>18.864000000000001</c:v>
                </c:pt>
                <c:pt idx="4088">
                  <c:v>12.513999999999999</c:v>
                </c:pt>
                <c:pt idx="4089">
                  <c:v>12.909000000000001</c:v>
                </c:pt>
                <c:pt idx="4090">
                  <c:v>13.994999999999999</c:v>
                </c:pt>
                <c:pt idx="4091">
                  <c:v>11.753</c:v>
                </c:pt>
                <c:pt idx="4092">
                  <c:v>8.5039999999999996</c:v>
                </c:pt>
                <c:pt idx="4093">
                  <c:v>23.106000000000002</c:v>
                </c:pt>
                <c:pt idx="4094">
                  <c:v>16.933</c:v>
                </c:pt>
                <c:pt idx="4095">
                  <c:v>16.603000000000002</c:v>
                </c:pt>
                <c:pt idx="4096">
                  <c:v>17.771000000000001</c:v>
                </c:pt>
                <c:pt idx="4097">
                  <c:v>12.365</c:v>
                </c:pt>
                <c:pt idx="4098">
                  <c:v>18.841999999999999</c:v>
                </c:pt>
                <c:pt idx="4099">
                  <c:v>19.489999999999998</c:v>
                </c:pt>
                <c:pt idx="4100">
                  <c:v>18.006</c:v>
                </c:pt>
                <c:pt idx="4101">
                  <c:v>11.785</c:v>
                </c:pt>
                <c:pt idx="4102">
                  <c:v>12.413</c:v>
                </c:pt>
                <c:pt idx="4103">
                  <c:v>13.337999999999999</c:v>
                </c:pt>
                <c:pt idx="4104">
                  <c:v>26.853999999999999</c:v>
                </c:pt>
                <c:pt idx="4105">
                  <c:v>17.846</c:v>
                </c:pt>
                <c:pt idx="4106">
                  <c:v>16.501999999999999</c:v>
                </c:pt>
                <c:pt idx="4107">
                  <c:v>20.071999999999999</c:v>
                </c:pt>
                <c:pt idx="4108">
                  <c:v>11.13</c:v>
                </c:pt>
                <c:pt idx="4109">
                  <c:v>12.058999999999999</c:v>
                </c:pt>
                <c:pt idx="4110">
                  <c:v>24.93</c:v>
                </c:pt>
                <c:pt idx="4111">
                  <c:v>15.887</c:v>
                </c:pt>
                <c:pt idx="4112">
                  <c:v>15.323</c:v>
                </c:pt>
                <c:pt idx="4113">
                  <c:v>13.484</c:v>
                </c:pt>
                <c:pt idx="4114">
                  <c:v>15.547000000000001</c:v>
                </c:pt>
                <c:pt idx="4115">
                  <c:v>7.468</c:v>
                </c:pt>
                <c:pt idx="4116">
                  <c:v>20.99</c:v>
                </c:pt>
                <c:pt idx="4117">
                  <c:v>17.184000000000001</c:v>
                </c:pt>
                <c:pt idx="4118">
                  <c:v>15.92</c:v>
                </c:pt>
                <c:pt idx="4119">
                  <c:v>20.405999999999999</c:v>
                </c:pt>
                <c:pt idx="4120">
                  <c:v>8.6690000000000005</c:v>
                </c:pt>
                <c:pt idx="4121">
                  <c:v>15.506</c:v>
                </c:pt>
                <c:pt idx="4122">
                  <c:v>23.332000000000001</c:v>
                </c:pt>
                <c:pt idx="4123">
                  <c:v>11.016999999999999</c:v>
                </c:pt>
                <c:pt idx="4124">
                  <c:v>11.542</c:v>
                </c:pt>
                <c:pt idx="4125">
                  <c:v>12.827999999999999</c:v>
                </c:pt>
                <c:pt idx="4126">
                  <c:v>25.347999999999999</c:v>
                </c:pt>
                <c:pt idx="4127">
                  <c:v>19.193999999999999</c:v>
                </c:pt>
                <c:pt idx="4128">
                  <c:v>14.949</c:v>
                </c:pt>
                <c:pt idx="4129">
                  <c:v>22.600999999999999</c:v>
                </c:pt>
                <c:pt idx="4130">
                  <c:v>21.385000000000002</c:v>
                </c:pt>
                <c:pt idx="4131">
                  <c:v>21.934999999999999</c:v>
                </c:pt>
                <c:pt idx="4132">
                  <c:v>16.641999999999999</c:v>
                </c:pt>
                <c:pt idx="4133">
                  <c:v>12.986000000000001</c:v>
                </c:pt>
                <c:pt idx="4134">
                  <c:v>4.88</c:v>
                </c:pt>
                <c:pt idx="4135">
                  <c:v>21.317</c:v>
                </c:pt>
                <c:pt idx="4136">
                  <c:v>20.324999999999999</c:v>
                </c:pt>
                <c:pt idx="4137">
                  <c:v>16.056999999999999</c:v>
                </c:pt>
                <c:pt idx="4138">
                  <c:v>8.125</c:v>
                </c:pt>
                <c:pt idx="4139">
                  <c:v>17.785</c:v>
                </c:pt>
                <c:pt idx="4140">
                  <c:v>14.558</c:v>
                </c:pt>
                <c:pt idx="4141">
                  <c:v>16.712</c:v>
                </c:pt>
                <c:pt idx="4142">
                  <c:v>18.013999999999999</c:v>
                </c:pt>
                <c:pt idx="4143">
                  <c:v>23.934999999999999</c:v>
                </c:pt>
                <c:pt idx="4144">
                  <c:v>15.715</c:v>
                </c:pt>
                <c:pt idx="4145">
                  <c:v>20.199000000000002</c:v>
                </c:pt>
                <c:pt idx="4146">
                  <c:v>19.309999999999999</c:v>
                </c:pt>
                <c:pt idx="4147">
                  <c:v>18.495000000000001</c:v>
                </c:pt>
                <c:pt idx="4148">
                  <c:v>4.6079999999999997</c:v>
                </c:pt>
                <c:pt idx="4149">
                  <c:v>3.1459999999999999</c:v>
                </c:pt>
                <c:pt idx="4150">
                  <c:v>14.041</c:v>
                </c:pt>
                <c:pt idx="4151">
                  <c:v>19.952000000000002</c:v>
                </c:pt>
                <c:pt idx="4152">
                  <c:v>16.97</c:v>
                </c:pt>
                <c:pt idx="4153">
                  <c:v>14.568</c:v>
                </c:pt>
                <c:pt idx="4154">
                  <c:v>11.568</c:v>
                </c:pt>
                <c:pt idx="4155">
                  <c:v>16.02</c:v>
                </c:pt>
                <c:pt idx="4156">
                  <c:v>19.013999999999999</c:v>
                </c:pt>
                <c:pt idx="4157">
                  <c:v>18.513000000000002</c:v>
                </c:pt>
                <c:pt idx="4158">
                  <c:v>13.257999999999999</c:v>
                </c:pt>
                <c:pt idx="4159">
                  <c:v>19.234999999999999</c:v>
                </c:pt>
                <c:pt idx="4160">
                  <c:v>16.404</c:v>
                </c:pt>
                <c:pt idx="4161">
                  <c:v>15.362</c:v>
                </c:pt>
                <c:pt idx="4162">
                  <c:v>10.324</c:v>
                </c:pt>
                <c:pt idx="4163">
                  <c:v>12.96</c:v>
                </c:pt>
                <c:pt idx="4164">
                  <c:v>10.502000000000001</c:v>
                </c:pt>
                <c:pt idx="4165">
                  <c:v>12.856</c:v>
                </c:pt>
                <c:pt idx="4166">
                  <c:v>12.085000000000001</c:v>
                </c:pt>
                <c:pt idx="4167">
                  <c:v>19.356999999999999</c:v>
                </c:pt>
                <c:pt idx="4168">
                  <c:v>11.59</c:v>
                </c:pt>
                <c:pt idx="4169">
                  <c:v>22.260999999999999</c:v>
                </c:pt>
                <c:pt idx="4170">
                  <c:v>12.997</c:v>
                </c:pt>
                <c:pt idx="4171">
                  <c:v>21.327999999999999</c:v>
                </c:pt>
                <c:pt idx="4172">
                  <c:v>18.797999999999998</c:v>
                </c:pt>
                <c:pt idx="4173">
                  <c:v>23.991</c:v>
                </c:pt>
                <c:pt idx="4174">
                  <c:v>12.288</c:v>
                </c:pt>
                <c:pt idx="4175">
                  <c:v>6.6559999999999997</c:v>
                </c:pt>
                <c:pt idx="4176">
                  <c:v>25.837</c:v>
                </c:pt>
                <c:pt idx="4177">
                  <c:v>18.443000000000001</c:v>
                </c:pt>
                <c:pt idx="4178">
                  <c:v>21.216000000000001</c:v>
                </c:pt>
                <c:pt idx="4179">
                  <c:v>12.641</c:v>
                </c:pt>
                <c:pt idx="4180">
                  <c:v>22.062000000000001</c:v>
                </c:pt>
                <c:pt idx="4181">
                  <c:v>13.198</c:v>
                </c:pt>
                <c:pt idx="4182">
                  <c:v>21.995000000000001</c:v>
                </c:pt>
                <c:pt idx="4183">
                  <c:v>16.780999999999999</c:v>
                </c:pt>
                <c:pt idx="4184">
                  <c:v>19.106000000000002</c:v>
                </c:pt>
                <c:pt idx="4185">
                  <c:v>11.135999999999999</c:v>
                </c:pt>
                <c:pt idx="4186">
                  <c:v>22.829000000000001</c:v>
                </c:pt>
                <c:pt idx="4187">
                  <c:v>26.638999999999999</c:v>
                </c:pt>
                <c:pt idx="4188">
                  <c:v>22.838000000000001</c:v>
                </c:pt>
                <c:pt idx="4189">
                  <c:v>19.532</c:v>
                </c:pt>
                <c:pt idx="4190">
                  <c:v>11.734999999999999</c:v>
                </c:pt>
                <c:pt idx="4191">
                  <c:v>19.957000000000001</c:v>
                </c:pt>
                <c:pt idx="4192">
                  <c:v>16.068999999999999</c:v>
                </c:pt>
                <c:pt idx="4193">
                  <c:v>21.832999999999998</c:v>
                </c:pt>
                <c:pt idx="4194">
                  <c:v>19.600000000000001</c:v>
                </c:pt>
                <c:pt idx="4195">
                  <c:v>18.585000000000001</c:v>
                </c:pt>
                <c:pt idx="4196">
                  <c:v>21.175999999999998</c:v>
                </c:pt>
                <c:pt idx="4197">
                  <c:v>9.8309999999999995</c:v>
                </c:pt>
                <c:pt idx="4198">
                  <c:v>8.452</c:v>
                </c:pt>
                <c:pt idx="4199">
                  <c:v>11.917999999999999</c:v>
                </c:pt>
                <c:pt idx="4200">
                  <c:v>21.942</c:v>
                </c:pt>
                <c:pt idx="4201">
                  <c:v>4.3550000000000004</c:v>
                </c:pt>
                <c:pt idx="4202">
                  <c:v>27.036999999999999</c:v>
                </c:pt>
                <c:pt idx="4203">
                  <c:v>23.396000000000001</c:v>
                </c:pt>
                <c:pt idx="4204">
                  <c:v>20.295000000000002</c:v>
                </c:pt>
                <c:pt idx="4205">
                  <c:v>20.489000000000001</c:v>
                </c:pt>
                <c:pt idx="4206">
                  <c:v>25.053000000000001</c:v>
                </c:pt>
                <c:pt idx="4207">
                  <c:v>17.079999999999998</c:v>
                </c:pt>
                <c:pt idx="4208">
                  <c:v>12.032999999999999</c:v>
                </c:pt>
                <c:pt idx="4209">
                  <c:v>16.672000000000001</c:v>
                </c:pt>
                <c:pt idx="4210">
                  <c:v>8.2260000000000009</c:v>
                </c:pt>
                <c:pt idx="4211">
                  <c:v>22.356999999999999</c:v>
                </c:pt>
                <c:pt idx="4212">
                  <c:v>24.364000000000001</c:v>
                </c:pt>
                <c:pt idx="4213">
                  <c:v>13.795</c:v>
                </c:pt>
                <c:pt idx="4214">
                  <c:v>12.098000000000001</c:v>
                </c:pt>
                <c:pt idx="4215">
                  <c:v>16.805</c:v>
                </c:pt>
                <c:pt idx="4216">
                  <c:v>22.524000000000001</c:v>
                </c:pt>
                <c:pt idx="4217">
                  <c:v>24.268000000000001</c:v>
                </c:pt>
                <c:pt idx="4218">
                  <c:v>18.081</c:v>
                </c:pt>
                <c:pt idx="4219">
                  <c:v>22.007999999999999</c:v>
                </c:pt>
                <c:pt idx="4220">
                  <c:v>21.195</c:v>
                </c:pt>
                <c:pt idx="4221">
                  <c:v>16.506</c:v>
                </c:pt>
                <c:pt idx="4222">
                  <c:v>11.509</c:v>
                </c:pt>
                <c:pt idx="4223">
                  <c:v>16.526</c:v>
                </c:pt>
                <c:pt idx="4224">
                  <c:v>17.858000000000001</c:v>
                </c:pt>
                <c:pt idx="4225">
                  <c:v>16.100000000000001</c:v>
                </c:pt>
                <c:pt idx="4226">
                  <c:v>14.025</c:v>
                </c:pt>
                <c:pt idx="4227">
                  <c:v>24.199000000000002</c:v>
                </c:pt>
                <c:pt idx="4228">
                  <c:v>16.512</c:v>
                </c:pt>
                <c:pt idx="4229">
                  <c:v>12.035</c:v>
                </c:pt>
                <c:pt idx="4230">
                  <c:v>20.54</c:v>
                </c:pt>
                <c:pt idx="4231">
                  <c:v>17.928999999999998</c:v>
                </c:pt>
                <c:pt idx="4232">
                  <c:v>4.2990000000000004</c:v>
                </c:pt>
                <c:pt idx="4233">
                  <c:v>16.353999999999999</c:v>
                </c:pt>
                <c:pt idx="4234">
                  <c:v>18.850000000000001</c:v>
                </c:pt>
                <c:pt idx="4235">
                  <c:v>23.387</c:v>
                </c:pt>
                <c:pt idx="4236">
                  <c:v>18.852</c:v>
                </c:pt>
                <c:pt idx="4237">
                  <c:v>19.207999999999998</c:v>
                </c:pt>
                <c:pt idx="4238">
                  <c:v>14.339</c:v>
                </c:pt>
                <c:pt idx="4239">
                  <c:v>16.495000000000001</c:v>
                </c:pt>
                <c:pt idx="4240">
                  <c:v>18.274000000000001</c:v>
                </c:pt>
                <c:pt idx="4241">
                  <c:v>21.1</c:v>
                </c:pt>
                <c:pt idx="4242">
                  <c:v>13.297000000000001</c:v>
                </c:pt>
                <c:pt idx="4243">
                  <c:v>15.087999999999999</c:v>
                </c:pt>
                <c:pt idx="4244">
                  <c:v>11.101000000000001</c:v>
                </c:pt>
                <c:pt idx="4245">
                  <c:v>19.859000000000002</c:v>
                </c:pt>
                <c:pt idx="4246">
                  <c:v>20.478000000000002</c:v>
                </c:pt>
                <c:pt idx="4247">
                  <c:v>9.1519999999999992</c:v>
                </c:pt>
                <c:pt idx="4248">
                  <c:v>5.8550000000000004</c:v>
                </c:pt>
                <c:pt idx="4249">
                  <c:v>18.306999999999999</c:v>
                </c:pt>
                <c:pt idx="4250">
                  <c:v>21.244</c:v>
                </c:pt>
                <c:pt idx="4251">
                  <c:v>23.492999999999999</c:v>
                </c:pt>
                <c:pt idx="4252">
                  <c:v>22.626000000000001</c:v>
                </c:pt>
                <c:pt idx="4253">
                  <c:v>22.468</c:v>
                </c:pt>
                <c:pt idx="4254">
                  <c:v>8.6959999999999997</c:v>
                </c:pt>
                <c:pt idx="4255">
                  <c:v>8.1940000000000008</c:v>
                </c:pt>
                <c:pt idx="4256">
                  <c:v>9.2490000000000006</c:v>
                </c:pt>
                <c:pt idx="4257">
                  <c:v>17.222999999999999</c:v>
                </c:pt>
                <c:pt idx="4258">
                  <c:v>15.928000000000001</c:v>
                </c:pt>
                <c:pt idx="4259">
                  <c:v>18.202000000000002</c:v>
                </c:pt>
                <c:pt idx="4260">
                  <c:v>17.8</c:v>
                </c:pt>
                <c:pt idx="4261">
                  <c:v>15.956</c:v>
                </c:pt>
                <c:pt idx="4262">
                  <c:v>19.510999999999999</c:v>
                </c:pt>
                <c:pt idx="4263">
                  <c:v>16.603000000000002</c:v>
                </c:pt>
                <c:pt idx="4264">
                  <c:v>14.67</c:v>
                </c:pt>
                <c:pt idx="4265">
                  <c:v>16.248999999999999</c:v>
                </c:pt>
                <c:pt idx="4266">
                  <c:v>17.437999999999999</c:v>
                </c:pt>
                <c:pt idx="4267">
                  <c:v>20.402999999999999</c:v>
                </c:pt>
                <c:pt idx="4268">
                  <c:v>13.826000000000001</c:v>
                </c:pt>
                <c:pt idx="4269">
                  <c:v>13.752000000000001</c:v>
                </c:pt>
                <c:pt idx="4270">
                  <c:v>6.3140000000000001</c:v>
                </c:pt>
                <c:pt idx="4271">
                  <c:v>10.552</c:v>
                </c:pt>
                <c:pt idx="4272">
                  <c:v>12.785</c:v>
                </c:pt>
                <c:pt idx="4273">
                  <c:v>10.3</c:v>
                </c:pt>
                <c:pt idx="4274">
                  <c:v>14.487</c:v>
                </c:pt>
                <c:pt idx="4275">
                  <c:v>12.82</c:v>
                </c:pt>
                <c:pt idx="4276">
                  <c:v>13.839</c:v>
                </c:pt>
                <c:pt idx="4277">
                  <c:v>5.806</c:v>
                </c:pt>
                <c:pt idx="4278">
                  <c:v>6.3520000000000003</c:v>
                </c:pt>
                <c:pt idx="4279">
                  <c:v>15.861000000000001</c:v>
                </c:pt>
                <c:pt idx="4280">
                  <c:v>17.081</c:v>
                </c:pt>
                <c:pt idx="4281">
                  <c:v>12.927</c:v>
                </c:pt>
                <c:pt idx="4282">
                  <c:v>17.224</c:v>
                </c:pt>
                <c:pt idx="4283">
                  <c:v>14.926</c:v>
                </c:pt>
                <c:pt idx="4284">
                  <c:v>20.477</c:v>
                </c:pt>
                <c:pt idx="4285">
                  <c:v>15.603999999999999</c:v>
                </c:pt>
                <c:pt idx="4286">
                  <c:v>15.737</c:v>
                </c:pt>
                <c:pt idx="4287">
                  <c:v>20.885999999999999</c:v>
                </c:pt>
                <c:pt idx="4288">
                  <c:v>19.414000000000001</c:v>
                </c:pt>
                <c:pt idx="4289">
                  <c:v>15.609</c:v>
                </c:pt>
                <c:pt idx="4290">
                  <c:v>20.387</c:v>
                </c:pt>
                <c:pt idx="4291">
                  <c:v>18.373000000000001</c:v>
                </c:pt>
                <c:pt idx="4292">
                  <c:v>19.646000000000001</c:v>
                </c:pt>
                <c:pt idx="4293">
                  <c:v>19.016999999999999</c:v>
                </c:pt>
                <c:pt idx="4294">
                  <c:v>13.359</c:v>
                </c:pt>
                <c:pt idx="4295">
                  <c:v>16.616</c:v>
                </c:pt>
                <c:pt idx="4296">
                  <c:v>14.305</c:v>
                </c:pt>
                <c:pt idx="4297">
                  <c:v>16.228999999999999</c:v>
                </c:pt>
                <c:pt idx="4298">
                  <c:v>17.329000000000001</c:v>
                </c:pt>
                <c:pt idx="4299">
                  <c:v>12.766999999999999</c:v>
                </c:pt>
                <c:pt idx="4300">
                  <c:v>21.003</c:v>
                </c:pt>
                <c:pt idx="4301">
                  <c:v>17.478999999999999</c:v>
                </c:pt>
                <c:pt idx="4302">
                  <c:v>19.812000000000001</c:v>
                </c:pt>
                <c:pt idx="4303">
                  <c:v>15.917999999999999</c:v>
                </c:pt>
                <c:pt idx="4304">
                  <c:v>18.126000000000001</c:v>
                </c:pt>
                <c:pt idx="4305">
                  <c:v>15.837999999999999</c:v>
                </c:pt>
                <c:pt idx="4306">
                  <c:v>16.774000000000001</c:v>
                </c:pt>
                <c:pt idx="4307">
                  <c:v>16.324000000000002</c:v>
                </c:pt>
                <c:pt idx="4308">
                  <c:v>19.966000000000001</c:v>
                </c:pt>
              </c:numCache>
            </c:numRef>
          </c:yVal>
          <c:smooth val="0"/>
          <c:extLst>
            <c:ext xmlns:c16="http://schemas.microsoft.com/office/drawing/2014/chart" uri="{C3380CC4-5D6E-409C-BE32-E72D297353CC}">
              <c16:uniqueId val="{00000000-AD6D-4D35-A39E-DC5F3246C937}"/>
            </c:ext>
          </c:extLst>
        </c:ser>
        <c:dLbls>
          <c:showLegendKey val="0"/>
          <c:showVal val="0"/>
          <c:showCatName val="0"/>
          <c:showSerName val="0"/>
          <c:showPercent val="0"/>
          <c:showBubbleSize val="0"/>
        </c:dLbls>
        <c:axId val="660644336"/>
        <c:axId val="660644728"/>
      </c:scatterChart>
      <c:valAx>
        <c:axId val="660644336"/>
        <c:scaling>
          <c:orientation val="minMax"/>
          <c:max val="45292"/>
          <c:min val="40253"/>
        </c:scaling>
        <c:delete val="0"/>
        <c:axPos val="b"/>
        <c:numFmt formatCode="[$-409]mmm\-yy;@" sourceLinked="0"/>
        <c:majorTickMark val="out"/>
        <c:minorTickMark val="none"/>
        <c:tickLblPos val="nextTo"/>
        <c:crossAx val="660644728"/>
        <c:crosses val="autoZero"/>
        <c:crossBetween val="midCat"/>
        <c:majorUnit val="150"/>
      </c:valAx>
      <c:valAx>
        <c:axId val="660644728"/>
        <c:scaling>
          <c:orientation val="minMax"/>
          <c:max val="30"/>
          <c:min val="0"/>
        </c:scaling>
        <c:delete val="0"/>
        <c:axPos val="l"/>
        <c:title>
          <c:tx>
            <c:rich>
              <a:bodyPr/>
              <a:lstStyle/>
              <a:p>
                <a:pPr>
                  <a:defRPr sz="1400"/>
                </a:pPr>
                <a:r>
                  <a:rPr lang="en-US" sz="1400"/>
                  <a:t>Solar Flux (MJ/m</a:t>
                </a:r>
                <a:r>
                  <a:rPr lang="en-US" sz="1400" baseline="30000"/>
                  <a:t>2</a:t>
                </a:r>
                <a:r>
                  <a:rPr lang="en-US" sz="1400"/>
                  <a:t>/day)</a:t>
                </a:r>
              </a:p>
            </c:rich>
          </c:tx>
          <c:overlay val="0"/>
        </c:title>
        <c:numFmt formatCode="0" sourceLinked="0"/>
        <c:majorTickMark val="out"/>
        <c:minorTickMark val="none"/>
        <c:tickLblPos val="nextTo"/>
        <c:txPr>
          <a:bodyPr/>
          <a:lstStyle/>
          <a:p>
            <a:pPr>
              <a:defRPr sz="1100"/>
            </a:pPr>
            <a:endParaRPr lang="en-US"/>
          </a:p>
        </c:txPr>
        <c:crossAx val="660644336"/>
        <c:crosses val="autoZero"/>
        <c:crossBetween val="midCat"/>
      </c:valAx>
    </c:plotArea>
    <c:plotVisOnly val="1"/>
    <c:dispBlanksAs val="gap"/>
    <c:showDLblsOverMax val="0"/>
  </c:chart>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Daily Avg.</a:t>
            </a:r>
            <a:r>
              <a:rPr lang="en-US" baseline="0"/>
              <a:t> Temperature</a:t>
            </a:r>
            <a:endParaRPr lang="en-US"/>
          </a:p>
        </c:rich>
      </c:tx>
      <c:layout>
        <c:manualLayout>
          <c:xMode val="edge"/>
          <c:yMode val="edge"/>
          <c:x val="0.41436953319634123"/>
          <c:y val="3.1743792721097029E-2"/>
        </c:manualLayout>
      </c:layout>
      <c:overlay val="1"/>
    </c:title>
    <c:autoTitleDeleted val="0"/>
    <c:plotArea>
      <c:layout>
        <c:manualLayout>
          <c:layoutTarget val="inner"/>
          <c:xMode val="edge"/>
          <c:yMode val="edge"/>
          <c:x val="6.575556079683588E-2"/>
          <c:y val="6.9526436200822495E-2"/>
          <c:w val="0.91450914401828809"/>
          <c:h val="0.7000624587701938"/>
        </c:manualLayout>
      </c:layout>
      <c:scatterChart>
        <c:scatterStyle val="lineMarker"/>
        <c:varyColors val="0"/>
        <c:ser>
          <c:idx val="0"/>
          <c:order val="0"/>
          <c:tx>
            <c:v>Avg</c:v>
          </c:tx>
          <c:spPr>
            <a:ln w="15875">
              <a:solidFill>
                <a:srgbClr val="00B05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Daily_Avg!$D$4:$D$368</c:f>
              <c:numCache>
                <c:formatCode>0.0</c:formatCode>
                <c:ptCount val="365"/>
                <c:pt idx="0">
                  <c:v>27.94</c:v>
                </c:pt>
                <c:pt idx="1">
                  <c:v>27.85</c:v>
                </c:pt>
                <c:pt idx="2">
                  <c:v>27.65</c:v>
                </c:pt>
                <c:pt idx="3">
                  <c:v>27.54</c:v>
                </c:pt>
                <c:pt idx="4">
                  <c:v>27.54</c:v>
                </c:pt>
                <c:pt idx="5">
                  <c:v>27.37</c:v>
                </c:pt>
                <c:pt idx="6">
                  <c:v>27.18</c:v>
                </c:pt>
                <c:pt idx="7">
                  <c:v>27.32</c:v>
                </c:pt>
                <c:pt idx="8">
                  <c:v>27.49</c:v>
                </c:pt>
                <c:pt idx="9">
                  <c:v>27.27</c:v>
                </c:pt>
                <c:pt idx="10">
                  <c:v>27.49</c:v>
                </c:pt>
                <c:pt idx="11">
                  <c:v>27.53</c:v>
                </c:pt>
                <c:pt idx="12">
                  <c:v>27.52</c:v>
                </c:pt>
                <c:pt idx="13">
                  <c:v>27.29</c:v>
                </c:pt>
                <c:pt idx="14">
                  <c:v>27.27</c:v>
                </c:pt>
                <c:pt idx="15">
                  <c:v>27.28</c:v>
                </c:pt>
                <c:pt idx="16">
                  <c:v>27.02</c:v>
                </c:pt>
                <c:pt idx="17">
                  <c:v>27.28</c:v>
                </c:pt>
                <c:pt idx="18">
                  <c:v>27.3</c:v>
                </c:pt>
                <c:pt idx="19">
                  <c:v>27.37</c:v>
                </c:pt>
                <c:pt idx="20">
                  <c:v>26.99</c:v>
                </c:pt>
                <c:pt idx="21">
                  <c:v>26.83</c:v>
                </c:pt>
                <c:pt idx="22">
                  <c:v>26.8</c:v>
                </c:pt>
                <c:pt idx="23">
                  <c:v>26.71</c:v>
                </c:pt>
                <c:pt idx="24">
                  <c:v>27.01</c:v>
                </c:pt>
                <c:pt idx="25">
                  <c:v>27.07</c:v>
                </c:pt>
                <c:pt idx="26">
                  <c:v>27.13</c:v>
                </c:pt>
                <c:pt idx="27">
                  <c:v>27.19</c:v>
                </c:pt>
                <c:pt idx="28">
                  <c:v>27.23</c:v>
                </c:pt>
                <c:pt idx="29">
                  <c:v>27.2</c:v>
                </c:pt>
                <c:pt idx="30">
                  <c:v>27.1</c:v>
                </c:pt>
                <c:pt idx="31">
                  <c:v>27.19</c:v>
                </c:pt>
                <c:pt idx="32">
                  <c:v>27.22</c:v>
                </c:pt>
                <c:pt idx="33">
                  <c:v>27.17</c:v>
                </c:pt>
                <c:pt idx="34">
                  <c:v>27.18</c:v>
                </c:pt>
                <c:pt idx="35">
                  <c:v>26.84</c:v>
                </c:pt>
                <c:pt idx="36">
                  <c:v>26.84</c:v>
                </c:pt>
                <c:pt idx="37">
                  <c:v>26.87</c:v>
                </c:pt>
                <c:pt idx="38">
                  <c:v>26.85</c:v>
                </c:pt>
                <c:pt idx="39">
                  <c:v>27.14</c:v>
                </c:pt>
                <c:pt idx="40">
                  <c:v>27.06</c:v>
                </c:pt>
                <c:pt idx="41">
                  <c:v>26.95</c:v>
                </c:pt>
                <c:pt idx="42">
                  <c:v>27.13</c:v>
                </c:pt>
                <c:pt idx="43">
                  <c:v>26.96</c:v>
                </c:pt>
                <c:pt idx="44">
                  <c:v>26.57</c:v>
                </c:pt>
                <c:pt idx="45">
                  <c:v>27.05</c:v>
                </c:pt>
                <c:pt idx="46">
                  <c:v>27.19</c:v>
                </c:pt>
                <c:pt idx="47">
                  <c:v>27.39</c:v>
                </c:pt>
                <c:pt idx="48">
                  <c:v>27.16</c:v>
                </c:pt>
                <c:pt idx="49">
                  <c:v>27.04</c:v>
                </c:pt>
                <c:pt idx="50">
                  <c:v>27.12</c:v>
                </c:pt>
                <c:pt idx="51">
                  <c:v>26.96</c:v>
                </c:pt>
                <c:pt idx="52">
                  <c:v>27.01</c:v>
                </c:pt>
                <c:pt idx="53">
                  <c:v>26.98</c:v>
                </c:pt>
                <c:pt idx="54">
                  <c:v>26.58</c:v>
                </c:pt>
                <c:pt idx="55">
                  <c:v>26.82</c:v>
                </c:pt>
                <c:pt idx="56">
                  <c:v>27.16</c:v>
                </c:pt>
                <c:pt idx="57">
                  <c:v>27.53</c:v>
                </c:pt>
                <c:pt idx="58">
                  <c:v>27.52</c:v>
                </c:pt>
                <c:pt idx="59">
                  <c:v>27.37</c:v>
                </c:pt>
                <c:pt idx="60">
                  <c:v>27.29</c:v>
                </c:pt>
                <c:pt idx="61">
                  <c:v>27.35</c:v>
                </c:pt>
                <c:pt idx="62">
                  <c:v>26.82</c:v>
                </c:pt>
                <c:pt idx="63">
                  <c:v>27.11</c:v>
                </c:pt>
                <c:pt idx="64">
                  <c:v>27.3</c:v>
                </c:pt>
                <c:pt idx="65">
                  <c:v>27.12</c:v>
                </c:pt>
                <c:pt idx="66">
                  <c:v>27.09</c:v>
                </c:pt>
                <c:pt idx="67">
                  <c:v>27.24</c:v>
                </c:pt>
                <c:pt idx="68">
                  <c:v>27.23</c:v>
                </c:pt>
                <c:pt idx="69">
                  <c:v>27.32</c:v>
                </c:pt>
                <c:pt idx="70">
                  <c:v>27.06</c:v>
                </c:pt>
                <c:pt idx="71">
                  <c:v>27.28</c:v>
                </c:pt>
                <c:pt idx="72">
                  <c:v>27.11</c:v>
                </c:pt>
                <c:pt idx="73">
                  <c:v>27.24</c:v>
                </c:pt>
                <c:pt idx="74">
                  <c:v>27.34</c:v>
                </c:pt>
                <c:pt idx="75">
                  <c:v>27.19</c:v>
                </c:pt>
                <c:pt idx="76">
                  <c:v>27.19</c:v>
                </c:pt>
                <c:pt idx="77">
                  <c:v>26.93</c:v>
                </c:pt>
                <c:pt idx="78">
                  <c:v>26.94</c:v>
                </c:pt>
                <c:pt idx="79">
                  <c:v>26.78</c:v>
                </c:pt>
                <c:pt idx="80">
                  <c:v>27.06</c:v>
                </c:pt>
                <c:pt idx="81">
                  <c:v>27.31</c:v>
                </c:pt>
                <c:pt idx="82">
                  <c:v>27.32</c:v>
                </c:pt>
                <c:pt idx="83">
                  <c:v>27.14</c:v>
                </c:pt>
                <c:pt idx="84">
                  <c:v>27.38</c:v>
                </c:pt>
                <c:pt idx="85">
                  <c:v>27.48</c:v>
                </c:pt>
                <c:pt idx="86">
                  <c:v>27.48</c:v>
                </c:pt>
                <c:pt idx="87">
                  <c:v>27.53</c:v>
                </c:pt>
                <c:pt idx="88">
                  <c:v>27.59</c:v>
                </c:pt>
                <c:pt idx="89">
                  <c:v>27.29</c:v>
                </c:pt>
                <c:pt idx="90">
                  <c:v>27.49</c:v>
                </c:pt>
                <c:pt idx="91">
                  <c:v>27.39</c:v>
                </c:pt>
                <c:pt idx="92">
                  <c:v>27.39</c:v>
                </c:pt>
                <c:pt idx="93">
                  <c:v>27.43</c:v>
                </c:pt>
                <c:pt idx="94">
                  <c:v>27.68</c:v>
                </c:pt>
                <c:pt idx="95">
                  <c:v>27.63</c:v>
                </c:pt>
                <c:pt idx="96">
                  <c:v>27.56</c:v>
                </c:pt>
                <c:pt idx="97">
                  <c:v>27.65</c:v>
                </c:pt>
                <c:pt idx="98">
                  <c:v>27.77</c:v>
                </c:pt>
                <c:pt idx="99">
                  <c:v>27.98</c:v>
                </c:pt>
                <c:pt idx="100">
                  <c:v>27.74</c:v>
                </c:pt>
                <c:pt idx="101">
                  <c:v>27.7</c:v>
                </c:pt>
                <c:pt idx="102">
                  <c:v>27.4</c:v>
                </c:pt>
                <c:pt idx="103">
                  <c:v>27.19</c:v>
                </c:pt>
                <c:pt idx="104">
                  <c:v>27.42</c:v>
                </c:pt>
                <c:pt idx="105">
                  <c:v>27.56</c:v>
                </c:pt>
                <c:pt idx="106">
                  <c:v>27.65</c:v>
                </c:pt>
                <c:pt idx="107">
                  <c:v>27.39</c:v>
                </c:pt>
                <c:pt idx="108">
                  <c:v>27.33</c:v>
                </c:pt>
                <c:pt idx="109">
                  <c:v>27.42</c:v>
                </c:pt>
                <c:pt idx="110">
                  <c:v>27.27</c:v>
                </c:pt>
                <c:pt idx="111">
                  <c:v>27.52</c:v>
                </c:pt>
                <c:pt idx="112">
                  <c:v>28.18</c:v>
                </c:pt>
                <c:pt idx="113">
                  <c:v>27.6</c:v>
                </c:pt>
                <c:pt idx="114">
                  <c:v>27.11</c:v>
                </c:pt>
                <c:pt idx="115">
                  <c:v>27.36</c:v>
                </c:pt>
                <c:pt idx="116">
                  <c:v>27.5</c:v>
                </c:pt>
                <c:pt idx="117">
                  <c:v>27.8</c:v>
                </c:pt>
                <c:pt idx="118">
                  <c:v>27.34</c:v>
                </c:pt>
                <c:pt idx="119">
                  <c:v>27.63</c:v>
                </c:pt>
                <c:pt idx="120">
                  <c:v>27.59</c:v>
                </c:pt>
                <c:pt idx="121">
                  <c:v>27.58</c:v>
                </c:pt>
                <c:pt idx="122">
                  <c:v>27.45</c:v>
                </c:pt>
                <c:pt idx="123">
                  <c:v>27.8</c:v>
                </c:pt>
                <c:pt idx="124">
                  <c:v>27.83</c:v>
                </c:pt>
                <c:pt idx="125">
                  <c:v>27.57</c:v>
                </c:pt>
                <c:pt idx="126">
                  <c:v>27.63</c:v>
                </c:pt>
                <c:pt idx="127">
                  <c:v>27.56</c:v>
                </c:pt>
                <c:pt idx="128">
                  <c:v>27.32</c:v>
                </c:pt>
                <c:pt idx="129">
                  <c:v>27.86</c:v>
                </c:pt>
                <c:pt idx="130">
                  <c:v>27.64</c:v>
                </c:pt>
                <c:pt idx="131">
                  <c:v>27.78</c:v>
                </c:pt>
                <c:pt idx="132">
                  <c:v>28.02</c:v>
                </c:pt>
                <c:pt idx="133">
                  <c:v>28.25</c:v>
                </c:pt>
                <c:pt idx="134">
                  <c:v>27.88</c:v>
                </c:pt>
                <c:pt idx="135">
                  <c:v>27.58</c:v>
                </c:pt>
                <c:pt idx="136">
                  <c:v>27.76</c:v>
                </c:pt>
                <c:pt idx="137">
                  <c:v>27.95</c:v>
                </c:pt>
                <c:pt idx="138">
                  <c:v>27.99</c:v>
                </c:pt>
                <c:pt idx="139">
                  <c:v>27.39</c:v>
                </c:pt>
                <c:pt idx="140">
                  <c:v>27.28</c:v>
                </c:pt>
                <c:pt idx="141">
                  <c:v>27.56</c:v>
                </c:pt>
                <c:pt idx="142">
                  <c:v>27.81</c:v>
                </c:pt>
                <c:pt idx="143">
                  <c:v>27.71</c:v>
                </c:pt>
                <c:pt idx="144">
                  <c:v>27.99</c:v>
                </c:pt>
                <c:pt idx="145">
                  <c:v>27.76</c:v>
                </c:pt>
                <c:pt idx="146">
                  <c:v>27.55</c:v>
                </c:pt>
                <c:pt idx="147">
                  <c:v>27.22</c:v>
                </c:pt>
                <c:pt idx="148">
                  <c:v>27.5</c:v>
                </c:pt>
                <c:pt idx="149">
                  <c:v>27.75</c:v>
                </c:pt>
                <c:pt idx="150">
                  <c:v>27.29</c:v>
                </c:pt>
                <c:pt idx="151">
                  <c:v>27.65</c:v>
                </c:pt>
                <c:pt idx="152">
                  <c:v>27.55</c:v>
                </c:pt>
                <c:pt idx="153">
                  <c:v>27.98</c:v>
                </c:pt>
                <c:pt idx="154">
                  <c:v>27.61</c:v>
                </c:pt>
                <c:pt idx="155">
                  <c:v>27.48</c:v>
                </c:pt>
                <c:pt idx="156">
                  <c:v>27.81</c:v>
                </c:pt>
                <c:pt idx="157">
                  <c:v>26.94</c:v>
                </c:pt>
                <c:pt idx="158">
                  <c:v>27.39</c:v>
                </c:pt>
                <c:pt idx="159">
                  <c:v>27.43</c:v>
                </c:pt>
                <c:pt idx="160">
                  <c:v>27.36</c:v>
                </c:pt>
                <c:pt idx="161">
                  <c:v>27.41</c:v>
                </c:pt>
                <c:pt idx="162">
                  <c:v>27.56</c:v>
                </c:pt>
                <c:pt idx="163">
                  <c:v>27.63</c:v>
                </c:pt>
                <c:pt idx="164">
                  <c:v>27.06</c:v>
                </c:pt>
                <c:pt idx="165">
                  <c:v>27.34</c:v>
                </c:pt>
                <c:pt idx="166">
                  <c:v>27.53</c:v>
                </c:pt>
                <c:pt idx="167">
                  <c:v>27.57</c:v>
                </c:pt>
                <c:pt idx="168">
                  <c:v>27.89</c:v>
                </c:pt>
                <c:pt idx="169">
                  <c:v>27.57</c:v>
                </c:pt>
                <c:pt idx="170">
                  <c:v>27.68</c:v>
                </c:pt>
                <c:pt idx="171">
                  <c:v>27.6</c:v>
                </c:pt>
                <c:pt idx="172">
                  <c:v>27.6</c:v>
                </c:pt>
                <c:pt idx="173">
                  <c:v>27.72</c:v>
                </c:pt>
                <c:pt idx="174">
                  <c:v>27.53</c:v>
                </c:pt>
                <c:pt idx="175">
                  <c:v>27.52</c:v>
                </c:pt>
                <c:pt idx="176">
                  <c:v>27.74</c:v>
                </c:pt>
                <c:pt idx="177">
                  <c:v>27.32</c:v>
                </c:pt>
                <c:pt idx="178">
                  <c:v>27.56</c:v>
                </c:pt>
                <c:pt idx="179">
                  <c:v>27.62</c:v>
                </c:pt>
                <c:pt idx="180">
                  <c:v>27.57</c:v>
                </c:pt>
                <c:pt idx="181">
                  <c:v>27.58</c:v>
                </c:pt>
                <c:pt idx="182">
                  <c:v>27.27</c:v>
                </c:pt>
                <c:pt idx="183">
                  <c:v>27.35</c:v>
                </c:pt>
                <c:pt idx="184">
                  <c:v>27.7</c:v>
                </c:pt>
                <c:pt idx="185">
                  <c:v>27.43</c:v>
                </c:pt>
                <c:pt idx="186">
                  <c:v>27.34</c:v>
                </c:pt>
                <c:pt idx="187">
                  <c:v>26.9</c:v>
                </c:pt>
                <c:pt idx="188">
                  <c:v>27.41</c:v>
                </c:pt>
                <c:pt idx="189">
                  <c:v>27.93</c:v>
                </c:pt>
                <c:pt idx="190">
                  <c:v>27.57</c:v>
                </c:pt>
                <c:pt idx="191">
                  <c:v>26.96</c:v>
                </c:pt>
                <c:pt idx="192">
                  <c:v>26.95</c:v>
                </c:pt>
                <c:pt idx="193">
                  <c:v>27.02</c:v>
                </c:pt>
                <c:pt idx="194">
                  <c:v>27.45</c:v>
                </c:pt>
                <c:pt idx="195">
                  <c:v>27.28</c:v>
                </c:pt>
                <c:pt idx="196">
                  <c:v>27.26</c:v>
                </c:pt>
                <c:pt idx="197">
                  <c:v>27.66</c:v>
                </c:pt>
                <c:pt idx="198">
                  <c:v>26.87</c:v>
                </c:pt>
                <c:pt idx="199">
                  <c:v>27.15</c:v>
                </c:pt>
                <c:pt idx="200">
                  <c:v>27.46</c:v>
                </c:pt>
                <c:pt idx="201">
                  <c:v>27.44</c:v>
                </c:pt>
                <c:pt idx="202">
                  <c:v>27.28</c:v>
                </c:pt>
                <c:pt idx="203">
                  <c:v>27.5</c:v>
                </c:pt>
                <c:pt idx="204">
                  <c:v>28.07</c:v>
                </c:pt>
                <c:pt idx="205">
                  <c:v>27.54</c:v>
                </c:pt>
                <c:pt idx="206">
                  <c:v>27.53</c:v>
                </c:pt>
                <c:pt idx="207">
                  <c:v>27.59</c:v>
                </c:pt>
                <c:pt idx="208">
                  <c:v>27.48</c:v>
                </c:pt>
                <c:pt idx="209">
                  <c:v>27.27</c:v>
                </c:pt>
                <c:pt idx="210">
                  <c:v>26.85</c:v>
                </c:pt>
                <c:pt idx="211">
                  <c:v>26.73</c:v>
                </c:pt>
                <c:pt idx="212">
                  <c:v>27.08</c:v>
                </c:pt>
                <c:pt idx="213">
                  <c:v>27.49</c:v>
                </c:pt>
                <c:pt idx="214">
                  <c:v>27.52</c:v>
                </c:pt>
                <c:pt idx="215">
                  <c:v>27.53</c:v>
                </c:pt>
                <c:pt idx="216">
                  <c:v>27.59</c:v>
                </c:pt>
                <c:pt idx="217">
                  <c:v>28.16</c:v>
                </c:pt>
                <c:pt idx="218">
                  <c:v>27.47</c:v>
                </c:pt>
                <c:pt idx="219">
                  <c:v>27.38</c:v>
                </c:pt>
                <c:pt idx="220">
                  <c:v>27.21</c:v>
                </c:pt>
                <c:pt idx="221">
                  <c:v>27.42</c:v>
                </c:pt>
                <c:pt idx="222">
                  <c:v>27.25</c:v>
                </c:pt>
                <c:pt idx="223">
                  <c:v>26.85</c:v>
                </c:pt>
                <c:pt idx="224">
                  <c:v>27.14</c:v>
                </c:pt>
                <c:pt idx="225">
                  <c:v>27.17</c:v>
                </c:pt>
                <c:pt idx="226">
                  <c:v>27.34</c:v>
                </c:pt>
                <c:pt idx="227">
                  <c:v>26.84</c:v>
                </c:pt>
                <c:pt idx="228">
                  <c:v>27.25</c:v>
                </c:pt>
                <c:pt idx="229">
                  <c:v>27.2</c:v>
                </c:pt>
                <c:pt idx="230">
                  <c:v>27.11</c:v>
                </c:pt>
                <c:pt idx="231">
                  <c:v>27.06</c:v>
                </c:pt>
                <c:pt idx="232">
                  <c:v>27.15</c:v>
                </c:pt>
                <c:pt idx="233">
                  <c:v>27.33</c:v>
                </c:pt>
                <c:pt idx="234">
                  <c:v>27.04</c:v>
                </c:pt>
                <c:pt idx="235">
                  <c:v>27.1</c:v>
                </c:pt>
                <c:pt idx="236">
                  <c:v>27.06</c:v>
                </c:pt>
                <c:pt idx="237">
                  <c:v>26.91</c:v>
                </c:pt>
                <c:pt idx="238">
                  <c:v>27.02</c:v>
                </c:pt>
                <c:pt idx="239">
                  <c:v>27.04</c:v>
                </c:pt>
                <c:pt idx="240">
                  <c:v>27.47</c:v>
                </c:pt>
                <c:pt idx="241">
                  <c:v>27.56</c:v>
                </c:pt>
                <c:pt idx="242">
                  <c:v>27.52</c:v>
                </c:pt>
                <c:pt idx="243">
                  <c:v>27.2</c:v>
                </c:pt>
                <c:pt idx="244">
                  <c:v>27.11</c:v>
                </c:pt>
                <c:pt idx="245">
                  <c:v>27.26</c:v>
                </c:pt>
                <c:pt idx="246">
                  <c:v>27.34</c:v>
                </c:pt>
                <c:pt idx="247">
                  <c:v>27.31</c:v>
                </c:pt>
                <c:pt idx="248">
                  <c:v>27.06</c:v>
                </c:pt>
                <c:pt idx="249">
                  <c:v>27</c:v>
                </c:pt>
                <c:pt idx="250">
                  <c:v>27</c:v>
                </c:pt>
                <c:pt idx="251">
                  <c:v>27.35</c:v>
                </c:pt>
                <c:pt idx="252">
                  <c:v>27.22</c:v>
                </c:pt>
                <c:pt idx="253">
                  <c:v>27.07</c:v>
                </c:pt>
                <c:pt idx="254">
                  <c:v>27.5</c:v>
                </c:pt>
                <c:pt idx="255">
                  <c:v>27.3</c:v>
                </c:pt>
                <c:pt idx="256">
                  <c:v>27.31</c:v>
                </c:pt>
                <c:pt idx="257">
                  <c:v>27.67</c:v>
                </c:pt>
                <c:pt idx="258">
                  <c:v>26.88</c:v>
                </c:pt>
                <c:pt idx="259">
                  <c:v>27.09</c:v>
                </c:pt>
                <c:pt idx="260">
                  <c:v>27.23</c:v>
                </c:pt>
                <c:pt idx="261">
                  <c:v>27.12</c:v>
                </c:pt>
                <c:pt idx="262">
                  <c:v>27.08</c:v>
                </c:pt>
                <c:pt idx="263">
                  <c:v>27.35</c:v>
                </c:pt>
                <c:pt idx="264">
                  <c:v>26.94</c:v>
                </c:pt>
                <c:pt idx="265">
                  <c:v>27.08</c:v>
                </c:pt>
                <c:pt idx="266">
                  <c:v>27.48</c:v>
                </c:pt>
                <c:pt idx="267">
                  <c:v>27.16</c:v>
                </c:pt>
                <c:pt idx="268">
                  <c:v>27.11</c:v>
                </c:pt>
                <c:pt idx="269">
                  <c:v>27.59</c:v>
                </c:pt>
                <c:pt idx="270">
                  <c:v>27.55</c:v>
                </c:pt>
                <c:pt idx="271">
                  <c:v>27.36</c:v>
                </c:pt>
                <c:pt idx="272">
                  <c:v>27.31</c:v>
                </c:pt>
                <c:pt idx="273">
                  <c:v>27.31</c:v>
                </c:pt>
                <c:pt idx="274">
                  <c:v>27.13</c:v>
                </c:pt>
                <c:pt idx="275">
                  <c:v>27.11</c:v>
                </c:pt>
                <c:pt idx="276">
                  <c:v>27.09</c:v>
                </c:pt>
                <c:pt idx="277">
                  <c:v>27.29</c:v>
                </c:pt>
                <c:pt idx="278">
                  <c:v>27.19</c:v>
                </c:pt>
                <c:pt idx="279">
                  <c:v>27.08</c:v>
                </c:pt>
                <c:pt idx="280">
                  <c:v>27.14</c:v>
                </c:pt>
                <c:pt idx="281">
                  <c:v>27.09</c:v>
                </c:pt>
                <c:pt idx="282">
                  <c:v>27.11</c:v>
                </c:pt>
                <c:pt idx="283">
                  <c:v>26.91</c:v>
                </c:pt>
                <c:pt idx="284">
                  <c:v>27.01</c:v>
                </c:pt>
                <c:pt idx="285">
                  <c:v>26.89</c:v>
                </c:pt>
                <c:pt idx="286">
                  <c:v>27.1</c:v>
                </c:pt>
                <c:pt idx="287">
                  <c:v>27.13</c:v>
                </c:pt>
                <c:pt idx="288">
                  <c:v>26.93</c:v>
                </c:pt>
                <c:pt idx="289">
                  <c:v>26.69</c:v>
                </c:pt>
                <c:pt idx="290">
                  <c:v>26.97</c:v>
                </c:pt>
                <c:pt idx="291">
                  <c:v>27.05</c:v>
                </c:pt>
                <c:pt idx="292">
                  <c:v>27.13</c:v>
                </c:pt>
                <c:pt idx="293">
                  <c:v>26.84</c:v>
                </c:pt>
                <c:pt idx="294">
                  <c:v>27</c:v>
                </c:pt>
                <c:pt idx="295">
                  <c:v>27.04</c:v>
                </c:pt>
                <c:pt idx="296">
                  <c:v>27.05</c:v>
                </c:pt>
                <c:pt idx="297">
                  <c:v>27.08</c:v>
                </c:pt>
                <c:pt idx="298">
                  <c:v>26.88</c:v>
                </c:pt>
                <c:pt idx="299">
                  <c:v>26.91</c:v>
                </c:pt>
                <c:pt idx="300">
                  <c:v>26.82</c:v>
                </c:pt>
                <c:pt idx="301">
                  <c:v>26.91</c:v>
                </c:pt>
                <c:pt idx="302">
                  <c:v>26.43</c:v>
                </c:pt>
                <c:pt idx="303">
                  <c:v>26.38</c:v>
                </c:pt>
                <c:pt idx="304">
                  <c:v>26.68</c:v>
                </c:pt>
                <c:pt idx="305">
                  <c:v>26.86</c:v>
                </c:pt>
                <c:pt idx="306">
                  <c:v>27.12</c:v>
                </c:pt>
                <c:pt idx="307">
                  <c:v>26.87</c:v>
                </c:pt>
                <c:pt idx="308">
                  <c:v>26.89</c:v>
                </c:pt>
                <c:pt idx="309">
                  <c:v>26.73</c:v>
                </c:pt>
                <c:pt idx="310">
                  <c:v>26.25</c:v>
                </c:pt>
                <c:pt idx="311">
                  <c:v>26.29</c:v>
                </c:pt>
                <c:pt idx="312">
                  <c:v>26.4</c:v>
                </c:pt>
                <c:pt idx="313">
                  <c:v>26.82</c:v>
                </c:pt>
                <c:pt idx="314">
                  <c:v>26.98</c:v>
                </c:pt>
                <c:pt idx="315">
                  <c:v>26.26</c:v>
                </c:pt>
                <c:pt idx="316">
                  <c:v>26.26</c:v>
                </c:pt>
                <c:pt idx="317">
                  <c:v>26.4</c:v>
                </c:pt>
                <c:pt idx="318">
                  <c:v>26.58</c:v>
                </c:pt>
                <c:pt idx="319">
                  <c:v>26.5</c:v>
                </c:pt>
                <c:pt idx="320">
                  <c:v>26.16</c:v>
                </c:pt>
                <c:pt idx="321">
                  <c:v>26.34</c:v>
                </c:pt>
                <c:pt idx="322">
                  <c:v>26.44</c:v>
                </c:pt>
                <c:pt idx="323">
                  <c:v>26.72</c:v>
                </c:pt>
                <c:pt idx="324">
                  <c:v>26.76</c:v>
                </c:pt>
                <c:pt idx="325">
                  <c:v>26.44</c:v>
                </c:pt>
                <c:pt idx="326">
                  <c:v>26.35</c:v>
                </c:pt>
                <c:pt idx="327">
                  <c:v>26.15</c:v>
                </c:pt>
                <c:pt idx="328">
                  <c:v>26.36</c:v>
                </c:pt>
                <c:pt idx="329">
                  <c:v>26.75</c:v>
                </c:pt>
                <c:pt idx="330">
                  <c:v>26.7</c:v>
                </c:pt>
                <c:pt idx="331">
                  <c:v>26.94</c:v>
                </c:pt>
                <c:pt idx="332">
                  <c:v>26.98</c:v>
                </c:pt>
                <c:pt idx="333">
                  <c:v>27.06</c:v>
                </c:pt>
                <c:pt idx="334">
                  <c:v>26.6</c:v>
                </c:pt>
                <c:pt idx="335">
                  <c:v>26.59</c:v>
                </c:pt>
                <c:pt idx="336">
                  <c:v>26.66</c:v>
                </c:pt>
                <c:pt idx="337">
                  <c:v>26.56</c:v>
                </c:pt>
                <c:pt idx="338">
                  <c:v>27.01</c:v>
                </c:pt>
                <c:pt idx="339">
                  <c:v>26.58</c:v>
                </c:pt>
                <c:pt idx="340">
                  <c:v>26.49</c:v>
                </c:pt>
                <c:pt idx="341">
                  <c:v>26.2</c:v>
                </c:pt>
                <c:pt idx="342">
                  <c:v>26.63</c:v>
                </c:pt>
                <c:pt idx="343">
                  <c:v>26.63</c:v>
                </c:pt>
                <c:pt idx="344">
                  <c:v>26.42</c:v>
                </c:pt>
                <c:pt idx="345">
                  <c:v>26.63</c:v>
                </c:pt>
                <c:pt idx="346">
                  <c:v>26.54</c:v>
                </c:pt>
                <c:pt idx="347">
                  <c:v>26.34</c:v>
                </c:pt>
                <c:pt idx="348">
                  <c:v>26.24</c:v>
                </c:pt>
                <c:pt idx="349">
                  <c:v>26.57</c:v>
                </c:pt>
                <c:pt idx="350">
                  <c:v>26.78</c:v>
                </c:pt>
                <c:pt idx="351">
                  <c:v>26.95</c:v>
                </c:pt>
                <c:pt idx="352">
                  <c:v>26.96</c:v>
                </c:pt>
                <c:pt idx="353">
                  <c:v>27.24</c:v>
                </c:pt>
                <c:pt idx="354">
                  <c:v>27.21</c:v>
                </c:pt>
                <c:pt idx="355">
                  <c:v>27.12</c:v>
                </c:pt>
                <c:pt idx="356">
                  <c:v>27</c:v>
                </c:pt>
                <c:pt idx="357">
                  <c:v>27.29</c:v>
                </c:pt>
                <c:pt idx="358">
                  <c:v>27.31</c:v>
                </c:pt>
                <c:pt idx="359">
                  <c:v>27.34</c:v>
                </c:pt>
                <c:pt idx="360">
                  <c:v>27.33</c:v>
                </c:pt>
                <c:pt idx="361">
                  <c:v>27.57</c:v>
                </c:pt>
                <c:pt idx="362">
                  <c:v>27.61</c:v>
                </c:pt>
                <c:pt idx="363">
                  <c:v>27.65</c:v>
                </c:pt>
                <c:pt idx="364">
                  <c:v>27.81</c:v>
                </c:pt>
              </c:numCache>
            </c:numRef>
          </c:yVal>
          <c:smooth val="0"/>
          <c:extLst>
            <c:ext xmlns:c16="http://schemas.microsoft.com/office/drawing/2014/chart" uri="{C3380CC4-5D6E-409C-BE32-E72D297353CC}">
              <c16:uniqueId val="{00000000-CA08-46F5-88C2-54115353B303}"/>
            </c:ext>
          </c:extLst>
        </c:ser>
        <c:ser>
          <c:idx val="1"/>
          <c:order val="1"/>
          <c:tx>
            <c:v>Min</c:v>
          </c:tx>
          <c:spPr>
            <a:ln w="15875">
              <a:solidFill>
                <a:srgbClr val="2D11FB"/>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Daily_Avg!$E$4:$E$368</c:f>
              <c:numCache>
                <c:formatCode>0.0</c:formatCode>
                <c:ptCount val="365"/>
                <c:pt idx="0">
                  <c:v>25.59</c:v>
                </c:pt>
                <c:pt idx="1">
                  <c:v>25.5</c:v>
                </c:pt>
                <c:pt idx="2">
                  <c:v>25.28</c:v>
                </c:pt>
                <c:pt idx="3">
                  <c:v>25.01</c:v>
                </c:pt>
                <c:pt idx="4">
                  <c:v>25.08</c:v>
                </c:pt>
                <c:pt idx="5">
                  <c:v>24.97</c:v>
                </c:pt>
                <c:pt idx="6">
                  <c:v>24.58</c:v>
                </c:pt>
                <c:pt idx="7">
                  <c:v>24.98</c:v>
                </c:pt>
                <c:pt idx="8">
                  <c:v>25.15</c:v>
                </c:pt>
                <c:pt idx="9">
                  <c:v>25.01</c:v>
                </c:pt>
                <c:pt idx="10">
                  <c:v>24.83</c:v>
                </c:pt>
                <c:pt idx="11">
                  <c:v>24.94</c:v>
                </c:pt>
                <c:pt idx="12">
                  <c:v>25.1</c:v>
                </c:pt>
                <c:pt idx="13">
                  <c:v>24.66</c:v>
                </c:pt>
                <c:pt idx="14">
                  <c:v>24.65</c:v>
                </c:pt>
                <c:pt idx="15">
                  <c:v>24.75</c:v>
                </c:pt>
                <c:pt idx="16">
                  <c:v>24.33</c:v>
                </c:pt>
                <c:pt idx="17">
                  <c:v>24.52</c:v>
                </c:pt>
                <c:pt idx="18">
                  <c:v>24.73</c:v>
                </c:pt>
                <c:pt idx="19">
                  <c:v>24.76</c:v>
                </c:pt>
                <c:pt idx="20">
                  <c:v>24.42</c:v>
                </c:pt>
                <c:pt idx="21">
                  <c:v>24.27</c:v>
                </c:pt>
                <c:pt idx="22">
                  <c:v>24.13</c:v>
                </c:pt>
                <c:pt idx="23">
                  <c:v>23.83</c:v>
                </c:pt>
                <c:pt idx="24">
                  <c:v>24.09</c:v>
                </c:pt>
                <c:pt idx="25">
                  <c:v>24.32</c:v>
                </c:pt>
                <c:pt idx="26">
                  <c:v>24.39</c:v>
                </c:pt>
                <c:pt idx="27">
                  <c:v>24.27</c:v>
                </c:pt>
                <c:pt idx="28">
                  <c:v>24.43</c:v>
                </c:pt>
                <c:pt idx="29">
                  <c:v>24.53</c:v>
                </c:pt>
                <c:pt idx="30">
                  <c:v>24.52</c:v>
                </c:pt>
                <c:pt idx="31">
                  <c:v>24.72</c:v>
                </c:pt>
                <c:pt idx="32">
                  <c:v>24.64</c:v>
                </c:pt>
                <c:pt idx="33">
                  <c:v>24.49</c:v>
                </c:pt>
                <c:pt idx="34">
                  <c:v>24.49</c:v>
                </c:pt>
                <c:pt idx="35">
                  <c:v>24.21</c:v>
                </c:pt>
                <c:pt idx="36">
                  <c:v>24.29</c:v>
                </c:pt>
                <c:pt idx="37">
                  <c:v>24</c:v>
                </c:pt>
                <c:pt idx="38">
                  <c:v>24.06</c:v>
                </c:pt>
                <c:pt idx="39">
                  <c:v>24.45</c:v>
                </c:pt>
                <c:pt idx="40">
                  <c:v>24.34</c:v>
                </c:pt>
                <c:pt idx="41">
                  <c:v>24.16</c:v>
                </c:pt>
                <c:pt idx="42">
                  <c:v>24.11</c:v>
                </c:pt>
                <c:pt idx="43">
                  <c:v>24.26</c:v>
                </c:pt>
                <c:pt idx="44">
                  <c:v>24.1</c:v>
                </c:pt>
                <c:pt idx="45">
                  <c:v>24.36</c:v>
                </c:pt>
                <c:pt idx="46">
                  <c:v>24.68</c:v>
                </c:pt>
                <c:pt idx="47">
                  <c:v>24.46</c:v>
                </c:pt>
                <c:pt idx="48">
                  <c:v>24.35</c:v>
                </c:pt>
                <c:pt idx="49">
                  <c:v>24.48</c:v>
                </c:pt>
                <c:pt idx="50">
                  <c:v>24.15</c:v>
                </c:pt>
                <c:pt idx="51">
                  <c:v>23.9</c:v>
                </c:pt>
                <c:pt idx="52">
                  <c:v>24.06</c:v>
                </c:pt>
                <c:pt idx="53">
                  <c:v>24.16</c:v>
                </c:pt>
                <c:pt idx="54">
                  <c:v>24.02</c:v>
                </c:pt>
                <c:pt idx="55">
                  <c:v>24.06</c:v>
                </c:pt>
                <c:pt idx="56">
                  <c:v>24.19</c:v>
                </c:pt>
                <c:pt idx="57">
                  <c:v>24.4</c:v>
                </c:pt>
                <c:pt idx="58">
                  <c:v>24.71</c:v>
                </c:pt>
                <c:pt idx="59">
                  <c:v>24.81</c:v>
                </c:pt>
                <c:pt idx="60">
                  <c:v>24.46</c:v>
                </c:pt>
                <c:pt idx="61">
                  <c:v>24.38</c:v>
                </c:pt>
                <c:pt idx="62">
                  <c:v>24.2</c:v>
                </c:pt>
                <c:pt idx="63">
                  <c:v>24.66</c:v>
                </c:pt>
                <c:pt idx="64">
                  <c:v>24.48</c:v>
                </c:pt>
                <c:pt idx="65">
                  <c:v>24.5</c:v>
                </c:pt>
                <c:pt idx="66">
                  <c:v>24.5</c:v>
                </c:pt>
                <c:pt idx="67">
                  <c:v>24.66</c:v>
                </c:pt>
                <c:pt idx="68">
                  <c:v>24.59</c:v>
                </c:pt>
                <c:pt idx="69">
                  <c:v>24.71</c:v>
                </c:pt>
                <c:pt idx="70">
                  <c:v>24.17</c:v>
                </c:pt>
                <c:pt idx="71">
                  <c:v>24.45</c:v>
                </c:pt>
                <c:pt idx="72">
                  <c:v>24.38</c:v>
                </c:pt>
                <c:pt idx="73">
                  <c:v>24.38</c:v>
                </c:pt>
                <c:pt idx="74">
                  <c:v>24.59</c:v>
                </c:pt>
                <c:pt idx="75">
                  <c:v>24.45</c:v>
                </c:pt>
                <c:pt idx="76">
                  <c:v>24.59</c:v>
                </c:pt>
                <c:pt idx="77">
                  <c:v>24.25</c:v>
                </c:pt>
                <c:pt idx="78">
                  <c:v>24.58</c:v>
                </c:pt>
                <c:pt idx="79">
                  <c:v>24.23</c:v>
                </c:pt>
                <c:pt idx="80">
                  <c:v>24.37</c:v>
                </c:pt>
                <c:pt idx="81">
                  <c:v>24.3</c:v>
                </c:pt>
                <c:pt idx="82">
                  <c:v>24.71</c:v>
                </c:pt>
                <c:pt idx="83">
                  <c:v>24.69</c:v>
                </c:pt>
                <c:pt idx="84">
                  <c:v>24.55</c:v>
                </c:pt>
                <c:pt idx="85">
                  <c:v>24.49</c:v>
                </c:pt>
                <c:pt idx="86">
                  <c:v>24.86</c:v>
                </c:pt>
                <c:pt idx="87">
                  <c:v>24.74</c:v>
                </c:pt>
                <c:pt idx="88">
                  <c:v>25.03</c:v>
                </c:pt>
                <c:pt idx="89">
                  <c:v>24.55</c:v>
                </c:pt>
                <c:pt idx="90">
                  <c:v>25.05</c:v>
                </c:pt>
                <c:pt idx="91">
                  <c:v>24.91</c:v>
                </c:pt>
                <c:pt idx="92">
                  <c:v>24.75</c:v>
                </c:pt>
                <c:pt idx="93">
                  <c:v>24.85</c:v>
                </c:pt>
                <c:pt idx="94">
                  <c:v>24.99</c:v>
                </c:pt>
                <c:pt idx="95">
                  <c:v>24.7</c:v>
                </c:pt>
                <c:pt idx="96">
                  <c:v>25.34</c:v>
                </c:pt>
                <c:pt idx="97">
                  <c:v>25.24</c:v>
                </c:pt>
                <c:pt idx="98">
                  <c:v>25.19</c:v>
                </c:pt>
                <c:pt idx="99">
                  <c:v>25.28</c:v>
                </c:pt>
                <c:pt idx="100">
                  <c:v>25.25</c:v>
                </c:pt>
                <c:pt idx="101">
                  <c:v>25.06</c:v>
                </c:pt>
                <c:pt idx="102">
                  <c:v>24.86</c:v>
                </c:pt>
                <c:pt idx="103">
                  <c:v>24.86</c:v>
                </c:pt>
                <c:pt idx="104">
                  <c:v>25.05</c:v>
                </c:pt>
                <c:pt idx="105">
                  <c:v>25.16</c:v>
                </c:pt>
                <c:pt idx="106">
                  <c:v>25.46</c:v>
                </c:pt>
                <c:pt idx="107">
                  <c:v>25.24</c:v>
                </c:pt>
                <c:pt idx="108">
                  <c:v>25.12</c:v>
                </c:pt>
                <c:pt idx="109">
                  <c:v>25.44</c:v>
                </c:pt>
                <c:pt idx="110">
                  <c:v>25.09</c:v>
                </c:pt>
                <c:pt idx="111">
                  <c:v>25.08</c:v>
                </c:pt>
                <c:pt idx="112">
                  <c:v>25.64</c:v>
                </c:pt>
                <c:pt idx="113">
                  <c:v>25.28</c:v>
                </c:pt>
                <c:pt idx="114">
                  <c:v>25.2</c:v>
                </c:pt>
                <c:pt idx="115">
                  <c:v>25.32</c:v>
                </c:pt>
                <c:pt idx="116">
                  <c:v>25.51</c:v>
                </c:pt>
                <c:pt idx="117">
                  <c:v>25.34</c:v>
                </c:pt>
                <c:pt idx="118">
                  <c:v>25.75</c:v>
                </c:pt>
                <c:pt idx="119">
                  <c:v>25.67</c:v>
                </c:pt>
                <c:pt idx="120">
                  <c:v>25.62</c:v>
                </c:pt>
                <c:pt idx="121">
                  <c:v>25.49</c:v>
                </c:pt>
                <c:pt idx="122">
                  <c:v>25.6</c:v>
                </c:pt>
                <c:pt idx="123">
                  <c:v>25.24</c:v>
                </c:pt>
                <c:pt idx="124">
                  <c:v>25.93</c:v>
                </c:pt>
                <c:pt idx="125">
                  <c:v>25.67</c:v>
                </c:pt>
                <c:pt idx="126">
                  <c:v>25.45</c:v>
                </c:pt>
                <c:pt idx="127">
                  <c:v>25.6</c:v>
                </c:pt>
                <c:pt idx="128">
                  <c:v>25.13</c:v>
                </c:pt>
                <c:pt idx="129">
                  <c:v>25.79</c:v>
                </c:pt>
                <c:pt idx="130">
                  <c:v>25.56</c:v>
                </c:pt>
                <c:pt idx="131">
                  <c:v>25.97</c:v>
                </c:pt>
                <c:pt idx="132">
                  <c:v>25.99</c:v>
                </c:pt>
                <c:pt idx="133">
                  <c:v>26.16</c:v>
                </c:pt>
                <c:pt idx="134">
                  <c:v>26.44</c:v>
                </c:pt>
                <c:pt idx="135">
                  <c:v>25.89</c:v>
                </c:pt>
                <c:pt idx="136">
                  <c:v>25.77</c:v>
                </c:pt>
                <c:pt idx="137">
                  <c:v>25.99</c:v>
                </c:pt>
                <c:pt idx="138">
                  <c:v>25.8</c:v>
                </c:pt>
                <c:pt idx="139">
                  <c:v>25.47</c:v>
                </c:pt>
                <c:pt idx="140">
                  <c:v>25.49</c:v>
                </c:pt>
                <c:pt idx="141">
                  <c:v>25.53</c:v>
                </c:pt>
                <c:pt idx="142">
                  <c:v>25.5</c:v>
                </c:pt>
                <c:pt idx="143">
                  <c:v>25.19</c:v>
                </c:pt>
                <c:pt idx="144">
                  <c:v>26.19</c:v>
                </c:pt>
                <c:pt idx="145">
                  <c:v>25.48</c:v>
                </c:pt>
                <c:pt idx="146">
                  <c:v>25.69</c:v>
                </c:pt>
                <c:pt idx="147">
                  <c:v>25.19</c:v>
                </c:pt>
                <c:pt idx="148">
                  <c:v>25.59</c:v>
                </c:pt>
                <c:pt idx="149">
                  <c:v>25.71</c:v>
                </c:pt>
                <c:pt idx="150">
                  <c:v>25.17</c:v>
                </c:pt>
                <c:pt idx="151">
                  <c:v>25.55</c:v>
                </c:pt>
                <c:pt idx="152">
                  <c:v>25.53</c:v>
                </c:pt>
                <c:pt idx="153">
                  <c:v>25.9</c:v>
                </c:pt>
                <c:pt idx="154">
                  <c:v>25.76</c:v>
                </c:pt>
                <c:pt idx="155">
                  <c:v>25.62</c:v>
                </c:pt>
                <c:pt idx="156">
                  <c:v>25.27</c:v>
                </c:pt>
                <c:pt idx="157">
                  <c:v>24.65</c:v>
                </c:pt>
                <c:pt idx="158">
                  <c:v>25.02</c:v>
                </c:pt>
                <c:pt idx="159">
                  <c:v>25.36</c:v>
                </c:pt>
                <c:pt idx="160">
                  <c:v>25.49</c:v>
                </c:pt>
                <c:pt idx="161">
                  <c:v>25.19</c:v>
                </c:pt>
                <c:pt idx="162">
                  <c:v>25.62</c:v>
                </c:pt>
                <c:pt idx="163">
                  <c:v>25.41</c:v>
                </c:pt>
                <c:pt idx="164">
                  <c:v>24.94</c:v>
                </c:pt>
                <c:pt idx="165">
                  <c:v>25.15</c:v>
                </c:pt>
                <c:pt idx="166">
                  <c:v>25.15</c:v>
                </c:pt>
                <c:pt idx="167">
                  <c:v>25.78</c:v>
                </c:pt>
                <c:pt idx="168">
                  <c:v>25.97</c:v>
                </c:pt>
                <c:pt idx="169">
                  <c:v>25.68</c:v>
                </c:pt>
                <c:pt idx="170">
                  <c:v>25.47</c:v>
                </c:pt>
                <c:pt idx="171">
                  <c:v>25.58</c:v>
                </c:pt>
                <c:pt idx="172">
                  <c:v>25.93</c:v>
                </c:pt>
                <c:pt idx="173">
                  <c:v>25.67</c:v>
                </c:pt>
                <c:pt idx="174">
                  <c:v>25.35</c:v>
                </c:pt>
                <c:pt idx="175">
                  <c:v>25.38</c:v>
                </c:pt>
                <c:pt idx="176">
                  <c:v>25.69</c:v>
                </c:pt>
                <c:pt idx="177">
                  <c:v>25.14</c:v>
                </c:pt>
                <c:pt idx="178">
                  <c:v>25.51</c:v>
                </c:pt>
                <c:pt idx="179">
                  <c:v>25.69</c:v>
                </c:pt>
                <c:pt idx="180">
                  <c:v>25.7</c:v>
                </c:pt>
                <c:pt idx="181">
                  <c:v>25.06</c:v>
                </c:pt>
                <c:pt idx="182">
                  <c:v>25.09</c:v>
                </c:pt>
                <c:pt idx="183">
                  <c:v>25.2</c:v>
                </c:pt>
                <c:pt idx="184">
                  <c:v>25.79</c:v>
                </c:pt>
                <c:pt idx="185">
                  <c:v>25.53</c:v>
                </c:pt>
                <c:pt idx="186">
                  <c:v>25.03</c:v>
                </c:pt>
                <c:pt idx="187">
                  <c:v>25.24</c:v>
                </c:pt>
                <c:pt idx="188">
                  <c:v>25.37</c:v>
                </c:pt>
                <c:pt idx="189">
                  <c:v>25.59</c:v>
                </c:pt>
                <c:pt idx="190">
                  <c:v>25.9</c:v>
                </c:pt>
                <c:pt idx="191">
                  <c:v>24.93</c:v>
                </c:pt>
                <c:pt idx="192">
                  <c:v>25.02</c:v>
                </c:pt>
                <c:pt idx="193">
                  <c:v>24.64</c:v>
                </c:pt>
                <c:pt idx="194">
                  <c:v>25.47</c:v>
                </c:pt>
                <c:pt idx="195">
                  <c:v>25.37</c:v>
                </c:pt>
                <c:pt idx="196">
                  <c:v>25.08</c:v>
                </c:pt>
                <c:pt idx="197">
                  <c:v>25.82</c:v>
                </c:pt>
                <c:pt idx="198">
                  <c:v>24.79</c:v>
                </c:pt>
                <c:pt idx="199">
                  <c:v>25.07</c:v>
                </c:pt>
                <c:pt idx="200">
                  <c:v>25.44</c:v>
                </c:pt>
                <c:pt idx="201">
                  <c:v>25.44</c:v>
                </c:pt>
                <c:pt idx="202">
                  <c:v>25.19</c:v>
                </c:pt>
                <c:pt idx="203">
                  <c:v>25.39</c:v>
                </c:pt>
                <c:pt idx="204">
                  <c:v>25.97</c:v>
                </c:pt>
                <c:pt idx="205">
                  <c:v>24.99</c:v>
                </c:pt>
                <c:pt idx="206">
                  <c:v>25.6</c:v>
                </c:pt>
                <c:pt idx="207">
                  <c:v>25.38</c:v>
                </c:pt>
                <c:pt idx="208">
                  <c:v>25.51</c:v>
                </c:pt>
                <c:pt idx="209">
                  <c:v>25.05</c:v>
                </c:pt>
                <c:pt idx="210">
                  <c:v>24.87</c:v>
                </c:pt>
                <c:pt idx="211">
                  <c:v>24.46</c:v>
                </c:pt>
                <c:pt idx="212">
                  <c:v>24.89</c:v>
                </c:pt>
                <c:pt idx="213">
                  <c:v>25.42</c:v>
                </c:pt>
                <c:pt idx="214">
                  <c:v>25.46</c:v>
                </c:pt>
                <c:pt idx="215">
                  <c:v>25.38</c:v>
                </c:pt>
                <c:pt idx="216">
                  <c:v>25.45</c:v>
                </c:pt>
                <c:pt idx="217">
                  <c:v>26.23</c:v>
                </c:pt>
                <c:pt idx="218">
                  <c:v>25.35</c:v>
                </c:pt>
                <c:pt idx="219">
                  <c:v>25.18</c:v>
                </c:pt>
                <c:pt idx="220">
                  <c:v>25.17</c:v>
                </c:pt>
                <c:pt idx="221">
                  <c:v>25.49</c:v>
                </c:pt>
                <c:pt idx="222">
                  <c:v>25.19</c:v>
                </c:pt>
                <c:pt idx="223">
                  <c:v>25.05</c:v>
                </c:pt>
                <c:pt idx="224">
                  <c:v>25.44</c:v>
                </c:pt>
                <c:pt idx="225">
                  <c:v>25.05</c:v>
                </c:pt>
                <c:pt idx="226">
                  <c:v>25.23</c:v>
                </c:pt>
                <c:pt idx="227">
                  <c:v>24.54</c:v>
                </c:pt>
                <c:pt idx="228">
                  <c:v>25.25</c:v>
                </c:pt>
                <c:pt idx="229">
                  <c:v>25.16</c:v>
                </c:pt>
                <c:pt idx="230">
                  <c:v>24.81</c:v>
                </c:pt>
                <c:pt idx="231">
                  <c:v>25.27</c:v>
                </c:pt>
                <c:pt idx="232">
                  <c:v>25.25</c:v>
                </c:pt>
                <c:pt idx="233">
                  <c:v>25.09</c:v>
                </c:pt>
                <c:pt idx="234">
                  <c:v>25.14</c:v>
                </c:pt>
                <c:pt idx="235">
                  <c:v>25.16</c:v>
                </c:pt>
                <c:pt idx="236">
                  <c:v>24.77</c:v>
                </c:pt>
                <c:pt idx="237">
                  <c:v>24.59</c:v>
                </c:pt>
                <c:pt idx="238">
                  <c:v>24.86</c:v>
                </c:pt>
                <c:pt idx="239">
                  <c:v>24.74</c:v>
                </c:pt>
                <c:pt idx="240">
                  <c:v>25.46</c:v>
                </c:pt>
                <c:pt idx="241">
                  <c:v>25.26</c:v>
                </c:pt>
                <c:pt idx="242">
                  <c:v>25.04</c:v>
                </c:pt>
                <c:pt idx="243">
                  <c:v>24.94</c:v>
                </c:pt>
                <c:pt idx="244">
                  <c:v>25.05</c:v>
                </c:pt>
                <c:pt idx="245">
                  <c:v>24.89</c:v>
                </c:pt>
                <c:pt idx="246">
                  <c:v>25.34</c:v>
                </c:pt>
                <c:pt idx="247">
                  <c:v>25.36</c:v>
                </c:pt>
                <c:pt idx="248">
                  <c:v>25.04</c:v>
                </c:pt>
                <c:pt idx="249">
                  <c:v>24.57</c:v>
                </c:pt>
                <c:pt idx="250">
                  <c:v>25.17</c:v>
                </c:pt>
                <c:pt idx="251">
                  <c:v>25.19</c:v>
                </c:pt>
                <c:pt idx="252">
                  <c:v>24.65</c:v>
                </c:pt>
                <c:pt idx="253">
                  <c:v>24.94</c:v>
                </c:pt>
                <c:pt idx="254">
                  <c:v>25.56</c:v>
                </c:pt>
                <c:pt idx="255">
                  <c:v>25.21</c:v>
                </c:pt>
                <c:pt idx="256">
                  <c:v>25.08</c:v>
                </c:pt>
                <c:pt idx="257">
                  <c:v>25.59</c:v>
                </c:pt>
                <c:pt idx="258">
                  <c:v>24.83</c:v>
                </c:pt>
                <c:pt idx="259">
                  <c:v>24.68</c:v>
                </c:pt>
                <c:pt idx="260">
                  <c:v>25.21</c:v>
                </c:pt>
                <c:pt idx="261">
                  <c:v>24.88</c:v>
                </c:pt>
                <c:pt idx="262">
                  <c:v>24.93</c:v>
                </c:pt>
                <c:pt idx="263">
                  <c:v>25.22</c:v>
                </c:pt>
                <c:pt idx="264">
                  <c:v>24.58</c:v>
                </c:pt>
                <c:pt idx="265">
                  <c:v>24.94</c:v>
                </c:pt>
                <c:pt idx="266">
                  <c:v>25.73</c:v>
                </c:pt>
                <c:pt idx="267">
                  <c:v>24.99</c:v>
                </c:pt>
                <c:pt idx="268">
                  <c:v>25.21</c:v>
                </c:pt>
                <c:pt idx="269">
                  <c:v>25.93</c:v>
                </c:pt>
                <c:pt idx="270">
                  <c:v>25.5</c:v>
                </c:pt>
                <c:pt idx="271">
                  <c:v>25.35</c:v>
                </c:pt>
                <c:pt idx="272">
                  <c:v>25.12</c:v>
                </c:pt>
                <c:pt idx="273">
                  <c:v>25.63</c:v>
                </c:pt>
                <c:pt idx="274">
                  <c:v>24.58</c:v>
                </c:pt>
                <c:pt idx="275">
                  <c:v>25.02</c:v>
                </c:pt>
                <c:pt idx="276">
                  <c:v>25.18</c:v>
                </c:pt>
                <c:pt idx="277">
                  <c:v>25.19</c:v>
                </c:pt>
                <c:pt idx="278">
                  <c:v>25.06</c:v>
                </c:pt>
                <c:pt idx="279">
                  <c:v>25.2</c:v>
                </c:pt>
                <c:pt idx="280">
                  <c:v>24.9</c:v>
                </c:pt>
                <c:pt idx="281">
                  <c:v>25.41</c:v>
                </c:pt>
                <c:pt idx="282">
                  <c:v>25.19</c:v>
                </c:pt>
                <c:pt idx="283">
                  <c:v>24.66</c:v>
                </c:pt>
                <c:pt idx="284">
                  <c:v>24.87</c:v>
                </c:pt>
                <c:pt idx="285">
                  <c:v>25.1</c:v>
                </c:pt>
                <c:pt idx="286">
                  <c:v>25</c:v>
                </c:pt>
                <c:pt idx="287">
                  <c:v>25.19</c:v>
                </c:pt>
                <c:pt idx="288">
                  <c:v>25.41</c:v>
                </c:pt>
                <c:pt idx="289">
                  <c:v>24.89</c:v>
                </c:pt>
                <c:pt idx="290">
                  <c:v>25.03</c:v>
                </c:pt>
                <c:pt idx="291">
                  <c:v>25.05</c:v>
                </c:pt>
                <c:pt idx="292">
                  <c:v>25.25</c:v>
                </c:pt>
                <c:pt idx="293">
                  <c:v>24.72</c:v>
                </c:pt>
                <c:pt idx="294">
                  <c:v>25.04</c:v>
                </c:pt>
                <c:pt idx="295">
                  <c:v>24.9</c:v>
                </c:pt>
                <c:pt idx="296">
                  <c:v>24.89</c:v>
                </c:pt>
                <c:pt idx="297">
                  <c:v>25.25</c:v>
                </c:pt>
                <c:pt idx="298">
                  <c:v>24.9</c:v>
                </c:pt>
                <c:pt idx="299">
                  <c:v>24.84</c:v>
                </c:pt>
                <c:pt idx="300">
                  <c:v>25</c:v>
                </c:pt>
                <c:pt idx="301">
                  <c:v>24.64</c:v>
                </c:pt>
                <c:pt idx="302">
                  <c:v>24.56</c:v>
                </c:pt>
                <c:pt idx="303">
                  <c:v>24.6</c:v>
                </c:pt>
                <c:pt idx="304">
                  <c:v>24.79</c:v>
                </c:pt>
                <c:pt idx="305">
                  <c:v>24.86</c:v>
                </c:pt>
                <c:pt idx="306">
                  <c:v>24.73</c:v>
                </c:pt>
                <c:pt idx="307">
                  <c:v>25.27</c:v>
                </c:pt>
                <c:pt idx="308">
                  <c:v>24.96</c:v>
                </c:pt>
                <c:pt idx="309">
                  <c:v>24.83</c:v>
                </c:pt>
                <c:pt idx="310">
                  <c:v>24.02</c:v>
                </c:pt>
                <c:pt idx="311">
                  <c:v>24.47</c:v>
                </c:pt>
                <c:pt idx="312">
                  <c:v>24.27</c:v>
                </c:pt>
                <c:pt idx="313">
                  <c:v>24.83</c:v>
                </c:pt>
                <c:pt idx="314">
                  <c:v>24.84</c:v>
                </c:pt>
                <c:pt idx="315">
                  <c:v>24.1</c:v>
                </c:pt>
                <c:pt idx="316">
                  <c:v>24.38</c:v>
                </c:pt>
                <c:pt idx="317">
                  <c:v>24.52</c:v>
                </c:pt>
                <c:pt idx="318">
                  <c:v>24.58</c:v>
                </c:pt>
                <c:pt idx="319">
                  <c:v>24.69</c:v>
                </c:pt>
                <c:pt idx="320">
                  <c:v>24.51</c:v>
                </c:pt>
                <c:pt idx="321">
                  <c:v>24.37</c:v>
                </c:pt>
                <c:pt idx="322">
                  <c:v>24.37</c:v>
                </c:pt>
                <c:pt idx="323">
                  <c:v>24.68</c:v>
                </c:pt>
                <c:pt idx="324">
                  <c:v>24.47</c:v>
                </c:pt>
                <c:pt idx="325">
                  <c:v>24.56</c:v>
                </c:pt>
                <c:pt idx="326">
                  <c:v>24.28</c:v>
                </c:pt>
                <c:pt idx="327">
                  <c:v>24.32</c:v>
                </c:pt>
                <c:pt idx="328">
                  <c:v>24.49</c:v>
                </c:pt>
                <c:pt idx="329">
                  <c:v>24.74</c:v>
                </c:pt>
                <c:pt idx="330">
                  <c:v>24.75</c:v>
                </c:pt>
                <c:pt idx="331">
                  <c:v>24.93</c:v>
                </c:pt>
                <c:pt idx="332">
                  <c:v>25</c:v>
                </c:pt>
                <c:pt idx="333">
                  <c:v>25.05</c:v>
                </c:pt>
                <c:pt idx="334">
                  <c:v>24.72</c:v>
                </c:pt>
                <c:pt idx="335">
                  <c:v>24.63</c:v>
                </c:pt>
                <c:pt idx="336">
                  <c:v>24.73</c:v>
                </c:pt>
                <c:pt idx="337">
                  <c:v>24.52</c:v>
                </c:pt>
                <c:pt idx="338">
                  <c:v>24.99</c:v>
                </c:pt>
                <c:pt idx="339">
                  <c:v>24.57</c:v>
                </c:pt>
                <c:pt idx="340">
                  <c:v>24.42</c:v>
                </c:pt>
                <c:pt idx="341">
                  <c:v>24.44</c:v>
                </c:pt>
                <c:pt idx="342">
                  <c:v>24.53</c:v>
                </c:pt>
                <c:pt idx="343">
                  <c:v>24.75</c:v>
                </c:pt>
                <c:pt idx="344">
                  <c:v>24.42</c:v>
                </c:pt>
                <c:pt idx="345">
                  <c:v>24.55</c:v>
                </c:pt>
                <c:pt idx="346">
                  <c:v>24.8</c:v>
                </c:pt>
                <c:pt idx="347">
                  <c:v>24.33</c:v>
                </c:pt>
                <c:pt idx="348">
                  <c:v>24.44</c:v>
                </c:pt>
                <c:pt idx="349">
                  <c:v>24.5</c:v>
                </c:pt>
                <c:pt idx="350">
                  <c:v>24.62</c:v>
                </c:pt>
                <c:pt idx="351">
                  <c:v>24.68</c:v>
                </c:pt>
                <c:pt idx="352">
                  <c:v>24.82</c:v>
                </c:pt>
                <c:pt idx="353">
                  <c:v>24.84</c:v>
                </c:pt>
                <c:pt idx="354">
                  <c:v>24.88</c:v>
                </c:pt>
                <c:pt idx="355">
                  <c:v>24.85</c:v>
                </c:pt>
                <c:pt idx="356">
                  <c:v>24.81</c:v>
                </c:pt>
                <c:pt idx="357">
                  <c:v>24.93</c:v>
                </c:pt>
                <c:pt idx="358">
                  <c:v>25.06</c:v>
                </c:pt>
                <c:pt idx="359">
                  <c:v>24.97</c:v>
                </c:pt>
                <c:pt idx="360">
                  <c:v>24.94</c:v>
                </c:pt>
                <c:pt idx="361">
                  <c:v>25.37</c:v>
                </c:pt>
                <c:pt idx="362">
                  <c:v>25.29</c:v>
                </c:pt>
                <c:pt idx="363">
                  <c:v>25.36</c:v>
                </c:pt>
                <c:pt idx="364">
                  <c:v>25.31</c:v>
                </c:pt>
              </c:numCache>
            </c:numRef>
          </c:yVal>
          <c:smooth val="0"/>
          <c:extLst>
            <c:ext xmlns:c16="http://schemas.microsoft.com/office/drawing/2014/chart" uri="{C3380CC4-5D6E-409C-BE32-E72D297353CC}">
              <c16:uniqueId val="{00000001-CA08-46F5-88C2-54115353B303}"/>
            </c:ext>
          </c:extLst>
        </c:ser>
        <c:ser>
          <c:idx val="2"/>
          <c:order val="2"/>
          <c:tx>
            <c:v>Max</c:v>
          </c:tx>
          <c:spPr>
            <a:ln w="15875">
              <a:solidFill>
                <a:srgbClr val="FF000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Daily_Avg!$F$4:$F$368</c:f>
              <c:numCache>
                <c:formatCode>0.0</c:formatCode>
                <c:ptCount val="365"/>
                <c:pt idx="0">
                  <c:v>32.89</c:v>
                </c:pt>
                <c:pt idx="1">
                  <c:v>32.450000000000003</c:v>
                </c:pt>
                <c:pt idx="2">
                  <c:v>31.86</c:v>
                </c:pt>
                <c:pt idx="3">
                  <c:v>32.200000000000003</c:v>
                </c:pt>
                <c:pt idx="4">
                  <c:v>32.65</c:v>
                </c:pt>
                <c:pt idx="5">
                  <c:v>31.57</c:v>
                </c:pt>
                <c:pt idx="6">
                  <c:v>31.46</c:v>
                </c:pt>
                <c:pt idx="7">
                  <c:v>31.66</c:v>
                </c:pt>
                <c:pt idx="8">
                  <c:v>32.39</c:v>
                </c:pt>
                <c:pt idx="9">
                  <c:v>31.2</c:v>
                </c:pt>
                <c:pt idx="10">
                  <c:v>32.72</c:v>
                </c:pt>
                <c:pt idx="11">
                  <c:v>32.46</c:v>
                </c:pt>
                <c:pt idx="12">
                  <c:v>32.01</c:v>
                </c:pt>
                <c:pt idx="13">
                  <c:v>31.86</c:v>
                </c:pt>
                <c:pt idx="14">
                  <c:v>32.200000000000003</c:v>
                </c:pt>
                <c:pt idx="15">
                  <c:v>31.91</c:v>
                </c:pt>
                <c:pt idx="16">
                  <c:v>32.020000000000003</c:v>
                </c:pt>
                <c:pt idx="17">
                  <c:v>31.98</c:v>
                </c:pt>
                <c:pt idx="18">
                  <c:v>31.93</c:v>
                </c:pt>
                <c:pt idx="19">
                  <c:v>32.51</c:v>
                </c:pt>
                <c:pt idx="20">
                  <c:v>31.2</c:v>
                </c:pt>
                <c:pt idx="21">
                  <c:v>31.73</c:v>
                </c:pt>
                <c:pt idx="22">
                  <c:v>31.04</c:v>
                </c:pt>
                <c:pt idx="23">
                  <c:v>31.16</c:v>
                </c:pt>
                <c:pt idx="24">
                  <c:v>31.99</c:v>
                </c:pt>
                <c:pt idx="25">
                  <c:v>31.78</c:v>
                </c:pt>
                <c:pt idx="26">
                  <c:v>32.15</c:v>
                </c:pt>
                <c:pt idx="27">
                  <c:v>31.91</c:v>
                </c:pt>
                <c:pt idx="28">
                  <c:v>31.69</c:v>
                </c:pt>
                <c:pt idx="29">
                  <c:v>32.130000000000003</c:v>
                </c:pt>
                <c:pt idx="30">
                  <c:v>32.11</c:v>
                </c:pt>
                <c:pt idx="31">
                  <c:v>31.84</c:v>
                </c:pt>
                <c:pt idx="32">
                  <c:v>31.36</c:v>
                </c:pt>
                <c:pt idx="33">
                  <c:v>31.83</c:v>
                </c:pt>
                <c:pt idx="34">
                  <c:v>32.19</c:v>
                </c:pt>
                <c:pt idx="35">
                  <c:v>31.22</c:v>
                </c:pt>
                <c:pt idx="36">
                  <c:v>31.57</c:v>
                </c:pt>
                <c:pt idx="37">
                  <c:v>31.39</c:v>
                </c:pt>
                <c:pt idx="38">
                  <c:v>31.09</c:v>
                </c:pt>
                <c:pt idx="39">
                  <c:v>31.96</c:v>
                </c:pt>
                <c:pt idx="40">
                  <c:v>31.48</c:v>
                </c:pt>
                <c:pt idx="41">
                  <c:v>31.75</c:v>
                </c:pt>
                <c:pt idx="42">
                  <c:v>31.98</c:v>
                </c:pt>
                <c:pt idx="43">
                  <c:v>31.68</c:v>
                </c:pt>
                <c:pt idx="44">
                  <c:v>30.85</c:v>
                </c:pt>
                <c:pt idx="45">
                  <c:v>31.54</c:v>
                </c:pt>
                <c:pt idx="46">
                  <c:v>31.93</c:v>
                </c:pt>
                <c:pt idx="47">
                  <c:v>31.94</c:v>
                </c:pt>
                <c:pt idx="48">
                  <c:v>31.69</c:v>
                </c:pt>
                <c:pt idx="49">
                  <c:v>31.53</c:v>
                </c:pt>
                <c:pt idx="50">
                  <c:v>32.07</c:v>
                </c:pt>
                <c:pt idx="51">
                  <c:v>31.77</c:v>
                </c:pt>
                <c:pt idx="52">
                  <c:v>32.04</c:v>
                </c:pt>
                <c:pt idx="53">
                  <c:v>31.42</c:v>
                </c:pt>
                <c:pt idx="54">
                  <c:v>31.26</c:v>
                </c:pt>
                <c:pt idx="55">
                  <c:v>30.86</c:v>
                </c:pt>
                <c:pt idx="56">
                  <c:v>32.17</c:v>
                </c:pt>
                <c:pt idx="57">
                  <c:v>32.76</c:v>
                </c:pt>
                <c:pt idx="58">
                  <c:v>32.200000000000003</c:v>
                </c:pt>
                <c:pt idx="59">
                  <c:v>31.76</c:v>
                </c:pt>
                <c:pt idx="60">
                  <c:v>32.06</c:v>
                </c:pt>
                <c:pt idx="61">
                  <c:v>32.200000000000003</c:v>
                </c:pt>
                <c:pt idx="62">
                  <c:v>31.31</c:v>
                </c:pt>
                <c:pt idx="63">
                  <c:v>31.54</c:v>
                </c:pt>
                <c:pt idx="64">
                  <c:v>31.99</c:v>
                </c:pt>
                <c:pt idx="65">
                  <c:v>31.71</c:v>
                </c:pt>
                <c:pt idx="66">
                  <c:v>31.3</c:v>
                </c:pt>
                <c:pt idx="67">
                  <c:v>31.77</c:v>
                </c:pt>
                <c:pt idx="68">
                  <c:v>31.8</c:v>
                </c:pt>
                <c:pt idx="69">
                  <c:v>31.88</c:v>
                </c:pt>
                <c:pt idx="70">
                  <c:v>31.69</c:v>
                </c:pt>
                <c:pt idx="71">
                  <c:v>31.89</c:v>
                </c:pt>
                <c:pt idx="72">
                  <c:v>31.88</c:v>
                </c:pt>
                <c:pt idx="73">
                  <c:v>32.369999999999997</c:v>
                </c:pt>
                <c:pt idx="74">
                  <c:v>32.19</c:v>
                </c:pt>
                <c:pt idx="75">
                  <c:v>31.42</c:v>
                </c:pt>
                <c:pt idx="76">
                  <c:v>32.17</c:v>
                </c:pt>
                <c:pt idx="77">
                  <c:v>31.03</c:v>
                </c:pt>
                <c:pt idx="78">
                  <c:v>31.04</c:v>
                </c:pt>
                <c:pt idx="79">
                  <c:v>30.8</c:v>
                </c:pt>
                <c:pt idx="80">
                  <c:v>31.44</c:v>
                </c:pt>
                <c:pt idx="81">
                  <c:v>31.54</c:v>
                </c:pt>
                <c:pt idx="82">
                  <c:v>31.55</c:v>
                </c:pt>
                <c:pt idx="83">
                  <c:v>30.94</c:v>
                </c:pt>
                <c:pt idx="84">
                  <c:v>31.7</c:v>
                </c:pt>
                <c:pt idx="85">
                  <c:v>31.84</c:v>
                </c:pt>
                <c:pt idx="86">
                  <c:v>32.03</c:v>
                </c:pt>
                <c:pt idx="87">
                  <c:v>31.93</c:v>
                </c:pt>
                <c:pt idx="88">
                  <c:v>32.57</c:v>
                </c:pt>
                <c:pt idx="89">
                  <c:v>31.66</c:v>
                </c:pt>
                <c:pt idx="90">
                  <c:v>32.47</c:v>
                </c:pt>
                <c:pt idx="91">
                  <c:v>31.25</c:v>
                </c:pt>
                <c:pt idx="92">
                  <c:v>31.82</c:v>
                </c:pt>
                <c:pt idx="93">
                  <c:v>31.56</c:v>
                </c:pt>
                <c:pt idx="94">
                  <c:v>32.549999999999997</c:v>
                </c:pt>
                <c:pt idx="95">
                  <c:v>31.82</c:v>
                </c:pt>
                <c:pt idx="96">
                  <c:v>32.06</c:v>
                </c:pt>
                <c:pt idx="97">
                  <c:v>31.59</c:v>
                </c:pt>
                <c:pt idx="98">
                  <c:v>32.32</c:v>
                </c:pt>
                <c:pt idx="99">
                  <c:v>32.92</c:v>
                </c:pt>
                <c:pt idx="100">
                  <c:v>32.6</c:v>
                </c:pt>
                <c:pt idx="101">
                  <c:v>32.1</c:v>
                </c:pt>
                <c:pt idx="102">
                  <c:v>31.97</c:v>
                </c:pt>
                <c:pt idx="103">
                  <c:v>31.01</c:v>
                </c:pt>
                <c:pt idx="104">
                  <c:v>31.11</c:v>
                </c:pt>
                <c:pt idx="105">
                  <c:v>31.69</c:v>
                </c:pt>
                <c:pt idx="106">
                  <c:v>31.99</c:v>
                </c:pt>
                <c:pt idx="107">
                  <c:v>31.43</c:v>
                </c:pt>
                <c:pt idx="108">
                  <c:v>30.82</c:v>
                </c:pt>
                <c:pt idx="109">
                  <c:v>31.16</c:v>
                </c:pt>
                <c:pt idx="110">
                  <c:v>30.61</c:v>
                </c:pt>
                <c:pt idx="111">
                  <c:v>30.87</c:v>
                </c:pt>
                <c:pt idx="112">
                  <c:v>32.49</c:v>
                </c:pt>
                <c:pt idx="113">
                  <c:v>31.12</c:v>
                </c:pt>
                <c:pt idx="114">
                  <c:v>30.73</c:v>
                </c:pt>
                <c:pt idx="115">
                  <c:v>30.52</c:v>
                </c:pt>
                <c:pt idx="116">
                  <c:v>30.44</c:v>
                </c:pt>
                <c:pt idx="117">
                  <c:v>31.23</c:v>
                </c:pt>
                <c:pt idx="118">
                  <c:v>30.1</c:v>
                </c:pt>
                <c:pt idx="119">
                  <c:v>30.96</c:v>
                </c:pt>
                <c:pt idx="120">
                  <c:v>30.45</c:v>
                </c:pt>
                <c:pt idx="121">
                  <c:v>30.05</c:v>
                </c:pt>
                <c:pt idx="122">
                  <c:v>30.26</c:v>
                </c:pt>
                <c:pt idx="123">
                  <c:v>31.53</c:v>
                </c:pt>
                <c:pt idx="124">
                  <c:v>31.1</c:v>
                </c:pt>
                <c:pt idx="125">
                  <c:v>30.99</c:v>
                </c:pt>
                <c:pt idx="126">
                  <c:v>31.34</c:v>
                </c:pt>
                <c:pt idx="127">
                  <c:v>30.96</c:v>
                </c:pt>
                <c:pt idx="128">
                  <c:v>30.37</c:v>
                </c:pt>
                <c:pt idx="129">
                  <c:v>31.02</c:v>
                </c:pt>
                <c:pt idx="130">
                  <c:v>31.4</c:v>
                </c:pt>
                <c:pt idx="131">
                  <c:v>30.97</c:v>
                </c:pt>
                <c:pt idx="132">
                  <c:v>31.3</c:v>
                </c:pt>
                <c:pt idx="133">
                  <c:v>31.75</c:v>
                </c:pt>
                <c:pt idx="134">
                  <c:v>30.12</c:v>
                </c:pt>
                <c:pt idx="135">
                  <c:v>30.52</c:v>
                </c:pt>
                <c:pt idx="136">
                  <c:v>30.69</c:v>
                </c:pt>
                <c:pt idx="137">
                  <c:v>31.41</c:v>
                </c:pt>
                <c:pt idx="138">
                  <c:v>31.56</c:v>
                </c:pt>
                <c:pt idx="139">
                  <c:v>30.52</c:v>
                </c:pt>
                <c:pt idx="140">
                  <c:v>29.99</c:v>
                </c:pt>
                <c:pt idx="141">
                  <c:v>30.22</c:v>
                </c:pt>
                <c:pt idx="142">
                  <c:v>31.13</c:v>
                </c:pt>
                <c:pt idx="143">
                  <c:v>30.68</c:v>
                </c:pt>
                <c:pt idx="144">
                  <c:v>30.86</c:v>
                </c:pt>
                <c:pt idx="145">
                  <c:v>31.4</c:v>
                </c:pt>
                <c:pt idx="146">
                  <c:v>31.22</c:v>
                </c:pt>
                <c:pt idx="147">
                  <c:v>31.23</c:v>
                </c:pt>
                <c:pt idx="148">
                  <c:v>30.09</c:v>
                </c:pt>
                <c:pt idx="149">
                  <c:v>30.96</c:v>
                </c:pt>
                <c:pt idx="150">
                  <c:v>30.68</c:v>
                </c:pt>
                <c:pt idx="151">
                  <c:v>30.88</c:v>
                </c:pt>
                <c:pt idx="152">
                  <c:v>30.47</c:v>
                </c:pt>
                <c:pt idx="153">
                  <c:v>31.42</c:v>
                </c:pt>
                <c:pt idx="154">
                  <c:v>30.53</c:v>
                </c:pt>
                <c:pt idx="155">
                  <c:v>30.51</c:v>
                </c:pt>
                <c:pt idx="156">
                  <c:v>31.28</c:v>
                </c:pt>
                <c:pt idx="157">
                  <c:v>29.79</c:v>
                </c:pt>
                <c:pt idx="158">
                  <c:v>29.82</c:v>
                </c:pt>
                <c:pt idx="159">
                  <c:v>30.5</c:v>
                </c:pt>
                <c:pt idx="160">
                  <c:v>30.51</c:v>
                </c:pt>
                <c:pt idx="161">
                  <c:v>30.65</c:v>
                </c:pt>
                <c:pt idx="162">
                  <c:v>30.57</c:v>
                </c:pt>
                <c:pt idx="163">
                  <c:v>31.34</c:v>
                </c:pt>
                <c:pt idx="164">
                  <c:v>29.27</c:v>
                </c:pt>
                <c:pt idx="165">
                  <c:v>30.5</c:v>
                </c:pt>
                <c:pt idx="166">
                  <c:v>31.34</c:v>
                </c:pt>
                <c:pt idx="167">
                  <c:v>30.75</c:v>
                </c:pt>
                <c:pt idx="168">
                  <c:v>31.97</c:v>
                </c:pt>
                <c:pt idx="169">
                  <c:v>30.55</c:v>
                </c:pt>
                <c:pt idx="170">
                  <c:v>30.92</c:v>
                </c:pt>
                <c:pt idx="171">
                  <c:v>30.71</c:v>
                </c:pt>
                <c:pt idx="172">
                  <c:v>30.4</c:v>
                </c:pt>
                <c:pt idx="173">
                  <c:v>30.84</c:v>
                </c:pt>
                <c:pt idx="174">
                  <c:v>30.39</c:v>
                </c:pt>
                <c:pt idx="175">
                  <c:v>30.74</c:v>
                </c:pt>
                <c:pt idx="176">
                  <c:v>30.92</c:v>
                </c:pt>
                <c:pt idx="177">
                  <c:v>30.69</c:v>
                </c:pt>
                <c:pt idx="178">
                  <c:v>31.01</c:v>
                </c:pt>
                <c:pt idx="179">
                  <c:v>31.38</c:v>
                </c:pt>
                <c:pt idx="180">
                  <c:v>30.93</c:v>
                </c:pt>
                <c:pt idx="181">
                  <c:v>31.45</c:v>
                </c:pt>
                <c:pt idx="182">
                  <c:v>30.54</c:v>
                </c:pt>
                <c:pt idx="183">
                  <c:v>30.4</c:v>
                </c:pt>
                <c:pt idx="184">
                  <c:v>31.27</c:v>
                </c:pt>
                <c:pt idx="185">
                  <c:v>30.69</c:v>
                </c:pt>
                <c:pt idx="186">
                  <c:v>30.79</c:v>
                </c:pt>
                <c:pt idx="187">
                  <c:v>29.38</c:v>
                </c:pt>
                <c:pt idx="188">
                  <c:v>31.16</c:v>
                </c:pt>
                <c:pt idx="189">
                  <c:v>32.86</c:v>
                </c:pt>
                <c:pt idx="190">
                  <c:v>30.93</c:v>
                </c:pt>
                <c:pt idx="191">
                  <c:v>30.48</c:v>
                </c:pt>
                <c:pt idx="192">
                  <c:v>29.89</c:v>
                </c:pt>
                <c:pt idx="193">
                  <c:v>31.13</c:v>
                </c:pt>
                <c:pt idx="194">
                  <c:v>30.44</c:v>
                </c:pt>
                <c:pt idx="195">
                  <c:v>30.42</c:v>
                </c:pt>
                <c:pt idx="196">
                  <c:v>30.93</c:v>
                </c:pt>
                <c:pt idx="197">
                  <c:v>31.49</c:v>
                </c:pt>
                <c:pt idx="198">
                  <c:v>30.27</c:v>
                </c:pt>
                <c:pt idx="199">
                  <c:v>31.09</c:v>
                </c:pt>
                <c:pt idx="200">
                  <c:v>31.31</c:v>
                </c:pt>
                <c:pt idx="201">
                  <c:v>31.17</c:v>
                </c:pt>
                <c:pt idx="202">
                  <c:v>31.28</c:v>
                </c:pt>
                <c:pt idx="203">
                  <c:v>31.56</c:v>
                </c:pt>
                <c:pt idx="204">
                  <c:v>32.4</c:v>
                </c:pt>
                <c:pt idx="205">
                  <c:v>31.42</c:v>
                </c:pt>
                <c:pt idx="206">
                  <c:v>31.26</c:v>
                </c:pt>
                <c:pt idx="207">
                  <c:v>31.51</c:v>
                </c:pt>
                <c:pt idx="208">
                  <c:v>31.03</c:v>
                </c:pt>
                <c:pt idx="209">
                  <c:v>30.55</c:v>
                </c:pt>
                <c:pt idx="210">
                  <c:v>30.03</c:v>
                </c:pt>
                <c:pt idx="211">
                  <c:v>29.8</c:v>
                </c:pt>
                <c:pt idx="212">
                  <c:v>30.38</c:v>
                </c:pt>
                <c:pt idx="213">
                  <c:v>31.7</c:v>
                </c:pt>
                <c:pt idx="214">
                  <c:v>31.16</c:v>
                </c:pt>
                <c:pt idx="215">
                  <c:v>31.45</c:v>
                </c:pt>
                <c:pt idx="216">
                  <c:v>31.07</c:v>
                </c:pt>
                <c:pt idx="217">
                  <c:v>31.81</c:v>
                </c:pt>
                <c:pt idx="218">
                  <c:v>30.77</c:v>
                </c:pt>
                <c:pt idx="219">
                  <c:v>30.83</c:v>
                </c:pt>
                <c:pt idx="220">
                  <c:v>29.97</c:v>
                </c:pt>
                <c:pt idx="221">
                  <c:v>30.54</c:v>
                </c:pt>
                <c:pt idx="222">
                  <c:v>30.27</c:v>
                </c:pt>
                <c:pt idx="223">
                  <c:v>29.61</c:v>
                </c:pt>
                <c:pt idx="224">
                  <c:v>30.5</c:v>
                </c:pt>
                <c:pt idx="225">
                  <c:v>31.17</c:v>
                </c:pt>
                <c:pt idx="226">
                  <c:v>31.79</c:v>
                </c:pt>
                <c:pt idx="227">
                  <c:v>29.87</c:v>
                </c:pt>
                <c:pt idx="228">
                  <c:v>31.06</c:v>
                </c:pt>
                <c:pt idx="229">
                  <c:v>30.52</c:v>
                </c:pt>
                <c:pt idx="230">
                  <c:v>30.76</c:v>
                </c:pt>
                <c:pt idx="231">
                  <c:v>29.74</c:v>
                </c:pt>
                <c:pt idx="232">
                  <c:v>30.81</c:v>
                </c:pt>
                <c:pt idx="233">
                  <c:v>31.33</c:v>
                </c:pt>
                <c:pt idx="234">
                  <c:v>30.48</c:v>
                </c:pt>
                <c:pt idx="235">
                  <c:v>29.77</c:v>
                </c:pt>
                <c:pt idx="236">
                  <c:v>30.69</c:v>
                </c:pt>
                <c:pt idx="237">
                  <c:v>30.49</c:v>
                </c:pt>
                <c:pt idx="238">
                  <c:v>29.8</c:v>
                </c:pt>
                <c:pt idx="239">
                  <c:v>29.93</c:v>
                </c:pt>
                <c:pt idx="240">
                  <c:v>30.96</c:v>
                </c:pt>
                <c:pt idx="241">
                  <c:v>31.13</c:v>
                </c:pt>
                <c:pt idx="242">
                  <c:v>30.99</c:v>
                </c:pt>
                <c:pt idx="243">
                  <c:v>29.86</c:v>
                </c:pt>
                <c:pt idx="244">
                  <c:v>30.14</c:v>
                </c:pt>
                <c:pt idx="245">
                  <c:v>30.96</c:v>
                </c:pt>
                <c:pt idx="246">
                  <c:v>31.35</c:v>
                </c:pt>
                <c:pt idx="247">
                  <c:v>30.7</c:v>
                </c:pt>
                <c:pt idx="248">
                  <c:v>30.58</c:v>
                </c:pt>
                <c:pt idx="249">
                  <c:v>30.82</c:v>
                </c:pt>
                <c:pt idx="250">
                  <c:v>29.82</c:v>
                </c:pt>
                <c:pt idx="251">
                  <c:v>30.95</c:v>
                </c:pt>
                <c:pt idx="252">
                  <c:v>30.94</c:v>
                </c:pt>
                <c:pt idx="253">
                  <c:v>30.44</c:v>
                </c:pt>
                <c:pt idx="254">
                  <c:v>30.87</c:v>
                </c:pt>
                <c:pt idx="255">
                  <c:v>30.93</c:v>
                </c:pt>
                <c:pt idx="256">
                  <c:v>30.33</c:v>
                </c:pt>
                <c:pt idx="257">
                  <c:v>32.03</c:v>
                </c:pt>
                <c:pt idx="258">
                  <c:v>30.77</c:v>
                </c:pt>
                <c:pt idx="259">
                  <c:v>31.46</c:v>
                </c:pt>
                <c:pt idx="260">
                  <c:v>30.61</c:v>
                </c:pt>
                <c:pt idx="261">
                  <c:v>30.68</c:v>
                </c:pt>
                <c:pt idx="262">
                  <c:v>30.88</c:v>
                </c:pt>
                <c:pt idx="263">
                  <c:v>30.56</c:v>
                </c:pt>
                <c:pt idx="264">
                  <c:v>30.91</c:v>
                </c:pt>
                <c:pt idx="265">
                  <c:v>30.33</c:v>
                </c:pt>
                <c:pt idx="266">
                  <c:v>31.08</c:v>
                </c:pt>
                <c:pt idx="267">
                  <c:v>30.43</c:v>
                </c:pt>
                <c:pt idx="268">
                  <c:v>30.43</c:v>
                </c:pt>
                <c:pt idx="269">
                  <c:v>30.92</c:v>
                </c:pt>
                <c:pt idx="270">
                  <c:v>31.83</c:v>
                </c:pt>
                <c:pt idx="271">
                  <c:v>30.74</c:v>
                </c:pt>
                <c:pt idx="272">
                  <c:v>29.8</c:v>
                </c:pt>
                <c:pt idx="273">
                  <c:v>30.46</c:v>
                </c:pt>
                <c:pt idx="274">
                  <c:v>30.2</c:v>
                </c:pt>
                <c:pt idx="275">
                  <c:v>29.96</c:v>
                </c:pt>
                <c:pt idx="276">
                  <c:v>30.38</c:v>
                </c:pt>
                <c:pt idx="277">
                  <c:v>30.27</c:v>
                </c:pt>
                <c:pt idx="278">
                  <c:v>30.63</c:v>
                </c:pt>
                <c:pt idx="279">
                  <c:v>31.3</c:v>
                </c:pt>
                <c:pt idx="280">
                  <c:v>30.11</c:v>
                </c:pt>
                <c:pt idx="281">
                  <c:v>29.81</c:v>
                </c:pt>
                <c:pt idx="282">
                  <c:v>29.6</c:v>
                </c:pt>
                <c:pt idx="283">
                  <c:v>30.51</c:v>
                </c:pt>
                <c:pt idx="284">
                  <c:v>31.03</c:v>
                </c:pt>
                <c:pt idx="285">
                  <c:v>30.17</c:v>
                </c:pt>
                <c:pt idx="286">
                  <c:v>30.33</c:v>
                </c:pt>
                <c:pt idx="287">
                  <c:v>30.41</c:v>
                </c:pt>
                <c:pt idx="288">
                  <c:v>30.69</c:v>
                </c:pt>
                <c:pt idx="289">
                  <c:v>29.81</c:v>
                </c:pt>
                <c:pt idx="290">
                  <c:v>30.29</c:v>
                </c:pt>
                <c:pt idx="291">
                  <c:v>30.36</c:v>
                </c:pt>
                <c:pt idx="292">
                  <c:v>30.38</c:v>
                </c:pt>
                <c:pt idx="293">
                  <c:v>29.99</c:v>
                </c:pt>
                <c:pt idx="294">
                  <c:v>29.9</c:v>
                </c:pt>
                <c:pt idx="295">
                  <c:v>30.04</c:v>
                </c:pt>
                <c:pt idx="296">
                  <c:v>30.41</c:v>
                </c:pt>
                <c:pt idx="297">
                  <c:v>30.19</c:v>
                </c:pt>
                <c:pt idx="298">
                  <c:v>30.18</c:v>
                </c:pt>
                <c:pt idx="299">
                  <c:v>30.14</c:v>
                </c:pt>
                <c:pt idx="300">
                  <c:v>30.25</c:v>
                </c:pt>
                <c:pt idx="301">
                  <c:v>30.83</c:v>
                </c:pt>
                <c:pt idx="302">
                  <c:v>30.54</c:v>
                </c:pt>
                <c:pt idx="303">
                  <c:v>30.69</c:v>
                </c:pt>
                <c:pt idx="304">
                  <c:v>30.91</c:v>
                </c:pt>
                <c:pt idx="305">
                  <c:v>30.92</c:v>
                </c:pt>
                <c:pt idx="306">
                  <c:v>31.37</c:v>
                </c:pt>
                <c:pt idx="307">
                  <c:v>30.96</c:v>
                </c:pt>
                <c:pt idx="308">
                  <c:v>30.47</c:v>
                </c:pt>
                <c:pt idx="309">
                  <c:v>31.25</c:v>
                </c:pt>
                <c:pt idx="310">
                  <c:v>30.43</c:v>
                </c:pt>
                <c:pt idx="311">
                  <c:v>29.79</c:v>
                </c:pt>
                <c:pt idx="312">
                  <c:v>29.87</c:v>
                </c:pt>
                <c:pt idx="313">
                  <c:v>30.53</c:v>
                </c:pt>
                <c:pt idx="314">
                  <c:v>30.54</c:v>
                </c:pt>
                <c:pt idx="315">
                  <c:v>29.47</c:v>
                </c:pt>
                <c:pt idx="316">
                  <c:v>29.77</c:v>
                </c:pt>
                <c:pt idx="317">
                  <c:v>30.04</c:v>
                </c:pt>
                <c:pt idx="318">
                  <c:v>30.61</c:v>
                </c:pt>
                <c:pt idx="319">
                  <c:v>29.79</c:v>
                </c:pt>
                <c:pt idx="320">
                  <c:v>29.65</c:v>
                </c:pt>
                <c:pt idx="321">
                  <c:v>30.13</c:v>
                </c:pt>
                <c:pt idx="322">
                  <c:v>30.1</c:v>
                </c:pt>
                <c:pt idx="323">
                  <c:v>30.26</c:v>
                </c:pt>
                <c:pt idx="324">
                  <c:v>31.05</c:v>
                </c:pt>
                <c:pt idx="325">
                  <c:v>29.87</c:v>
                </c:pt>
                <c:pt idx="326">
                  <c:v>30.46</c:v>
                </c:pt>
                <c:pt idx="327">
                  <c:v>29.99</c:v>
                </c:pt>
                <c:pt idx="328">
                  <c:v>30.16</c:v>
                </c:pt>
                <c:pt idx="329">
                  <c:v>30.85</c:v>
                </c:pt>
                <c:pt idx="330">
                  <c:v>31.15</c:v>
                </c:pt>
                <c:pt idx="331">
                  <c:v>31.09</c:v>
                </c:pt>
                <c:pt idx="332">
                  <c:v>30.7</c:v>
                </c:pt>
                <c:pt idx="333">
                  <c:v>31.17</c:v>
                </c:pt>
                <c:pt idx="334">
                  <c:v>30.54</c:v>
                </c:pt>
                <c:pt idx="335">
                  <c:v>31.21</c:v>
                </c:pt>
                <c:pt idx="336">
                  <c:v>30.83</c:v>
                </c:pt>
                <c:pt idx="337">
                  <c:v>31.04</c:v>
                </c:pt>
                <c:pt idx="338">
                  <c:v>32.21</c:v>
                </c:pt>
                <c:pt idx="339">
                  <c:v>30.8</c:v>
                </c:pt>
                <c:pt idx="340">
                  <c:v>30.72</c:v>
                </c:pt>
                <c:pt idx="341">
                  <c:v>30.04</c:v>
                </c:pt>
                <c:pt idx="342">
                  <c:v>30.59</c:v>
                </c:pt>
                <c:pt idx="343">
                  <c:v>30.64</c:v>
                </c:pt>
                <c:pt idx="344">
                  <c:v>29.72</c:v>
                </c:pt>
                <c:pt idx="345">
                  <c:v>30.75</c:v>
                </c:pt>
                <c:pt idx="346">
                  <c:v>30.06</c:v>
                </c:pt>
                <c:pt idx="347">
                  <c:v>30.63</c:v>
                </c:pt>
                <c:pt idx="348">
                  <c:v>29.65</c:v>
                </c:pt>
                <c:pt idx="349">
                  <c:v>30.75</c:v>
                </c:pt>
                <c:pt idx="350">
                  <c:v>31.64</c:v>
                </c:pt>
                <c:pt idx="351">
                  <c:v>31.46</c:v>
                </c:pt>
                <c:pt idx="352">
                  <c:v>31.52</c:v>
                </c:pt>
                <c:pt idx="353">
                  <c:v>32.26</c:v>
                </c:pt>
                <c:pt idx="354">
                  <c:v>31.71</c:v>
                </c:pt>
                <c:pt idx="355">
                  <c:v>31.75</c:v>
                </c:pt>
                <c:pt idx="356">
                  <c:v>31.43</c:v>
                </c:pt>
                <c:pt idx="357">
                  <c:v>32.49</c:v>
                </c:pt>
                <c:pt idx="358">
                  <c:v>31.89</c:v>
                </c:pt>
                <c:pt idx="359">
                  <c:v>32.42</c:v>
                </c:pt>
                <c:pt idx="360">
                  <c:v>32.130000000000003</c:v>
                </c:pt>
                <c:pt idx="361">
                  <c:v>31.94</c:v>
                </c:pt>
                <c:pt idx="362">
                  <c:v>32.08</c:v>
                </c:pt>
                <c:pt idx="363">
                  <c:v>32.15</c:v>
                </c:pt>
                <c:pt idx="364">
                  <c:v>32.76</c:v>
                </c:pt>
              </c:numCache>
            </c:numRef>
          </c:yVal>
          <c:smooth val="0"/>
          <c:extLst>
            <c:ext xmlns:c16="http://schemas.microsoft.com/office/drawing/2014/chart" uri="{C3380CC4-5D6E-409C-BE32-E72D297353CC}">
              <c16:uniqueId val="{00000002-CA08-46F5-88C2-54115353B303}"/>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23"/>
        </c:scaling>
        <c:delete val="0"/>
        <c:axPos val="l"/>
        <c:title>
          <c:tx>
            <c:rich>
              <a:bodyPr rot="-5400000" vert="horz"/>
              <a:lstStyle/>
              <a:p>
                <a:pPr>
                  <a:defRPr sz="1400"/>
                </a:pPr>
                <a:r>
                  <a:rPr lang="en-US" sz="1400"/>
                  <a:t>Temperature</a:t>
                </a:r>
                <a:r>
                  <a:rPr lang="en-US" sz="1400" baseline="0"/>
                  <a:t> (C</a:t>
                </a:r>
                <a:r>
                  <a:rPr lang="en-US" sz="1400"/>
                  <a:t>)</a:t>
                </a:r>
              </a:p>
            </c:rich>
          </c:tx>
          <c:overlay val="0"/>
        </c:title>
        <c:numFmt formatCode="0" sourceLinked="0"/>
        <c:majorTickMark val="out"/>
        <c:minorTickMark val="none"/>
        <c:tickLblPos val="nextTo"/>
        <c:crossAx val="418821312"/>
        <c:crosses val="autoZero"/>
        <c:crossBetween val="midCat"/>
        <c:majorUnit val="1"/>
      </c:valAx>
    </c:plotArea>
    <c:legend>
      <c:legendPos val="r"/>
      <c:layout>
        <c:manualLayout>
          <c:xMode val="edge"/>
          <c:yMode val="edge"/>
          <c:x val="0.84500765779563591"/>
          <c:y val="1.920712451050571E-2"/>
          <c:w val="7.2898656143732615E-2"/>
          <c:h val="0.20238220556655018"/>
        </c:manualLayout>
      </c:layout>
      <c:overlay val="0"/>
    </c:legend>
    <c:plotVisOnly val="1"/>
    <c:dispBlanksAs val="gap"/>
    <c:showDLblsOverMax val="0"/>
  </c:chart>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Daily Avg.</a:t>
            </a:r>
            <a:r>
              <a:rPr lang="en-US" baseline="0"/>
              <a:t> Relative Humidity</a:t>
            </a:r>
            <a:endParaRPr lang="en-US"/>
          </a:p>
        </c:rich>
      </c:tx>
      <c:layout>
        <c:manualLayout>
          <c:xMode val="edge"/>
          <c:yMode val="edge"/>
          <c:x val="0.10887754734319535"/>
          <c:y val="6.2938088621275284E-2"/>
        </c:manualLayout>
      </c:layout>
      <c:overlay val="1"/>
    </c:title>
    <c:autoTitleDeleted val="0"/>
    <c:plotArea>
      <c:layout>
        <c:manualLayout>
          <c:layoutTarget val="inner"/>
          <c:xMode val="edge"/>
          <c:yMode val="edge"/>
          <c:x val="6.575556079683588E-2"/>
          <c:y val="4.7244764617188809E-2"/>
          <c:w val="0.91450914401828809"/>
          <c:h val="0.72234411124141396"/>
        </c:manualLayout>
      </c:layout>
      <c:scatterChart>
        <c:scatterStyle val="lineMarker"/>
        <c:varyColors val="0"/>
        <c:ser>
          <c:idx val="0"/>
          <c:order val="0"/>
          <c:tx>
            <c:v>Clearing</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Daily_Avg!$C$4:$C$368</c:f>
              <c:numCache>
                <c:formatCode>0.0</c:formatCode>
                <c:ptCount val="365"/>
                <c:pt idx="0">
                  <c:v>81.84</c:v>
                </c:pt>
                <c:pt idx="1">
                  <c:v>81.64</c:v>
                </c:pt>
                <c:pt idx="2">
                  <c:v>80.290000000000006</c:v>
                </c:pt>
                <c:pt idx="3">
                  <c:v>81.08</c:v>
                </c:pt>
                <c:pt idx="4">
                  <c:v>81.180000000000007</c:v>
                </c:pt>
                <c:pt idx="5">
                  <c:v>81.739999999999995</c:v>
                </c:pt>
                <c:pt idx="6">
                  <c:v>82.96</c:v>
                </c:pt>
                <c:pt idx="7">
                  <c:v>81.72</c:v>
                </c:pt>
                <c:pt idx="8">
                  <c:v>80.14</c:v>
                </c:pt>
                <c:pt idx="9">
                  <c:v>80.400000000000006</c:v>
                </c:pt>
                <c:pt idx="10">
                  <c:v>79.5</c:v>
                </c:pt>
                <c:pt idx="11">
                  <c:v>79.52</c:v>
                </c:pt>
                <c:pt idx="12">
                  <c:v>79.78</c:v>
                </c:pt>
                <c:pt idx="13">
                  <c:v>78.88</c:v>
                </c:pt>
                <c:pt idx="14">
                  <c:v>80.56</c:v>
                </c:pt>
                <c:pt idx="15">
                  <c:v>80.03</c:v>
                </c:pt>
                <c:pt idx="16">
                  <c:v>80.63</c:v>
                </c:pt>
                <c:pt idx="17">
                  <c:v>76.819999999999993</c:v>
                </c:pt>
                <c:pt idx="18">
                  <c:v>78.3</c:v>
                </c:pt>
                <c:pt idx="19">
                  <c:v>78.83</c:v>
                </c:pt>
                <c:pt idx="20">
                  <c:v>80.040000000000006</c:v>
                </c:pt>
                <c:pt idx="21">
                  <c:v>80.12</c:v>
                </c:pt>
                <c:pt idx="22">
                  <c:v>79.27</c:v>
                </c:pt>
                <c:pt idx="23">
                  <c:v>81.040000000000006</c:v>
                </c:pt>
                <c:pt idx="24">
                  <c:v>77.790000000000006</c:v>
                </c:pt>
                <c:pt idx="25">
                  <c:v>77.959999999999994</c:v>
                </c:pt>
                <c:pt idx="26">
                  <c:v>78.8</c:v>
                </c:pt>
                <c:pt idx="27">
                  <c:v>78.42</c:v>
                </c:pt>
                <c:pt idx="28">
                  <c:v>76.849999999999994</c:v>
                </c:pt>
                <c:pt idx="29">
                  <c:v>76.69</c:v>
                </c:pt>
                <c:pt idx="30">
                  <c:v>77.94</c:v>
                </c:pt>
                <c:pt idx="31">
                  <c:v>77.92</c:v>
                </c:pt>
                <c:pt idx="32">
                  <c:v>77.680000000000007</c:v>
                </c:pt>
                <c:pt idx="33">
                  <c:v>78.06</c:v>
                </c:pt>
                <c:pt idx="34">
                  <c:v>77.63</c:v>
                </c:pt>
                <c:pt idx="35">
                  <c:v>79.36</c:v>
                </c:pt>
                <c:pt idx="36">
                  <c:v>78.67</c:v>
                </c:pt>
                <c:pt idx="37">
                  <c:v>77.94</c:v>
                </c:pt>
                <c:pt idx="38">
                  <c:v>80.510000000000005</c:v>
                </c:pt>
                <c:pt idx="39">
                  <c:v>79.05</c:v>
                </c:pt>
                <c:pt idx="40">
                  <c:v>77.849999999999994</c:v>
                </c:pt>
                <c:pt idx="41">
                  <c:v>78.540000000000006</c:v>
                </c:pt>
                <c:pt idx="42">
                  <c:v>77.89</c:v>
                </c:pt>
                <c:pt idx="43">
                  <c:v>78.55</c:v>
                </c:pt>
                <c:pt idx="44">
                  <c:v>81.13</c:v>
                </c:pt>
                <c:pt idx="45">
                  <c:v>79.39</c:v>
                </c:pt>
                <c:pt idx="46">
                  <c:v>77.540000000000006</c:v>
                </c:pt>
                <c:pt idx="47">
                  <c:v>76.69</c:v>
                </c:pt>
                <c:pt idx="48">
                  <c:v>77.010000000000005</c:v>
                </c:pt>
                <c:pt idx="49">
                  <c:v>76.180000000000007</c:v>
                </c:pt>
                <c:pt idx="50">
                  <c:v>75.63</c:v>
                </c:pt>
                <c:pt idx="51">
                  <c:v>77.069999999999993</c:v>
                </c:pt>
                <c:pt idx="52">
                  <c:v>78.260000000000005</c:v>
                </c:pt>
                <c:pt idx="53">
                  <c:v>79.66</c:v>
                </c:pt>
                <c:pt idx="54">
                  <c:v>82.14</c:v>
                </c:pt>
                <c:pt idx="55">
                  <c:v>81.11</c:v>
                </c:pt>
                <c:pt idx="56">
                  <c:v>78.459999999999994</c:v>
                </c:pt>
                <c:pt idx="57">
                  <c:v>76.45</c:v>
                </c:pt>
                <c:pt idx="58">
                  <c:v>78.010000000000005</c:v>
                </c:pt>
                <c:pt idx="59">
                  <c:v>77.67</c:v>
                </c:pt>
                <c:pt idx="60">
                  <c:v>76.16</c:v>
                </c:pt>
                <c:pt idx="61">
                  <c:v>75.13</c:v>
                </c:pt>
                <c:pt idx="62">
                  <c:v>78.260000000000005</c:v>
                </c:pt>
                <c:pt idx="63">
                  <c:v>79.849999999999994</c:v>
                </c:pt>
                <c:pt idx="64">
                  <c:v>78.48</c:v>
                </c:pt>
                <c:pt idx="65">
                  <c:v>78.930000000000007</c:v>
                </c:pt>
                <c:pt idx="66">
                  <c:v>78.52</c:v>
                </c:pt>
                <c:pt idx="67">
                  <c:v>77.41</c:v>
                </c:pt>
                <c:pt idx="68">
                  <c:v>77.59</c:v>
                </c:pt>
                <c:pt idx="69">
                  <c:v>78.39</c:v>
                </c:pt>
                <c:pt idx="70">
                  <c:v>78.87</c:v>
                </c:pt>
                <c:pt idx="71">
                  <c:v>77.12</c:v>
                </c:pt>
                <c:pt idx="72">
                  <c:v>77.09</c:v>
                </c:pt>
                <c:pt idx="73">
                  <c:v>75.819999999999993</c:v>
                </c:pt>
                <c:pt idx="74">
                  <c:v>75.239999999999995</c:v>
                </c:pt>
                <c:pt idx="75">
                  <c:v>76.95</c:v>
                </c:pt>
                <c:pt idx="76">
                  <c:v>77.739999999999995</c:v>
                </c:pt>
                <c:pt idx="77">
                  <c:v>79.650000000000006</c:v>
                </c:pt>
                <c:pt idx="78">
                  <c:v>80.010000000000005</c:v>
                </c:pt>
                <c:pt idx="79">
                  <c:v>81.75</c:v>
                </c:pt>
                <c:pt idx="80">
                  <c:v>80.16</c:v>
                </c:pt>
                <c:pt idx="81">
                  <c:v>77.72</c:v>
                </c:pt>
                <c:pt idx="82">
                  <c:v>78.5</c:v>
                </c:pt>
                <c:pt idx="83">
                  <c:v>81.5</c:v>
                </c:pt>
                <c:pt idx="84">
                  <c:v>80.099999999999994</c:v>
                </c:pt>
                <c:pt idx="85">
                  <c:v>78.78</c:v>
                </c:pt>
                <c:pt idx="86">
                  <c:v>79.349999999999994</c:v>
                </c:pt>
                <c:pt idx="87">
                  <c:v>78.680000000000007</c:v>
                </c:pt>
                <c:pt idx="88">
                  <c:v>78.25</c:v>
                </c:pt>
                <c:pt idx="89">
                  <c:v>80.42</c:v>
                </c:pt>
                <c:pt idx="90">
                  <c:v>80.64</c:v>
                </c:pt>
                <c:pt idx="91">
                  <c:v>81.8</c:v>
                </c:pt>
                <c:pt idx="92">
                  <c:v>82.25</c:v>
                </c:pt>
                <c:pt idx="93">
                  <c:v>82.77</c:v>
                </c:pt>
                <c:pt idx="94">
                  <c:v>79.89</c:v>
                </c:pt>
                <c:pt idx="95">
                  <c:v>79.28</c:v>
                </c:pt>
                <c:pt idx="96">
                  <c:v>80.61</c:v>
                </c:pt>
                <c:pt idx="97">
                  <c:v>79.64</c:v>
                </c:pt>
                <c:pt idx="98">
                  <c:v>79.34</c:v>
                </c:pt>
                <c:pt idx="99">
                  <c:v>78.010000000000005</c:v>
                </c:pt>
                <c:pt idx="100">
                  <c:v>78.39</c:v>
                </c:pt>
                <c:pt idx="101">
                  <c:v>77.94</c:v>
                </c:pt>
                <c:pt idx="102">
                  <c:v>79.010000000000005</c:v>
                </c:pt>
                <c:pt idx="103">
                  <c:v>81.069999999999993</c:v>
                </c:pt>
                <c:pt idx="104">
                  <c:v>82.19</c:v>
                </c:pt>
                <c:pt idx="105">
                  <c:v>82.2</c:v>
                </c:pt>
                <c:pt idx="106">
                  <c:v>81.96</c:v>
                </c:pt>
                <c:pt idx="107">
                  <c:v>83.91</c:v>
                </c:pt>
                <c:pt idx="108">
                  <c:v>84.63</c:v>
                </c:pt>
                <c:pt idx="109">
                  <c:v>84.16</c:v>
                </c:pt>
                <c:pt idx="110">
                  <c:v>85.99</c:v>
                </c:pt>
                <c:pt idx="111">
                  <c:v>84.57</c:v>
                </c:pt>
                <c:pt idx="112">
                  <c:v>80.709999999999994</c:v>
                </c:pt>
                <c:pt idx="113">
                  <c:v>83.13</c:v>
                </c:pt>
                <c:pt idx="114">
                  <c:v>85.56</c:v>
                </c:pt>
                <c:pt idx="115">
                  <c:v>85.48</c:v>
                </c:pt>
                <c:pt idx="116">
                  <c:v>86.35</c:v>
                </c:pt>
                <c:pt idx="117">
                  <c:v>85.39</c:v>
                </c:pt>
                <c:pt idx="118">
                  <c:v>87.85</c:v>
                </c:pt>
                <c:pt idx="119">
                  <c:v>85.75</c:v>
                </c:pt>
                <c:pt idx="120">
                  <c:v>86.98</c:v>
                </c:pt>
                <c:pt idx="121">
                  <c:v>87.81</c:v>
                </c:pt>
                <c:pt idx="122">
                  <c:v>87.07</c:v>
                </c:pt>
                <c:pt idx="123">
                  <c:v>84.3</c:v>
                </c:pt>
                <c:pt idx="124">
                  <c:v>84.21</c:v>
                </c:pt>
                <c:pt idx="125">
                  <c:v>86.36</c:v>
                </c:pt>
                <c:pt idx="126">
                  <c:v>85.39</c:v>
                </c:pt>
                <c:pt idx="127">
                  <c:v>85.56</c:v>
                </c:pt>
                <c:pt idx="128">
                  <c:v>86.8</c:v>
                </c:pt>
                <c:pt idx="129">
                  <c:v>84.15</c:v>
                </c:pt>
                <c:pt idx="130">
                  <c:v>86.6</c:v>
                </c:pt>
                <c:pt idx="131">
                  <c:v>85.66</c:v>
                </c:pt>
                <c:pt idx="132">
                  <c:v>84.61</c:v>
                </c:pt>
                <c:pt idx="133">
                  <c:v>84.37</c:v>
                </c:pt>
                <c:pt idx="134">
                  <c:v>85.79</c:v>
                </c:pt>
                <c:pt idx="135">
                  <c:v>88.03</c:v>
                </c:pt>
                <c:pt idx="136">
                  <c:v>86.44</c:v>
                </c:pt>
                <c:pt idx="137">
                  <c:v>86.84</c:v>
                </c:pt>
                <c:pt idx="138">
                  <c:v>87.18</c:v>
                </c:pt>
                <c:pt idx="139">
                  <c:v>88.26</c:v>
                </c:pt>
                <c:pt idx="140">
                  <c:v>87.55</c:v>
                </c:pt>
                <c:pt idx="141">
                  <c:v>85.77</c:v>
                </c:pt>
                <c:pt idx="142">
                  <c:v>87.62</c:v>
                </c:pt>
                <c:pt idx="143">
                  <c:v>87.72</c:v>
                </c:pt>
                <c:pt idx="144">
                  <c:v>86.96</c:v>
                </c:pt>
                <c:pt idx="145">
                  <c:v>87.61</c:v>
                </c:pt>
                <c:pt idx="146">
                  <c:v>87.32</c:v>
                </c:pt>
                <c:pt idx="147">
                  <c:v>88.37</c:v>
                </c:pt>
                <c:pt idx="148">
                  <c:v>87.06</c:v>
                </c:pt>
                <c:pt idx="149">
                  <c:v>87.26</c:v>
                </c:pt>
                <c:pt idx="150">
                  <c:v>88.69</c:v>
                </c:pt>
                <c:pt idx="151">
                  <c:v>87.41</c:v>
                </c:pt>
                <c:pt idx="152">
                  <c:v>88.7</c:v>
                </c:pt>
                <c:pt idx="153">
                  <c:v>87.25</c:v>
                </c:pt>
                <c:pt idx="154">
                  <c:v>88.67</c:v>
                </c:pt>
                <c:pt idx="155">
                  <c:v>88.11</c:v>
                </c:pt>
                <c:pt idx="156">
                  <c:v>86.42</c:v>
                </c:pt>
                <c:pt idx="157">
                  <c:v>89.84</c:v>
                </c:pt>
                <c:pt idx="158">
                  <c:v>88.19</c:v>
                </c:pt>
                <c:pt idx="159">
                  <c:v>88.11</c:v>
                </c:pt>
                <c:pt idx="160">
                  <c:v>88.59</c:v>
                </c:pt>
                <c:pt idx="161">
                  <c:v>88.68</c:v>
                </c:pt>
                <c:pt idx="162">
                  <c:v>87.82</c:v>
                </c:pt>
                <c:pt idx="163">
                  <c:v>87.87</c:v>
                </c:pt>
                <c:pt idx="164">
                  <c:v>90.21</c:v>
                </c:pt>
                <c:pt idx="165">
                  <c:v>88.33</c:v>
                </c:pt>
                <c:pt idx="166">
                  <c:v>87.53</c:v>
                </c:pt>
                <c:pt idx="167">
                  <c:v>88.03</c:v>
                </c:pt>
                <c:pt idx="168">
                  <c:v>87.69</c:v>
                </c:pt>
                <c:pt idx="169">
                  <c:v>87.88</c:v>
                </c:pt>
                <c:pt idx="170">
                  <c:v>86.78</c:v>
                </c:pt>
                <c:pt idx="171">
                  <c:v>87.25</c:v>
                </c:pt>
                <c:pt idx="172">
                  <c:v>87.85</c:v>
                </c:pt>
                <c:pt idx="173">
                  <c:v>86.63</c:v>
                </c:pt>
                <c:pt idx="174">
                  <c:v>87.76</c:v>
                </c:pt>
                <c:pt idx="175">
                  <c:v>87.22</c:v>
                </c:pt>
                <c:pt idx="176">
                  <c:v>86.67</c:v>
                </c:pt>
                <c:pt idx="177">
                  <c:v>87.58</c:v>
                </c:pt>
                <c:pt idx="178">
                  <c:v>86.99</c:v>
                </c:pt>
                <c:pt idx="179">
                  <c:v>87.3</c:v>
                </c:pt>
                <c:pt idx="180">
                  <c:v>87.8</c:v>
                </c:pt>
                <c:pt idx="181">
                  <c:v>87.17</c:v>
                </c:pt>
                <c:pt idx="182">
                  <c:v>88.6</c:v>
                </c:pt>
                <c:pt idx="183">
                  <c:v>87.88</c:v>
                </c:pt>
                <c:pt idx="184">
                  <c:v>86.61</c:v>
                </c:pt>
                <c:pt idx="185">
                  <c:v>87.81</c:v>
                </c:pt>
                <c:pt idx="186">
                  <c:v>88.09</c:v>
                </c:pt>
                <c:pt idx="187">
                  <c:v>90.02</c:v>
                </c:pt>
                <c:pt idx="188">
                  <c:v>88.29</c:v>
                </c:pt>
                <c:pt idx="189">
                  <c:v>87.09</c:v>
                </c:pt>
                <c:pt idx="190">
                  <c:v>88.51</c:v>
                </c:pt>
                <c:pt idx="191">
                  <c:v>89.55</c:v>
                </c:pt>
                <c:pt idx="192">
                  <c:v>89.04</c:v>
                </c:pt>
                <c:pt idx="193">
                  <c:v>88.42</c:v>
                </c:pt>
                <c:pt idx="194">
                  <c:v>87.54</c:v>
                </c:pt>
                <c:pt idx="195">
                  <c:v>87.96</c:v>
                </c:pt>
                <c:pt idx="196">
                  <c:v>88.4</c:v>
                </c:pt>
                <c:pt idx="197">
                  <c:v>86.33</c:v>
                </c:pt>
                <c:pt idx="198">
                  <c:v>89.87</c:v>
                </c:pt>
                <c:pt idx="199">
                  <c:v>88.46</c:v>
                </c:pt>
                <c:pt idx="200">
                  <c:v>88.47</c:v>
                </c:pt>
                <c:pt idx="201">
                  <c:v>88.48</c:v>
                </c:pt>
                <c:pt idx="202">
                  <c:v>88.83</c:v>
                </c:pt>
                <c:pt idx="203">
                  <c:v>88.44</c:v>
                </c:pt>
                <c:pt idx="204">
                  <c:v>87.37</c:v>
                </c:pt>
                <c:pt idx="205">
                  <c:v>88.63</c:v>
                </c:pt>
                <c:pt idx="206">
                  <c:v>87.6</c:v>
                </c:pt>
                <c:pt idx="207">
                  <c:v>88.04</c:v>
                </c:pt>
                <c:pt idx="208">
                  <c:v>88.91</c:v>
                </c:pt>
                <c:pt idx="209">
                  <c:v>88.62</c:v>
                </c:pt>
                <c:pt idx="210">
                  <c:v>90.22</c:v>
                </c:pt>
                <c:pt idx="211">
                  <c:v>88.48</c:v>
                </c:pt>
                <c:pt idx="212">
                  <c:v>87.84</c:v>
                </c:pt>
                <c:pt idx="213">
                  <c:v>87.27</c:v>
                </c:pt>
                <c:pt idx="214">
                  <c:v>87.26</c:v>
                </c:pt>
                <c:pt idx="215">
                  <c:v>87.55</c:v>
                </c:pt>
                <c:pt idx="216">
                  <c:v>87.59</c:v>
                </c:pt>
                <c:pt idx="217">
                  <c:v>85.97</c:v>
                </c:pt>
                <c:pt idx="218">
                  <c:v>88.42</c:v>
                </c:pt>
                <c:pt idx="219">
                  <c:v>88.31</c:v>
                </c:pt>
                <c:pt idx="220">
                  <c:v>89.09</c:v>
                </c:pt>
                <c:pt idx="221">
                  <c:v>88.53</c:v>
                </c:pt>
                <c:pt idx="222">
                  <c:v>89.04</c:v>
                </c:pt>
                <c:pt idx="223">
                  <c:v>89.88</c:v>
                </c:pt>
                <c:pt idx="224">
                  <c:v>87.68</c:v>
                </c:pt>
                <c:pt idx="225">
                  <c:v>88.71</c:v>
                </c:pt>
                <c:pt idx="226">
                  <c:v>88.46</c:v>
                </c:pt>
                <c:pt idx="227">
                  <c:v>89.4</c:v>
                </c:pt>
                <c:pt idx="228">
                  <c:v>89.25</c:v>
                </c:pt>
                <c:pt idx="229">
                  <c:v>90.08</c:v>
                </c:pt>
                <c:pt idx="230">
                  <c:v>88.71</c:v>
                </c:pt>
                <c:pt idx="231">
                  <c:v>89.33</c:v>
                </c:pt>
                <c:pt idx="232">
                  <c:v>89.31</c:v>
                </c:pt>
                <c:pt idx="233">
                  <c:v>88.21</c:v>
                </c:pt>
                <c:pt idx="234">
                  <c:v>89.65</c:v>
                </c:pt>
                <c:pt idx="235">
                  <c:v>88.91</c:v>
                </c:pt>
                <c:pt idx="236">
                  <c:v>89.21</c:v>
                </c:pt>
                <c:pt idx="237">
                  <c:v>89.08</c:v>
                </c:pt>
                <c:pt idx="238">
                  <c:v>88.86</c:v>
                </c:pt>
                <c:pt idx="239">
                  <c:v>88.65</c:v>
                </c:pt>
                <c:pt idx="240">
                  <c:v>87.72</c:v>
                </c:pt>
                <c:pt idx="241">
                  <c:v>88.34</c:v>
                </c:pt>
                <c:pt idx="242">
                  <c:v>89.07</c:v>
                </c:pt>
                <c:pt idx="243">
                  <c:v>89.22</c:v>
                </c:pt>
                <c:pt idx="244">
                  <c:v>89.08</c:v>
                </c:pt>
                <c:pt idx="245">
                  <c:v>87.92</c:v>
                </c:pt>
                <c:pt idx="246">
                  <c:v>88.55</c:v>
                </c:pt>
                <c:pt idx="247">
                  <c:v>89.28</c:v>
                </c:pt>
                <c:pt idx="248">
                  <c:v>89.85</c:v>
                </c:pt>
                <c:pt idx="249">
                  <c:v>89.77</c:v>
                </c:pt>
                <c:pt idx="250">
                  <c:v>89.19</c:v>
                </c:pt>
                <c:pt idx="251">
                  <c:v>88.57</c:v>
                </c:pt>
                <c:pt idx="252">
                  <c:v>89.09</c:v>
                </c:pt>
                <c:pt idx="253">
                  <c:v>88.53</c:v>
                </c:pt>
                <c:pt idx="254">
                  <c:v>87.38</c:v>
                </c:pt>
                <c:pt idx="255">
                  <c:v>89.12</c:v>
                </c:pt>
                <c:pt idx="256">
                  <c:v>88.9</c:v>
                </c:pt>
                <c:pt idx="257">
                  <c:v>88.78</c:v>
                </c:pt>
                <c:pt idx="258">
                  <c:v>90.52</c:v>
                </c:pt>
                <c:pt idx="259">
                  <c:v>88.93</c:v>
                </c:pt>
                <c:pt idx="260">
                  <c:v>88.93</c:v>
                </c:pt>
                <c:pt idx="261">
                  <c:v>89.2</c:v>
                </c:pt>
                <c:pt idx="262">
                  <c:v>89.4</c:v>
                </c:pt>
                <c:pt idx="263">
                  <c:v>87.89</c:v>
                </c:pt>
                <c:pt idx="264">
                  <c:v>89.8</c:v>
                </c:pt>
                <c:pt idx="265">
                  <c:v>88.79</c:v>
                </c:pt>
                <c:pt idx="266">
                  <c:v>88.54</c:v>
                </c:pt>
                <c:pt idx="267">
                  <c:v>89.54</c:v>
                </c:pt>
                <c:pt idx="268">
                  <c:v>88.77</c:v>
                </c:pt>
                <c:pt idx="269">
                  <c:v>87.7</c:v>
                </c:pt>
                <c:pt idx="270">
                  <c:v>88.44</c:v>
                </c:pt>
                <c:pt idx="271">
                  <c:v>88.57</c:v>
                </c:pt>
                <c:pt idx="272">
                  <c:v>88.78</c:v>
                </c:pt>
                <c:pt idx="273">
                  <c:v>89.5</c:v>
                </c:pt>
                <c:pt idx="274">
                  <c:v>88.47</c:v>
                </c:pt>
                <c:pt idx="275">
                  <c:v>88.44</c:v>
                </c:pt>
                <c:pt idx="276">
                  <c:v>88.38</c:v>
                </c:pt>
                <c:pt idx="277">
                  <c:v>86.94</c:v>
                </c:pt>
                <c:pt idx="278">
                  <c:v>88.01</c:v>
                </c:pt>
                <c:pt idx="279">
                  <c:v>89.21</c:v>
                </c:pt>
                <c:pt idx="280">
                  <c:v>88.8</c:v>
                </c:pt>
                <c:pt idx="281">
                  <c:v>88.91</c:v>
                </c:pt>
                <c:pt idx="282">
                  <c:v>88.95</c:v>
                </c:pt>
                <c:pt idx="283">
                  <c:v>89.55</c:v>
                </c:pt>
                <c:pt idx="284">
                  <c:v>90.11</c:v>
                </c:pt>
                <c:pt idx="285">
                  <c:v>90.77</c:v>
                </c:pt>
                <c:pt idx="286">
                  <c:v>89.34</c:v>
                </c:pt>
                <c:pt idx="287">
                  <c:v>89.25</c:v>
                </c:pt>
                <c:pt idx="288">
                  <c:v>89.19</c:v>
                </c:pt>
                <c:pt idx="289">
                  <c:v>90.04</c:v>
                </c:pt>
                <c:pt idx="290">
                  <c:v>88.56</c:v>
                </c:pt>
                <c:pt idx="291">
                  <c:v>88.83</c:v>
                </c:pt>
                <c:pt idx="292">
                  <c:v>88.71</c:v>
                </c:pt>
                <c:pt idx="293">
                  <c:v>90.12</c:v>
                </c:pt>
                <c:pt idx="294">
                  <c:v>89.59</c:v>
                </c:pt>
                <c:pt idx="295">
                  <c:v>89.84</c:v>
                </c:pt>
                <c:pt idx="296">
                  <c:v>89.64</c:v>
                </c:pt>
                <c:pt idx="297">
                  <c:v>89.38</c:v>
                </c:pt>
                <c:pt idx="298">
                  <c:v>89.94</c:v>
                </c:pt>
                <c:pt idx="299">
                  <c:v>89.09</c:v>
                </c:pt>
                <c:pt idx="300">
                  <c:v>89.88</c:v>
                </c:pt>
                <c:pt idx="301">
                  <c:v>89.8</c:v>
                </c:pt>
                <c:pt idx="302">
                  <c:v>91.68</c:v>
                </c:pt>
                <c:pt idx="303">
                  <c:v>90.95</c:v>
                </c:pt>
                <c:pt idx="304">
                  <c:v>90.23</c:v>
                </c:pt>
                <c:pt idx="305">
                  <c:v>89.67</c:v>
                </c:pt>
                <c:pt idx="306">
                  <c:v>88.79</c:v>
                </c:pt>
                <c:pt idx="307">
                  <c:v>89.41</c:v>
                </c:pt>
                <c:pt idx="308">
                  <c:v>89.85</c:v>
                </c:pt>
                <c:pt idx="309">
                  <c:v>90.95</c:v>
                </c:pt>
                <c:pt idx="310">
                  <c:v>91.16</c:v>
                </c:pt>
                <c:pt idx="311">
                  <c:v>89.88</c:v>
                </c:pt>
                <c:pt idx="312">
                  <c:v>88.65</c:v>
                </c:pt>
                <c:pt idx="313">
                  <c:v>88.59</c:v>
                </c:pt>
                <c:pt idx="314">
                  <c:v>87.64</c:v>
                </c:pt>
                <c:pt idx="315">
                  <c:v>91</c:v>
                </c:pt>
                <c:pt idx="316">
                  <c:v>91.5</c:v>
                </c:pt>
                <c:pt idx="317">
                  <c:v>90.47</c:v>
                </c:pt>
                <c:pt idx="318">
                  <c:v>89.69</c:v>
                </c:pt>
                <c:pt idx="319">
                  <c:v>91.09</c:v>
                </c:pt>
                <c:pt idx="320">
                  <c:v>91.8</c:v>
                </c:pt>
                <c:pt idx="321">
                  <c:v>90.23</c:v>
                </c:pt>
                <c:pt idx="322">
                  <c:v>90.29</c:v>
                </c:pt>
                <c:pt idx="323">
                  <c:v>88.84</c:v>
                </c:pt>
                <c:pt idx="324">
                  <c:v>89.96</c:v>
                </c:pt>
                <c:pt idx="325">
                  <c:v>91.14</c:v>
                </c:pt>
                <c:pt idx="326">
                  <c:v>90.38</c:v>
                </c:pt>
                <c:pt idx="327">
                  <c:v>90.86</c:v>
                </c:pt>
                <c:pt idx="328">
                  <c:v>91.29</c:v>
                </c:pt>
                <c:pt idx="329">
                  <c:v>90.34</c:v>
                </c:pt>
                <c:pt idx="330">
                  <c:v>90.61</c:v>
                </c:pt>
                <c:pt idx="331">
                  <c:v>89.45</c:v>
                </c:pt>
                <c:pt idx="332">
                  <c:v>88.29</c:v>
                </c:pt>
                <c:pt idx="333">
                  <c:v>87.4</c:v>
                </c:pt>
                <c:pt idx="334">
                  <c:v>90.43</c:v>
                </c:pt>
                <c:pt idx="335">
                  <c:v>89.36</c:v>
                </c:pt>
                <c:pt idx="336">
                  <c:v>88.95</c:v>
                </c:pt>
                <c:pt idx="337">
                  <c:v>89.73</c:v>
                </c:pt>
                <c:pt idx="338">
                  <c:v>88.18</c:v>
                </c:pt>
                <c:pt idx="339">
                  <c:v>89.39</c:v>
                </c:pt>
                <c:pt idx="340">
                  <c:v>89.56</c:v>
                </c:pt>
                <c:pt idx="341">
                  <c:v>90.47</c:v>
                </c:pt>
                <c:pt idx="342">
                  <c:v>87.74</c:v>
                </c:pt>
                <c:pt idx="343">
                  <c:v>89.16</c:v>
                </c:pt>
                <c:pt idx="344">
                  <c:v>89.35</c:v>
                </c:pt>
                <c:pt idx="345">
                  <c:v>89.09</c:v>
                </c:pt>
                <c:pt idx="346">
                  <c:v>89.71</c:v>
                </c:pt>
                <c:pt idx="347">
                  <c:v>89.48</c:v>
                </c:pt>
                <c:pt idx="348">
                  <c:v>89.43</c:v>
                </c:pt>
                <c:pt idx="349">
                  <c:v>88</c:v>
                </c:pt>
                <c:pt idx="350">
                  <c:v>87.31</c:v>
                </c:pt>
                <c:pt idx="351">
                  <c:v>87</c:v>
                </c:pt>
                <c:pt idx="352">
                  <c:v>87.23</c:v>
                </c:pt>
                <c:pt idx="353">
                  <c:v>85.08</c:v>
                </c:pt>
                <c:pt idx="354">
                  <c:v>83.91</c:v>
                </c:pt>
                <c:pt idx="355">
                  <c:v>85.52</c:v>
                </c:pt>
                <c:pt idx="356">
                  <c:v>86.1</c:v>
                </c:pt>
                <c:pt idx="357">
                  <c:v>85.1</c:v>
                </c:pt>
                <c:pt idx="358">
                  <c:v>84.88</c:v>
                </c:pt>
                <c:pt idx="359">
                  <c:v>83.13</c:v>
                </c:pt>
                <c:pt idx="360">
                  <c:v>83.77</c:v>
                </c:pt>
                <c:pt idx="361">
                  <c:v>83.58</c:v>
                </c:pt>
                <c:pt idx="362">
                  <c:v>84.29</c:v>
                </c:pt>
                <c:pt idx="363">
                  <c:v>83.67</c:v>
                </c:pt>
                <c:pt idx="364">
                  <c:v>82.74</c:v>
                </c:pt>
              </c:numCache>
            </c:numRef>
          </c:yVal>
          <c:smooth val="0"/>
          <c:extLst>
            <c:ext xmlns:c16="http://schemas.microsoft.com/office/drawing/2014/chart" uri="{C3380CC4-5D6E-409C-BE32-E72D297353CC}">
              <c16:uniqueId val="{00000000-BBEE-4CFC-9B70-DE658CFEE385}"/>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ax val="92"/>
          <c:min val="74"/>
        </c:scaling>
        <c:delete val="0"/>
        <c:axPos val="l"/>
        <c:title>
          <c:tx>
            <c:rich>
              <a:bodyPr rot="-5400000" vert="horz"/>
              <a:lstStyle/>
              <a:p>
                <a:pPr>
                  <a:defRPr sz="1400"/>
                </a:pPr>
                <a:r>
                  <a:rPr lang="en-US" sz="1400" baseline="0"/>
                  <a:t>Humidity (%</a:t>
                </a:r>
                <a:r>
                  <a:rPr lang="en-US" sz="1400"/>
                  <a:t>)</a:t>
                </a:r>
              </a:p>
            </c:rich>
          </c:tx>
          <c:layout>
            <c:manualLayout>
              <c:xMode val="edge"/>
              <c:yMode val="edge"/>
              <c:x val="1.0748932413196636E-2"/>
              <c:y val="0.27984055469002206"/>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a:t>Daily Avg.</a:t>
            </a:r>
            <a:r>
              <a:rPr lang="en-US" baseline="0"/>
              <a:t> Wind Speed</a:t>
            </a:r>
            <a:endParaRPr lang="en-US"/>
          </a:p>
        </c:rich>
      </c:tx>
      <c:layout>
        <c:manualLayout>
          <c:xMode val="edge"/>
          <c:yMode val="edge"/>
          <c:x val="0.37661210111893906"/>
          <c:y val="2.7287464735357283E-2"/>
        </c:manualLayout>
      </c:layout>
      <c:overlay val="1"/>
    </c:title>
    <c:autoTitleDeleted val="0"/>
    <c:plotArea>
      <c:layout>
        <c:manualLayout>
          <c:layoutTarget val="inner"/>
          <c:xMode val="edge"/>
          <c:yMode val="edge"/>
          <c:x val="6.575556079683588E-2"/>
          <c:y val="4.7244764617188809E-2"/>
          <c:w val="0.91450914401828809"/>
          <c:h val="0.72234411124141396"/>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Daily_Avg!$G$4:$G$368</c:f>
              <c:numCache>
                <c:formatCode>0.0</c:formatCode>
                <c:ptCount val="365"/>
                <c:pt idx="0">
                  <c:v>10.97</c:v>
                </c:pt>
                <c:pt idx="1">
                  <c:v>12.01</c:v>
                </c:pt>
                <c:pt idx="2">
                  <c:v>13.7</c:v>
                </c:pt>
                <c:pt idx="3">
                  <c:v>12.83</c:v>
                </c:pt>
                <c:pt idx="4">
                  <c:v>11.59</c:v>
                </c:pt>
                <c:pt idx="5">
                  <c:v>12.32</c:v>
                </c:pt>
                <c:pt idx="6">
                  <c:v>12.62</c:v>
                </c:pt>
                <c:pt idx="7">
                  <c:v>13.06</c:v>
                </c:pt>
                <c:pt idx="8">
                  <c:v>12.56</c:v>
                </c:pt>
                <c:pt idx="9">
                  <c:v>13.51</c:v>
                </c:pt>
                <c:pt idx="10">
                  <c:v>11.87</c:v>
                </c:pt>
                <c:pt idx="11">
                  <c:v>12.8</c:v>
                </c:pt>
                <c:pt idx="12">
                  <c:v>12.56</c:v>
                </c:pt>
                <c:pt idx="13">
                  <c:v>12.51</c:v>
                </c:pt>
                <c:pt idx="14">
                  <c:v>12.51</c:v>
                </c:pt>
                <c:pt idx="15">
                  <c:v>12.27</c:v>
                </c:pt>
                <c:pt idx="16">
                  <c:v>12.28</c:v>
                </c:pt>
                <c:pt idx="17">
                  <c:v>11.99</c:v>
                </c:pt>
                <c:pt idx="18">
                  <c:v>12.67</c:v>
                </c:pt>
                <c:pt idx="19">
                  <c:v>11.61</c:v>
                </c:pt>
                <c:pt idx="20">
                  <c:v>12.62</c:v>
                </c:pt>
                <c:pt idx="21">
                  <c:v>12.04</c:v>
                </c:pt>
                <c:pt idx="22">
                  <c:v>12.08</c:v>
                </c:pt>
                <c:pt idx="23">
                  <c:v>12.66</c:v>
                </c:pt>
                <c:pt idx="24">
                  <c:v>11.43</c:v>
                </c:pt>
                <c:pt idx="25">
                  <c:v>13.91</c:v>
                </c:pt>
                <c:pt idx="26">
                  <c:v>13.11</c:v>
                </c:pt>
                <c:pt idx="27">
                  <c:v>12.8</c:v>
                </c:pt>
                <c:pt idx="28">
                  <c:v>13.55</c:v>
                </c:pt>
                <c:pt idx="29">
                  <c:v>12.47</c:v>
                </c:pt>
                <c:pt idx="30">
                  <c:v>12.92</c:v>
                </c:pt>
                <c:pt idx="31">
                  <c:v>12.5</c:v>
                </c:pt>
                <c:pt idx="32">
                  <c:v>12.55</c:v>
                </c:pt>
                <c:pt idx="33">
                  <c:v>14.2</c:v>
                </c:pt>
                <c:pt idx="34">
                  <c:v>12.6</c:v>
                </c:pt>
                <c:pt idx="35">
                  <c:v>13.66</c:v>
                </c:pt>
                <c:pt idx="36">
                  <c:v>12.61</c:v>
                </c:pt>
                <c:pt idx="37">
                  <c:v>13.09</c:v>
                </c:pt>
                <c:pt idx="38">
                  <c:v>14.35</c:v>
                </c:pt>
                <c:pt idx="39">
                  <c:v>12.41</c:v>
                </c:pt>
                <c:pt idx="40">
                  <c:v>12.49</c:v>
                </c:pt>
                <c:pt idx="41">
                  <c:v>12.42</c:v>
                </c:pt>
                <c:pt idx="42">
                  <c:v>11.37</c:v>
                </c:pt>
                <c:pt idx="43">
                  <c:v>12.14</c:v>
                </c:pt>
                <c:pt idx="44">
                  <c:v>12.24</c:v>
                </c:pt>
                <c:pt idx="45">
                  <c:v>12.25</c:v>
                </c:pt>
                <c:pt idx="46">
                  <c:v>14.14</c:v>
                </c:pt>
                <c:pt idx="47">
                  <c:v>12.83</c:v>
                </c:pt>
                <c:pt idx="48">
                  <c:v>11.91</c:v>
                </c:pt>
                <c:pt idx="49">
                  <c:v>13.2</c:v>
                </c:pt>
                <c:pt idx="50">
                  <c:v>12.86</c:v>
                </c:pt>
                <c:pt idx="51">
                  <c:v>12.11</c:v>
                </c:pt>
                <c:pt idx="52">
                  <c:v>12.19</c:v>
                </c:pt>
                <c:pt idx="53">
                  <c:v>11.81</c:v>
                </c:pt>
                <c:pt idx="54">
                  <c:v>12.44</c:v>
                </c:pt>
                <c:pt idx="55">
                  <c:v>12.19</c:v>
                </c:pt>
                <c:pt idx="56">
                  <c:v>12.57</c:v>
                </c:pt>
                <c:pt idx="57">
                  <c:v>12.03</c:v>
                </c:pt>
                <c:pt idx="58">
                  <c:v>11.28</c:v>
                </c:pt>
                <c:pt idx="59">
                  <c:v>12.04</c:v>
                </c:pt>
                <c:pt idx="60">
                  <c:v>13.64</c:v>
                </c:pt>
                <c:pt idx="61">
                  <c:v>12.19</c:v>
                </c:pt>
                <c:pt idx="62">
                  <c:v>13.73</c:v>
                </c:pt>
                <c:pt idx="63">
                  <c:v>12.94</c:v>
                </c:pt>
                <c:pt idx="64">
                  <c:v>10.92</c:v>
                </c:pt>
                <c:pt idx="65">
                  <c:v>11.94</c:v>
                </c:pt>
                <c:pt idx="66">
                  <c:v>11.99</c:v>
                </c:pt>
                <c:pt idx="67">
                  <c:v>12.6</c:v>
                </c:pt>
                <c:pt idx="68">
                  <c:v>12.97</c:v>
                </c:pt>
                <c:pt idx="69">
                  <c:v>12.95</c:v>
                </c:pt>
                <c:pt idx="70">
                  <c:v>12.82</c:v>
                </c:pt>
                <c:pt idx="71">
                  <c:v>12.15</c:v>
                </c:pt>
                <c:pt idx="72">
                  <c:v>12.78</c:v>
                </c:pt>
                <c:pt idx="73">
                  <c:v>11.9</c:v>
                </c:pt>
                <c:pt idx="74">
                  <c:v>12.31</c:v>
                </c:pt>
                <c:pt idx="75">
                  <c:v>13.18</c:v>
                </c:pt>
                <c:pt idx="76">
                  <c:v>12.68</c:v>
                </c:pt>
                <c:pt idx="77">
                  <c:v>11.63</c:v>
                </c:pt>
                <c:pt idx="78">
                  <c:v>11.75</c:v>
                </c:pt>
                <c:pt idx="79">
                  <c:v>11.81</c:v>
                </c:pt>
                <c:pt idx="80">
                  <c:v>11.37</c:v>
                </c:pt>
                <c:pt idx="81">
                  <c:v>12.29</c:v>
                </c:pt>
                <c:pt idx="82">
                  <c:v>13.29</c:v>
                </c:pt>
                <c:pt idx="83">
                  <c:v>13.66</c:v>
                </c:pt>
                <c:pt idx="84">
                  <c:v>12.43</c:v>
                </c:pt>
                <c:pt idx="85">
                  <c:v>13.63</c:v>
                </c:pt>
                <c:pt idx="86">
                  <c:v>13.27</c:v>
                </c:pt>
                <c:pt idx="87">
                  <c:v>14.24</c:v>
                </c:pt>
                <c:pt idx="88">
                  <c:v>12.76</c:v>
                </c:pt>
                <c:pt idx="89">
                  <c:v>12.65</c:v>
                </c:pt>
                <c:pt idx="90">
                  <c:v>10.61</c:v>
                </c:pt>
                <c:pt idx="91">
                  <c:v>11.57</c:v>
                </c:pt>
                <c:pt idx="92">
                  <c:v>10.92</c:v>
                </c:pt>
                <c:pt idx="93">
                  <c:v>12.19</c:v>
                </c:pt>
                <c:pt idx="94">
                  <c:v>12.03</c:v>
                </c:pt>
                <c:pt idx="95">
                  <c:v>12.8</c:v>
                </c:pt>
                <c:pt idx="96">
                  <c:v>12.26</c:v>
                </c:pt>
                <c:pt idx="97">
                  <c:v>13.07</c:v>
                </c:pt>
                <c:pt idx="98">
                  <c:v>12.19</c:v>
                </c:pt>
                <c:pt idx="99">
                  <c:v>11.84</c:v>
                </c:pt>
                <c:pt idx="100">
                  <c:v>11.57</c:v>
                </c:pt>
                <c:pt idx="101">
                  <c:v>12.54</c:v>
                </c:pt>
                <c:pt idx="102">
                  <c:v>12.11</c:v>
                </c:pt>
                <c:pt idx="103">
                  <c:v>13.55</c:v>
                </c:pt>
                <c:pt idx="104">
                  <c:v>11.3</c:v>
                </c:pt>
                <c:pt idx="105">
                  <c:v>10.77</c:v>
                </c:pt>
                <c:pt idx="106">
                  <c:v>11.06</c:v>
                </c:pt>
                <c:pt idx="107">
                  <c:v>11.23</c:v>
                </c:pt>
                <c:pt idx="108">
                  <c:v>10.63</c:v>
                </c:pt>
                <c:pt idx="109">
                  <c:v>9.7200000000000006</c:v>
                </c:pt>
                <c:pt idx="110">
                  <c:v>10.72</c:v>
                </c:pt>
                <c:pt idx="111">
                  <c:v>11.03</c:v>
                </c:pt>
                <c:pt idx="112">
                  <c:v>12.3</c:v>
                </c:pt>
                <c:pt idx="113">
                  <c:v>13.52</c:v>
                </c:pt>
                <c:pt idx="114">
                  <c:v>12.38</c:v>
                </c:pt>
                <c:pt idx="115">
                  <c:v>12.02</c:v>
                </c:pt>
                <c:pt idx="116">
                  <c:v>12.34</c:v>
                </c:pt>
                <c:pt idx="117">
                  <c:v>11.49</c:v>
                </c:pt>
                <c:pt idx="118">
                  <c:v>10.1</c:v>
                </c:pt>
                <c:pt idx="119">
                  <c:v>10.91</c:v>
                </c:pt>
                <c:pt idx="120">
                  <c:v>10.99</c:v>
                </c:pt>
                <c:pt idx="121">
                  <c:v>11.48</c:v>
                </c:pt>
                <c:pt idx="122">
                  <c:v>11.32</c:v>
                </c:pt>
                <c:pt idx="123">
                  <c:v>12.88</c:v>
                </c:pt>
                <c:pt idx="124">
                  <c:v>11.92</c:v>
                </c:pt>
                <c:pt idx="125">
                  <c:v>12.13</c:v>
                </c:pt>
                <c:pt idx="126">
                  <c:v>11.58</c:v>
                </c:pt>
                <c:pt idx="127">
                  <c:v>11.13</c:v>
                </c:pt>
                <c:pt idx="128">
                  <c:v>11.52</c:v>
                </c:pt>
                <c:pt idx="129">
                  <c:v>11.16</c:v>
                </c:pt>
                <c:pt idx="130">
                  <c:v>11.05</c:v>
                </c:pt>
                <c:pt idx="131">
                  <c:v>12.7</c:v>
                </c:pt>
                <c:pt idx="132">
                  <c:v>12.21</c:v>
                </c:pt>
                <c:pt idx="133">
                  <c:v>12.11</c:v>
                </c:pt>
                <c:pt idx="134">
                  <c:v>12.41</c:v>
                </c:pt>
                <c:pt idx="135">
                  <c:v>11.58</c:v>
                </c:pt>
                <c:pt idx="136">
                  <c:v>10.38</c:v>
                </c:pt>
                <c:pt idx="137">
                  <c:v>12.33</c:v>
                </c:pt>
                <c:pt idx="138">
                  <c:v>10.67</c:v>
                </c:pt>
                <c:pt idx="139">
                  <c:v>11.04</c:v>
                </c:pt>
                <c:pt idx="140">
                  <c:v>12.56</c:v>
                </c:pt>
                <c:pt idx="141">
                  <c:v>11.04</c:v>
                </c:pt>
                <c:pt idx="142">
                  <c:v>9.59</c:v>
                </c:pt>
                <c:pt idx="143">
                  <c:v>10.66</c:v>
                </c:pt>
                <c:pt idx="144">
                  <c:v>12.04</c:v>
                </c:pt>
                <c:pt idx="145">
                  <c:v>12.9</c:v>
                </c:pt>
                <c:pt idx="146">
                  <c:v>11.57</c:v>
                </c:pt>
                <c:pt idx="147">
                  <c:v>11.86</c:v>
                </c:pt>
                <c:pt idx="148">
                  <c:v>10.199999999999999</c:v>
                </c:pt>
                <c:pt idx="149">
                  <c:v>10.65</c:v>
                </c:pt>
                <c:pt idx="150">
                  <c:v>10.85</c:v>
                </c:pt>
                <c:pt idx="151">
                  <c:v>9.74</c:v>
                </c:pt>
                <c:pt idx="152">
                  <c:v>11.29</c:v>
                </c:pt>
                <c:pt idx="153">
                  <c:v>11.85</c:v>
                </c:pt>
                <c:pt idx="154">
                  <c:v>8.93</c:v>
                </c:pt>
                <c:pt idx="155">
                  <c:v>8.5</c:v>
                </c:pt>
                <c:pt idx="156">
                  <c:v>10.28</c:v>
                </c:pt>
                <c:pt idx="157">
                  <c:v>9.2200000000000006</c:v>
                </c:pt>
                <c:pt idx="158">
                  <c:v>9.98</c:v>
                </c:pt>
                <c:pt idx="159">
                  <c:v>10.67</c:v>
                </c:pt>
                <c:pt idx="160">
                  <c:v>9.81</c:v>
                </c:pt>
                <c:pt idx="161">
                  <c:v>11.17</c:v>
                </c:pt>
                <c:pt idx="162">
                  <c:v>7.93</c:v>
                </c:pt>
                <c:pt idx="163">
                  <c:v>7.68</c:v>
                </c:pt>
                <c:pt idx="164">
                  <c:v>9.2799999999999994</c:v>
                </c:pt>
                <c:pt idx="165">
                  <c:v>8.92</c:v>
                </c:pt>
                <c:pt idx="166">
                  <c:v>8.6300000000000008</c:v>
                </c:pt>
                <c:pt idx="167">
                  <c:v>9.34</c:v>
                </c:pt>
                <c:pt idx="168">
                  <c:v>8.6</c:v>
                </c:pt>
                <c:pt idx="169">
                  <c:v>10.51</c:v>
                </c:pt>
                <c:pt idx="170">
                  <c:v>8.84</c:v>
                </c:pt>
                <c:pt idx="171">
                  <c:v>11.07</c:v>
                </c:pt>
                <c:pt idx="172">
                  <c:v>10.62</c:v>
                </c:pt>
                <c:pt idx="173">
                  <c:v>10.37</c:v>
                </c:pt>
                <c:pt idx="174">
                  <c:v>12.45</c:v>
                </c:pt>
                <c:pt idx="175">
                  <c:v>12.43</c:v>
                </c:pt>
                <c:pt idx="176">
                  <c:v>10.71</c:v>
                </c:pt>
                <c:pt idx="177">
                  <c:v>11.28</c:v>
                </c:pt>
                <c:pt idx="178">
                  <c:v>12.01</c:v>
                </c:pt>
                <c:pt idx="179">
                  <c:v>12.58</c:v>
                </c:pt>
                <c:pt idx="180">
                  <c:v>10.08</c:v>
                </c:pt>
                <c:pt idx="181">
                  <c:v>10.62</c:v>
                </c:pt>
                <c:pt idx="182">
                  <c:v>11.24</c:v>
                </c:pt>
                <c:pt idx="183">
                  <c:v>10.15</c:v>
                </c:pt>
                <c:pt idx="184">
                  <c:v>11.8</c:v>
                </c:pt>
                <c:pt idx="185">
                  <c:v>13.22</c:v>
                </c:pt>
                <c:pt idx="186">
                  <c:v>11.6</c:v>
                </c:pt>
                <c:pt idx="187">
                  <c:v>12.26</c:v>
                </c:pt>
                <c:pt idx="188">
                  <c:v>11.21</c:v>
                </c:pt>
                <c:pt idx="189">
                  <c:v>11.77</c:v>
                </c:pt>
                <c:pt idx="190">
                  <c:v>11.76</c:v>
                </c:pt>
                <c:pt idx="191">
                  <c:v>11.54</c:v>
                </c:pt>
                <c:pt idx="192">
                  <c:v>11.11</c:v>
                </c:pt>
                <c:pt idx="193">
                  <c:v>12.27</c:v>
                </c:pt>
                <c:pt idx="194">
                  <c:v>13.02</c:v>
                </c:pt>
                <c:pt idx="195">
                  <c:v>14.28</c:v>
                </c:pt>
                <c:pt idx="196">
                  <c:v>15.08</c:v>
                </c:pt>
                <c:pt idx="197">
                  <c:v>12.3</c:v>
                </c:pt>
                <c:pt idx="198">
                  <c:v>12.17</c:v>
                </c:pt>
                <c:pt idx="199">
                  <c:v>10.46</c:v>
                </c:pt>
                <c:pt idx="200">
                  <c:v>10.99</c:v>
                </c:pt>
                <c:pt idx="201">
                  <c:v>11.08</c:v>
                </c:pt>
                <c:pt idx="202">
                  <c:v>10.75</c:v>
                </c:pt>
                <c:pt idx="203">
                  <c:v>10.5</c:v>
                </c:pt>
                <c:pt idx="204">
                  <c:v>12.9</c:v>
                </c:pt>
                <c:pt idx="205">
                  <c:v>10.8</c:v>
                </c:pt>
                <c:pt idx="206">
                  <c:v>12.96</c:v>
                </c:pt>
                <c:pt idx="207">
                  <c:v>12.44</c:v>
                </c:pt>
                <c:pt idx="208">
                  <c:v>10.44</c:v>
                </c:pt>
                <c:pt idx="209">
                  <c:v>10.73</c:v>
                </c:pt>
                <c:pt idx="210">
                  <c:v>11.67</c:v>
                </c:pt>
                <c:pt idx="211">
                  <c:v>12.16</c:v>
                </c:pt>
                <c:pt idx="212">
                  <c:v>11.69</c:v>
                </c:pt>
                <c:pt idx="213">
                  <c:v>11.44</c:v>
                </c:pt>
                <c:pt idx="214">
                  <c:v>10.97</c:v>
                </c:pt>
                <c:pt idx="215">
                  <c:v>10.85</c:v>
                </c:pt>
                <c:pt idx="216">
                  <c:v>11.39</c:v>
                </c:pt>
                <c:pt idx="217">
                  <c:v>10.37</c:v>
                </c:pt>
                <c:pt idx="218">
                  <c:v>11.12</c:v>
                </c:pt>
                <c:pt idx="219">
                  <c:v>8.6300000000000008</c:v>
                </c:pt>
                <c:pt idx="220">
                  <c:v>9.36</c:v>
                </c:pt>
                <c:pt idx="221">
                  <c:v>9.1199999999999992</c:v>
                </c:pt>
                <c:pt idx="222">
                  <c:v>11.4</c:v>
                </c:pt>
                <c:pt idx="223">
                  <c:v>9.9499999999999993</c:v>
                </c:pt>
                <c:pt idx="224">
                  <c:v>10.74</c:v>
                </c:pt>
                <c:pt idx="225">
                  <c:v>11.99</c:v>
                </c:pt>
                <c:pt idx="226">
                  <c:v>9.92</c:v>
                </c:pt>
                <c:pt idx="227">
                  <c:v>10.039999999999999</c:v>
                </c:pt>
                <c:pt idx="228">
                  <c:v>9.86</c:v>
                </c:pt>
                <c:pt idx="229">
                  <c:v>10.07</c:v>
                </c:pt>
                <c:pt idx="230">
                  <c:v>9.23</c:v>
                </c:pt>
                <c:pt idx="231">
                  <c:v>11.49</c:v>
                </c:pt>
                <c:pt idx="232">
                  <c:v>10.61</c:v>
                </c:pt>
                <c:pt idx="233">
                  <c:v>11.21</c:v>
                </c:pt>
                <c:pt idx="234">
                  <c:v>10.54</c:v>
                </c:pt>
                <c:pt idx="235">
                  <c:v>10.84</c:v>
                </c:pt>
                <c:pt idx="236">
                  <c:v>11.64</c:v>
                </c:pt>
                <c:pt idx="237">
                  <c:v>11.24</c:v>
                </c:pt>
                <c:pt idx="238">
                  <c:v>10.85</c:v>
                </c:pt>
                <c:pt idx="239">
                  <c:v>10.83</c:v>
                </c:pt>
                <c:pt idx="240">
                  <c:v>9.58</c:v>
                </c:pt>
                <c:pt idx="241">
                  <c:v>9.34</c:v>
                </c:pt>
                <c:pt idx="242">
                  <c:v>10.66</c:v>
                </c:pt>
                <c:pt idx="243">
                  <c:v>11.18</c:v>
                </c:pt>
                <c:pt idx="244">
                  <c:v>13.28</c:v>
                </c:pt>
                <c:pt idx="245">
                  <c:v>10.51</c:v>
                </c:pt>
                <c:pt idx="246">
                  <c:v>11.11</c:v>
                </c:pt>
                <c:pt idx="247">
                  <c:v>9.9499999999999993</c:v>
                </c:pt>
                <c:pt idx="248">
                  <c:v>10.6</c:v>
                </c:pt>
                <c:pt idx="249">
                  <c:v>10.26</c:v>
                </c:pt>
                <c:pt idx="250">
                  <c:v>10.29</c:v>
                </c:pt>
                <c:pt idx="251">
                  <c:v>10.19</c:v>
                </c:pt>
                <c:pt idx="252">
                  <c:v>10.82</c:v>
                </c:pt>
                <c:pt idx="253">
                  <c:v>11.68</c:v>
                </c:pt>
                <c:pt idx="254">
                  <c:v>8.94</c:v>
                </c:pt>
                <c:pt idx="255">
                  <c:v>9.98</c:v>
                </c:pt>
                <c:pt idx="256">
                  <c:v>10.34</c:v>
                </c:pt>
                <c:pt idx="257">
                  <c:v>9.89</c:v>
                </c:pt>
                <c:pt idx="258">
                  <c:v>10.62</c:v>
                </c:pt>
                <c:pt idx="259">
                  <c:v>9.64</c:v>
                </c:pt>
                <c:pt idx="260">
                  <c:v>11.21</c:v>
                </c:pt>
                <c:pt idx="261">
                  <c:v>10.199999999999999</c:v>
                </c:pt>
                <c:pt idx="262">
                  <c:v>10.99</c:v>
                </c:pt>
                <c:pt idx="263">
                  <c:v>10.96</c:v>
                </c:pt>
                <c:pt idx="264">
                  <c:v>10.42</c:v>
                </c:pt>
                <c:pt idx="265">
                  <c:v>10.44</c:v>
                </c:pt>
                <c:pt idx="266">
                  <c:v>11.63</c:v>
                </c:pt>
                <c:pt idx="267">
                  <c:v>10.84</c:v>
                </c:pt>
                <c:pt idx="268">
                  <c:v>11.09</c:v>
                </c:pt>
                <c:pt idx="269">
                  <c:v>10.62</c:v>
                </c:pt>
                <c:pt idx="270">
                  <c:v>11.92</c:v>
                </c:pt>
                <c:pt idx="271">
                  <c:v>13.14</c:v>
                </c:pt>
                <c:pt idx="272">
                  <c:v>11.49</c:v>
                </c:pt>
                <c:pt idx="273">
                  <c:v>11.66</c:v>
                </c:pt>
                <c:pt idx="274">
                  <c:v>11.24</c:v>
                </c:pt>
                <c:pt idx="275">
                  <c:v>11</c:v>
                </c:pt>
                <c:pt idx="276">
                  <c:v>13.3</c:v>
                </c:pt>
                <c:pt idx="277">
                  <c:v>15.29</c:v>
                </c:pt>
                <c:pt idx="278">
                  <c:v>11.98</c:v>
                </c:pt>
                <c:pt idx="279">
                  <c:v>10.24</c:v>
                </c:pt>
                <c:pt idx="280">
                  <c:v>11.75</c:v>
                </c:pt>
                <c:pt idx="281">
                  <c:v>14.31</c:v>
                </c:pt>
                <c:pt idx="282">
                  <c:v>13.69</c:v>
                </c:pt>
                <c:pt idx="283">
                  <c:v>12.16</c:v>
                </c:pt>
                <c:pt idx="284">
                  <c:v>9.64</c:v>
                </c:pt>
                <c:pt idx="285">
                  <c:v>11.64</c:v>
                </c:pt>
                <c:pt idx="286">
                  <c:v>10.44</c:v>
                </c:pt>
                <c:pt idx="287">
                  <c:v>10.19</c:v>
                </c:pt>
                <c:pt idx="288">
                  <c:v>10.43</c:v>
                </c:pt>
                <c:pt idx="289">
                  <c:v>11.81</c:v>
                </c:pt>
                <c:pt idx="290">
                  <c:v>14.04</c:v>
                </c:pt>
                <c:pt idx="291">
                  <c:v>13.76</c:v>
                </c:pt>
                <c:pt idx="292">
                  <c:v>12.57</c:v>
                </c:pt>
                <c:pt idx="293">
                  <c:v>11.41</c:v>
                </c:pt>
                <c:pt idx="294">
                  <c:v>11.34</c:v>
                </c:pt>
                <c:pt idx="295">
                  <c:v>9.98</c:v>
                </c:pt>
                <c:pt idx="296">
                  <c:v>13.82</c:v>
                </c:pt>
                <c:pt idx="297">
                  <c:v>15.84</c:v>
                </c:pt>
                <c:pt idx="298">
                  <c:v>13.08</c:v>
                </c:pt>
                <c:pt idx="299">
                  <c:v>9.41</c:v>
                </c:pt>
                <c:pt idx="300">
                  <c:v>8.57</c:v>
                </c:pt>
                <c:pt idx="301">
                  <c:v>10.119999999999999</c:v>
                </c:pt>
                <c:pt idx="302">
                  <c:v>9.1300000000000008</c:v>
                </c:pt>
                <c:pt idx="303">
                  <c:v>9.01</c:v>
                </c:pt>
                <c:pt idx="304">
                  <c:v>9.81</c:v>
                </c:pt>
                <c:pt idx="305">
                  <c:v>11.82</c:v>
                </c:pt>
                <c:pt idx="306">
                  <c:v>12.91</c:v>
                </c:pt>
                <c:pt idx="307">
                  <c:v>12.54</c:v>
                </c:pt>
                <c:pt idx="308">
                  <c:v>9.93</c:v>
                </c:pt>
                <c:pt idx="309">
                  <c:v>10.6</c:v>
                </c:pt>
                <c:pt idx="310">
                  <c:v>11.91</c:v>
                </c:pt>
                <c:pt idx="311">
                  <c:v>13.23</c:v>
                </c:pt>
                <c:pt idx="312">
                  <c:v>13.22</c:v>
                </c:pt>
                <c:pt idx="313">
                  <c:v>12.04</c:v>
                </c:pt>
                <c:pt idx="314">
                  <c:v>12.61</c:v>
                </c:pt>
                <c:pt idx="315">
                  <c:v>11.56</c:v>
                </c:pt>
                <c:pt idx="316">
                  <c:v>11.55</c:v>
                </c:pt>
                <c:pt idx="317">
                  <c:v>13.23</c:v>
                </c:pt>
                <c:pt idx="318">
                  <c:v>11.9</c:v>
                </c:pt>
                <c:pt idx="319">
                  <c:v>12.77</c:v>
                </c:pt>
                <c:pt idx="320">
                  <c:v>11.88</c:v>
                </c:pt>
                <c:pt idx="321">
                  <c:v>12.24</c:v>
                </c:pt>
                <c:pt idx="322">
                  <c:v>10.4</c:v>
                </c:pt>
                <c:pt idx="323">
                  <c:v>10.66</c:v>
                </c:pt>
                <c:pt idx="324">
                  <c:v>10.64</c:v>
                </c:pt>
                <c:pt idx="325">
                  <c:v>11.74</c:v>
                </c:pt>
                <c:pt idx="326">
                  <c:v>13.12</c:v>
                </c:pt>
                <c:pt idx="327">
                  <c:v>11.98</c:v>
                </c:pt>
                <c:pt idx="328">
                  <c:v>11.83</c:v>
                </c:pt>
                <c:pt idx="329">
                  <c:v>10.28</c:v>
                </c:pt>
                <c:pt idx="330">
                  <c:v>10.66</c:v>
                </c:pt>
                <c:pt idx="331">
                  <c:v>10.57</c:v>
                </c:pt>
                <c:pt idx="332">
                  <c:v>11.1</c:v>
                </c:pt>
                <c:pt idx="333">
                  <c:v>10.82</c:v>
                </c:pt>
                <c:pt idx="334">
                  <c:v>10.93</c:v>
                </c:pt>
                <c:pt idx="335">
                  <c:v>11.74</c:v>
                </c:pt>
                <c:pt idx="336">
                  <c:v>13.67</c:v>
                </c:pt>
                <c:pt idx="337">
                  <c:v>12.07</c:v>
                </c:pt>
                <c:pt idx="338">
                  <c:v>10.79</c:v>
                </c:pt>
                <c:pt idx="339">
                  <c:v>11.31</c:v>
                </c:pt>
                <c:pt idx="340">
                  <c:v>11.6</c:v>
                </c:pt>
                <c:pt idx="341">
                  <c:v>12.6</c:v>
                </c:pt>
                <c:pt idx="342">
                  <c:v>13.38</c:v>
                </c:pt>
                <c:pt idx="343">
                  <c:v>14.05</c:v>
                </c:pt>
                <c:pt idx="344">
                  <c:v>15.37</c:v>
                </c:pt>
                <c:pt idx="345">
                  <c:v>13.03</c:v>
                </c:pt>
                <c:pt idx="346">
                  <c:v>11.07</c:v>
                </c:pt>
                <c:pt idx="347">
                  <c:v>11.27</c:v>
                </c:pt>
                <c:pt idx="348">
                  <c:v>12.05</c:v>
                </c:pt>
                <c:pt idx="349">
                  <c:v>11.9</c:v>
                </c:pt>
                <c:pt idx="350">
                  <c:v>12.33</c:v>
                </c:pt>
                <c:pt idx="351">
                  <c:v>12.21</c:v>
                </c:pt>
                <c:pt idx="352">
                  <c:v>10.92</c:v>
                </c:pt>
                <c:pt idx="353">
                  <c:v>10.65</c:v>
                </c:pt>
                <c:pt idx="354">
                  <c:v>11.59</c:v>
                </c:pt>
                <c:pt idx="355">
                  <c:v>12.01</c:v>
                </c:pt>
                <c:pt idx="356">
                  <c:v>11.92</c:v>
                </c:pt>
                <c:pt idx="357">
                  <c:v>11.59</c:v>
                </c:pt>
                <c:pt idx="358">
                  <c:v>11.54</c:v>
                </c:pt>
                <c:pt idx="359">
                  <c:v>11.84</c:v>
                </c:pt>
                <c:pt idx="360">
                  <c:v>12.7</c:v>
                </c:pt>
                <c:pt idx="361">
                  <c:v>11.08</c:v>
                </c:pt>
                <c:pt idx="362">
                  <c:v>12.05</c:v>
                </c:pt>
                <c:pt idx="363">
                  <c:v>11.09</c:v>
                </c:pt>
                <c:pt idx="364">
                  <c:v>10.81</c:v>
                </c:pt>
              </c:numCache>
            </c:numRef>
          </c:yVal>
          <c:smooth val="0"/>
          <c:extLst>
            <c:ext xmlns:c16="http://schemas.microsoft.com/office/drawing/2014/chart" uri="{C3380CC4-5D6E-409C-BE32-E72D297353CC}">
              <c16:uniqueId val="{00000000-DD2E-4549-AC5D-DD85A035C00F}"/>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ax val="16"/>
          <c:min val="6"/>
        </c:scaling>
        <c:delete val="0"/>
        <c:axPos val="l"/>
        <c:title>
          <c:tx>
            <c:rich>
              <a:bodyPr rot="-5400000" vert="horz"/>
              <a:lstStyle/>
              <a:p>
                <a:pPr>
                  <a:defRPr sz="1400"/>
                </a:pPr>
                <a:r>
                  <a:rPr lang="en-US" sz="1400" baseline="0"/>
                  <a:t>Wind Speed (m/s</a:t>
                </a:r>
                <a:r>
                  <a:rPr lang="en-US" sz="1400"/>
                  <a:t>)</a:t>
                </a:r>
              </a:p>
            </c:rich>
          </c:tx>
          <c:layout>
            <c:manualLayout>
              <c:xMode val="edge"/>
              <c:yMode val="edge"/>
              <c:x val="1.7694012504729816E-2"/>
              <c:y val="0.14513698822406557"/>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Max. Daily Wind Speed</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Daily_Avg!$H$4:$H$368</c:f>
              <c:numCache>
                <c:formatCode>0.0</c:formatCode>
                <c:ptCount val="365"/>
                <c:pt idx="0">
                  <c:v>30.72</c:v>
                </c:pt>
                <c:pt idx="1">
                  <c:v>30.07</c:v>
                </c:pt>
                <c:pt idx="2">
                  <c:v>32.1</c:v>
                </c:pt>
                <c:pt idx="3">
                  <c:v>32.6</c:v>
                </c:pt>
                <c:pt idx="4">
                  <c:v>27.84</c:v>
                </c:pt>
                <c:pt idx="5">
                  <c:v>30.51</c:v>
                </c:pt>
                <c:pt idx="6">
                  <c:v>33.090000000000003</c:v>
                </c:pt>
                <c:pt idx="7">
                  <c:v>34.200000000000003</c:v>
                </c:pt>
                <c:pt idx="8">
                  <c:v>31.88</c:v>
                </c:pt>
                <c:pt idx="9">
                  <c:v>33.57</c:v>
                </c:pt>
                <c:pt idx="10">
                  <c:v>31</c:v>
                </c:pt>
                <c:pt idx="11">
                  <c:v>34.4</c:v>
                </c:pt>
                <c:pt idx="12">
                  <c:v>32.409999999999997</c:v>
                </c:pt>
                <c:pt idx="13">
                  <c:v>33.270000000000003</c:v>
                </c:pt>
                <c:pt idx="14">
                  <c:v>32.46</c:v>
                </c:pt>
                <c:pt idx="15">
                  <c:v>32.700000000000003</c:v>
                </c:pt>
                <c:pt idx="16">
                  <c:v>30.66</c:v>
                </c:pt>
                <c:pt idx="17">
                  <c:v>31.06</c:v>
                </c:pt>
                <c:pt idx="18">
                  <c:v>31.66</c:v>
                </c:pt>
                <c:pt idx="19">
                  <c:v>30.65</c:v>
                </c:pt>
                <c:pt idx="20">
                  <c:v>27.53</c:v>
                </c:pt>
                <c:pt idx="21">
                  <c:v>31.84</c:v>
                </c:pt>
                <c:pt idx="22">
                  <c:v>30.48</c:v>
                </c:pt>
                <c:pt idx="23">
                  <c:v>35.61</c:v>
                </c:pt>
                <c:pt idx="24">
                  <c:v>29.91</c:v>
                </c:pt>
                <c:pt idx="25">
                  <c:v>33.46</c:v>
                </c:pt>
                <c:pt idx="26">
                  <c:v>32.94</c:v>
                </c:pt>
                <c:pt idx="27">
                  <c:v>32.89</c:v>
                </c:pt>
                <c:pt idx="28">
                  <c:v>36.369999999999997</c:v>
                </c:pt>
                <c:pt idx="29">
                  <c:v>30.82</c:v>
                </c:pt>
                <c:pt idx="30">
                  <c:v>32.67</c:v>
                </c:pt>
                <c:pt idx="31">
                  <c:v>32.53</c:v>
                </c:pt>
                <c:pt idx="32">
                  <c:v>29.84</c:v>
                </c:pt>
                <c:pt idx="33">
                  <c:v>32.75</c:v>
                </c:pt>
                <c:pt idx="34">
                  <c:v>30.89</c:v>
                </c:pt>
                <c:pt idx="35">
                  <c:v>32.950000000000003</c:v>
                </c:pt>
                <c:pt idx="36">
                  <c:v>34.049999999999997</c:v>
                </c:pt>
                <c:pt idx="37">
                  <c:v>34.92</c:v>
                </c:pt>
                <c:pt idx="38">
                  <c:v>35.979999999999997</c:v>
                </c:pt>
                <c:pt idx="39">
                  <c:v>31.59</c:v>
                </c:pt>
                <c:pt idx="40">
                  <c:v>35.729999999999997</c:v>
                </c:pt>
                <c:pt idx="41">
                  <c:v>32.090000000000003</c:v>
                </c:pt>
                <c:pt idx="42">
                  <c:v>29.89</c:v>
                </c:pt>
                <c:pt idx="43">
                  <c:v>35.619999999999997</c:v>
                </c:pt>
                <c:pt idx="44">
                  <c:v>30.99</c:v>
                </c:pt>
                <c:pt idx="45">
                  <c:v>31.86</c:v>
                </c:pt>
                <c:pt idx="46">
                  <c:v>35.89</c:v>
                </c:pt>
                <c:pt idx="47">
                  <c:v>31.87</c:v>
                </c:pt>
                <c:pt idx="48">
                  <c:v>30.64</c:v>
                </c:pt>
                <c:pt idx="49">
                  <c:v>35.93</c:v>
                </c:pt>
                <c:pt idx="50">
                  <c:v>35.31</c:v>
                </c:pt>
                <c:pt idx="51">
                  <c:v>34.159999999999997</c:v>
                </c:pt>
                <c:pt idx="52">
                  <c:v>28.52</c:v>
                </c:pt>
                <c:pt idx="53">
                  <c:v>29.28</c:v>
                </c:pt>
                <c:pt idx="54">
                  <c:v>31.28</c:v>
                </c:pt>
                <c:pt idx="55">
                  <c:v>32.11</c:v>
                </c:pt>
                <c:pt idx="56">
                  <c:v>34.57</c:v>
                </c:pt>
                <c:pt idx="57">
                  <c:v>31.87</c:v>
                </c:pt>
                <c:pt idx="58">
                  <c:v>28.54</c:v>
                </c:pt>
                <c:pt idx="59">
                  <c:v>32.08</c:v>
                </c:pt>
                <c:pt idx="60">
                  <c:v>35.92</c:v>
                </c:pt>
                <c:pt idx="61">
                  <c:v>32.229999999999997</c:v>
                </c:pt>
                <c:pt idx="62">
                  <c:v>36.229999999999997</c:v>
                </c:pt>
                <c:pt idx="63">
                  <c:v>32.92</c:v>
                </c:pt>
                <c:pt idx="64">
                  <c:v>32.51</c:v>
                </c:pt>
                <c:pt idx="65">
                  <c:v>34.020000000000003</c:v>
                </c:pt>
                <c:pt idx="66">
                  <c:v>34.94</c:v>
                </c:pt>
                <c:pt idx="67">
                  <c:v>34.840000000000003</c:v>
                </c:pt>
                <c:pt idx="68">
                  <c:v>33.79</c:v>
                </c:pt>
                <c:pt idx="69">
                  <c:v>31.86</c:v>
                </c:pt>
                <c:pt idx="70">
                  <c:v>34.25</c:v>
                </c:pt>
                <c:pt idx="71">
                  <c:v>33.979999999999997</c:v>
                </c:pt>
                <c:pt idx="72">
                  <c:v>35.75</c:v>
                </c:pt>
                <c:pt idx="73">
                  <c:v>34.25</c:v>
                </c:pt>
                <c:pt idx="74">
                  <c:v>33.479999999999997</c:v>
                </c:pt>
                <c:pt idx="75">
                  <c:v>32.619999999999997</c:v>
                </c:pt>
                <c:pt idx="76">
                  <c:v>32.83</c:v>
                </c:pt>
                <c:pt idx="77">
                  <c:v>31.06</c:v>
                </c:pt>
                <c:pt idx="78">
                  <c:v>32.71</c:v>
                </c:pt>
                <c:pt idx="79">
                  <c:v>32.79</c:v>
                </c:pt>
                <c:pt idx="80">
                  <c:v>32.71</c:v>
                </c:pt>
                <c:pt idx="81">
                  <c:v>33.130000000000003</c:v>
                </c:pt>
                <c:pt idx="82">
                  <c:v>32.85</c:v>
                </c:pt>
                <c:pt idx="83">
                  <c:v>34.090000000000003</c:v>
                </c:pt>
                <c:pt idx="84">
                  <c:v>33.520000000000003</c:v>
                </c:pt>
                <c:pt idx="85">
                  <c:v>36.25</c:v>
                </c:pt>
                <c:pt idx="86">
                  <c:v>33.03</c:v>
                </c:pt>
                <c:pt idx="87">
                  <c:v>39.979999999999997</c:v>
                </c:pt>
                <c:pt idx="88">
                  <c:v>33.49</c:v>
                </c:pt>
                <c:pt idx="89">
                  <c:v>32.200000000000003</c:v>
                </c:pt>
                <c:pt idx="90">
                  <c:v>31.53</c:v>
                </c:pt>
                <c:pt idx="91">
                  <c:v>30.09</c:v>
                </c:pt>
                <c:pt idx="92">
                  <c:v>28.16</c:v>
                </c:pt>
                <c:pt idx="93">
                  <c:v>33.08</c:v>
                </c:pt>
                <c:pt idx="94">
                  <c:v>35.46</c:v>
                </c:pt>
                <c:pt idx="95">
                  <c:v>34.340000000000003</c:v>
                </c:pt>
                <c:pt idx="96">
                  <c:v>32.869999999999997</c:v>
                </c:pt>
                <c:pt idx="97">
                  <c:v>32.93</c:v>
                </c:pt>
                <c:pt idx="98">
                  <c:v>32.090000000000003</c:v>
                </c:pt>
                <c:pt idx="99">
                  <c:v>37.549999999999997</c:v>
                </c:pt>
                <c:pt idx="100">
                  <c:v>33.479999999999997</c:v>
                </c:pt>
                <c:pt idx="101">
                  <c:v>33.44</c:v>
                </c:pt>
                <c:pt idx="102">
                  <c:v>31.94</c:v>
                </c:pt>
                <c:pt idx="103">
                  <c:v>33.79</c:v>
                </c:pt>
                <c:pt idx="104">
                  <c:v>31.44</c:v>
                </c:pt>
                <c:pt idx="105">
                  <c:v>31.4</c:v>
                </c:pt>
                <c:pt idx="106">
                  <c:v>30.26</c:v>
                </c:pt>
                <c:pt idx="107">
                  <c:v>31.8</c:v>
                </c:pt>
                <c:pt idx="108">
                  <c:v>29.68</c:v>
                </c:pt>
                <c:pt idx="109">
                  <c:v>26.23</c:v>
                </c:pt>
                <c:pt idx="110">
                  <c:v>27.83</c:v>
                </c:pt>
                <c:pt idx="111">
                  <c:v>29.8</c:v>
                </c:pt>
                <c:pt idx="112">
                  <c:v>33.049999999999997</c:v>
                </c:pt>
                <c:pt idx="113">
                  <c:v>36.56</c:v>
                </c:pt>
                <c:pt idx="114">
                  <c:v>32.380000000000003</c:v>
                </c:pt>
                <c:pt idx="115">
                  <c:v>31.35</c:v>
                </c:pt>
                <c:pt idx="116">
                  <c:v>29.76</c:v>
                </c:pt>
                <c:pt idx="117">
                  <c:v>30.85</c:v>
                </c:pt>
                <c:pt idx="118">
                  <c:v>27.4</c:v>
                </c:pt>
                <c:pt idx="119">
                  <c:v>29.46</c:v>
                </c:pt>
                <c:pt idx="120">
                  <c:v>27.54</c:v>
                </c:pt>
                <c:pt idx="121">
                  <c:v>31.09</c:v>
                </c:pt>
                <c:pt idx="122">
                  <c:v>28.97</c:v>
                </c:pt>
                <c:pt idx="123">
                  <c:v>33.99</c:v>
                </c:pt>
                <c:pt idx="124">
                  <c:v>34.33</c:v>
                </c:pt>
                <c:pt idx="125">
                  <c:v>32.53</c:v>
                </c:pt>
                <c:pt idx="126">
                  <c:v>30.09</c:v>
                </c:pt>
                <c:pt idx="127">
                  <c:v>32.200000000000003</c:v>
                </c:pt>
                <c:pt idx="128">
                  <c:v>33.450000000000003</c:v>
                </c:pt>
                <c:pt idx="129">
                  <c:v>28.18</c:v>
                </c:pt>
                <c:pt idx="130">
                  <c:v>30.57</c:v>
                </c:pt>
                <c:pt idx="131">
                  <c:v>31.75</c:v>
                </c:pt>
                <c:pt idx="132">
                  <c:v>29.07</c:v>
                </c:pt>
                <c:pt idx="133">
                  <c:v>30.95</c:v>
                </c:pt>
                <c:pt idx="134">
                  <c:v>28.79</c:v>
                </c:pt>
                <c:pt idx="135">
                  <c:v>32</c:v>
                </c:pt>
                <c:pt idx="136">
                  <c:v>26.66</c:v>
                </c:pt>
                <c:pt idx="137">
                  <c:v>28.42</c:v>
                </c:pt>
                <c:pt idx="138">
                  <c:v>31.46</c:v>
                </c:pt>
                <c:pt idx="139">
                  <c:v>30.59</c:v>
                </c:pt>
                <c:pt idx="140">
                  <c:v>31.8</c:v>
                </c:pt>
                <c:pt idx="141">
                  <c:v>26.1</c:v>
                </c:pt>
                <c:pt idx="142">
                  <c:v>26.29</c:v>
                </c:pt>
                <c:pt idx="143">
                  <c:v>26.2</c:v>
                </c:pt>
                <c:pt idx="144">
                  <c:v>30.59</c:v>
                </c:pt>
                <c:pt idx="145">
                  <c:v>35.28</c:v>
                </c:pt>
                <c:pt idx="146">
                  <c:v>33.520000000000003</c:v>
                </c:pt>
                <c:pt idx="147">
                  <c:v>33.119999999999997</c:v>
                </c:pt>
                <c:pt idx="148">
                  <c:v>26.83</c:v>
                </c:pt>
                <c:pt idx="149">
                  <c:v>26.75</c:v>
                </c:pt>
                <c:pt idx="150">
                  <c:v>33.450000000000003</c:v>
                </c:pt>
                <c:pt idx="151">
                  <c:v>26.79</c:v>
                </c:pt>
                <c:pt idx="152">
                  <c:v>26.54</c:v>
                </c:pt>
                <c:pt idx="153">
                  <c:v>28.53</c:v>
                </c:pt>
                <c:pt idx="154">
                  <c:v>28.84</c:v>
                </c:pt>
                <c:pt idx="155">
                  <c:v>29</c:v>
                </c:pt>
                <c:pt idx="156">
                  <c:v>27.11</c:v>
                </c:pt>
                <c:pt idx="157">
                  <c:v>33.74</c:v>
                </c:pt>
                <c:pt idx="158">
                  <c:v>30.21</c:v>
                </c:pt>
                <c:pt idx="159">
                  <c:v>29.02</c:v>
                </c:pt>
                <c:pt idx="160">
                  <c:v>30.5</c:v>
                </c:pt>
                <c:pt idx="161">
                  <c:v>30.45</c:v>
                </c:pt>
                <c:pt idx="162">
                  <c:v>26.43</c:v>
                </c:pt>
                <c:pt idx="163">
                  <c:v>23.33</c:v>
                </c:pt>
                <c:pt idx="164">
                  <c:v>27.99</c:v>
                </c:pt>
                <c:pt idx="165">
                  <c:v>27.72</c:v>
                </c:pt>
                <c:pt idx="166">
                  <c:v>23.09</c:v>
                </c:pt>
                <c:pt idx="167">
                  <c:v>24.36</c:v>
                </c:pt>
                <c:pt idx="168">
                  <c:v>26.02</c:v>
                </c:pt>
                <c:pt idx="169">
                  <c:v>32.86</c:v>
                </c:pt>
                <c:pt idx="170">
                  <c:v>25.8</c:v>
                </c:pt>
                <c:pt idx="171">
                  <c:v>31.77</c:v>
                </c:pt>
                <c:pt idx="172">
                  <c:v>26.76</c:v>
                </c:pt>
                <c:pt idx="173">
                  <c:v>28.25</c:v>
                </c:pt>
                <c:pt idx="174">
                  <c:v>34.270000000000003</c:v>
                </c:pt>
                <c:pt idx="175">
                  <c:v>38.9</c:v>
                </c:pt>
                <c:pt idx="176">
                  <c:v>27.4</c:v>
                </c:pt>
                <c:pt idx="177">
                  <c:v>29.62</c:v>
                </c:pt>
                <c:pt idx="178">
                  <c:v>30.35</c:v>
                </c:pt>
                <c:pt idx="179">
                  <c:v>33.450000000000003</c:v>
                </c:pt>
                <c:pt idx="180">
                  <c:v>28.73</c:v>
                </c:pt>
                <c:pt idx="181">
                  <c:v>31.19</c:v>
                </c:pt>
                <c:pt idx="182">
                  <c:v>30.07</c:v>
                </c:pt>
                <c:pt idx="183">
                  <c:v>29.72</c:v>
                </c:pt>
                <c:pt idx="184">
                  <c:v>30.28</c:v>
                </c:pt>
                <c:pt idx="185">
                  <c:v>33.68</c:v>
                </c:pt>
                <c:pt idx="186">
                  <c:v>34.67</c:v>
                </c:pt>
                <c:pt idx="187">
                  <c:v>29.13</c:v>
                </c:pt>
                <c:pt idx="188">
                  <c:v>27.23</c:v>
                </c:pt>
                <c:pt idx="189">
                  <c:v>28.51</c:v>
                </c:pt>
                <c:pt idx="190">
                  <c:v>31.65</c:v>
                </c:pt>
                <c:pt idx="191">
                  <c:v>35.03</c:v>
                </c:pt>
                <c:pt idx="192">
                  <c:v>30.2</c:v>
                </c:pt>
                <c:pt idx="193">
                  <c:v>32.83</c:v>
                </c:pt>
                <c:pt idx="194">
                  <c:v>29.89</c:v>
                </c:pt>
                <c:pt idx="195">
                  <c:v>34.549999999999997</c:v>
                </c:pt>
                <c:pt idx="196">
                  <c:v>37.03</c:v>
                </c:pt>
                <c:pt idx="197">
                  <c:v>30.08</c:v>
                </c:pt>
                <c:pt idx="198">
                  <c:v>37.4</c:v>
                </c:pt>
                <c:pt idx="199">
                  <c:v>29.01</c:v>
                </c:pt>
                <c:pt idx="200">
                  <c:v>26.52</c:v>
                </c:pt>
                <c:pt idx="201">
                  <c:v>28.21</c:v>
                </c:pt>
                <c:pt idx="202">
                  <c:v>29.93</c:v>
                </c:pt>
                <c:pt idx="203">
                  <c:v>31.48</c:v>
                </c:pt>
                <c:pt idx="204">
                  <c:v>32.369999999999997</c:v>
                </c:pt>
                <c:pt idx="205">
                  <c:v>34.39</c:v>
                </c:pt>
                <c:pt idx="206">
                  <c:v>29.79</c:v>
                </c:pt>
                <c:pt idx="207">
                  <c:v>30.87</c:v>
                </c:pt>
                <c:pt idx="208">
                  <c:v>29.28</c:v>
                </c:pt>
                <c:pt idx="209">
                  <c:v>33.58</c:v>
                </c:pt>
                <c:pt idx="210">
                  <c:v>33.72</c:v>
                </c:pt>
                <c:pt idx="211">
                  <c:v>33.22</c:v>
                </c:pt>
                <c:pt idx="212">
                  <c:v>30.55</c:v>
                </c:pt>
                <c:pt idx="213">
                  <c:v>32.32</c:v>
                </c:pt>
                <c:pt idx="214">
                  <c:v>29.13</c:v>
                </c:pt>
                <c:pt idx="215">
                  <c:v>30.84</c:v>
                </c:pt>
                <c:pt idx="216">
                  <c:v>31.66</c:v>
                </c:pt>
                <c:pt idx="217">
                  <c:v>26.45</c:v>
                </c:pt>
                <c:pt idx="218">
                  <c:v>34.61</c:v>
                </c:pt>
                <c:pt idx="219">
                  <c:v>26.36</c:v>
                </c:pt>
                <c:pt idx="220">
                  <c:v>26.95</c:v>
                </c:pt>
                <c:pt idx="221">
                  <c:v>24.78</c:v>
                </c:pt>
                <c:pt idx="222">
                  <c:v>30.83</c:v>
                </c:pt>
                <c:pt idx="223">
                  <c:v>28.94</c:v>
                </c:pt>
                <c:pt idx="224">
                  <c:v>28.17</c:v>
                </c:pt>
                <c:pt idx="225">
                  <c:v>35.18</c:v>
                </c:pt>
                <c:pt idx="226">
                  <c:v>27.69</c:v>
                </c:pt>
                <c:pt idx="227">
                  <c:v>33.65</c:v>
                </c:pt>
                <c:pt idx="228">
                  <c:v>29.62</c:v>
                </c:pt>
                <c:pt idx="229">
                  <c:v>28.81</c:v>
                </c:pt>
                <c:pt idx="230">
                  <c:v>33.21</c:v>
                </c:pt>
                <c:pt idx="231">
                  <c:v>32.44</c:v>
                </c:pt>
                <c:pt idx="232">
                  <c:v>28.23</c:v>
                </c:pt>
                <c:pt idx="233">
                  <c:v>28.1</c:v>
                </c:pt>
                <c:pt idx="234">
                  <c:v>29.44</c:v>
                </c:pt>
                <c:pt idx="235">
                  <c:v>30.25</c:v>
                </c:pt>
                <c:pt idx="236">
                  <c:v>30.08</c:v>
                </c:pt>
                <c:pt idx="237">
                  <c:v>30.33</c:v>
                </c:pt>
                <c:pt idx="238">
                  <c:v>30.68</c:v>
                </c:pt>
                <c:pt idx="239">
                  <c:v>32.93</c:v>
                </c:pt>
                <c:pt idx="240">
                  <c:v>26.01</c:v>
                </c:pt>
                <c:pt idx="241">
                  <c:v>26.76</c:v>
                </c:pt>
                <c:pt idx="242">
                  <c:v>27.94</c:v>
                </c:pt>
                <c:pt idx="243">
                  <c:v>32.619999999999997</c:v>
                </c:pt>
                <c:pt idx="244">
                  <c:v>33.54</c:v>
                </c:pt>
                <c:pt idx="245">
                  <c:v>29.28</c:v>
                </c:pt>
                <c:pt idx="246">
                  <c:v>30.44</c:v>
                </c:pt>
                <c:pt idx="247">
                  <c:v>25</c:v>
                </c:pt>
                <c:pt idx="248">
                  <c:v>27.74</c:v>
                </c:pt>
                <c:pt idx="249">
                  <c:v>31.51</c:v>
                </c:pt>
                <c:pt idx="250">
                  <c:v>30.47</c:v>
                </c:pt>
                <c:pt idx="251">
                  <c:v>30.47</c:v>
                </c:pt>
                <c:pt idx="252">
                  <c:v>33.03</c:v>
                </c:pt>
                <c:pt idx="253">
                  <c:v>35.4</c:v>
                </c:pt>
                <c:pt idx="254">
                  <c:v>23.51</c:v>
                </c:pt>
                <c:pt idx="255">
                  <c:v>29.73</c:v>
                </c:pt>
                <c:pt idx="256">
                  <c:v>27.25</c:v>
                </c:pt>
                <c:pt idx="257">
                  <c:v>26.99</c:v>
                </c:pt>
                <c:pt idx="258">
                  <c:v>37.18</c:v>
                </c:pt>
                <c:pt idx="259">
                  <c:v>30.52</c:v>
                </c:pt>
                <c:pt idx="260">
                  <c:v>28.42</c:v>
                </c:pt>
                <c:pt idx="261">
                  <c:v>29</c:v>
                </c:pt>
                <c:pt idx="262">
                  <c:v>30.17</c:v>
                </c:pt>
                <c:pt idx="263">
                  <c:v>25.93</c:v>
                </c:pt>
                <c:pt idx="264">
                  <c:v>33.89</c:v>
                </c:pt>
                <c:pt idx="265">
                  <c:v>26.21</c:v>
                </c:pt>
                <c:pt idx="266">
                  <c:v>28.04</c:v>
                </c:pt>
                <c:pt idx="267">
                  <c:v>32.17</c:v>
                </c:pt>
                <c:pt idx="268">
                  <c:v>28.27</c:v>
                </c:pt>
                <c:pt idx="269">
                  <c:v>26.24</c:v>
                </c:pt>
                <c:pt idx="270">
                  <c:v>28.57</c:v>
                </c:pt>
                <c:pt idx="271">
                  <c:v>31.98</c:v>
                </c:pt>
                <c:pt idx="272">
                  <c:v>30.55</c:v>
                </c:pt>
                <c:pt idx="273">
                  <c:v>29.97</c:v>
                </c:pt>
                <c:pt idx="274">
                  <c:v>32.78</c:v>
                </c:pt>
                <c:pt idx="275">
                  <c:v>31.57</c:v>
                </c:pt>
                <c:pt idx="276">
                  <c:v>32.909999999999997</c:v>
                </c:pt>
                <c:pt idx="277">
                  <c:v>32.340000000000003</c:v>
                </c:pt>
                <c:pt idx="278">
                  <c:v>29.4</c:v>
                </c:pt>
                <c:pt idx="279">
                  <c:v>32</c:v>
                </c:pt>
                <c:pt idx="280">
                  <c:v>30.45</c:v>
                </c:pt>
                <c:pt idx="281">
                  <c:v>31.97</c:v>
                </c:pt>
                <c:pt idx="282">
                  <c:v>32.39</c:v>
                </c:pt>
                <c:pt idx="283">
                  <c:v>33.58</c:v>
                </c:pt>
                <c:pt idx="284">
                  <c:v>28.46</c:v>
                </c:pt>
                <c:pt idx="285">
                  <c:v>32.54</c:v>
                </c:pt>
                <c:pt idx="286">
                  <c:v>26.75</c:v>
                </c:pt>
                <c:pt idx="287">
                  <c:v>30.29</c:v>
                </c:pt>
                <c:pt idx="288">
                  <c:v>29.17</c:v>
                </c:pt>
                <c:pt idx="289">
                  <c:v>35.340000000000003</c:v>
                </c:pt>
                <c:pt idx="290">
                  <c:v>31.27</c:v>
                </c:pt>
                <c:pt idx="291">
                  <c:v>34.020000000000003</c:v>
                </c:pt>
                <c:pt idx="292">
                  <c:v>30.06</c:v>
                </c:pt>
                <c:pt idx="293">
                  <c:v>34.47</c:v>
                </c:pt>
                <c:pt idx="294">
                  <c:v>28.38</c:v>
                </c:pt>
                <c:pt idx="295">
                  <c:v>27.76</c:v>
                </c:pt>
                <c:pt idx="296">
                  <c:v>32.159999999999997</c:v>
                </c:pt>
                <c:pt idx="297">
                  <c:v>34.880000000000003</c:v>
                </c:pt>
                <c:pt idx="298">
                  <c:v>32.78</c:v>
                </c:pt>
                <c:pt idx="299">
                  <c:v>28.78</c:v>
                </c:pt>
                <c:pt idx="300">
                  <c:v>23.68</c:v>
                </c:pt>
                <c:pt idx="301">
                  <c:v>26.07</c:v>
                </c:pt>
                <c:pt idx="302">
                  <c:v>29.23</c:v>
                </c:pt>
                <c:pt idx="303">
                  <c:v>28.27</c:v>
                </c:pt>
                <c:pt idx="304">
                  <c:v>27.05</c:v>
                </c:pt>
                <c:pt idx="305">
                  <c:v>33.299999999999997</c:v>
                </c:pt>
                <c:pt idx="306">
                  <c:v>33.119999999999997</c:v>
                </c:pt>
                <c:pt idx="307">
                  <c:v>30.52</c:v>
                </c:pt>
                <c:pt idx="308">
                  <c:v>27.35</c:v>
                </c:pt>
                <c:pt idx="309">
                  <c:v>26.53</c:v>
                </c:pt>
                <c:pt idx="310">
                  <c:v>32.979999999999997</c:v>
                </c:pt>
                <c:pt idx="311">
                  <c:v>31.52</c:v>
                </c:pt>
                <c:pt idx="312">
                  <c:v>30.11</c:v>
                </c:pt>
                <c:pt idx="313">
                  <c:v>28.85</c:v>
                </c:pt>
                <c:pt idx="314">
                  <c:v>31.31</c:v>
                </c:pt>
                <c:pt idx="315">
                  <c:v>38.21</c:v>
                </c:pt>
                <c:pt idx="316">
                  <c:v>29.57</c:v>
                </c:pt>
                <c:pt idx="317">
                  <c:v>33.9</c:v>
                </c:pt>
                <c:pt idx="318">
                  <c:v>29.34</c:v>
                </c:pt>
                <c:pt idx="319">
                  <c:v>31.6</c:v>
                </c:pt>
                <c:pt idx="320">
                  <c:v>32.700000000000003</c:v>
                </c:pt>
                <c:pt idx="321">
                  <c:v>30.87</c:v>
                </c:pt>
                <c:pt idx="322">
                  <c:v>31.81</c:v>
                </c:pt>
                <c:pt idx="323">
                  <c:v>26.75</c:v>
                </c:pt>
                <c:pt idx="324">
                  <c:v>28.26</c:v>
                </c:pt>
                <c:pt idx="325">
                  <c:v>29.47</c:v>
                </c:pt>
                <c:pt idx="326">
                  <c:v>33.68</c:v>
                </c:pt>
                <c:pt idx="327">
                  <c:v>28.43</c:v>
                </c:pt>
                <c:pt idx="328">
                  <c:v>30.69</c:v>
                </c:pt>
                <c:pt idx="329">
                  <c:v>25.03</c:v>
                </c:pt>
                <c:pt idx="330">
                  <c:v>28.98</c:v>
                </c:pt>
                <c:pt idx="331">
                  <c:v>28.93</c:v>
                </c:pt>
                <c:pt idx="332">
                  <c:v>27.56</c:v>
                </c:pt>
                <c:pt idx="333">
                  <c:v>27.63</c:v>
                </c:pt>
                <c:pt idx="334">
                  <c:v>28.33</c:v>
                </c:pt>
                <c:pt idx="335">
                  <c:v>29.8</c:v>
                </c:pt>
                <c:pt idx="336">
                  <c:v>32.44</c:v>
                </c:pt>
                <c:pt idx="337">
                  <c:v>29.68</c:v>
                </c:pt>
                <c:pt idx="338">
                  <c:v>28.31</c:v>
                </c:pt>
                <c:pt idx="339">
                  <c:v>29.46</c:v>
                </c:pt>
                <c:pt idx="340">
                  <c:v>32.659999999999997</c:v>
                </c:pt>
                <c:pt idx="341">
                  <c:v>33.409999999999997</c:v>
                </c:pt>
                <c:pt idx="342">
                  <c:v>30.26</c:v>
                </c:pt>
                <c:pt idx="343">
                  <c:v>32.520000000000003</c:v>
                </c:pt>
                <c:pt idx="344">
                  <c:v>34.090000000000003</c:v>
                </c:pt>
                <c:pt idx="345">
                  <c:v>31.59</c:v>
                </c:pt>
                <c:pt idx="346">
                  <c:v>27.93</c:v>
                </c:pt>
                <c:pt idx="347">
                  <c:v>29.86</c:v>
                </c:pt>
                <c:pt idx="348">
                  <c:v>31.01</c:v>
                </c:pt>
                <c:pt idx="349">
                  <c:v>29.44</c:v>
                </c:pt>
                <c:pt idx="350">
                  <c:v>33.119999999999997</c:v>
                </c:pt>
                <c:pt idx="351">
                  <c:v>31.27</c:v>
                </c:pt>
                <c:pt idx="352">
                  <c:v>28.89</c:v>
                </c:pt>
                <c:pt idx="353">
                  <c:v>31.19</c:v>
                </c:pt>
                <c:pt idx="354">
                  <c:v>28.96</c:v>
                </c:pt>
                <c:pt idx="355">
                  <c:v>30.02</c:v>
                </c:pt>
                <c:pt idx="356">
                  <c:v>30.09</c:v>
                </c:pt>
                <c:pt idx="357">
                  <c:v>31.11</c:v>
                </c:pt>
                <c:pt idx="358">
                  <c:v>28.29</c:v>
                </c:pt>
                <c:pt idx="359">
                  <c:v>29.92</c:v>
                </c:pt>
                <c:pt idx="360">
                  <c:v>35.21</c:v>
                </c:pt>
                <c:pt idx="361">
                  <c:v>27.93</c:v>
                </c:pt>
                <c:pt idx="362">
                  <c:v>28.63</c:v>
                </c:pt>
                <c:pt idx="363">
                  <c:v>28.04</c:v>
                </c:pt>
                <c:pt idx="364">
                  <c:v>32.28</c:v>
                </c:pt>
              </c:numCache>
            </c:numRef>
          </c:yVal>
          <c:smooth val="0"/>
          <c:extLst>
            <c:ext xmlns:c16="http://schemas.microsoft.com/office/drawing/2014/chart" uri="{C3380CC4-5D6E-409C-BE32-E72D297353CC}">
              <c16:uniqueId val="{00000000-E614-46D1-AB81-7DC1B75562E5}"/>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20"/>
        </c:scaling>
        <c:delete val="0"/>
        <c:axPos val="l"/>
        <c:title>
          <c:tx>
            <c:rich>
              <a:bodyPr rot="-5400000" vert="horz"/>
              <a:lstStyle/>
              <a:p>
                <a:pPr>
                  <a:defRPr sz="1400"/>
                </a:pPr>
                <a:r>
                  <a:rPr lang="en-US" sz="1400" baseline="0"/>
                  <a:t>Wind Speed (Km/hr)</a:t>
                </a:r>
                <a:endParaRPr lang="en-US" sz="1400"/>
              </a:p>
            </c:rich>
          </c:tx>
          <c:layout>
            <c:manualLayout>
              <c:xMode val="edge"/>
              <c:yMode val="edge"/>
              <c:x val="1.6549847745004412E-2"/>
              <c:y val="0.11839902030962707"/>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Mean Wind Vector</a:t>
            </a:r>
            <a:endParaRPr lang="en-US"/>
          </a:p>
        </c:rich>
      </c:tx>
      <c:layout>
        <c:manualLayout>
          <c:xMode val="edge"/>
          <c:yMode val="edge"/>
          <c:x val="0.46013612857889324"/>
          <c:y val="2.2831136749617533E-2"/>
        </c:manualLayout>
      </c:layout>
      <c:overlay val="1"/>
    </c:title>
    <c:autoTitleDeleted val="0"/>
    <c:plotArea>
      <c:layout>
        <c:manualLayout>
          <c:layoutTarget val="inner"/>
          <c:xMode val="edge"/>
          <c:yMode val="edge"/>
          <c:x val="6.91880934791618E-2"/>
          <c:y val="0.12745870001543924"/>
          <c:w val="0.91450914401828809"/>
          <c:h val="0.6421301949555771"/>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Daily_Avg!$I$4:$I$368</c:f>
              <c:numCache>
                <c:formatCode>0.0</c:formatCode>
                <c:ptCount val="365"/>
                <c:pt idx="0">
                  <c:v>318.20999999999998</c:v>
                </c:pt>
                <c:pt idx="1">
                  <c:v>320.64</c:v>
                </c:pt>
                <c:pt idx="2">
                  <c:v>324.62</c:v>
                </c:pt>
                <c:pt idx="3">
                  <c:v>322.76</c:v>
                </c:pt>
                <c:pt idx="4">
                  <c:v>316.89999999999998</c:v>
                </c:pt>
                <c:pt idx="5">
                  <c:v>321.75</c:v>
                </c:pt>
                <c:pt idx="6">
                  <c:v>319.49</c:v>
                </c:pt>
                <c:pt idx="7">
                  <c:v>330.51</c:v>
                </c:pt>
                <c:pt idx="8">
                  <c:v>323.58</c:v>
                </c:pt>
                <c:pt idx="9">
                  <c:v>324.19</c:v>
                </c:pt>
                <c:pt idx="10">
                  <c:v>327.92</c:v>
                </c:pt>
                <c:pt idx="11">
                  <c:v>325.85000000000002</c:v>
                </c:pt>
                <c:pt idx="12">
                  <c:v>332.16</c:v>
                </c:pt>
                <c:pt idx="13">
                  <c:v>321.33999999999997</c:v>
                </c:pt>
                <c:pt idx="14">
                  <c:v>320.19</c:v>
                </c:pt>
                <c:pt idx="15">
                  <c:v>318.5</c:v>
                </c:pt>
                <c:pt idx="16">
                  <c:v>316.94</c:v>
                </c:pt>
                <c:pt idx="17">
                  <c:v>322.99</c:v>
                </c:pt>
                <c:pt idx="18">
                  <c:v>326.60000000000002</c:v>
                </c:pt>
                <c:pt idx="19">
                  <c:v>319.92</c:v>
                </c:pt>
                <c:pt idx="20">
                  <c:v>314.14999999999998</c:v>
                </c:pt>
                <c:pt idx="21">
                  <c:v>300.60000000000002</c:v>
                </c:pt>
                <c:pt idx="22">
                  <c:v>314.64</c:v>
                </c:pt>
                <c:pt idx="23">
                  <c:v>316.99</c:v>
                </c:pt>
                <c:pt idx="24">
                  <c:v>324.99</c:v>
                </c:pt>
                <c:pt idx="25">
                  <c:v>319.43</c:v>
                </c:pt>
                <c:pt idx="26">
                  <c:v>315.55</c:v>
                </c:pt>
                <c:pt idx="27">
                  <c:v>319.72000000000003</c:v>
                </c:pt>
                <c:pt idx="28">
                  <c:v>325.62</c:v>
                </c:pt>
                <c:pt idx="29">
                  <c:v>321.64</c:v>
                </c:pt>
                <c:pt idx="30">
                  <c:v>321.06</c:v>
                </c:pt>
                <c:pt idx="31">
                  <c:v>328.3</c:v>
                </c:pt>
                <c:pt idx="32">
                  <c:v>319.35000000000002</c:v>
                </c:pt>
                <c:pt idx="33">
                  <c:v>319.31</c:v>
                </c:pt>
                <c:pt idx="34">
                  <c:v>321.3</c:v>
                </c:pt>
                <c:pt idx="35">
                  <c:v>318.02999999999997</c:v>
                </c:pt>
                <c:pt idx="36">
                  <c:v>316.14</c:v>
                </c:pt>
                <c:pt idx="37">
                  <c:v>316.31</c:v>
                </c:pt>
                <c:pt idx="38">
                  <c:v>314.89999999999998</c:v>
                </c:pt>
                <c:pt idx="39">
                  <c:v>321.43</c:v>
                </c:pt>
                <c:pt idx="40">
                  <c:v>326.51</c:v>
                </c:pt>
                <c:pt idx="41">
                  <c:v>318.69</c:v>
                </c:pt>
                <c:pt idx="42">
                  <c:v>321.63</c:v>
                </c:pt>
                <c:pt idx="43">
                  <c:v>321.64999999999998</c:v>
                </c:pt>
                <c:pt idx="44">
                  <c:v>317.77</c:v>
                </c:pt>
                <c:pt idx="45">
                  <c:v>313.41000000000003</c:v>
                </c:pt>
                <c:pt idx="46">
                  <c:v>320.3</c:v>
                </c:pt>
                <c:pt idx="47">
                  <c:v>324.63</c:v>
                </c:pt>
                <c:pt idx="48">
                  <c:v>332.39</c:v>
                </c:pt>
                <c:pt idx="49">
                  <c:v>320.99</c:v>
                </c:pt>
                <c:pt idx="50">
                  <c:v>328.72</c:v>
                </c:pt>
                <c:pt idx="51">
                  <c:v>320.89</c:v>
                </c:pt>
                <c:pt idx="52">
                  <c:v>309.60000000000002</c:v>
                </c:pt>
                <c:pt idx="53">
                  <c:v>326.43</c:v>
                </c:pt>
                <c:pt idx="54">
                  <c:v>307.20999999999998</c:v>
                </c:pt>
                <c:pt idx="55">
                  <c:v>309.77</c:v>
                </c:pt>
                <c:pt idx="56">
                  <c:v>316.58</c:v>
                </c:pt>
                <c:pt idx="57">
                  <c:v>320.44</c:v>
                </c:pt>
                <c:pt idx="58">
                  <c:v>315.23</c:v>
                </c:pt>
                <c:pt idx="59">
                  <c:v>327.14</c:v>
                </c:pt>
                <c:pt idx="60">
                  <c:v>321.63</c:v>
                </c:pt>
                <c:pt idx="61">
                  <c:v>326.12</c:v>
                </c:pt>
                <c:pt idx="62">
                  <c:v>320.58</c:v>
                </c:pt>
                <c:pt idx="63">
                  <c:v>327.7</c:v>
                </c:pt>
                <c:pt idx="64">
                  <c:v>327.76</c:v>
                </c:pt>
                <c:pt idx="65">
                  <c:v>324.17</c:v>
                </c:pt>
                <c:pt idx="66">
                  <c:v>327.60000000000002</c:v>
                </c:pt>
                <c:pt idx="67">
                  <c:v>333.23</c:v>
                </c:pt>
                <c:pt idx="68">
                  <c:v>323.99</c:v>
                </c:pt>
                <c:pt idx="69">
                  <c:v>312.47000000000003</c:v>
                </c:pt>
                <c:pt idx="70">
                  <c:v>323.70999999999998</c:v>
                </c:pt>
                <c:pt idx="71">
                  <c:v>320.89999999999998</c:v>
                </c:pt>
                <c:pt idx="72">
                  <c:v>317.69</c:v>
                </c:pt>
                <c:pt idx="73">
                  <c:v>322.76</c:v>
                </c:pt>
                <c:pt idx="74">
                  <c:v>324.89999999999998</c:v>
                </c:pt>
                <c:pt idx="75">
                  <c:v>322.88</c:v>
                </c:pt>
                <c:pt idx="76">
                  <c:v>317.56</c:v>
                </c:pt>
                <c:pt idx="77">
                  <c:v>326.58</c:v>
                </c:pt>
                <c:pt idx="78">
                  <c:v>321.70999999999998</c:v>
                </c:pt>
                <c:pt idx="79">
                  <c:v>312.37</c:v>
                </c:pt>
                <c:pt idx="80">
                  <c:v>320.29000000000002</c:v>
                </c:pt>
                <c:pt idx="81">
                  <c:v>322.20999999999998</c:v>
                </c:pt>
                <c:pt idx="82">
                  <c:v>317.52</c:v>
                </c:pt>
                <c:pt idx="83">
                  <c:v>311.61</c:v>
                </c:pt>
                <c:pt idx="84">
                  <c:v>316.86</c:v>
                </c:pt>
                <c:pt idx="85">
                  <c:v>318.16000000000003</c:v>
                </c:pt>
                <c:pt idx="86">
                  <c:v>318.02</c:v>
                </c:pt>
                <c:pt idx="87">
                  <c:v>321.2</c:v>
                </c:pt>
                <c:pt idx="88">
                  <c:v>318.70999999999998</c:v>
                </c:pt>
                <c:pt idx="89">
                  <c:v>312.95</c:v>
                </c:pt>
                <c:pt idx="90">
                  <c:v>320.77999999999997</c:v>
                </c:pt>
                <c:pt idx="91">
                  <c:v>312.91000000000003</c:v>
                </c:pt>
                <c:pt idx="92">
                  <c:v>308.26</c:v>
                </c:pt>
                <c:pt idx="93">
                  <c:v>309.67</c:v>
                </c:pt>
                <c:pt idx="94">
                  <c:v>312.39999999999998</c:v>
                </c:pt>
                <c:pt idx="95">
                  <c:v>316.27</c:v>
                </c:pt>
                <c:pt idx="96">
                  <c:v>311.11</c:v>
                </c:pt>
                <c:pt idx="97">
                  <c:v>321.05</c:v>
                </c:pt>
                <c:pt idx="98">
                  <c:v>314.58</c:v>
                </c:pt>
                <c:pt idx="99">
                  <c:v>324.55</c:v>
                </c:pt>
                <c:pt idx="100">
                  <c:v>319.64999999999998</c:v>
                </c:pt>
                <c:pt idx="101">
                  <c:v>317.58</c:v>
                </c:pt>
                <c:pt idx="102">
                  <c:v>311.99</c:v>
                </c:pt>
                <c:pt idx="103">
                  <c:v>312.36</c:v>
                </c:pt>
                <c:pt idx="104">
                  <c:v>299.07</c:v>
                </c:pt>
                <c:pt idx="105">
                  <c:v>312.62</c:v>
                </c:pt>
                <c:pt idx="106">
                  <c:v>310.51</c:v>
                </c:pt>
                <c:pt idx="107">
                  <c:v>309.47000000000003</c:v>
                </c:pt>
                <c:pt idx="108">
                  <c:v>310.77999999999997</c:v>
                </c:pt>
                <c:pt idx="109">
                  <c:v>317.24</c:v>
                </c:pt>
                <c:pt idx="110">
                  <c:v>296.44</c:v>
                </c:pt>
                <c:pt idx="111">
                  <c:v>290.20999999999998</c:v>
                </c:pt>
                <c:pt idx="112">
                  <c:v>300.57</c:v>
                </c:pt>
                <c:pt idx="113">
                  <c:v>309.02</c:v>
                </c:pt>
                <c:pt idx="114">
                  <c:v>308.13</c:v>
                </c:pt>
                <c:pt idx="115">
                  <c:v>309.87</c:v>
                </c:pt>
                <c:pt idx="116">
                  <c:v>302.81</c:v>
                </c:pt>
                <c:pt idx="117">
                  <c:v>295.23</c:v>
                </c:pt>
                <c:pt idx="118">
                  <c:v>304.58999999999997</c:v>
                </c:pt>
                <c:pt idx="119">
                  <c:v>289.81</c:v>
                </c:pt>
                <c:pt idx="120">
                  <c:v>270.97000000000003</c:v>
                </c:pt>
                <c:pt idx="121">
                  <c:v>272.89</c:v>
                </c:pt>
                <c:pt idx="122">
                  <c:v>322.8</c:v>
                </c:pt>
                <c:pt idx="123">
                  <c:v>308.05</c:v>
                </c:pt>
                <c:pt idx="124">
                  <c:v>308.7</c:v>
                </c:pt>
                <c:pt idx="125">
                  <c:v>295.98</c:v>
                </c:pt>
                <c:pt idx="126">
                  <c:v>332.01</c:v>
                </c:pt>
                <c:pt idx="127">
                  <c:v>313.79000000000002</c:v>
                </c:pt>
                <c:pt idx="128">
                  <c:v>314.69</c:v>
                </c:pt>
                <c:pt idx="129">
                  <c:v>316.02999999999997</c:v>
                </c:pt>
                <c:pt idx="130">
                  <c:v>320.48</c:v>
                </c:pt>
                <c:pt idx="131">
                  <c:v>310.33999999999997</c:v>
                </c:pt>
                <c:pt idx="132">
                  <c:v>303.39</c:v>
                </c:pt>
                <c:pt idx="133">
                  <c:v>300.98</c:v>
                </c:pt>
                <c:pt idx="134">
                  <c:v>308.39999999999998</c:v>
                </c:pt>
                <c:pt idx="135">
                  <c:v>297.41000000000003</c:v>
                </c:pt>
                <c:pt idx="136">
                  <c:v>314.98</c:v>
                </c:pt>
                <c:pt idx="137">
                  <c:v>320.25</c:v>
                </c:pt>
                <c:pt idx="138">
                  <c:v>305.62</c:v>
                </c:pt>
                <c:pt idx="139">
                  <c:v>316.83999999999997</c:v>
                </c:pt>
                <c:pt idx="140">
                  <c:v>291.74</c:v>
                </c:pt>
                <c:pt idx="141">
                  <c:v>245.21</c:v>
                </c:pt>
                <c:pt idx="142">
                  <c:v>359.38</c:v>
                </c:pt>
                <c:pt idx="143">
                  <c:v>307.98</c:v>
                </c:pt>
                <c:pt idx="144">
                  <c:v>280.77</c:v>
                </c:pt>
                <c:pt idx="145">
                  <c:v>309.37</c:v>
                </c:pt>
                <c:pt idx="146">
                  <c:v>315.56</c:v>
                </c:pt>
                <c:pt idx="147">
                  <c:v>298.98</c:v>
                </c:pt>
                <c:pt idx="148">
                  <c:v>336.2</c:v>
                </c:pt>
                <c:pt idx="149">
                  <c:v>334.74</c:v>
                </c:pt>
                <c:pt idx="150">
                  <c:v>312.24</c:v>
                </c:pt>
                <c:pt idx="151">
                  <c:v>284.08999999999997</c:v>
                </c:pt>
                <c:pt idx="152">
                  <c:v>301.77</c:v>
                </c:pt>
                <c:pt idx="153">
                  <c:v>279.2</c:v>
                </c:pt>
                <c:pt idx="154">
                  <c:v>297.33999999999997</c:v>
                </c:pt>
                <c:pt idx="155">
                  <c:v>316.7</c:v>
                </c:pt>
                <c:pt idx="156">
                  <c:v>287.58999999999997</c:v>
                </c:pt>
                <c:pt idx="157">
                  <c:v>314.82</c:v>
                </c:pt>
                <c:pt idx="158">
                  <c:v>32.39</c:v>
                </c:pt>
                <c:pt idx="159">
                  <c:v>319.38</c:v>
                </c:pt>
                <c:pt idx="160">
                  <c:v>336.59</c:v>
                </c:pt>
                <c:pt idx="161">
                  <c:v>307.89999999999998</c:v>
                </c:pt>
                <c:pt idx="162">
                  <c:v>334.32</c:v>
                </c:pt>
                <c:pt idx="163">
                  <c:v>316.3</c:v>
                </c:pt>
                <c:pt idx="164">
                  <c:v>316.48</c:v>
                </c:pt>
                <c:pt idx="165">
                  <c:v>311.58999999999997</c:v>
                </c:pt>
                <c:pt idx="166">
                  <c:v>329.22</c:v>
                </c:pt>
                <c:pt idx="167">
                  <c:v>329.28</c:v>
                </c:pt>
                <c:pt idx="168">
                  <c:v>301.70999999999998</c:v>
                </c:pt>
                <c:pt idx="169">
                  <c:v>318.55</c:v>
                </c:pt>
                <c:pt idx="170">
                  <c:v>317.77</c:v>
                </c:pt>
                <c:pt idx="171">
                  <c:v>317.07</c:v>
                </c:pt>
                <c:pt idx="172">
                  <c:v>312.36</c:v>
                </c:pt>
                <c:pt idx="173">
                  <c:v>278.19</c:v>
                </c:pt>
                <c:pt idx="174">
                  <c:v>297.45999999999998</c:v>
                </c:pt>
                <c:pt idx="175">
                  <c:v>307.81</c:v>
                </c:pt>
                <c:pt idx="176">
                  <c:v>312.7</c:v>
                </c:pt>
                <c:pt idx="177">
                  <c:v>305.26</c:v>
                </c:pt>
                <c:pt idx="178">
                  <c:v>315.64</c:v>
                </c:pt>
                <c:pt idx="179">
                  <c:v>308.10000000000002</c:v>
                </c:pt>
                <c:pt idx="180">
                  <c:v>294.95999999999998</c:v>
                </c:pt>
                <c:pt idx="181">
                  <c:v>306.17</c:v>
                </c:pt>
                <c:pt idx="182">
                  <c:v>330.76</c:v>
                </c:pt>
                <c:pt idx="183">
                  <c:v>320.68</c:v>
                </c:pt>
                <c:pt idx="184">
                  <c:v>306.45999999999998</c:v>
                </c:pt>
                <c:pt idx="185">
                  <c:v>318.56</c:v>
                </c:pt>
                <c:pt idx="186">
                  <c:v>308.54000000000002</c:v>
                </c:pt>
                <c:pt idx="187">
                  <c:v>318.05</c:v>
                </c:pt>
                <c:pt idx="188">
                  <c:v>306.81</c:v>
                </c:pt>
                <c:pt idx="189">
                  <c:v>313.70999999999998</c:v>
                </c:pt>
                <c:pt idx="190">
                  <c:v>306.18</c:v>
                </c:pt>
                <c:pt idx="191">
                  <c:v>321.64</c:v>
                </c:pt>
                <c:pt idx="192">
                  <c:v>314.16000000000003</c:v>
                </c:pt>
                <c:pt idx="193">
                  <c:v>312.12</c:v>
                </c:pt>
                <c:pt idx="194">
                  <c:v>312.52999999999997</c:v>
                </c:pt>
                <c:pt idx="195">
                  <c:v>295.60000000000002</c:v>
                </c:pt>
                <c:pt idx="196">
                  <c:v>296.02</c:v>
                </c:pt>
                <c:pt idx="197">
                  <c:v>286.82</c:v>
                </c:pt>
                <c:pt idx="198">
                  <c:v>322.95999999999998</c:v>
                </c:pt>
                <c:pt idx="199">
                  <c:v>319.97000000000003</c:v>
                </c:pt>
                <c:pt idx="200">
                  <c:v>319.27999999999997</c:v>
                </c:pt>
                <c:pt idx="201">
                  <c:v>314.64999999999998</c:v>
                </c:pt>
                <c:pt idx="202">
                  <c:v>314.98</c:v>
                </c:pt>
                <c:pt idx="203">
                  <c:v>313.35000000000002</c:v>
                </c:pt>
                <c:pt idx="204">
                  <c:v>310.16000000000003</c:v>
                </c:pt>
                <c:pt idx="205">
                  <c:v>314.13</c:v>
                </c:pt>
                <c:pt idx="206">
                  <c:v>306.99</c:v>
                </c:pt>
                <c:pt idx="207">
                  <c:v>311.48</c:v>
                </c:pt>
                <c:pt idx="208">
                  <c:v>312.73</c:v>
                </c:pt>
                <c:pt idx="209">
                  <c:v>314.61</c:v>
                </c:pt>
                <c:pt idx="210">
                  <c:v>304.3</c:v>
                </c:pt>
                <c:pt idx="211">
                  <c:v>327.94</c:v>
                </c:pt>
                <c:pt idx="212">
                  <c:v>314.66000000000003</c:v>
                </c:pt>
                <c:pt idx="213">
                  <c:v>302.52</c:v>
                </c:pt>
                <c:pt idx="214">
                  <c:v>311.55</c:v>
                </c:pt>
                <c:pt idx="215">
                  <c:v>308.64</c:v>
                </c:pt>
                <c:pt idx="216">
                  <c:v>321.57</c:v>
                </c:pt>
                <c:pt idx="217">
                  <c:v>316.81</c:v>
                </c:pt>
                <c:pt idx="218">
                  <c:v>306.63</c:v>
                </c:pt>
                <c:pt idx="219">
                  <c:v>313.95999999999998</c:v>
                </c:pt>
                <c:pt idx="220">
                  <c:v>330.01</c:v>
                </c:pt>
                <c:pt idx="221">
                  <c:v>302.33</c:v>
                </c:pt>
                <c:pt idx="222">
                  <c:v>292.49</c:v>
                </c:pt>
                <c:pt idx="223">
                  <c:v>311.94</c:v>
                </c:pt>
                <c:pt idx="224">
                  <c:v>304.25</c:v>
                </c:pt>
                <c:pt idx="225">
                  <c:v>307.85000000000002</c:v>
                </c:pt>
                <c:pt idx="226">
                  <c:v>321.02999999999997</c:v>
                </c:pt>
                <c:pt idx="227">
                  <c:v>318.05</c:v>
                </c:pt>
                <c:pt idx="228">
                  <c:v>319.66000000000003</c:v>
                </c:pt>
                <c:pt idx="229">
                  <c:v>313.12</c:v>
                </c:pt>
                <c:pt idx="230">
                  <c:v>309.52999999999997</c:v>
                </c:pt>
                <c:pt idx="231">
                  <c:v>328.13</c:v>
                </c:pt>
                <c:pt idx="232">
                  <c:v>325.52</c:v>
                </c:pt>
                <c:pt idx="233">
                  <c:v>314.08999999999997</c:v>
                </c:pt>
                <c:pt idx="234">
                  <c:v>308.44</c:v>
                </c:pt>
                <c:pt idx="235">
                  <c:v>283.43</c:v>
                </c:pt>
                <c:pt idx="236">
                  <c:v>317.92</c:v>
                </c:pt>
                <c:pt idx="237">
                  <c:v>307.01</c:v>
                </c:pt>
                <c:pt idx="238">
                  <c:v>348.17</c:v>
                </c:pt>
                <c:pt idx="239">
                  <c:v>342.98</c:v>
                </c:pt>
                <c:pt idx="240">
                  <c:v>325.39999999999998</c:v>
                </c:pt>
                <c:pt idx="241">
                  <c:v>318.43</c:v>
                </c:pt>
                <c:pt idx="242">
                  <c:v>305.37</c:v>
                </c:pt>
                <c:pt idx="243">
                  <c:v>296.32</c:v>
                </c:pt>
                <c:pt idx="244">
                  <c:v>308.56</c:v>
                </c:pt>
                <c:pt idx="245">
                  <c:v>286.27999999999997</c:v>
                </c:pt>
                <c:pt idx="246">
                  <c:v>303.95</c:v>
                </c:pt>
                <c:pt idx="247">
                  <c:v>314.72000000000003</c:v>
                </c:pt>
                <c:pt idx="248">
                  <c:v>308.16000000000003</c:v>
                </c:pt>
                <c:pt idx="249">
                  <c:v>311.48</c:v>
                </c:pt>
                <c:pt idx="250">
                  <c:v>323.41000000000003</c:v>
                </c:pt>
                <c:pt idx="251">
                  <c:v>320.47000000000003</c:v>
                </c:pt>
                <c:pt idx="252">
                  <c:v>305.73</c:v>
                </c:pt>
                <c:pt idx="253">
                  <c:v>300.35000000000002</c:v>
                </c:pt>
                <c:pt idx="254">
                  <c:v>272.74</c:v>
                </c:pt>
                <c:pt idx="255">
                  <c:v>311.95999999999998</c:v>
                </c:pt>
                <c:pt idx="256">
                  <c:v>311.83</c:v>
                </c:pt>
                <c:pt idx="257">
                  <c:v>317.22000000000003</c:v>
                </c:pt>
                <c:pt idx="258">
                  <c:v>308.31</c:v>
                </c:pt>
                <c:pt idx="259">
                  <c:v>316.68</c:v>
                </c:pt>
                <c:pt idx="260">
                  <c:v>245.03</c:v>
                </c:pt>
                <c:pt idx="261">
                  <c:v>340.89</c:v>
                </c:pt>
                <c:pt idx="262">
                  <c:v>298.60000000000002</c:v>
                </c:pt>
                <c:pt idx="263">
                  <c:v>301.81</c:v>
                </c:pt>
                <c:pt idx="264">
                  <c:v>309.10000000000002</c:v>
                </c:pt>
                <c:pt idx="265">
                  <c:v>236.04</c:v>
                </c:pt>
                <c:pt idx="266">
                  <c:v>277.7</c:v>
                </c:pt>
                <c:pt idx="267">
                  <c:v>326.82</c:v>
                </c:pt>
                <c:pt idx="268">
                  <c:v>298.56</c:v>
                </c:pt>
                <c:pt idx="269">
                  <c:v>260.81</c:v>
                </c:pt>
                <c:pt idx="270">
                  <c:v>298.31</c:v>
                </c:pt>
                <c:pt idx="271">
                  <c:v>296.45</c:v>
                </c:pt>
                <c:pt idx="272">
                  <c:v>235.34</c:v>
                </c:pt>
                <c:pt idx="273">
                  <c:v>306.45999999999998</c:v>
                </c:pt>
                <c:pt idx="274">
                  <c:v>276.39999999999998</c:v>
                </c:pt>
                <c:pt idx="275">
                  <c:v>291.85000000000002</c:v>
                </c:pt>
                <c:pt idx="276">
                  <c:v>256.77999999999997</c:v>
                </c:pt>
                <c:pt idx="277">
                  <c:v>284.52999999999997</c:v>
                </c:pt>
                <c:pt idx="278">
                  <c:v>306.79000000000002</c:v>
                </c:pt>
                <c:pt idx="279">
                  <c:v>315.60000000000002</c:v>
                </c:pt>
                <c:pt idx="280">
                  <c:v>308.92</c:v>
                </c:pt>
                <c:pt idx="281">
                  <c:v>302.58</c:v>
                </c:pt>
                <c:pt idx="282">
                  <c:v>291.8</c:v>
                </c:pt>
                <c:pt idx="283">
                  <c:v>303.83999999999997</c:v>
                </c:pt>
                <c:pt idx="284">
                  <c:v>320.98</c:v>
                </c:pt>
                <c:pt idx="285">
                  <c:v>328.68</c:v>
                </c:pt>
                <c:pt idx="286">
                  <c:v>278.08</c:v>
                </c:pt>
                <c:pt idx="287">
                  <c:v>260.82</c:v>
                </c:pt>
                <c:pt idx="288">
                  <c:v>304</c:v>
                </c:pt>
                <c:pt idx="289">
                  <c:v>261.85000000000002</c:v>
                </c:pt>
                <c:pt idx="290">
                  <c:v>265.38</c:v>
                </c:pt>
                <c:pt idx="291">
                  <c:v>202.4</c:v>
                </c:pt>
                <c:pt idx="292">
                  <c:v>223.27</c:v>
                </c:pt>
                <c:pt idx="293">
                  <c:v>256.08999999999997</c:v>
                </c:pt>
                <c:pt idx="294">
                  <c:v>297.79000000000002</c:v>
                </c:pt>
                <c:pt idx="295">
                  <c:v>319.72000000000003</c:v>
                </c:pt>
                <c:pt idx="296">
                  <c:v>269.37</c:v>
                </c:pt>
                <c:pt idx="297">
                  <c:v>234.16</c:v>
                </c:pt>
                <c:pt idx="298">
                  <c:v>111.09</c:v>
                </c:pt>
                <c:pt idx="299">
                  <c:v>355.94</c:v>
                </c:pt>
                <c:pt idx="300">
                  <c:v>340.44</c:v>
                </c:pt>
                <c:pt idx="301">
                  <c:v>344.45</c:v>
                </c:pt>
                <c:pt idx="302">
                  <c:v>324.45</c:v>
                </c:pt>
                <c:pt idx="303">
                  <c:v>324.39</c:v>
                </c:pt>
                <c:pt idx="304">
                  <c:v>320.67</c:v>
                </c:pt>
                <c:pt idx="305">
                  <c:v>300.61</c:v>
                </c:pt>
                <c:pt idx="306">
                  <c:v>308.64</c:v>
                </c:pt>
                <c:pt idx="307">
                  <c:v>314.94</c:v>
                </c:pt>
                <c:pt idx="308">
                  <c:v>307.14999999999998</c:v>
                </c:pt>
                <c:pt idx="309">
                  <c:v>313.69</c:v>
                </c:pt>
                <c:pt idx="310">
                  <c:v>319.44</c:v>
                </c:pt>
                <c:pt idx="311">
                  <c:v>313.89</c:v>
                </c:pt>
                <c:pt idx="312">
                  <c:v>311.74</c:v>
                </c:pt>
                <c:pt idx="313">
                  <c:v>323.99</c:v>
                </c:pt>
                <c:pt idx="314">
                  <c:v>314.75</c:v>
                </c:pt>
                <c:pt idx="315">
                  <c:v>305.72000000000003</c:v>
                </c:pt>
                <c:pt idx="316">
                  <c:v>297.22000000000003</c:v>
                </c:pt>
                <c:pt idx="317">
                  <c:v>305.52999999999997</c:v>
                </c:pt>
                <c:pt idx="318">
                  <c:v>299.22000000000003</c:v>
                </c:pt>
                <c:pt idx="319">
                  <c:v>288.05</c:v>
                </c:pt>
                <c:pt idx="320">
                  <c:v>299.76</c:v>
                </c:pt>
                <c:pt idx="321">
                  <c:v>293.31</c:v>
                </c:pt>
                <c:pt idx="322">
                  <c:v>296.98</c:v>
                </c:pt>
                <c:pt idx="323">
                  <c:v>335.7</c:v>
                </c:pt>
                <c:pt idx="324">
                  <c:v>306.33999999999997</c:v>
                </c:pt>
                <c:pt idx="325">
                  <c:v>304.57</c:v>
                </c:pt>
                <c:pt idx="326">
                  <c:v>304.95999999999998</c:v>
                </c:pt>
                <c:pt idx="327">
                  <c:v>305.14</c:v>
                </c:pt>
                <c:pt idx="328">
                  <c:v>304.99</c:v>
                </c:pt>
                <c:pt idx="329">
                  <c:v>308.19</c:v>
                </c:pt>
                <c:pt idx="330">
                  <c:v>300.92</c:v>
                </c:pt>
                <c:pt idx="331">
                  <c:v>311.54000000000002</c:v>
                </c:pt>
                <c:pt idx="332">
                  <c:v>323.20999999999998</c:v>
                </c:pt>
                <c:pt idx="333">
                  <c:v>318.7</c:v>
                </c:pt>
                <c:pt idx="334">
                  <c:v>329.19</c:v>
                </c:pt>
                <c:pt idx="335">
                  <c:v>319.07</c:v>
                </c:pt>
                <c:pt idx="336">
                  <c:v>311.89999999999998</c:v>
                </c:pt>
                <c:pt idx="337">
                  <c:v>306.25</c:v>
                </c:pt>
                <c:pt idx="338">
                  <c:v>317.52</c:v>
                </c:pt>
                <c:pt idx="339">
                  <c:v>310.47000000000003</c:v>
                </c:pt>
                <c:pt idx="340">
                  <c:v>306.86</c:v>
                </c:pt>
                <c:pt idx="341">
                  <c:v>309.14999999999998</c:v>
                </c:pt>
                <c:pt idx="342">
                  <c:v>324.58999999999997</c:v>
                </c:pt>
                <c:pt idx="343">
                  <c:v>312.77999999999997</c:v>
                </c:pt>
                <c:pt idx="344">
                  <c:v>312.8</c:v>
                </c:pt>
                <c:pt idx="345">
                  <c:v>306.5</c:v>
                </c:pt>
                <c:pt idx="346">
                  <c:v>308.79000000000002</c:v>
                </c:pt>
                <c:pt idx="347">
                  <c:v>316.64999999999998</c:v>
                </c:pt>
                <c:pt idx="348">
                  <c:v>317.62</c:v>
                </c:pt>
                <c:pt idx="349">
                  <c:v>323.05</c:v>
                </c:pt>
                <c:pt idx="350">
                  <c:v>313.22000000000003</c:v>
                </c:pt>
                <c:pt idx="351">
                  <c:v>317.82</c:v>
                </c:pt>
                <c:pt idx="352">
                  <c:v>313.95</c:v>
                </c:pt>
                <c:pt idx="353">
                  <c:v>316.55</c:v>
                </c:pt>
                <c:pt idx="354">
                  <c:v>322.87</c:v>
                </c:pt>
                <c:pt idx="355">
                  <c:v>312.18</c:v>
                </c:pt>
                <c:pt idx="356">
                  <c:v>315.16000000000003</c:v>
                </c:pt>
                <c:pt idx="357">
                  <c:v>317.72000000000003</c:v>
                </c:pt>
                <c:pt idx="358">
                  <c:v>321.06</c:v>
                </c:pt>
                <c:pt idx="359">
                  <c:v>317.31</c:v>
                </c:pt>
                <c:pt idx="360">
                  <c:v>316.79000000000002</c:v>
                </c:pt>
                <c:pt idx="361">
                  <c:v>317.43</c:v>
                </c:pt>
                <c:pt idx="362">
                  <c:v>316.99</c:v>
                </c:pt>
                <c:pt idx="363">
                  <c:v>320.18</c:v>
                </c:pt>
                <c:pt idx="364">
                  <c:v>326.94</c:v>
                </c:pt>
              </c:numCache>
            </c:numRef>
          </c:yVal>
          <c:smooth val="0"/>
          <c:extLst>
            <c:ext xmlns:c16="http://schemas.microsoft.com/office/drawing/2014/chart" uri="{C3380CC4-5D6E-409C-BE32-E72D297353CC}">
              <c16:uniqueId val="{00000000-61B0-45F1-A297-13EA6A2FA700}"/>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ax val="360"/>
        </c:scaling>
        <c:delete val="0"/>
        <c:axPos val="l"/>
        <c:title>
          <c:tx>
            <c:rich>
              <a:bodyPr rot="-5400000" vert="horz"/>
              <a:lstStyle/>
              <a:p>
                <a:pPr>
                  <a:defRPr sz="1400"/>
                </a:pPr>
                <a:r>
                  <a:rPr lang="en-US" sz="1400" baseline="0"/>
                  <a:t>Direction (deg</a:t>
                </a:r>
                <a:r>
                  <a:rPr lang="en-US" sz="1400"/>
                  <a:t>)</a:t>
                </a:r>
              </a:p>
            </c:rich>
          </c:tx>
          <c:layout>
            <c:manualLayout>
              <c:xMode val="edge"/>
              <c:yMode val="edge"/>
              <c:x val="1.3117353465828213E-2"/>
              <c:y val="0.19415659606720284"/>
            </c:manualLayout>
          </c:layout>
          <c:overlay val="0"/>
        </c:title>
        <c:numFmt formatCode="0" sourceLinked="0"/>
        <c:majorTickMark val="out"/>
        <c:minorTickMark val="none"/>
        <c:tickLblPos val="nextTo"/>
        <c:crossAx val="418821312"/>
        <c:crosses val="autoZero"/>
        <c:crossBetween val="midCat"/>
        <c:majorUnit val="60"/>
      </c:valAx>
    </c:plotArea>
    <c:plotVisOnly val="1"/>
    <c:dispBlanksAs val="gap"/>
    <c:showDLblsOverMax val="0"/>
  </c:chart>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Solar Radiation (Pyranometer)</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FF000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Daily_Avg!$J$4:$J$368</c:f>
              <c:numCache>
                <c:formatCode>0.0</c:formatCode>
                <c:ptCount val="365"/>
                <c:pt idx="0">
                  <c:v>17.82</c:v>
                </c:pt>
                <c:pt idx="1">
                  <c:v>16.045000000000002</c:v>
                </c:pt>
                <c:pt idx="2">
                  <c:v>15.97</c:v>
                </c:pt>
                <c:pt idx="3">
                  <c:v>15.664999999999999</c:v>
                </c:pt>
                <c:pt idx="4">
                  <c:v>16.89</c:v>
                </c:pt>
                <c:pt idx="5">
                  <c:v>16.07</c:v>
                </c:pt>
                <c:pt idx="6">
                  <c:v>14.18</c:v>
                </c:pt>
                <c:pt idx="7">
                  <c:v>16.75</c:v>
                </c:pt>
                <c:pt idx="8">
                  <c:v>15.745000000000001</c:v>
                </c:pt>
                <c:pt idx="9">
                  <c:v>14.83</c:v>
                </c:pt>
                <c:pt idx="10">
                  <c:v>16.585000000000001</c:v>
                </c:pt>
                <c:pt idx="11">
                  <c:v>16.7</c:v>
                </c:pt>
                <c:pt idx="12">
                  <c:v>16.664999999999999</c:v>
                </c:pt>
                <c:pt idx="13">
                  <c:v>18.53</c:v>
                </c:pt>
                <c:pt idx="14">
                  <c:v>17.479999999999997</c:v>
                </c:pt>
                <c:pt idx="15">
                  <c:v>17.244999999999997</c:v>
                </c:pt>
                <c:pt idx="16">
                  <c:v>16.39</c:v>
                </c:pt>
                <c:pt idx="17">
                  <c:v>16.575000000000003</c:v>
                </c:pt>
                <c:pt idx="18">
                  <c:v>17.105</c:v>
                </c:pt>
                <c:pt idx="19">
                  <c:v>17.445</c:v>
                </c:pt>
                <c:pt idx="20">
                  <c:v>17.68</c:v>
                </c:pt>
                <c:pt idx="21">
                  <c:v>18.119999999999997</c:v>
                </c:pt>
                <c:pt idx="22">
                  <c:v>16.954999999999998</c:v>
                </c:pt>
                <c:pt idx="23">
                  <c:v>16.310000000000002</c:v>
                </c:pt>
                <c:pt idx="24">
                  <c:v>17.265000000000001</c:v>
                </c:pt>
                <c:pt idx="25">
                  <c:v>18.46</c:v>
                </c:pt>
                <c:pt idx="26">
                  <c:v>17.77</c:v>
                </c:pt>
                <c:pt idx="27">
                  <c:v>17.524999999999999</c:v>
                </c:pt>
                <c:pt idx="28">
                  <c:v>18.045000000000002</c:v>
                </c:pt>
                <c:pt idx="29">
                  <c:v>17.365000000000002</c:v>
                </c:pt>
                <c:pt idx="30">
                  <c:v>16.420000000000002</c:v>
                </c:pt>
                <c:pt idx="31">
                  <c:v>15.845000000000001</c:v>
                </c:pt>
                <c:pt idx="32">
                  <c:v>15.524999999999999</c:v>
                </c:pt>
                <c:pt idx="33">
                  <c:v>16.175000000000001</c:v>
                </c:pt>
                <c:pt idx="34">
                  <c:v>16.850000000000001</c:v>
                </c:pt>
                <c:pt idx="35">
                  <c:v>17.244999999999997</c:v>
                </c:pt>
                <c:pt idx="36">
                  <c:v>15.945</c:v>
                </c:pt>
                <c:pt idx="37">
                  <c:v>17.29</c:v>
                </c:pt>
                <c:pt idx="38">
                  <c:v>17.524999999999999</c:v>
                </c:pt>
                <c:pt idx="39">
                  <c:v>17.354999999999997</c:v>
                </c:pt>
                <c:pt idx="40">
                  <c:v>18.365000000000002</c:v>
                </c:pt>
                <c:pt idx="41">
                  <c:v>16.074999999999999</c:v>
                </c:pt>
                <c:pt idx="42">
                  <c:v>17.75</c:v>
                </c:pt>
                <c:pt idx="43">
                  <c:v>18.45</c:v>
                </c:pt>
                <c:pt idx="44">
                  <c:v>17.355</c:v>
                </c:pt>
                <c:pt idx="45">
                  <c:v>17.295000000000002</c:v>
                </c:pt>
                <c:pt idx="46">
                  <c:v>17.36</c:v>
                </c:pt>
                <c:pt idx="47">
                  <c:v>18.355</c:v>
                </c:pt>
                <c:pt idx="48">
                  <c:v>18.41</c:v>
                </c:pt>
                <c:pt idx="49">
                  <c:v>18.25</c:v>
                </c:pt>
                <c:pt idx="50">
                  <c:v>18.384999999999998</c:v>
                </c:pt>
                <c:pt idx="51">
                  <c:v>18.96</c:v>
                </c:pt>
                <c:pt idx="52">
                  <c:v>19.71</c:v>
                </c:pt>
                <c:pt idx="53">
                  <c:v>18.689999999999998</c:v>
                </c:pt>
                <c:pt idx="54">
                  <c:v>18.364999999999998</c:v>
                </c:pt>
                <c:pt idx="55">
                  <c:v>18.95</c:v>
                </c:pt>
                <c:pt idx="56">
                  <c:v>19.399999999999999</c:v>
                </c:pt>
                <c:pt idx="57">
                  <c:v>18.189999999999998</c:v>
                </c:pt>
                <c:pt idx="58">
                  <c:v>17.765000000000001</c:v>
                </c:pt>
                <c:pt idx="59">
                  <c:v>14.905000000000001</c:v>
                </c:pt>
                <c:pt idx="60">
                  <c:v>19.425000000000001</c:v>
                </c:pt>
                <c:pt idx="61">
                  <c:v>18.009999999999998</c:v>
                </c:pt>
                <c:pt idx="62">
                  <c:v>17.255000000000003</c:v>
                </c:pt>
                <c:pt idx="63">
                  <c:v>15.645</c:v>
                </c:pt>
                <c:pt idx="64">
                  <c:v>16.850000000000001</c:v>
                </c:pt>
                <c:pt idx="65">
                  <c:v>17.71</c:v>
                </c:pt>
                <c:pt idx="66">
                  <c:v>17.605</c:v>
                </c:pt>
                <c:pt idx="67">
                  <c:v>17.990000000000002</c:v>
                </c:pt>
                <c:pt idx="68">
                  <c:v>17.549999999999997</c:v>
                </c:pt>
                <c:pt idx="69">
                  <c:v>19.329999999999998</c:v>
                </c:pt>
                <c:pt idx="70">
                  <c:v>17.190000000000001</c:v>
                </c:pt>
                <c:pt idx="71">
                  <c:v>16.634999999999998</c:v>
                </c:pt>
                <c:pt idx="72">
                  <c:v>18.674999999999997</c:v>
                </c:pt>
                <c:pt idx="73">
                  <c:v>18.504999999999999</c:v>
                </c:pt>
                <c:pt idx="74">
                  <c:v>17.725000000000001</c:v>
                </c:pt>
                <c:pt idx="75">
                  <c:v>16.265000000000001</c:v>
                </c:pt>
                <c:pt idx="76">
                  <c:v>16.645</c:v>
                </c:pt>
                <c:pt idx="77">
                  <c:v>15.785</c:v>
                </c:pt>
                <c:pt idx="78">
                  <c:v>14.925000000000001</c:v>
                </c:pt>
                <c:pt idx="79">
                  <c:v>18</c:v>
                </c:pt>
                <c:pt idx="80">
                  <c:v>17.23</c:v>
                </c:pt>
                <c:pt idx="81">
                  <c:v>18.164999999999999</c:v>
                </c:pt>
                <c:pt idx="82">
                  <c:v>17.22</c:v>
                </c:pt>
                <c:pt idx="83">
                  <c:v>17.990000000000002</c:v>
                </c:pt>
                <c:pt idx="84">
                  <c:v>17.880000000000003</c:v>
                </c:pt>
                <c:pt idx="85">
                  <c:v>18.549999999999997</c:v>
                </c:pt>
                <c:pt idx="86">
                  <c:v>17.25</c:v>
                </c:pt>
                <c:pt idx="87">
                  <c:v>20.260000000000002</c:v>
                </c:pt>
                <c:pt idx="88">
                  <c:v>19.14</c:v>
                </c:pt>
                <c:pt idx="89">
                  <c:v>18.14</c:v>
                </c:pt>
                <c:pt idx="90">
                  <c:v>14.469999999999999</c:v>
                </c:pt>
                <c:pt idx="91">
                  <c:v>15.645</c:v>
                </c:pt>
                <c:pt idx="92">
                  <c:v>19.414999999999999</c:v>
                </c:pt>
                <c:pt idx="93">
                  <c:v>18.245000000000001</c:v>
                </c:pt>
                <c:pt idx="94">
                  <c:v>18.14</c:v>
                </c:pt>
                <c:pt idx="95">
                  <c:v>16.700000000000003</c:v>
                </c:pt>
                <c:pt idx="96">
                  <c:v>19.170000000000002</c:v>
                </c:pt>
                <c:pt idx="97">
                  <c:v>16.024999999999999</c:v>
                </c:pt>
                <c:pt idx="98">
                  <c:v>18.185000000000002</c:v>
                </c:pt>
                <c:pt idx="99">
                  <c:v>19.164999999999999</c:v>
                </c:pt>
                <c:pt idx="100">
                  <c:v>19.850000000000001</c:v>
                </c:pt>
                <c:pt idx="101">
                  <c:v>19.149999999999999</c:v>
                </c:pt>
                <c:pt idx="102">
                  <c:v>19.619999999999997</c:v>
                </c:pt>
                <c:pt idx="103">
                  <c:v>19.509999999999998</c:v>
                </c:pt>
                <c:pt idx="104">
                  <c:v>18.149999999999999</c:v>
                </c:pt>
                <c:pt idx="105">
                  <c:v>16.645</c:v>
                </c:pt>
                <c:pt idx="106">
                  <c:v>17.59</c:v>
                </c:pt>
                <c:pt idx="107">
                  <c:v>16.995000000000001</c:v>
                </c:pt>
                <c:pt idx="108">
                  <c:v>16.774999999999999</c:v>
                </c:pt>
                <c:pt idx="109">
                  <c:v>17.03</c:v>
                </c:pt>
                <c:pt idx="110">
                  <c:v>18.299999999999997</c:v>
                </c:pt>
                <c:pt idx="111">
                  <c:v>18.82</c:v>
                </c:pt>
                <c:pt idx="112">
                  <c:v>20.234999999999999</c:v>
                </c:pt>
                <c:pt idx="113">
                  <c:v>17.174999999999997</c:v>
                </c:pt>
                <c:pt idx="114">
                  <c:v>11.244999999999999</c:v>
                </c:pt>
                <c:pt idx="115">
                  <c:v>15.89</c:v>
                </c:pt>
                <c:pt idx="116">
                  <c:v>18.765000000000001</c:v>
                </c:pt>
                <c:pt idx="117">
                  <c:v>18.55</c:v>
                </c:pt>
                <c:pt idx="118">
                  <c:v>15.775</c:v>
                </c:pt>
                <c:pt idx="119">
                  <c:v>17.79</c:v>
                </c:pt>
                <c:pt idx="120">
                  <c:v>18.285</c:v>
                </c:pt>
                <c:pt idx="121">
                  <c:v>17.549999999999997</c:v>
                </c:pt>
                <c:pt idx="122">
                  <c:v>15.085000000000001</c:v>
                </c:pt>
                <c:pt idx="123">
                  <c:v>17.615000000000002</c:v>
                </c:pt>
                <c:pt idx="124">
                  <c:v>17.185000000000002</c:v>
                </c:pt>
                <c:pt idx="125">
                  <c:v>18.164999999999999</c:v>
                </c:pt>
                <c:pt idx="126">
                  <c:v>16.365000000000002</c:v>
                </c:pt>
                <c:pt idx="127">
                  <c:v>15.135</c:v>
                </c:pt>
                <c:pt idx="128">
                  <c:v>13.51</c:v>
                </c:pt>
                <c:pt idx="129">
                  <c:v>17.105</c:v>
                </c:pt>
                <c:pt idx="130">
                  <c:v>14.505000000000001</c:v>
                </c:pt>
                <c:pt idx="131">
                  <c:v>16.420000000000002</c:v>
                </c:pt>
                <c:pt idx="132">
                  <c:v>15.17</c:v>
                </c:pt>
                <c:pt idx="133">
                  <c:v>17.310000000000002</c:v>
                </c:pt>
                <c:pt idx="134">
                  <c:v>12.51</c:v>
                </c:pt>
                <c:pt idx="135">
                  <c:v>15.11</c:v>
                </c:pt>
                <c:pt idx="136">
                  <c:v>16.68</c:v>
                </c:pt>
                <c:pt idx="137">
                  <c:v>17.535</c:v>
                </c:pt>
                <c:pt idx="138">
                  <c:v>15.785</c:v>
                </c:pt>
                <c:pt idx="139">
                  <c:v>13.265000000000001</c:v>
                </c:pt>
                <c:pt idx="140">
                  <c:v>13.925000000000001</c:v>
                </c:pt>
                <c:pt idx="141">
                  <c:v>16.555</c:v>
                </c:pt>
                <c:pt idx="142">
                  <c:v>16.98</c:v>
                </c:pt>
                <c:pt idx="143">
                  <c:v>17.254999999999999</c:v>
                </c:pt>
                <c:pt idx="144">
                  <c:v>15.58</c:v>
                </c:pt>
                <c:pt idx="145">
                  <c:v>14.875</c:v>
                </c:pt>
                <c:pt idx="146">
                  <c:v>14.715</c:v>
                </c:pt>
                <c:pt idx="147">
                  <c:v>13.55</c:v>
                </c:pt>
                <c:pt idx="148">
                  <c:v>14.600000000000001</c:v>
                </c:pt>
                <c:pt idx="149">
                  <c:v>16.47</c:v>
                </c:pt>
                <c:pt idx="150">
                  <c:v>12.755000000000001</c:v>
                </c:pt>
                <c:pt idx="151">
                  <c:v>15.934999999999999</c:v>
                </c:pt>
                <c:pt idx="152">
                  <c:v>14.225000000000001</c:v>
                </c:pt>
                <c:pt idx="153">
                  <c:v>16.89</c:v>
                </c:pt>
                <c:pt idx="154">
                  <c:v>14.25</c:v>
                </c:pt>
                <c:pt idx="155">
                  <c:v>12.18</c:v>
                </c:pt>
                <c:pt idx="156">
                  <c:v>16.66</c:v>
                </c:pt>
                <c:pt idx="157">
                  <c:v>10.455</c:v>
                </c:pt>
                <c:pt idx="158">
                  <c:v>14.725000000000001</c:v>
                </c:pt>
                <c:pt idx="159">
                  <c:v>14.815</c:v>
                </c:pt>
                <c:pt idx="160">
                  <c:v>13.455</c:v>
                </c:pt>
                <c:pt idx="161">
                  <c:v>12.815</c:v>
                </c:pt>
                <c:pt idx="162">
                  <c:v>13.035</c:v>
                </c:pt>
                <c:pt idx="163">
                  <c:v>14.125</c:v>
                </c:pt>
                <c:pt idx="164">
                  <c:v>9.4149999999999991</c:v>
                </c:pt>
                <c:pt idx="165">
                  <c:v>12.455</c:v>
                </c:pt>
                <c:pt idx="166">
                  <c:v>13.79</c:v>
                </c:pt>
                <c:pt idx="167">
                  <c:v>13.715</c:v>
                </c:pt>
                <c:pt idx="168">
                  <c:v>15.54</c:v>
                </c:pt>
                <c:pt idx="169">
                  <c:v>12.71</c:v>
                </c:pt>
                <c:pt idx="170">
                  <c:v>14.935</c:v>
                </c:pt>
                <c:pt idx="171">
                  <c:v>14.14</c:v>
                </c:pt>
                <c:pt idx="172">
                  <c:v>13.8</c:v>
                </c:pt>
                <c:pt idx="173">
                  <c:v>14.76</c:v>
                </c:pt>
                <c:pt idx="174">
                  <c:v>14.17</c:v>
                </c:pt>
                <c:pt idx="175">
                  <c:v>13.254999999999999</c:v>
                </c:pt>
                <c:pt idx="176">
                  <c:v>16.920000000000002</c:v>
                </c:pt>
                <c:pt idx="177">
                  <c:v>13.44</c:v>
                </c:pt>
                <c:pt idx="178">
                  <c:v>15.74</c:v>
                </c:pt>
                <c:pt idx="179">
                  <c:v>15.33</c:v>
                </c:pt>
                <c:pt idx="180">
                  <c:v>14.32</c:v>
                </c:pt>
                <c:pt idx="181">
                  <c:v>16.475000000000001</c:v>
                </c:pt>
                <c:pt idx="182">
                  <c:v>13.695</c:v>
                </c:pt>
                <c:pt idx="183">
                  <c:v>13.73</c:v>
                </c:pt>
                <c:pt idx="184">
                  <c:v>15.605</c:v>
                </c:pt>
                <c:pt idx="185">
                  <c:v>14.465</c:v>
                </c:pt>
                <c:pt idx="186">
                  <c:v>15.16</c:v>
                </c:pt>
                <c:pt idx="187">
                  <c:v>10.370000000000001</c:v>
                </c:pt>
                <c:pt idx="188">
                  <c:v>14.370000000000001</c:v>
                </c:pt>
                <c:pt idx="189">
                  <c:v>17.059999999999999</c:v>
                </c:pt>
                <c:pt idx="190">
                  <c:v>14.18</c:v>
                </c:pt>
                <c:pt idx="191">
                  <c:v>11.36</c:v>
                </c:pt>
                <c:pt idx="192">
                  <c:v>11.535</c:v>
                </c:pt>
                <c:pt idx="193">
                  <c:v>16.755000000000003</c:v>
                </c:pt>
                <c:pt idx="194">
                  <c:v>15.45</c:v>
                </c:pt>
                <c:pt idx="195">
                  <c:v>11.754999999999999</c:v>
                </c:pt>
                <c:pt idx="196">
                  <c:v>15.705</c:v>
                </c:pt>
                <c:pt idx="197">
                  <c:v>17.54</c:v>
                </c:pt>
                <c:pt idx="198">
                  <c:v>11.690000000000001</c:v>
                </c:pt>
                <c:pt idx="199">
                  <c:v>13.75</c:v>
                </c:pt>
                <c:pt idx="200">
                  <c:v>16.995000000000001</c:v>
                </c:pt>
                <c:pt idx="201">
                  <c:v>14.404999999999999</c:v>
                </c:pt>
                <c:pt idx="202">
                  <c:v>15.36</c:v>
                </c:pt>
                <c:pt idx="203">
                  <c:v>15.53</c:v>
                </c:pt>
                <c:pt idx="204">
                  <c:v>16.715</c:v>
                </c:pt>
                <c:pt idx="205">
                  <c:v>12.434999999999999</c:v>
                </c:pt>
                <c:pt idx="206">
                  <c:v>15.885000000000002</c:v>
                </c:pt>
                <c:pt idx="207">
                  <c:v>15.695</c:v>
                </c:pt>
                <c:pt idx="208">
                  <c:v>13.41</c:v>
                </c:pt>
                <c:pt idx="209">
                  <c:v>14.09</c:v>
                </c:pt>
                <c:pt idx="210">
                  <c:v>12.65</c:v>
                </c:pt>
                <c:pt idx="211">
                  <c:v>13.2</c:v>
                </c:pt>
                <c:pt idx="212">
                  <c:v>16.190000000000001</c:v>
                </c:pt>
                <c:pt idx="213">
                  <c:v>16.010000000000002</c:v>
                </c:pt>
                <c:pt idx="214">
                  <c:v>15.97</c:v>
                </c:pt>
                <c:pt idx="215">
                  <c:v>16.899999999999999</c:v>
                </c:pt>
                <c:pt idx="216">
                  <c:v>15.484999999999999</c:v>
                </c:pt>
                <c:pt idx="217">
                  <c:v>18.2</c:v>
                </c:pt>
                <c:pt idx="218">
                  <c:v>15.475</c:v>
                </c:pt>
                <c:pt idx="219">
                  <c:v>16.100000000000001</c:v>
                </c:pt>
                <c:pt idx="220">
                  <c:v>13.4</c:v>
                </c:pt>
                <c:pt idx="221">
                  <c:v>15.065</c:v>
                </c:pt>
                <c:pt idx="222">
                  <c:v>12.664999999999999</c:v>
                </c:pt>
                <c:pt idx="223">
                  <c:v>11.45</c:v>
                </c:pt>
                <c:pt idx="224">
                  <c:v>15.234999999999999</c:v>
                </c:pt>
                <c:pt idx="225">
                  <c:v>15.59</c:v>
                </c:pt>
                <c:pt idx="226">
                  <c:v>16.16</c:v>
                </c:pt>
                <c:pt idx="227">
                  <c:v>12.524999999999999</c:v>
                </c:pt>
                <c:pt idx="228">
                  <c:v>15.015000000000001</c:v>
                </c:pt>
                <c:pt idx="229">
                  <c:v>14.535</c:v>
                </c:pt>
                <c:pt idx="230">
                  <c:v>14.895</c:v>
                </c:pt>
                <c:pt idx="231">
                  <c:v>15.559999999999999</c:v>
                </c:pt>
                <c:pt idx="232">
                  <c:v>15.114999999999998</c:v>
                </c:pt>
                <c:pt idx="233">
                  <c:v>17.875</c:v>
                </c:pt>
                <c:pt idx="234">
                  <c:v>14.875</c:v>
                </c:pt>
                <c:pt idx="235">
                  <c:v>12.94</c:v>
                </c:pt>
                <c:pt idx="236">
                  <c:v>15.225</c:v>
                </c:pt>
                <c:pt idx="237">
                  <c:v>14.395</c:v>
                </c:pt>
                <c:pt idx="238">
                  <c:v>13.905000000000001</c:v>
                </c:pt>
                <c:pt idx="239">
                  <c:v>15.324999999999999</c:v>
                </c:pt>
                <c:pt idx="240">
                  <c:v>19.07</c:v>
                </c:pt>
                <c:pt idx="241">
                  <c:v>16.59</c:v>
                </c:pt>
                <c:pt idx="242">
                  <c:v>15.984999999999999</c:v>
                </c:pt>
                <c:pt idx="243">
                  <c:v>12.620000000000001</c:v>
                </c:pt>
                <c:pt idx="244">
                  <c:v>12.664999999999999</c:v>
                </c:pt>
                <c:pt idx="245">
                  <c:v>17.189999999999998</c:v>
                </c:pt>
                <c:pt idx="246">
                  <c:v>16.59</c:v>
                </c:pt>
                <c:pt idx="247">
                  <c:v>14.54</c:v>
                </c:pt>
                <c:pt idx="248">
                  <c:v>14.934999999999999</c:v>
                </c:pt>
                <c:pt idx="249">
                  <c:v>14.365</c:v>
                </c:pt>
                <c:pt idx="250">
                  <c:v>14.17</c:v>
                </c:pt>
                <c:pt idx="251">
                  <c:v>15.414999999999999</c:v>
                </c:pt>
                <c:pt idx="252">
                  <c:v>14.925000000000001</c:v>
                </c:pt>
                <c:pt idx="253">
                  <c:v>14.18</c:v>
                </c:pt>
                <c:pt idx="254">
                  <c:v>16.505000000000003</c:v>
                </c:pt>
                <c:pt idx="255">
                  <c:v>15.379999999999999</c:v>
                </c:pt>
                <c:pt idx="256">
                  <c:v>15.035</c:v>
                </c:pt>
                <c:pt idx="257">
                  <c:v>17.855</c:v>
                </c:pt>
                <c:pt idx="258">
                  <c:v>13.35</c:v>
                </c:pt>
                <c:pt idx="259">
                  <c:v>16.55</c:v>
                </c:pt>
                <c:pt idx="260">
                  <c:v>15.015000000000001</c:v>
                </c:pt>
                <c:pt idx="261">
                  <c:v>15.79</c:v>
                </c:pt>
                <c:pt idx="262">
                  <c:v>13.36</c:v>
                </c:pt>
                <c:pt idx="263">
                  <c:v>16.479999999999997</c:v>
                </c:pt>
                <c:pt idx="264">
                  <c:v>13.484999999999999</c:v>
                </c:pt>
                <c:pt idx="265">
                  <c:v>13.305</c:v>
                </c:pt>
                <c:pt idx="266">
                  <c:v>15.84</c:v>
                </c:pt>
                <c:pt idx="267">
                  <c:v>13.36</c:v>
                </c:pt>
                <c:pt idx="268">
                  <c:v>15.375</c:v>
                </c:pt>
                <c:pt idx="269">
                  <c:v>16.725000000000001</c:v>
                </c:pt>
                <c:pt idx="270">
                  <c:v>15.89</c:v>
                </c:pt>
                <c:pt idx="271">
                  <c:v>15.935</c:v>
                </c:pt>
                <c:pt idx="272">
                  <c:v>13.52</c:v>
                </c:pt>
                <c:pt idx="273">
                  <c:v>15.440000000000001</c:v>
                </c:pt>
                <c:pt idx="274">
                  <c:v>13.925000000000001</c:v>
                </c:pt>
                <c:pt idx="275">
                  <c:v>13.445</c:v>
                </c:pt>
                <c:pt idx="276">
                  <c:v>14.195</c:v>
                </c:pt>
                <c:pt idx="277">
                  <c:v>16.274999999999999</c:v>
                </c:pt>
                <c:pt idx="278">
                  <c:v>14.48</c:v>
                </c:pt>
                <c:pt idx="279">
                  <c:v>15.865</c:v>
                </c:pt>
                <c:pt idx="280">
                  <c:v>15.705</c:v>
                </c:pt>
                <c:pt idx="281">
                  <c:v>13.55</c:v>
                </c:pt>
                <c:pt idx="282">
                  <c:v>14.434999999999999</c:v>
                </c:pt>
                <c:pt idx="283">
                  <c:v>15.955</c:v>
                </c:pt>
                <c:pt idx="284">
                  <c:v>16.055</c:v>
                </c:pt>
                <c:pt idx="285">
                  <c:v>12.56</c:v>
                </c:pt>
                <c:pt idx="286">
                  <c:v>14.71</c:v>
                </c:pt>
                <c:pt idx="287">
                  <c:v>13.95</c:v>
                </c:pt>
                <c:pt idx="288">
                  <c:v>12.6</c:v>
                </c:pt>
                <c:pt idx="289">
                  <c:v>11.39</c:v>
                </c:pt>
                <c:pt idx="290">
                  <c:v>13.795</c:v>
                </c:pt>
                <c:pt idx="291">
                  <c:v>16.91</c:v>
                </c:pt>
                <c:pt idx="292">
                  <c:v>14.475</c:v>
                </c:pt>
                <c:pt idx="293">
                  <c:v>13.405000000000001</c:v>
                </c:pt>
                <c:pt idx="294">
                  <c:v>15.88</c:v>
                </c:pt>
                <c:pt idx="295">
                  <c:v>16.015000000000001</c:v>
                </c:pt>
                <c:pt idx="296">
                  <c:v>14.73</c:v>
                </c:pt>
                <c:pt idx="297">
                  <c:v>16.164999999999999</c:v>
                </c:pt>
                <c:pt idx="298">
                  <c:v>14.190000000000001</c:v>
                </c:pt>
                <c:pt idx="299">
                  <c:v>16.88</c:v>
                </c:pt>
                <c:pt idx="300">
                  <c:v>15.719999999999999</c:v>
                </c:pt>
                <c:pt idx="301">
                  <c:v>13.934999999999999</c:v>
                </c:pt>
                <c:pt idx="302">
                  <c:v>11.164999999999999</c:v>
                </c:pt>
                <c:pt idx="303">
                  <c:v>13.725</c:v>
                </c:pt>
                <c:pt idx="304">
                  <c:v>16.365000000000002</c:v>
                </c:pt>
                <c:pt idx="305">
                  <c:v>14.98</c:v>
                </c:pt>
                <c:pt idx="306">
                  <c:v>16.664999999999999</c:v>
                </c:pt>
                <c:pt idx="307">
                  <c:v>14.675000000000001</c:v>
                </c:pt>
                <c:pt idx="308">
                  <c:v>14.955</c:v>
                </c:pt>
                <c:pt idx="309">
                  <c:v>13.96</c:v>
                </c:pt>
                <c:pt idx="310">
                  <c:v>12.105</c:v>
                </c:pt>
                <c:pt idx="311">
                  <c:v>12.56</c:v>
                </c:pt>
                <c:pt idx="312">
                  <c:v>13.625</c:v>
                </c:pt>
                <c:pt idx="313">
                  <c:v>15.355</c:v>
                </c:pt>
                <c:pt idx="314">
                  <c:v>14.469999999999999</c:v>
                </c:pt>
                <c:pt idx="315">
                  <c:v>10.5</c:v>
                </c:pt>
                <c:pt idx="316">
                  <c:v>12.504999999999999</c:v>
                </c:pt>
                <c:pt idx="317">
                  <c:v>13.16</c:v>
                </c:pt>
                <c:pt idx="318">
                  <c:v>14.34</c:v>
                </c:pt>
                <c:pt idx="319">
                  <c:v>12.324999999999999</c:v>
                </c:pt>
                <c:pt idx="320">
                  <c:v>11.350000000000001</c:v>
                </c:pt>
                <c:pt idx="321">
                  <c:v>13.29</c:v>
                </c:pt>
                <c:pt idx="322">
                  <c:v>14.094999999999999</c:v>
                </c:pt>
                <c:pt idx="323">
                  <c:v>16.96</c:v>
                </c:pt>
                <c:pt idx="324">
                  <c:v>16.670000000000002</c:v>
                </c:pt>
                <c:pt idx="325">
                  <c:v>12</c:v>
                </c:pt>
                <c:pt idx="326">
                  <c:v>15.3</c:v>
                </c:pt>
                <c:pt idx="327">
                  <c:v>12.285</c:v>
                </c:pt>
                <c:pt idx="328">
                  <c:v>14.940000000000001</c:v>
                </c:pt>
                <c:pt idx="329">
                  <c:v>15.7</c:v>
                </c:pt>
                <c:pt idx="330">
                  <c:v>14.25</c:v>
                </c:pt>
                <c:pt idx="331">
                  <c:v>14.355</c:v>
                </c:pt>
                <c:pt idx="332">
                  <c:v>11.829999999999998</c:v>
                </c:pt>
                <c:pt idx="333">
                  <c:v>13.39</c:v>
                </c:pt>
                <c:pt idx="334">
                  <c:v>12.095000000000001</c:v>
                </c:pt>
                <c:pt idx="335">
                  <c:v>14.100000000000001</c:v>
                </c:pt>
                <c:pt idx="336">
                  <c:v>14.440000000000001</c:v>
                </c:pt>
                <c:pt idx="337">
                  <c:v>13.49</c:v>
                </c:pt>
                <c:pt idx="338">
                  <c:v>14.530000000000001</c:v>
                </c:pt>
                <c:pt idx="339">
                  <c:v>11.425000000000001</c:v>
                </c:pt>
                <c:pt idx="340">
                  <c:v>12.39</c:v>
                </c:pt>
                <c:pt idx="341">
                  <c:v>11.65</c:v>
                </c:pt>
                <c:pt idx="342">
                  <c:v>16.060000000000002</c:v>
                </c:pt>
                <c:pt idx="343">
                  <c:v>15.42</c:v>
                </c:pt>
                <c:pt idx="344">
                  <c:v>12.98</c:v>
                </c:pt>
                <c:pt idx="345">
                  <c:v>14.969999999999999</c:v>
                </c:pt>
                <c:pt idx="346">
                  <c:v>13.504999999999999</c:v>
                </c:pt>
                <c:pt idx="347">
                  <c:v>11.635</c:v>
                </c:pt>
                <c:pt idx="348">
                  <c:v>12.440000000000001</c:v>
                </c:pt>
                <c:pt idx="349">
                  <c:v>13.754999999999999</c:v>
                </c:pt>
                <c:pt idx="350">
                  <c:v>15.405000000000001</c:v>
                </c:pt>
                <c:pt idx="351">
                  <c:v>15.379999999999999</c:v>
                </c:pt>
                <c:pt idx="352">
                  <c:v>13.655000000000001</c:v>
                </c:pt>
                <c:pt idx="353">
                  <c:v>14.92</c:v>
                </c:pt>
                <c:pt idx="354">
                  <c:v>14.91</c:v>
                </c:pt>
                <c:pt idx="355">
                  <c:v>15.864999999999998</c:v>
                </c:pt>
                <c:pt idx="356">
                  <c:v>15.5</c:v>
                </c:pt>
                <c:pt idx="357">
                  <c:v>15.625</c:v>
                </c:pt>
                <c:pt idx="358">
                  <c:v>15.754999999999999</c:v>
                </c:pt>
                <c:pt idx="359">
                  <c:v>15.47</c:v>
                </c:pt>
                <c:pt idx="360">
                  <c:v>15.805</c:v>
                </c:pt>
                <c:pt idx="361">
                  <c:v>14.530000000000001</c:v>
                </c:pt>
                <c:pt idx="362">
                  <c:v>14.96</c:v>
                </c:pt>
                <c:pt idx="363">
                  <c:v>14.23</c:v>
                </c:pt>
                <c:pt idx="364">
                  <c:v>15.324999999999999</c:v>
                </c:pt>
              </c:numCache>
            </c:numRef>
          </c:yVal>
          <c:smooth val="0"/>
          <c:extLst>
            <c:ext xmlns:c16="http://schemas.microsoft.com/office/drawing/2014/chart" uri="{C3380CC4-5D6E-409C-BE32-E72D297353CC}">
              <c16:uniqueId val="{00000000-86AD-4991-9AC4-6C1768032AA5}"/>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6"/>
        </c:scaling>
        <c:delete val="0"/>
        <c:axPos val="l"/>
        <c:title>
          <c:tx>
            <c:rich>
              <a:bodyPr rot="-5400000" vert="horz"/>
              <a:lstStyle/>
              <a:p>
                <a:pPr>
                  <a:defRPr sz="1400"/>
                </a:pPr>
                <a:r>
                  <a:rPr lang="en-US" sz="1400" baseline="0"/>
                  <a:t>Solar Flux (MJ/m2</a:t>
                </a:r>
                <a:r>
                  <a:rPr lang="en-US" sz="1400"/>
                  <a:t>)</a:t>
                </a:r>
              </a:p>
            </c:rich>
          </c:tx>
          <c:layout>
            <c:manualLayout>
              <c:xMode val="edge"/>
              <c:yMode val="edge"/>
              <c:x val="1.4261518225553613E-2"/>
              <c:y val="0.12731167628110657"/>
            </c:manualLayout>
          </c:layout>
          <c:overlay val="0"/>
        </c:title>
        <c:numFmt formatCode="0" sourceLinked="0"/>
        <c:majorTickMark val="out"/>
        <c:minorTickMark val="none"/>
        <c:tickLblPos val="nextTo"/>
        <c:crossAx val="418821312"/>
        <c:crosses val="autoZero"/>
        <c:crossBetween val="midCat"/>
        <c:majorUnit val="2"/>
      </c:valAx>
    </c:plotArea>
    <c:plotVisOnly val="1"/>
    <c:dispBlanksAs val="gap"/>
    <c:showDLblsOverMax val="0"/>
  </c:chart>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Rainfall</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0000FF"/>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Daily_Avg!$B$4:$B$368</c:f>
              <c:numCache>
                <c:formatCode>0.0</c:formatCode>
                <c:ptCount val="365"/>
                <c:pt idx="0">
                  <c:v>0</c:v>
                </c:pt>
                <c:pt idx="1">
                  <c:v>0.18</c:v>
                </c:pt>
                <c:pt idx="2">
                  <c:v>0.65</c:v>
                </c:pt>
                <c:pt idx="3">
                  <c:v>0.18</c:v>
                </c:pt>
                <c:pt idx="4">
                  <c:v>0</c:v>
                </c:pt>
                <c:pt idx="5">
                  <c:v>1.05</c:v>
                </c:pt>
                <c:pt idx="6">
                  <c:v>8.23</c:v>
                </c:pt>
                <c:pt idx="7">
                  <c:v>0.43</c:v>
                </c:pt>
                <c:pt idx="8">
                  <c:v>0.28999999999999998</c:v>
                </c:pt>
                <c:pt idx="9">
                  <c:v>1.89</c:v>
                </c:pt>
                <c:pt idx="10">
                  <c:v>0.11</c:v>
                </c:pt>
                <c:pt idx="11">
                  <c:v>0</c:v>
                </c:pt>
                <c:pt idx="12">
                  <c:v>0.25</c:v>
                </c:pt>
                <c:pt idx="13">
                  <c:v>0.14000000000000001</c:v>
                </c:pt>
                <c:pt idx="14">
                  <c:v>0.44</c:v>
                </c:pt>
                <c:pt idx="15">
                  <c:v>1.1299999999999999</c:v>
                </c:pt>
                <c:pt idx="16">
                  <c:v>1.08</c:v>
                </c:pt>
                <c:pt idx="17">
                  <c:v>0.18</c:v>
                </c:pt>
                <c:pt idx="18">
                  <c:v>0.4</c:v>
                </c:pt>
                <c:pt idx="19">
                  <c:v>0.11</c:v>
                </c:pt>
                <c:pt idx="20">
                  <c:v>1.45</c:v>
                </c:pt>
                <c:pt idx="21">
                  <c:v>1.52</c:v>
                </c:pt>
                <c:pt idx="22">
                  <c:v>1.34</c:v>
                </c:pt>
                <c:pt idx="23">
                  <c:v>9.14</c:v>
                </c:pt>
                <c:pt idx="24">
                  <c:v>0.22</c:v>
                </c:pt>
                <c:pt idx="25">
                  <c:v>2.76</c:v>
                </c:pt>
                <c:pt idx="26">
                  <c:v>0.94</c:v>
                </c:pt>
                <c:pt idx="27">
                  <c:v>0.11</c:v>
                </c:pt>
                <c:pt idx="28">
                  <c:v>0.22</c:v>
                </c:pt>
                <c:pt idx="29">
                  <c:v>2.2799999999999998</c:v>
                </c:pt>
                <c:pt idx="30">
                  <c:v>0.32</c:v>
                </c:pt>
                <c:pt idx="31">
                  <c:v>0.34</c:v>
                </c:pt>
                <c:pt idx="32">
                  <c:v>7.0000000000000007E-2</c:v>
                </c:pt>
                <c:pt idx="33">
                  <c:v>0.76</c:v>
                </c:pt>
                <c:pt idx="34">
                  <c:v>0.11</c:v>
                </c:pt>
                <c:pt idx="35">
                  <c:v>0.44</c:v>
                </c:pt>
                <c:pt idx="36">
                  <c:v>7.0000000000000007E-2</c:v>
                </c:pt>
                <c:pt idx="37">
                  <c:v>0.11</c:v>
                </c:pt>
                <c:pt idx="38">
                  <c:v>0.8</c:v>
                </c:pt>
                <c:pt idx="39">
                  <c:v>1.01</c:v>
                </c:pt>
                <c:pt idx="40">
                  <c:v>0.04</c:v>
                </c:pt>
                <c:pt idx="41">
                  <c:v>0.25</c:v>
                </c:pt>
                <c:pt idx="42">
                  <c:v>0.15</c:v>
                </c:pt>
                <c:pt idx="43">
                  <c:v>0</c:v>
                </c:pt>
                <c:pt idx="44">
                  <c:v>2.21</c:v>
                </c:pt>
                <c:pt idx="45">
                  <c:v>0.25</c:v>
                </c:pt>
                <c:pt idx="46">
                  <c:v>0.18</c:v>
                </c:pt>
                <c:pt idx="47">
                  <c:v>0.22</c:v>
                </c:pt>
                <c:pt idx="48">
                  <c:v>0.47</c:v>
                </c:pt>
                <c:pt idx="49">
                  <c:v>1.1200000000000001</c:v>
                </c:pt>
                <c:pt idx="50">
                  <c:v>0</c:v>
                </c:pt>
                <c:pt idx="51">
                  <c:v>0</c:v>
                </c:pt>
                <c:pt idx="52">
                  <c:v>0</c:v>
                </c:pt>
                <c:pt idx="53">
                  <c:v>0.14000000000000001</c:v>
                </c:pt>
                <c:pt idx="54">
                  <c:v>0.4</c:v>
                </c:pt>
                <c:pt idx="55">
                  <c:v>0</c:v>
                </c:pt>
                <c:pt idx="56">
                  <c:v>0.15</c:v>
                </c:pt>
                <c:pt idx="57">
                  <c:v>0.04</c:v>
                </c:pt>
                <c:pt idx="58">
                  <c:v>0.11</c:v>
                </c:pt>
                <c:pt idx="59">
                  <c:v>0.65</c:v>
                </c:pt>
                <c:pt idx="60">
                  <c:v>0</c:v>
                </c:pt>
                <c:pt idx="61">
                  <c:v>7.0000000000000007E-2</c:v>
                </c:pt>
                <c:pt idx="62">
                  <c:v>0.43</c:v>
                </c:pt>
                <c:pt idx="63">
                  <c:v>0.33</c:v>
                </c:pt>
                <c:pt idx="64">
                  <c:v>1.67</c:v>
                </c:pt>
                <c:pt idx="65">
                  <c:v>0</c:v>
                </c:pt>
                <c:pt idx="66">
                  <c:v>0.28999999999999998</c:v>
                </c:pt>
                <c:pt idx="67">
                  <c:v>0.47</c:v>
                </c:pt>
                <c:pt idx="68">
                  <c:v>1.05</c:v>
                </c:pt>
                <c:pt idx="69">
                  <c:v>0</c:v>
                </c:pt>
                <c:pt idx="70">
                  <c:v>4.32</c:v>
                </c:pt>
                <c:pt idx="71">
                  <c:v>0</c:v>
                </c:pt>
                <c:pt idx="72">
                  <c:v>0.4</c:v>
                </c:pt>
                <c:pt idx="73">
                  <c:v>0</c:v>
                </c:pt>
                <c:pt idx="74">
                  <c:v>0</c:v>
                </c:pt>
                <c:pt idx="75">
                  <c:v>0.44</c:v>
                </c:pt>
                <c:pt idx="76">
                  <c:v>0</c:v>
                </c:pt>
                <c:pt idx="77">
                  <c:v>1.33</c:v>
                </c:pt>
                <c:pt idx="78">
                  <c:v>0.73</c:v>
                </c:pt>
                <c:pt idx="79">
                  <c:v>0.06</c:v>
                </c:pt>
                <c:pt idx="80">
                  <c:v>0.09</c:v>
                </c:pt>
                <c:pt idx="81">
                  <c:v>0.03</c:v>
                </c:pt>
                <c:pt idx="82">
                  <c:v>0.1</c:v>
                </c:pt>
                <c:pt idx="83">
                  <c:v>0.22</c:v>
                </c:pt>
                <c:pt idx="84">
                  <c:v>1.4</c:v>
                </c:pt>
                <c:pt idx="85">
                  <c:v>0.16</c:v>
                </c:pt>
                <c:pt idx="86">
                  <c:v>2.0299999999999998</c:v>
                </c:pt>
                <c:pt idx="87">
                  <c:v>2.06</c:v>
                </c:pt>
                <c:pt idx="88">
                  <c:v>1.05</c:v>
                </c:pt>
                <c:pt idx="89">
                  <c:v>0.03</c:v>
                </c:pt>
                <c:pt idx="90">
                  <c:v>0.69</c:v>
                </c:pt>
                <c:pt idx="91">
                  <c:v>0.18</c:v>
                </c:pt>
                <c:pt idx="92">
                  <c:v>0.03</c:v>
                </c:pt>
                <c:pt idx="93">
                  <c:v>1.71</c:v>
                </c:pt>
                <c:pt idx="94">
                  <c:v>1.68</c:v>
                </c:pt>
                <c:pt idx="95">
                  <c:v>5.55</c:v>
                </c:pt>
                <c:pt idx="96">
                  <c:v>0.25</c:v>
                </c:pt>
                <c:pt idx="97">
                  <c:v>0.41</c:v>
                </c:pt>
                <c:pt idx="98">
                  <c:v>0.06</c:v>
                </c:pt>
                <c:pt idx="99">
                  <c:v>0.6</c:v>
                </c:pt>
                <c:pt idx="100">
                  <c:v>2.06</c:v>
                </c:pt>
                <c:pt idx="101">
                  <c:v>2.29</c:v>
                </c:pt>
                <c:pt idx="102">
                  <c:v>0.28999999999999998</c:v>
                </c:pt>
                <c:pt idx="103">
                  <c:v>1.17</c:v>
                </c:pt>
                <c:pt idx="104">
                  <c:v>0.63</c:v>
                </c:pt>
                <c:pt idx="105">
                  <c:v>0.6</c:v>
                </c:pt>
                <c:pt idx="106">
                  <c:v>0.06</c:v>
                </c:pt>
                <c:pt idx="107">
                  <c:v>0.35</c:v>
                </c:pt>
                <c:pt idx="108">
                  <c:v>0.32</c:v>
                </c:pt>
                <c:pt idx="109">
                  <c:v>0.16</c:v>
                </c:pt>
                <c:pt idx="110">
                  <c:v>0.98</c:v>
                </c:pt>
                <c:pt idx="111">
                  <c:v>0.38</c:v>
                </c:pt>
                <c:pt idx="112">
                  <c:v>0.09</c:v>
                </c:pt>
                <c:pt idx="113">
                  <c:v>0.54</c:v>
                </c:pt>
                <c:pt idx="114">
                  <c:v>6.92</c:v>
                </c:pt>
                <c:pt idx="115">
                  <c:v>4.5</c:v>
                </c:pt>
                <c:pt idx="116">
                  <c:v>1.49</c:v>
                </c:pt>
                <c:pt idx="117">
                  <c:v>6.38</c:v>
                </c:pt>
                <c:pt idx="118">
                  <c:v>3.11</c:v>
                </c:pt>
                <c:pt idx="119">
                  <c:v>0.7</c:v>
                </c:pt>
                <c:pt idx="120">
                  <c:v>0.06</c:v>
                </c:pt>
                <c:pt idx="121">
                  <c:v>7.84</c:v>
                </c:pt>
                <c:pt idx="122">
                  <c:v>5.23</c:v>
                </c:pt>
                <c:pt idx="123">
                  <c:v>3.21</c:v>
                </c:pt>
                <c:pt idx="124">
                  <c:v>4.09</c:v>
                </c:pt>
                <c:pt idx="125">
                  <c:v>2.66</c:v>
                </c:pt>
                <c:pt idx="126">
                  <c:v>0.66</c:v>
                </c:pt>
                <c:pt idx="127">
                  <c:v>0.92</c:v>
                </c:pt>
                <c:pt idx="128">
                  <c:v>7.71</c:v>
                </c:pt>
                <c:pt idx="129">
                  <c:v>1.59</c:v>
                </c:pt>
                <c:pt idx="130">
                  <c:v>10.15</c:v>
                </c:pt>
                <c:pt idx="131">
                  <c:v>0.9</c:v>
                </c:pt>
                <c:pt idx="132">
                  <c:v>0.63</c:v>
                </c:pt>
                <c:pt idx="133">
                  <c:v>1.46</c:v>
                </c:pt>
                <c:pt idx="134">
                  <c:v>1.1100000000000001</c:v>
                </c:pt>
                <c:pt idx="135">
                  <c:v>3.61</c:v>
                </c:pt>
                <c:pt idx="136">
                  <c:v>0.51</c:v>
                </c:pt>
                <c:pt idx="137">
                  <c:v>2.67</c:v>
                </c:pt>
                <c:pt idx="138">
                  <c:v>3.49</c:v>
                </c:pt>
                <c:pt idx="139">
                  <c:v>4.13</c:v>
                </c:pt>
                <c:pt idx="140">
                  <c:v>3.18</c:v>
                </c:pt>
                <c:pt idx="141">
                  <c:v>0.92</c:v>
                </c:pt>
                <c:pt idx="142">
                  <c:v>7.59</c:v>
                </c:pt>
                <c:pt idx="143">
                  <c:v>10.95</c:v>
                </c:pt>
                <c:pt idx="144">
                  <c:v>1.68</c:v>
                </c:pt>
                <c:pt idx="145">
                  <c:v>11.77</c:v>
                </c:pt>
                <c:pt idx="146">
                  <c:v>4.66</c:v>
                </c:pt>
                <c:pt idx="147">
                  <c:v>18.940000000000001</c:v>
                </c:pt>
                <c:pt idx="148">
                  <c:v>11.02</c:v>
                </c:pt>
                <c:pt idx="149">
                  <c:v>2.31</c:v>
                </c:pt>
                <c:pt idx="150">
                  <c:v>10.09</c:v>
                </c:pt>
                <c:pt idx="151">
                  <c:v>7.23</c:v>
                </c:pt>
                <c:pt idx="152">
                  <c:v>11.17</c:v>
                </c:pt>
                <c:pt idx="153">
                  <c:v>0.79</c:v>
                </c:pt>
                <c:pt idx="154">
                  <c:v>10.66</c:v>
                </c:pt>
                <c:pt idx="155">
                  <c:v>1.27</c:v>
                </c:pt>
                <c:pt idx="156">
                  <c:v>2.4300000000000002</c:v>
                </c:pt>
                <c:pt idx="157">
                  <c:v>10.16</c:v>
                </c:pt>
                <c:pt idx="158">
                  <c:v>3.47</c:v>
                </c:pt>
                <c:pt idx="159">
                  <c:v>3.55</c:v>
                </c:pt>
                <c:pt idx="160">
                  <c:v>2.88</c:v>
                </c:pt>
                <c:pt idx="161">
                  <c:v>2.34</c:v>
                </c:pt>
                <c:pt idx="162">
                  <c:v>1.1200000000000001</c:v>
                </c:pt>
                <c:pt idx="163">
                  <c:v>2.25</c:v>
                </c:pt>
                <c:pt idx="164">
                  <c:v>17.23</c:v>
                </c:pt>
                <c:pt idx="165">
                  <c:v>5.58</c:v>
                </c:pt>
                <c:pt idx="166">
                  <c:v>4.8899999999999997</c:v>
                </c:pt>
                <c:pt idx="167">
                  <c:v>0.98</c:v>
                </c:pt>
                <c:pt idx="168">
                  <c:v>0.43</c:v>
                </c:pt>
                <c:pt idx="169">
                  <c:v>8.19</c:v>
                </c:pt>
                <c:pt idx="170">
                  <c:v>1.17</c:v>
                </c:pt>
                <c:pt idx="171">
                  <c:v>7.61</c:v>
                </c:pt>
                <c:pt idx="172">
                  <c:v>1.23</c:v>
                </c:pt>
                <c:pt idx="173">
                  <c:v>8.44</c:v>
                </c:pt>
                <c:pt idx="174">
                  <c:v>6.57</c:v>
                </c:pt>
                <c:pt idx="175">
                  <c:v>6.89</c:v>
                </c:pt>
                <c:pt idx="176">
                  <c:v>0.47</c:v>
                </c:pt>
                <c:pt idx="177">
                  <c:v>9.49</c:v>
                </c:pt>
                <c:pt idx="178">
                  <c:v>1.1399999999999999</c:v>
                </c:pt>
                <c:pt idx="179">
                  <c:v>6.56</c:v>
                </c:pt>
                <c:pt idx="180">
                  <c:v>0.6</c:v>
                </c:pt>
                <c:pt idx="181">
                  <c:v>4.63</c:v>
                </c:pt>
                <c:pt idx="182">
                  <c:v>3.42</c:v>
                </c:pt>
                <c:pt idx="183">
                  <c:v>3.58</c:v>
                </c:pt>
                <c:pt idx="184">
                  <c:v>2.25</c:v>
                </c:pt>
                <c:pt idx="185">
                  <c:v>0.7</c:v>
                </c:pt>
                <c:pt idx="186">
                  <c:v>7.11</c:v>
                </c:pt>
                <c:pt idx="187">
                  <c:v>2.91</c:v>
                </c:pt>
                <c:pt idx="188">
                  <c:v>9.68</c:v>
                </c:pt>
                <c:pt idx="189">
                  <c:v>6.28</c:v>
                </c:pt>
                <c:pt idx="190">
                  <c:v>1.61</c:v>
                </c:pt>
                <c:pt idx="191">
                  <c:v>4.4000000000000004</c:v>
                </c:pt>
                <c:pt idx="192">
                  <c:v>6.92</c:v>
                </c:pt>
                <c:pt idx="193">
                  <c:v>6.85</c:v>
                </c:pt>
                <c:pt idx="194">
                  <c:v>2.12</c:v>
                </c:pt>
                <c:pt idx="195">
                  <c:v>3.43</c:v>
                </c:pt>
                <c:pt idx="196">
                  <c:v>3.23</c:v>
                </c:pt>
                <c:pt idx="197">
                  <c:v>0.6</c:v>
                </c:pt>
                <c:pt idx="198">
                  <c:v>3.1</c:v>
                </c:pt>
                <c:pt idx="199">
                  <c:v>1.52</c:v>
                </c:pt>
                <c:pt idx="200">
                  <c:v>4.09</c:v>
                </c:pt>
                <c:pt idx="201">
                  <c:v>0.95</c:v>
                </c:pt>
                <c:pt idx="202">
                  <c:v>6.92</c:v>
                </c:pt>
                <c:pt idx="203">
                  <c:v>1.24</c:v>
                </c:pt>
                <c:pt idx="204">
                  <c:v>2.4500000000000002</c:v>
                </c:pt>
                <c:pt idx="205">
                  <c:v>4.79</c:v>
                </c:pt>
                <c:pt idx="206">
                  <c:v>0.22</c:v>
                </c:pt>
                <c:pt idx="207">
                  <c:v>9.9</c:v>
                </c:pt>
                <c:pt idx="208">
                  <c:v>4.16</c:v>
                </c:pt>
                <c:pt idx="209">
                  <c:v>5.55</c:v>
                </c:pt>
                <c:pt idx="210">
                  <c:v>14.88</c:v>
                </c:pt>
                <c:pt idx="211">
                  <c:v>7.08</c:v>
                </c:pt>
                <c:pt idx="212">
                  <c:v>4.41</c:v>
                </c:pt>
                <c:pt idx="213">
                  <c:v>3.81</c:v>
                </c:pt>
                <c:pt idx="214">
                  <c:v>1.4</c:v>
                </c:pt>
                <c:pt idx="215">
                  <c:v>8.09</c:v>
                </c:pt>
                <c:pt idx="216">
                  <c:v>1.65</c:v>
                </c:pt>
                <c:pt idx="217">
                  <c:v>1.43</c:v>
                </c:pt>
                <c:pt idx="218">
                  <c:v>3.65</c:v>
                </c:pt>
                <c:pt idx="219">
                  <c:v>6.22</c:v>
                </c:pt>
                <c:pt idx="220">
                  <c:v>2.63</c:v>
                </c:pt>
                <c:pt idx="221">
                  <c:v>3.62</c:v>
                </c:pt>
                <c:pt idx="222">
                  <c:v>6.54</c:v>
                </c:pt>
                <c:pt idx="223">
                  <c:v>6.18</c:v>
                </c:pt>
                <c:pt idx="224">
                  <c:v>0.41</c:v>
                </c:pt>
                <c:pt idx="225">
                  <c:v>4.79</c:v>
                </c:pt>
                <c:pt idx="226">
                  <c:v>5.26</c:v>
                </c:pt>
                <c:pt idx="227">
                  <c:v>6.15</c:v>
                </c:pt>
                <c:pt idx="228">
                  <c:v>0.6</c:v>
                </c:pt>
                <c:pt idx="229">
                  <c:v>9.17</c:v>
                </c:pt>
                <c:pt idx="230">
                  <c:v>5.84</c:v>
                </c:pt>
                <c:pt idx="231">
                  <c:v>4.3099999999999996</c:v>
                </c:pt>
                <c:pt idx="232">
                  <c:v>0.76</c:v>
                </c:pt>
                <c:pt idx="233">
                  <c:v>0.6</c:v>
                </c:pt>
                <c:pt idx="234">
                  <c:v>2.1800000000000002</c:v>
                </c:pt>
                <c:pt idx="235">
                  <c:v>16.13</c:v>
                </c:pt>
                <c:pt idx="236">
                  <c:v>8.82</c:v>
                </c:pt>
                <c:pt idx="237">
                  <c:v>7.77</c:v>
                </c:pt>
                <c:pt idx="238">
                  <c:v>7.17</c:v>
                </c:pt>
                <c:pt idx="239">
                  <c:v>7.96</c:v>
                </c:pt>
                <c:pt idx="240">
                  <c:v>0.51</c:v>
                </c:pt>
                <c:pt idx="241">
                  <c:v>6.86</c:v>
                </c:pt>
                <c:pt idx="242">
                  <c:v>2.25</c:v>
                </c:pt>
                <c:pt idx="243">
                  <c:v>3.07</c:v>
                </c:pt>
                <c:pt idx="244">
                  <c:v>1.89</c:v>
                </c:pt>
                <c:pt idx="245">
                  <c:v>4.63</c:v>
                </c:pt>
                <c:pt idx="246">
                  <c:v>2.12</c:v>
                </c:pt>
                <c:pt idx="247">
                  <c:v>4.7</c:v>
                </c:pt>
                <c:pt idx="248">
                  <c:v>8.66</c:v>
                </c:pt>
                <c:pt idx="249">
                  <c:v>27.46</c:v>
                </c:pt>
                <c:pt idx="250">
                  <c:v>2.72</c:v>
                </c:pt>
                <c:pt idx="251">
                  <c:v>3.78</c:v>
                </c:pt>
                <c:pt idx="252">
                  <c:v>17.239999999999998</c:v>
                </c:pt>
                <c:pt idx="253">
                  <c:v>4.5</c:v>
                </c:pt>
                <c:pt idx="254">
                  <c:v>0.92</c:v>
                </c:pt>
                <c:pt idx="255">
                  <c:v>5.14</c:v>
                </c:pt>
                <c:pt idx="256">
                  <c:v>6.65</c:v>
                </c:pt>
                <c:pt idx="257">
                  <c:v>0.79</c:v>
                </c:pt>
                <c:pt idx="258">
                  <c:v>12.35</c:v>
                </c:pt>
                <c:pt idx="259">
                  <c:v>1.33</c:v>
                </c:pt>
                <c:pt idx="260">
                  <c:v>4.4400000000000004</c:v>
                </c:pt>
                <c:pt idx="261">
                  <c:v>7.1</c:v>
                </c:pt>
                <c:pt idx="262">
                  <c:v>7.8</c:v>
                </c:pt>
                <c:pt idx="263">
                  <c:v>1.1399999999999999</c:v>
                </c:pt>
                <c:pt idx="264">
                  <c:v>3.77</c:v>
                </c:pt>
                <c:pt idx="265">
                  <c:v>4.13</c:v>
                </c:pt>
                <c:pt idx="266">
                  <c:v>1.29</c:v>
                </c:pt>
                <c:pt idx="267">
                  <c:v>4.41</c:v>
                </c:pt>
                <c:pt idx="268">
                  <c:v>3.62</c:v>
                </c:pt>
                <c:pt idx="269">
                  <c:v>0.28000000000000003</c:v>
                </c:pt>
                <c:pt idx="270">
                  <c:v>2.0299999999999998</c:v>
                </c:pt>
                <c:pt idx="271">
                  <c:v>10.54</c:v>
                </c:pt>
                <c:pt idx="272">
                  <c:v>7.9</c:v>
                </c:pt>
                <c:pt idx="273">
                  <c:v>2.88</c:v>
                </c:pt>
                <c:pt idx="274">
                  <c:v>2.63</c:v>
                </c:pt>
                <c:pt idx="275">
                  <c:v>5.23</c:v>
                </c:pt>
                <c:pt idx="276">
                  <c:v>5.49</c:v>
                </c:pt>
                <c:pt idx="277">
                  <c:v>2.0299999999999998</c:v>
                </c:pt>
                <c:pt idx="278">
                  <c:v>10.220000000000001</c:v>
                </c:pt>
                <c:pt idx="279">
                  <c:v>4.4800000000000004</c:v>
                </c:pt>
                <c:pt idx="280">
                  <c:v>5.01</c:v>
                </c:pt>
                <c:pt idx="281">
                  <c:v>8.06</c:v>
                </c:pt>
                <c:pt idx="282">
                  <c:v>2.2799999999999998</c:v>
                </c:pt>
                <c:pt idx="283">
                  <c:v>10.98</c:v>
                </c:pt>
                <c:pt idx="284">
                  <c:v>6.4</c:v>
                </c:pt>
                <c:pt idx="285">
                  <c:v>3.9</c:v>
                </c:pt>
                <c:pt idx="286">
                  <c:v>11.84</c:v>
                </c:pt>
                <c:pt idx="287">
                  <c:v>4.47</c:v>
                </c:pt>
                <c:pt idx="288">
                  <c:v>3.49</c:v>
                </c:pt>
                <c:pt idx="289">
                  <c:v>7</c:v>
                </c:pt>
                <c:pt idx="290">
                  <c:v>4.92</c:v>
                </c:pt>
                <c:pt idx="291">
                  <c:v>4.12</c:v>
                </c:pt>
                <c:pt idx="292">
                  <c:v>3.26</c:v>
                </c:pt>
                <c:pt idx="293">
                  <c:v>7.55</c:v>
                </c:pt>
                <c:pt idx="294">
                  <c:v>6.6</c:v>
                </c:pt>
                <c:pt idx="295">
                  <c:v>10.220000000000001</c:v>
                </c:pt>
                <c:pt idx="296">
                  <c:v>4.5599999999999996</c:v>
                </c:pt>
                <c:pt idx="297">
                  <c:v>0.73</c:v>
                </c:pt>
                <c:pt idx="298">
                  <c:v>9.33</c:v>
                </c:pt>
                <c:pt idx="299">
                  <c:v>0.89</c:v>
                </c:pt>
                <c:pt idx="300">
                  <c:v>1.81</c:v>
                </c:pt>
                <c:pt idx="301">
                  <c:v>16.37</c:v>
                </c:pt>
                <c:pt idx="302">
                  <c:v>9.68</c:v>
                </c:pt>
                <c:pt idx="303">
                  <c:v>1.39</c:v>
                </c:pt>
                <c:pt idx="304">
                  <c:v>1.45</c:v>
                </c:pt>
                <c:pt idx="305">
                  <c:v>6.92</c:v>
                </c:pt>
                <c:pt idx="306">
                  <c:v>5.62</c:v>
                </c:pt>
                <c:pt idx="307">
                  <c:v>3.27</c:v>
                </c:pt>
                <c:pt idx="308">
                  <c:v>2.16</c:v>
                </c:pt>
                <c:pt idx="309">
                  <c:v>5.23</c:v>
                </c:pt>
                <c:pt idx="310">
                  <c:v>13.36</c:v>
                </c:pt>
                <c:pt idx="311">
                  <c:v>8.2200000000000006</c:v>
                </c:pt>
                <c:pt idx="312">
                  <c:v>1.46</c:v>
                </c:pt>
                <c:pt idx="313">
                  <c:v>0.92</c:v>
                </c:pt>
                <c:pt idx="314">
                  <c:v>2.7</c:v>
                </c:pt>
                <c:pt idx="315">
                  <c:v>4.4400000000000004</c:v>
                </c:pt>
                <c:pt idx="316">
                  <c:v>9.64</c:v>
                </c:pt>
                <c:pt idx="317">
                  <c:v>9.0399999999999991</c:v>
                </c:pt>
                <c:pt idx="318">
                  <c:v>2.82</c:v>
                </c:pt>
                <c:pt idx="319">
                  <c:v>4.09</c:v>
                </c:pt>
                <c:pt idx="320">
                  <c:v>11.77</c:v>
                </c:pt>
                <c:pt idx="321">
                  <c:v>2.91</c:v>
                </c:pt>
                <c:pt idx="322">
                  <c:v>6.03</c:v>
                </c:pt>
                <c:pt idx="323">
                  <c:v>1.71</c:v>
                </c:pt>
                <c:pt idx="324">
                  <c:v>8.76</c:v>
                </c:pt>
                <c:pt idx="325">
                  <c:v>6.66</c:v>
                </c:pt>
                <c:pt idx="326">
                  <c:v>10.18</c:v>
                </c:pt>
                <c:pt idx="327">
                  <c:v>6.09</c:v>
                </c:pt>
                <c:pt idx="328">
                  <c:v>6.25</c:v>
                </c:pt>
                <c:pt idx="329">
                  <c:v>3.36</c:v>
                </c:pt>
                <c:pt idx="330">
                  <c:v>19.809999999999999</c:v>
                </c:pt>
                <c:pt idx="331">
                  <c:v>5.39</c:v>
                </c:pt>
                <c:pt idx="332">
                  <c:v>6.21</c:v>
                </c:pt>
                <c:pt idx="333">
                  <c:v>6.67</c:v>
                </c:pt>
                <c:pt idx="334">
                  <c:v>8.5</c:v>
                </c:pt>
                <c:pt idx="335">
                  <c:v>6.06</c:v>
                </c:pt>
                <c:pt idx="336">
                  <c:v>2.12</c:v>
                </c:pt>
                <c:pt idx="337">
                  <c:v>7.27</c:v>
                </c:pt>
                <c:pt idx="338">
                  <c:v>2.85</c:v>
                </c:pt>
                <c:pt idx="339">
                  <c:v>10.66</c:v>
                </c:pt>
                <c:pt idx="340">
                  <c:v>5.8</c:v>
                </c:pt>
                <c:pt idx="341">
                  <c:v>10.25</c:v>
                </c:pt>
                <c:pt idx="342">
                  <c:v>0.38</c:v>
                </c:pt>
                <c:pt idx="343">
                  <c:v>0.44</c:v>
                </c:pt>
                <c:pt idx="344">
                  <c:v>1.1399999999999999</c:v>
                </c:pt>
                <c:pt idx="345">
                  <c:v>2.25</c:v>
                </c:pt>
                <c:pt idx="346">
                  <c:v>2.4700000000000002</c:v>
                </c:pt>
                <c:pt idx="347">
                  <c:v>5.32</c:v>
                </c:pt>
                <c:pt idx="348">
                  <c:v>3.17</c:v>
                </c:pt>
                <c:pt idx="349">
                  <c:v>5.77</c:v>
                </c:pt>
                <c:pt idx="350">
                  <c:v>3.93</c:v>
                </c:pt>
                <c:pt idx="351">
                  <c:v>7.74</c:v>
                </c:pt>
                <c:pt idx="352">
                  <c:v>4.76</c:v>
                </c:pt>
                <c:pt idx="353">
                  <c:v>3.68</c:v>
                </c:pt>
                <c:pt idx="354">
                  <c:v>2.13</c:v>
                </c:pt>
                <c:pt idx="355">
                  <c:v>0.51</c:v>
                </c:pt>
                <c:pt idx="356">
                  <c:v>2.25</c:v>
                </c:pt>
                <c:pt idx="357">
                  <c:v>0.69</c:v>
                </c:pt>
                <c:pt idx="358">
                  <c:v>0.54</c:v>
                </c:pt>
                <c:pt idx="359">
                  <c:v>2.85</c:v>
                </c:pt>
                <c:pt idx="360">
                  <c:v>0.56999999999999995</c:v>
                </c:pt>
                <c:pt idx="361">
                  <c:v>1.05</c:v>
                </c:pt>
                <c:pt idx="362">
                  <c:v>3.14</c:v>
                </c:pt>
                <c:pt idx="363">
                  <c:v>0.32</c:v>
                </c:pt>
                <c:pt idx="364">
                  <c:v>3.17</c:v>
                </c:pt>
              </c:numCache>
            </c:numRef>
          </c:yVal>
          <c:smooth val="0"/>
          <c:extLst>
            <c:ext xmlns:c16="http://schemas.microsoft.com/office/drawing/2014/chart" uri="{C3380CC4-5D6E-409C-BE32-E72D297353CC}">
              <c16:uniqueId val="{00000000-02FA-4692-B4B2-F5AFD1B4EA0C}"/>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scaling>
        <c:delete val="0"/>
        <c:axPos val="l"/>
        <c:title>
          <c:tx>
            <c:rich>
              <a:bodyPr rot="-5400000" vert="horz"/>
              <a:lstStyle/>
              <a:p>
                <a:pPr>
                  <a:defRPr sz="1400"/>
                </a:pPr>
                <a:r>
                  <a:rPr lang="en-US" sz="1400" baseline="0"/>
                  <a:t>Rain (mm/day</a:t>
                </a:r>
                <a:r>
                  <a:rPr lang="en-US" sz="1400"/>
                  <a:t>)</a:t>
                </a:r>
              </a:p>
            </c:rich>
          </c:tx>
          <c:layout>
            <c:manualLayout>
              <c:xMode val="edge"/>
              <c:yMode val="edge"/>
              <c:x val="1.5405682985279013E-2"/>
              <c:y val="0.16296230016702457"/>
            </c:manualLayout>
          </c:layout>
          <c:overlay val="0"/>
        </c:title>
        <c:numFmt formatCode="0" sourceLinked="0"/>
        <c:majorTickMark val="out"/>
        <c:minorTickMark val="none"/>
        <c:tickLblPos val="nextTo"/>
        <c:crossAx val="418821312"/>
        <c:crosses val="autoZero"/>
        <c:crossBetween val="midCat"/>
        <c:majorUnit val="5"/>
      </c:valAx>
    </c:plotArea>
    <c:plotVisOnly val="1"/>
    <c:dispBlanksAs val="gap"/>
    <c:showDLblsOverMax val="0"/>
  </c:chart>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a:pPr>
            <a:r>
              <a:rPr lang="en-US" baseline="0"/>
              <a:t>Avg. Daily Max. Solar Radiation (Pyranometer)</a:t>
            </a:r>
            <a:endParaRPr lang="en-US"/>
          </a:p>
        </c:rich>
      </c:tx>
      <c:layout>
        <c:manualLayout>
          <c:xMode val="edge"/>
          <c:yMode val="edge"/>
          <c:x val="0.40979287915097568"/>
          <c:y val="5.8481760635535535E-2"/>
        </c:manualLayout>
      </c:layout>
      <c:overlay val="1"/>
    </c:title>
    <c:autoTitleDeleted val="0"/>
    <c:plotArea>
      <c:layout>
        <c:manualLayout>
          <c:layoutTarget val="inner"/>
          <c:xMode val="edge"/>
          <c:yMode val="edge"/>
          <c:x val="6.91880934791618E-2"/>
          <c:y val="4.7244796272123739E-2"/>
          <c:w val="0.91450914401828809"/>
          <c:h val="0.72234411124141396"/>
        </c:manualLayout>
      </c:layout>
      <c:scatterChart>
        <c:scatterStyle val="lineMarker"/>
        <c:varyColors val="0"/>
        <c:ser>
          <c:idx val="4"/>
          <c:order val="0"/>
          <c:tx>
            <c:v>48m</c:v>
          </c:tx>
          <c:spPr>
            <a:ln w="15875">
              <a:solidFill>
                <a:srgbClr val="FF0000"/>
              </a:solidFill>
            </a:ln>
          </c:spPr>
          <c:marker>
            <c:symbol val="none"/>
          </c:marker>
          <c:xVal>
            <c:numRef>
              <c:f>Daily_Avg!$A$4:$A$368</c:f>
              <c:numCache>
                <c:formatCode>General</c:formatCode>
                <c:ptCount val="36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pt idx="25">
                  <c:v>26</c:v>
                </c:pt>
                <c:pt idx="26">
                  <c:v>27</c:v>
                </c:pt>
                <c:pt idx="27">
                  <c:v>28</c:v>
                </c:pt>
                <c:pt idx="28">
                  <c:v>29</c:v>
                </c:pt>
                <c:pt idx="29">
                  <c:v>30</c:v>
                </c:pt>
                <c:pt idx="30">
                  <c:v>31</c:v>
                </c:pt>
                <c:pt idx="31">
                  <c:v>32</c:v>
                </c:pt>
                <c:pt idx="32">
                  <c:v>33</c:v>
                </c:pt>
                <c:pt idx="33">
                  <c:v>34</c:v>
                </c:pt>
                <c:pt idx="34">
                  <c:v>35</c:v>
                </c:pt>
                <c:pt idx="35">
                  <c:v>36</c:v>
                </c:pt>
                <c:pt idx="36">
                  <c:v>37</c:v>
                </c:pt>
                <c:pt idx="37">
                  <c:v>38</c:v>
                </c:pt>
                <c:pt idx="38">
                  <c:v>39</c:v>
                </c:pt>
                <c:pt idx="39">
                  <c:v>40</c:v>
                </c:pt>
                <c:pt idx="40">
                  <c:v>41</c:v>
                </c:pt>
                <c:pt idx="41">
                  <c:v>42</c:v>
                </c:pt>
                <c:pt idx="42">
                  <c:v>43</c:v>
                </c:pt>
                <c:pt idx="43">
                  <c:v>44</c:v>
                </c:pt>
                <c:pt idx="44">
                  <c:v>45</c:v>
                </c:pt>
                <c:pt idx="45">
                  <c:v>46</c:v>
                </c:pt>
                <c:pt idx="46">
                  <c:v>47</c:v>
                </c:pt>
                <c:pt idx="47">
                  <c:v>48</c:v>
                </c:pt>
                <c:pt idx="48">
                  <c:v>49</c:v>
                </c:pt>
                <c:pt idx="49">
                  <c:v>50</c:v>
                </c:pt>
                <c:pt idx="50">
                  <c:v>51</c:v>
                </c:pt>
                <c:pt idx="51">
                  <c:v>52</c:v>
                </c:pt>
                <c:pt idx="52">
                  <c:v>53</c:v>
                </c:pt>
                <c:pt idx="53">
                  <c:v>54</c:v>
                </c:pt>
                <c:pt idx="54">
                  <c:v>55</c:v>
                </c:pt>
                <c:pt idx="55">
                  <c:v>56</c:v>
                </c:pt>
                <c:pt idx="56">
                  <c:v>57</c:v>
                </c:pt>
                <c:pt idx="57">
                  <c:v>58</c:v>
                </c:pt>
                <c:pt idx="58">
                  <c:v>59</c:v>
                </c:pt>
                <c:pt idx="59">
                  <c:v>60</c:v>
                </c:pt>
                <c:pt idx="60">
                  <c:v>61</c:v>
                </c:pt>
                <c:pt idx="61">
                  <c:v>62</c:v>
                </c:pt>
                <c:pt idx="62">
                  <c:v>63</c:v>
                </c:pt>
                <c:pt idx="63">
                  <c:v>64</c:v>
                </c:pt>
                <c:pt idx="64">
                  <c:v>65</c:v>
                </c:pt>
                <c:pt idx="65">
                  <c:v>66</c:v>
                </c:pt>
                <c:pt idx="66">
                  <c:v>67</c:v>
                </c:pt>
                <c:pt idx="67">
                  <c:v>68</c:v>
                </c:pt>
                <c:pt idx="68">
                  <c:v>69</c:v>
                </c:pt>
                <c:pt idx="69">
                  <c:v>70</c:v>
                </c:pt>
                <c:pt idx="70">
                  <c:v>71</c:v>
                </c:pt>
                <c:pt idx="71">
                  <c:v>72</c:v>
                </c:pt>
                <c:pt idx="72">
                  <c:v>73</c:v>
                </c:pt>
                <c:pt idx="73">
                  <c:v>74</c:v>
                </c:pt>
                <c:pt idx="74">
                  <c:v>75</c:v>
                </c:pt>
                <c:pt idx="75">
                  <c:v>76</c:v>
                </c:pt>
                <c:pt idx="76">
                  <c:v>77</c:v>
                </c:pt>
                <c:pt idx="77">
                  <c:v>78</c:v>
                </c:pt>
                <c:pt idx="78">
                  <c:v>79</c:v>
                </c:pt>
                <c:pt idx="79">
                  <c:v>80</c:v>
                </c:pt>
                <c:pt idx="80">
                  <c:v>81</c:v>
                </c:pt>
                <c:pt idx="81">
                  <c:v>82</c:v>
                </c:pt>
                <c:pt idx="82">
                  <c:v>83</c:v>
                </c:pt>
                <c:pt idx="83">
                  <c:v>84</c:v>
                </c:pt>
                <c:pt idx="84">
                  <c:v>85</c:v>
                </c:pt>
                <c:pt idx="85">
                  <c:v>86</c:v>
                </c:pt>
                <c:pt idx="86">
                  <c:v>87</c:v>
                </c:pt>
                <c:pt idx="87">
                  <c:v>88</c:v>
                </c:pt>
                <c:pt idx="88">
                  <c:v>89</c:v>
                </c:pt>
                <c:pt idx="89">
                  <c:v>90</c:v>
                </c:pt>
                <c:pt idx="90">
                  <c:v>91</c:v>
                </c:pt>
                <c:pt idx="91">
                  <c:v>92</c:v>
                </c:pt>
                <c:pt idx="92">
                  <c:v>93</c:v>
                </c:pt>
                <c:pt idx="93">
                  <c:v>94</c:v>
                </c:pt>
                <c:pt idx="94">
                  <c:v>95</c:v>
                </c:pt>
                <c:pt idx="95">
                  <c:v>96</c:v>
                </c:pt>
                <c:pt idx="96">
                  <c:v>97</c:v>
                </c:pt>
                <c:pt idx="97">
                  <c:v>98</c:v>
                </c:pt>
                <c:pt idx="98">
                  <c:v>99</c:v>
                </c:pt>
                <c:pt idx="99">
                  <c:v>100</c:v>
                </c:pt>
                <c:pt idx="100">
                  <c:v>101</c:v>
                </c:pt>
                <c:pt idx="101">
                  <c:v>102</c:v>
                </c:pt>
                <c:pt idx="102">
                  <c:v>103</c:v>
                </c:pt>
                <c:pt idx="103">
                  <c:v>104</c:v>
                </c:pt>
                <c:pt idx="104">
                  <c:v>105</c:v>
                </c:pt>
                <c:pt idx="105">
                  <c:v>106</c:v>
                </c:pt>
                <c:pt idx="106">
                  <c:v>107</c:v>
                </c:pt>
                <c:pt idx="107">
                  <c:v>108</c:v>
                </c:pt>
                <c:pt idx="108">
                  <c:v>109</c:v>
                </c:pt>
                <c:pt idx="109">
                  <c:v>110</c:v>
                </c:pt>
                <c:pt idx="110">
                  <c:v>111</c:v>
                </c:pt>
                <c:pt idx="111">
                  <c:v>112</c:v>
                </c:pt>
                <c:pt idx="112">
                  <c:v>113</c:v>
                </c:pt>
                <c:pt idx="113">
                  <c:v>114</c:v>
                </c:pt>
                <c:pt idx="114">
                  <c:v>115</c:v>
                </c:pt>
                <c:pt idx="115">
                  <c:v>116</c:v>
                </c:pt>
                <c:pt idx="116">
                  <c:v>117</c:v>
                </c:pt>
                <c:pt idx="117">
                  <c:v>118</c:v>
                </c:pt>
                <c:pt idx="118">
                  <c:v>119</c:v>
                </c:pt>
                <c:pt idx="119">
                  <c:v>120</c:v>
                </c:pt>
                <c:pt idx="120">
                  <c:v>121</c:v>
                </c:pt>
                <c:pt idx="121">
                  <c:v>122</c:v>
                </c:pt>
                <c:pt idx="122">
                  <c:v>123</c:v>
                </c:pt>
                <c:pt idx="123">
                  <c:v>124</c:v>
                </c:pt>
                <c:pt idx="124">
                  <c:v>125</c:v>
                </c:pt>
                <c:pt idx="125">
                  <c:v>126</c:v>
                </c:pt>
                <c:pt idx="126">
                  <c:v>127</c:v>
                </c:pt>
                <c:pt idx="127">
                  <c:v>128</c:v>
                </c:pt>
                <c:pt idx="128">
                  <c:v>129</c:v>
                </c:pt>
                <c:pt idx="129">
                  <c:v>130</c:v>
                </c:pt>
                <c:pt idx="130">
                  <c:v>131</c:v>
                </c:pt>
                <c:pt idx="131">
                  <c:v>132</c:v>
                </c:pt>
                <c:pt idx="132">
                  <c:v>133</c:v>
                </c:pt>
                <c:pt idx="133">
                  <c:v>134</c:v>
                </c:pt>
                <c:pt idx="134">
                  <c:v>135</c:v>
                </c:pt>
                <c:pt idx="135">
                  <c:v>136</c:v>
                </c:pt>
                <c:pt idx="136">
                  <c:v>137</c:v>
                </c:pt>
                <c:pt idx="137">
                  <c:v>138</c:v>
                </c:pt>
                <c:pt idx="138">
                  <c:v>139</c:v>
                </c:pt>
                <c:pt idx="139">
                  <c:v>140</c:v>
                </c:pt>
                <c:pt idx="140">
                  <c:v>141</c:v>
                </c:pt>
                <c:pt idx="141">
                  <c:v>142</c:v>
                </c:pt>
                <c:pt idx="142">
                  <c:v>143</c:v>
                </c:pt>
                <c:pt idx="143">
                  <c:v>144</c:v>
                </c:pt>
                <c:pt idx="144">
                  <c:v>145</c:v>
                </c:pt>
                <c:pt idx="145">
                  <c:v>146</c:v>
                </c:pt>
                <c:pt idx="146">
                  <c:v>147</c:v>
                </c:pt>
                <c:pt idx="147">
                  <c:v>148</c:v>
                </c:pt>
                <c:pt idx="148">
                  <c:v>149</c:v>
                </c:pt>
                <c:pt idx="149">
                  <c:v>150</c:v>
                </c:pt>
                <c:pt idx="150">
                  <c:v>151</c:v>
                </c:pt>
                <c:pt idx="151">
                  <c:v>152</c:v>
                </c:pt>
                <c:pt idx="152">
                  <c:v>153</c:v>
                </c:pt>
                <c:pt idx="153">
                  <c:v>154</c:v>
                </c:pt>
                <c:pt idx="154">
                  <c:v>155</c:v>
                </c:pt>
                <c:pt idx="155">
                  <c:v>156</c:v>
                </c:pt>
                <c:pt idx="156">
                  <c:v>157</c:v>
                </c:pt>
                <c:pt idx="157">
                  <c:v>158</c:v>
                </c:pt>
                <c:pt idx="158">
                  <c:v>159</c:v>
                </c:pt>
                <c:pt idx="159">
                  <c:v>160</c:v>
                </c:pt>
                <c:pt idx="160">
                  <c:v>161</c:v>
                </c:pt>
                <c:pt idx="161">
                  <c:v>162</c:v>
                </c:pt>
                <c:pt idx="162">
                  <c:v>163</c:v>
                </c:pt>
                <c:pt idx="163">
                  <c:v>164</c:v>
                </c:pt>
                <c:pt idx="164">
                  <c:v>165</c:v>
                </c:pt>
                <c:pt idx="165">
                  <c:v>166</c:v>
                </c:pt>
                <c:pt idx="166">
                  <c:v>167</c:v>
                </c:pt>
                <c:pt idx="167">
                  <c:v>168</c:v>
                </c:pt>
                <c:pt idx="168">
                  <c:v>169</c:v>
                </c:pt>
                <c:pt idx="169">
                  <c:v>170</c:v>
                </c:pt>
                <c:pt idx="170">
                  <c:v>171</c:v>
                </c:pt>
                <c:pt idx="171">
                  <c:v>172</c:v>
                </c:pt>
                <c:pt idx="172">
                  <c:v>173</c:v>
                </c:pt>
                <c:pt idx="173">
                  <c:v>174</c:v>
                </c:pt>
                <c:pt idx="174">
                  <c:v>175</c:v>
                </c:pt>
                <c:pt idx="175">
                  <c:v>176</c:v>
                </c:pt>
                <c:pt idx="176">
                  <c:v>177</c:v>
                </c:pt>
                <c:pt idx="177">
                  <c:v>178</c:v>
                </c:pt>
                <c:pt idx="178">
                  <c:v>179</c:v>
                </c:pt>
                <c:pt idx="179">
                  <c:v>180</c:v>
                </c:pt>
                <c:pt idx="180">
                  <c:v>181</c:v>
                </c:pt>
                <c:pt idx="181">
                  <c:v>182</c:v>
                </c:pt>
                <c:pt idx="182">
                  <c:v>183</c:v>
                </c:pt>
                <c:pt idx="183">
                  <c:v>184</c:v>
                </c:pt>
                <c:pt idx="184">
                  <c:v>185</c:v>
                </c:pt>
                <c:pt idx="185">
                  <c:v>186</c:v>
                </c:pt>
                <c:pt idx="186">
                  <c:v>187</c:v>
                </c:pt>
                <c:pt idx="187">
                  <c:v>188</c:v>
                </c:pt>
                <c:pt idx="188">
                  <c:v>189</c:v>
                </c:pt>
                <c:pt idx="189">
                  <c:v>190</c:v>
                </c:pt>
                <c:pt idx="190">
                  <c:v>191</c:v>
                </c:pt>
                <c:pt idx="191">
                  <c:v>192</c:v>
                </c:pt>
                <c:pt idx="192">
                  <c:v>193</c:v>
                </c:pt>
                <c:pt idx="193">
                  <c:v>194</c:v>
                </c:pt>
                <c:pt idx="194">
                  <c:v>195</c:v>
                </c:pt>
                <c:pt idx="195">
                  <c:v>196</c:v>
                </c:pt>
                <c:pt idx="196">
                  <c:v>197</c:v>
                </c:pt>
                <c:pt idx="197">
                  <c:v>198</c:v>
                </c:pt>
                <c:pt idx="198">
                  <c:v>199</c:v>
                </c:pt>
                <c:pt idx="199">
                  <c:v>200</c:v>
                </c:pt>
                <c:pt idx="200">
                  <c:v>201</c:v>
                </c:pt>
                <c:pt idx="201">
                  <c:v>202</c:v>
                </c:pt>
                <c:pt idx="202">
                  <c:v>203</c:v>
                </c:pt>
                <c:pt idx="203">
                  <c:v>204</c:v>
                </c:pt>
                <c:pt idx="204">
                  <c:v>205</c:v>
                </c:pt>
                <c:pt idx="205">
                  <c:v>206</c:v>
                </c:pt>
                <c:pt idx="206">
                  <c:v>207</c:v>
                </c:pt>
                <c:pt idx="207">
                  <c:v>208</c:v>
                </c:pt>
                <c:pt idx="208">
                  <c:v>209</c:v>
                </c:pt>
                <c:pt idx="209">
                  <c:v>210</c:v>
                </c:pt>
                <c:pt idx="210">
                  <c:v>211</c:v>
                </c:pt>
                <c:pt idx="211">
                  <c:v>212</c:v>
                </c:pt>
                <c:pt idx="212">
                  <c:v>213</c:v>
                </c:pt>
                <c:pt idx="213">
                  <c:v>214</c:v>
                </c:pt>
                <c:pt idx="214">
                  <c:v>215</c:v>
                </c:pt>
                <c:pt idx="215">
                  <c:v>216</c:v>
                </c:pt>
                <c:pt idx="216">
                  <c:v>217</c:v>
                </c:pt>
                <c:pt idx="217">
                  <c:v>218</c:v>
                </c:pt>
                <c:pt idx="218">
                  <c:v>219</c:v>
                </c:pt>
                <c:pt idx="219">
                  <c:v>220</c:v>
                </c:pt>
                <c:pt idx="220">
                  <c:v>221</c:v>
                </c:pt>
                <c:pt idx="221">
                  <c:v>222</c:v>
                </c:pt>
                <c:pt idx="222">
                  <c:v>223</c:v>
                </c:pt>
                <c:pt idx="223">
                  <c:v>224</c:v>
                </c:pt>
                <c:pt idx="224">
                  <c:v>225</c:v>
                </c:pt>
                <c:pt idx="225">
                  <c:v>226</c:v>
                </c:pt>
                <c:pt idx="226">
                  <c:v>227</c:v>
                </c:pt>
                <c:pt idx="227">
                  <c:v>228</c:v>
                </c:pt>
                <c:pt idx="228">
                  <c:v>229</c:v>
                </c:pt>
                <c:pt idx="229">
                  <c:v>230</c:v>
                </c:pt>
                <c:pt idx="230">
                  <c:v>231</c:v>
                </c:pt>
                <c:pt idx="231">
                  <c:v>232</c:v>
                </c:pt>
                <c:pt idx="232">
                  <c:v>233</c:v>
                </c:pt>
                <c:pt idx="233">
                  <c:v>234</c:v>
                </c:pt>
                <c:pt idx="234">
                  <c:v>235</c:v>
                </c:pt>
                <c:pt idx="235">
                  <c:v>236</c:v>
                </c:pt>
                <c:pt idx="236">
                  <c:v>237</c:v>
                </c:pt>
                <c:pt idx="237">
                  <c:v>238</c:v>
                </c:pt>
                <c:pt idx="238">
                  <c:v>239</c:v>
                </c:pt>
                <c:pt idx="239">
                  <c:v>240</c:v>
                </c:pt>
                <c:pt idx="240">
                  <c:v>241</c:v>
                </c:pt>
                <c:pt idx="241">
                  <c:v>242</c:v>
                </c:pt>
                <c:pt idx="242">
                  <c:v>243</c:v>
                </c:pt>
                <c:pt idx="243">
                  <c:v>244</c:v>
                </c:pt>
                <c:pt idx="244">
                  <c:v>245</c:v>
                </c:pt>
                <c:pt idx="245">
                  <c:v>246</c:v>
                </c:pt>
                <c:pt idx="246">
                  <c:v>247</c:v>
                </c:pt>
                <c:pt idx="247">
                  <c:v>248</c:v>
                </c:pt>
                <c:pt idx="248">
                  <c:v>249</c:v>
                </c:pt>
                <c:pt idx="249">
                  <c:v>250</c:v>
                </c:pt>
                <c:pt idx="250">
                  <c:v>251</c:v>
                </c:pt>
                <c:pt idx="251">
                  <c:v>252</c:v>
                </c:pt>
                <c:pt idx="252">
                  <c:v>253</c:v>
                </c:pt>
                <c:pt idx="253">
                  <c:v>254</c:v>
                </c:pt>
                <c:pt idx="254">
                  <c:v>255</c:v>
                </c:pt>
                <c:pt idx="255">
                  <c:v>256</c:v>
                </c:pt>
                <c:pt idx="256">
                  <c:v>257</c:v>
                </c:pt>
                <c:pt idx="257">
                  <c:v>258</c:v>
                </c:pt>
                <c:pt idx="258">
                  <c:v>259</c:v>
                </c:pt>
                <c:pt idx="259">
                  <c:v>260</c:v>
                </c:pt>
                <c:pt idx="260">
                  <c:v>261</c:v>
                </c:pt>
                <c:pt idx="261">
                  <c:v>262</c:v>
                </c:pt>
                <c:pt idx="262">
                  <c:v>263</c:v>
                </c:pt>
                <c:pt idx="263">
                  <c:v>264</c:v>
                </c:pt>
                <c:pt idx="264">
                  <c:v>265</c:v>
                </c:pt>
                <c:pt idx="265">
                  <c:v>266</c:v>
                </c:pt>
                <c:pt idx="266">
                  <c:v>267</c:v>
                </c:pt>
                <c:pt idx="267">
                  <c:v>268</c:v>
                </c:pt>
                <c:pt idx="268">
                  <c:v>269</c:v>
                </c:pt>
                <c:pt idx="269">
                  <c:v>270</c:v>
                </c:pt>
                <c:pt idx="270">
                  <c:v>271</c:v>
                </c:pt>
                <c:pt idx="271">
                  <c:v>272</c:v>
                </c:pt>
                <c:pt idx="272">
                  <c:v>273</c:v>
                </c:pt>
                <c:pt idx="273">
                  <c:v>274</c:v>
                </c:pt>
                <c:pt idx="274">
                  <c:v>275</c:v>
                </c:pt>
                <c:pt idx="275">
                  <c:v>276</c:v>
                </c:pt>
                <c:pt idx="276">
                  <c:v>277</c:v>
                </c:pt>
                <c:pt idx="277">
                  <c:v>278</c:v>
                </c:pt>
                <c:pt idx="278">
                  <c:v>279</c:v>
                </c:pt>
                <c:pt idx="279">
                  <c:v>280</c:v>
                </c:pt>
                <c:pt idx="280">
                  <c:v>281</c:v>
                </c:pt>
                <c:pt idx="281">
                  <c:v>282</c:v>
                </c:pt>
                <c:pt idx="282">
                  <c:v>283</c:v>
                </c:pt>
                <c:pt idx="283">
                  <c:v>284</c:v>
                </c:pt>
                <c:pt idx="284">
                  <c:v>285</c:v>
                </c:pt>
                <c:pt idx="285">
                  <c:v>286</c:v>
                </c:pt>
                <c:pt idx="286">
                  <c:v>287</c:v>
                </c:pt>
                <c:pt idx="287">
                  <c:v>288</c:v>
                </c:pt>
                <c:pt idx="288">
                  <c:v>289</c:v>
                </c:pt>
                <c:pt idx="289">
                  <c:v>290</c:v>
                </c:pt>
                <c:pt idx="290">
                  <c:v>291</c:v>
                </c:pt>
                <c:pt idx="291">
                  <c:v>292</c:v>
                </c:pt>
                <c:pt idx="292">
                  <c:v>293</c:v>
                </c:pt>
                <c:pt idx="293">
                  <c:v>294</c:v>
                </c:pt>
                <c:pt idx="294">
                  <c:v>295</c:v>
                </c:pt>
                <c:pt idx="295">
                  <c:v>296</c:v>
                </c:pt>
                <c:pt idx="296">
                  <c:v>297</c:v>
                </c:pt>
                <c:pt idx="297">
                  <c:v>298</c:v>
                </c:pt>
                <c:pt idx="298">
                  <c:v>299</c:v>
                </c:pt>
                <c:pt idx="299">
                  <c:v>300</c:v>
                </c:pt>
                <c:pt idx="300">
                  <c:v>301</c:v>
                </c:pt>
                <c:pt idx="301">
                  <c:v>302</c:v>
                </c:pt>
                <c:pt idx="302">
                  <c:v>303</c:v>
                </c:pt>
                <c:pt idx="303">
                  <c:v>304</c:v>
                </c:pt>
                <c:pt idx="304">
                  <c:v>305</c:v>
                </c:pt>
                <c:pt idx="305">
                  <c:v>306</c:v>
                </c:pt>
                <c:pt idx="306">
                  <c:v>307</c:v>
                </c:pt>
                <c:pt idx="307">
                  <c:v>308</c:v>
                </c:pt>
                <c:pt idx="308">
                  <c:v>309</c:v>
                </c:pt>
                <c:pt idx="309">
                  <c:v>310</c:v>
                </c:pt>
                <c:pt idx="310">
                  <c:v>311</c:v>
                </c:pt>
                <c:pt idx="311">
                  <c:v>312</c:v>
                </c:pt>
                <c:pt idx="312">
                  <c:v>313</c:v>
                </c:pt>
                <c:pt idx="313">
                  <c:v>314</c:v>
                </c:pt>
                <c:pt idx="314">
                  <c:v>315</c:v>
                </c:pt>
                <c:pt idx="315">
                  <c:v>316</c:v>
                </c:pt>
                <c:pt idx="316">
                  <c:v>317</c:v>
                </c:pt>
                <c:pt idx="317">
                  <c:v>318</c:v>
                </c:pt>
                <c:pt idx="318">
                  <c:v>319</c:v>
                </c:pt>
                <c:pt idx="319">
                  <c:v>320</c:v>
                </c:pt>
                <c:pt idx="320">
                  <c:v>321</c:v>
                </c:pt>
                <c:pt idx="321">
                  <c:v>322</c:v>
                </c:pt>
                <c:pt idx="322">
                  <c:v>323</c:v>
                </c:pt>
                <c:pt idx="323">
                  <c:v>324</c:v>
                </c:pt>
                <c:pt idx="324">
                  <c:v>325</c:v>
                </c:pt>
                <c:pt idx="325">
                  <c:v>326</c:v>
                </c:pt>
                <c:pt idx="326">
                  <c:v>327</c:v>
                </c:pt>
                <c:pt idx="327">
                  <c:v>328</c:v>
                </c:pt>
                <c:pt idx="328">
                  <c:v>329</c:v>
                </c:pt>
                <c:pt idx="329">
                  <c:v>330</c:v>
                </c:pt>
                <c:pt idx="330">
                  <c:v>331</c:v>
                </c:pt>
                <c:pt idx="331">
                  <c:v>332</c:v>
                </c:pt>
                <c:pt idx="332">
                  <c:v>333</c:v>
                </c:pt>
                <c:pt idx="333">
                  <c:v>334</c:v>
                </c:pt>
                <c:pt idx="334">
                  <c:v>335</c:v>
                </c:pt>
                <c:pt idx="335">
                  <c:v>336</c:v>
                </c:pt>
                <c:pt idx="336">
                  <c:v>337</c:v>
                </c:pt>
                <c:pt idx="337">
                  <c:v>338</c:v>
                </c:pt>
                <c:pt idx="338">
                  <c:v>339</c:v>
                </c:pt>
                <c:pt idx="339">
                  <c:v>340</c:v>
                </c:pt>
                <c:pt idx="340">
                  <c:v>341</c:v>
                </c:pt>
                <c:pt idx="341">
                  <c:v>342</c:v>
                </c:pt>
                <c:pt idx="342">
                  <c:v>343</c:v>
                </c:pt>
                <c:pt idx="343">
                  <c:v>344</c:v>
                </c:pt>
                <c:pt idx="344">
                  <c:v>345</c:v>
                </c:pt>
                <c:pt idx="345">
                  <c:v>346</c:v>
                </c:pt>
                <c:pt idx="346">
                  <c:v>347</c:v>
                </c:pt>
                <c:pt idx="347">
                  <c:v>348</c:v>
                </c:pt>
                <c:pt idx="348">
                  <c:v>349</c:v>
                </c:pt>
                <c:pt idx="349">
                  <c:v>350</c:v>
                </c:pt>
                <c:pt idx="350">
                  <c:v>351</c:v>
                </c:pt>
                <c:pt idx="351">
                  <c:v>352</c:v>
                </c:pt>
                <c:pt idx="352">
                  <c:v>353</c:v>
                </c:pt>
                <c:pt idx="353">
                  <c:v>354</c:v>
                </c:pt>
                <c:pt idx="354">
                  <c:v>355</c:v>
                </c:pt>
                <c:pt idx="355">
                  <c:v>356</c:v>
                </c:pt>
                <c:pt idx="356">
                  <c:v>357</c:v>
                </c:pt>
                <c:pt idx="357">
                  <c:v>358</c:v>
                </c:pt>
                <c:pt idx="358">
                  <c:v>359</c:v>
                </c:pt>
                <c:pt idx="359">
                  <c:v>360</c:v>
                </c:pt>
                <c:pt idx="360">
                  <c:v>361</c:v>
                </c:pt>
                <c:pt idx="361">
                  <c:v>362</c:v>
                </c:pt>
                <c:pt idx="362">
                  <c:v>363</c:v>
                </c:pt>
                <c:pt idx="363">
                  <c:v>364</c:v>
                </c:pt>
                <c:pt idx="364">
                  <c:v>365</c:v>
                </c:pt>
              </c:numCache>
            </c:numRef>
          </c:xVal>
          <c:yVal>
            <c:numRef>
              <c:f>Daily_Avg!$K$4:$K$368</c:f>
              <c:numCache>
                <c:formatCode>0.0</c:formatCode>
                <c:ptCount val="365"/>
                <c:pt idx="0">
                  <c:v>990.40499999999997</c:v>
                </c:pt>
                <c:pt idx="1">
                  <c:v>1009.98</c:v>
                </c:pt>
                <c:pt idx="2">
                  <c:v>962.55</c:v>
                </c:pt>
                <c:pt idx="3">
                  <c:v>1032.22</c:v>
                </c:pt>
                <c:pt idx="4">
                  <c:v>1034.51</c:v>
                </c:pt>
                <c:pt idx="5">
                  <c:v>919.78499999999997</c:v>
                </c:pt>
                <c:pt idx="6">
                  <c:v>959.80499999999995</c:v>
                </c:pt>
                <c:pt idx="7">
                  <c:v>1009.51</c:v>
                </c:pt>
                <c:pt idx="8">
                  <c:v>986.39499999999998</c:v>
                </c:pt>
                <c:pt idx="9">
                  <c:v>1023.47</c:v>
                </c:pt>
                <c:pt idx="10">
                  <c:v>1027.3599999999999</c:v>
                </c:pt>
                <c:pt idx="11">
                  <c:v>975.71499999999992</c:v>
                </c:pt>
                <c:pt idx="12">
                  <c:v>1004.645</c:v>
                </c:pt>
                <c:pt idx="13">
                  <c:v>956.21500000000003</c:v>
                </c:pt>
                <c:pt idx="14">
                  <c:v>974.93000000000006</c:v>
                </c:pt>
                <c:pt idx="15">
                  <c:v>940.04500000000007</c:v>
                </c:pt>
                <c:pt idx="16">
                  <c:v>918.73500000000001</c:v>
                </c:pt>
                <c:pt idx="17">
                  <c:v>1010.6800000000001</c:v>
                </c:pt>
                <c:pt idx="18">
                  <c:v>1066.2350000000001</c:v>
                </c:pt>
                <c:pt idx="19">
                  <c:v>990.3599999999999</c:v>
                </c:pt>
                <c:pt idx="20">
                  <c:v>933.52499999999998</c:v>
                </c:pt>
                <c:pt idx="21">
                  <c:v>940.35500000000002</c:v>
                </c:pt>
                <c:pt idx="22">
                  <c:v>987.61500000000001</c:v>
                </c:pt>
                <c:pt idx="23">
                  <c:v>1043.2199999999998</c:v>
                </c:pt>
                <c:pt idx="24">
                  <c:v>1048.77</c:v>
                </c:pt>
                <c:pt idx="25">
                  <c:v>988.745</c:v>
                </c:pt>
                <c:pt idx="26">
                  <c:v>1040.8000000000002</c:v>
                </c:pt>
                <c:pt idx="27">
                  <c:v>1052.26</c:v>
                </c:pt>
                <c:pt idx="28">
                  <c:v>1080.53</c:v>
                </c:pt>
                <c:pt idx="29">
                  <c:v>1029.4449999999999</c:v>
                </c:pt>
                <c:pt idx="30">
                  <c:v>1096.26</c:v>
                </c:pt>
                <c:pt idx="31">
                  <c:v>1084.3699999999999</c:v>
                </c:pt>
                <c:pt idx="32">
                  <c:v>1042.24</c:v>
                </c:pt>
                <c:pt idx="33">
                  <c:v>1065.875</c:v>
                </c:pt>
                <c:pt idx="34">
                  <c:v>1048.7849999999999</c:v>
                </c:pt>
                <c:pt idx="35">
                  <c:v>1075.52</c:v>
                </c:pt>
                <c:pt idx="36">
                  <c:v>1066.0250000000001</c:v>
                </c:pt>
                <c:pt idx="37">
                  <c:v>1063.3899999999999</c:v>
                </c:pt>
                <c:pt idx="38">
                  <c:v>1045.6950000000002</c:v>
                </c:pt>
                <c:pt idx="39">
                  <c:v>1050.1999999999998</c:v>
                </c:pt>
                <c:pt idx="40">
                  <c:v>1058.04</c:v>
                </c:pt>
                <c:pt idx="41">
                  <c:v>1109.3399999999999</c:v>
                </c:pt>
                <c:pt idx="42">
                  <c:v>1108.0050000000001</c:v>
                </c:pt>
                <c:pt idx="43">
                  <c:v>1057.105</c:v>
                </c:pt>
                <c:pt idx="44">
                  <c:v>1078.125</c:v>
                </c:pt>
                <c:pt idx="45">
                  <c:v>1015.015</c:v>
                </c:pt>
                <c:pt idx="46">
                  <c:v>1110.0350000000001</c:v>
                </c:pt>
                <c:pt idx="47">
                  <c:v>1031.46</c:v>
                </c:pt>
                <c:pt idx="48">
                  <c:v>1042.6500000000001</c:v>
                </c:pt>
                <c:pt idx="49">
                  <c:v>1101.7049999999999</c:v>
                </c:pt>
                <c:pt idx="50">
                  <c:v>1126.3400000000001</c:v>
                </c:pt>
                <c:pt idx="51">
                  <c:v>1106.9449999999999</c:v>
                </c:pt>
                <c:pt idx="52">
                  <c:v>1070.925</c:v>
                </c:pt>
                <c:pt idx="53">
                  <c:v>1018.0350000000001</c:v>
                </c:pt>
                <c:pt idx="54">
                  <c:v>1065.855</c:v>
                </c:pt>
                <c:pt idx="55">
                  <c:v>1024.415</c:v>
                </c:pt>
                <c:pt idx="56">
                  <c:v>1011.735</c:v>
                </c:pt>
                <c:pt idx="57">
                  <c:v>1099.8150000000001</c:v>
                </c:pt>
                <c:pt idx="58">
                  <c:v>1096.0450000000001</c:v>
                </c:pt>
                <c:pt idx="59">
                  <c:v>1164.9099999999999</c:v>
                </c:pt>
                <c:pt idx="60">
                  <c:v>1087.5450000000001</c:v>
                </c:pt>
                <c:pt idx="61">
                  <c:v>1122.0149999999999</c:v>
                </c:pt>
                <c:pt idx="62">
                  <c:v>1094.1999999999998</c:v>
                </c:pt>
                <c:pt idx="63">
                  <c:v>1094.19</c:v>
                </c:pt>
                <c:pt idx="64">
                  <c:v>1115.655</c:v>
                </c:pt>
                <c:pt idx="65">
                  <c:v>1100.0149999999999</c:v>
                </c:pt>
                <c:pt idx="66">
                  <c:v>1115.92</c:v>
                </c:pt>
                <c:pt idx="67">
                  <c:v>1076.74</c:v>
                </c:pt>
                <c:pt idx="68">
                  <c:v>1067.67</c:v>
                </c:pt>
                <c:pt idx="69">
                  <c:v>1093.0149999999999</c:v>
                </c:pt>
                <c:pt idx="70">
                  <c:v>1096.0550000000001</c:v>
                </c:pt>
                <c:pt idx="71">
                  <c:v>1172.76</c:v>
                </c:pt>
                <c:pt idx="72">
                  <c:v>1095.3599999999999</c:v>
                </c:pt>
                <c:pt idx="73">
                  <c:v>1052.2249999999999</c:v>
                </c:pt>
                <c:pt idx="74">
                  <c:v>1140.5700000000002</c:v>
                </c:pt>
                <c:pt idx="75">
                  <c:v>1078.3400000000001</c:v>
                </c:pt>
                <c:pt idx="76">
                  <c:v>1141.05</c:v>
                </c:pt>
                <c:pt idx="77">
                  <c:v>1132.385</c:v>
                </c:pt>
                <c:pt idx="78">
                  <c:v>1100.8800000000001</c:v>
                </c:pt>
                <c:pt idx="79">
                  <c:v>1086.675</c:v>
                </c:pt>
                <c:pt idx="80">
                  <c:v>1064.1849999999999</c:v>
                </c:pt>
                <c:pt idx="81">
                  <c:v>1127.17</c:v>
                </c:pt>
                <c:pt idx="82">
                  <c:v>1038.6950000000002</c:v>
                </c:pt>
                <c:pt idx="83">
                  <c:v>1131.9650000000001</c:v>
                </c:pt>
                <c:pt idx="84">
                  <c:v>1115.1750000000002</c:v>
                </c:pt>
                <c:pt idx="85">
                  <c:v>1059.3499999999999</c:v>
                </c:pt>
                <c:pt idx="86">
                  <c:v>1092.0250000000001</c:v>
                </c:pt>
                <c:pt idx="87">
                  <c:v>1089.0349999999999</c:v>
                </c:pt>
                <c:pt idx="88">
                  <c:v>1086.4549999999999</c:v>
                </c:pt>
                <c:pt idx="89">
                  <c:v>1166.8600000000001</c:v>
                </c:pt>
                <c:pt idx="90">
                  <c:v>1119.075</c:v>
                </c:pt>
                <c:pt idx="91">
                  <c:v>1092.04</c:v>
                </c:pt>
                <c:pt idx="92">
                  <c:v>1078.99</c:v>
                </c:pt>
                <c:pt idx="93">
                  <c:v>1095.1100000000001</c:v>
                </c:pt>
                <c:pt idx="94">
                  <c:v>1074.4549999999999</c:v>
                </c:pt>
                <c:pt idx="95">
                  <c:v>1101.135</c:v>
                </c:pt>
                <c:pt idx="96">
                  <c:v>1147.9949999999999</c:v>
                </c:pt>
                <c:pt idx="97">
                  <c:v>1019.125</c:v>
                </c:pt>
                <c:pt idx="98">
                  <c:v>1147.1799999999998</c:v>
                </c:pt>
                <c:pt idx="99">
                  <c:v>1164.7049999999999</c:v>
                </c:pt>
                <c:pt idx="100">
                  <c:v>1107.595</c:v>
                </c:pt>
                <c:pt idx="101">
                  <c:v>1097.07</c:v>
                </c:pt>
                <c:pt idx="102">
                  <c:v>1087.96</c:v>
                </c:pt>
                <c:pt idx="103">
                  <c:v>1094.085</c:v>
                </c:pt>
                <c:pt idx="104">
                  <c:v>1097.4100000000001</c:v>
                </c:pt>
                <c:pt idx="105">
                  <c:v>1120.5250000000001</c:v>
                </c:pt>
                <c:pt idx="106">
                  <c:v>1096.7049999999999</c:v>
                </c:pt>
                <c:pt idx="107">
                  <c:v>1010.715</c:v>
                </c:pt>
                <c:pt idx="108">
                  <c:v>1106.06</c:v>
                </c:pt>
                <c:pt idx="109">
                  <c:v>1121.9000000000001</c:v>
                </c:pt>
                <c:pt idx="110">
                  <c:v>1056.06</c:v>
                </c:pt>
                <c:pt idx="111">
                  <c:v>1034.0700000000002</c:v>
                </c:pt>
                <c:pt idx="112">
                  <c:v>1018.25</c:v>
                </c:pt>
                <c:pt idx="113">
                  <c:v>1022.39</c:v>
                </c:pt>
                <c:pt idx="114">
                  <c:v>860.46499999999992</c:v>
                </c:pt>
                <c:pt idx="115">
                  <c:v>1073.03</c:v>
                </c:pt>
                <c:pt idx="116">
                  <c:v>1062.2550000000001</c:v>
                </c:pt>
                <c:pt idx="117">
                  <c:v>1081.3400000000001</c:v>
                </c:pt>
                <c:pt idx="118">
                  <c:v>1107.78</c:v>
                </c:pt>
                <c:pt idx="119">
                  <c:v>995.08999999999992</c:v>
                </c:pt>
                <c:pt idx="120">
                  <c:v>1028.1100000000001</c:v>
                </c:pt>
                <c:pt idx="121">
                  <c:v>943.02</c:v>
                </c:pt>
                <c:pt idx="122">
                  <c:v>1130.3600000000001</c:v>
                </c:pt>
                <c:pt idx="123">
                  <c:v>1091.9749999999999</c:v>
                </c:pt>
                <c:pt idx="124">
                  <c:v>1108.1199999999999</c:v>
                </c:pt>
                <c:pt idx="125">
                  <c:v>1025.6799999999998</c:v>
                </c:pt>
                <c:pt idx="126">
                  <c:v>1072.6849999999999</c:v>
                </c:pt>
                <c:pt idx="127">
                  <c:v>976.43000000000006</c:v>
                </c:pt>
                <c:pt idx="128">
                  <c:v>916.91000000000008</c:v>
                </c:pt>
                <c:pt idx="129">
                  <c:v>1080.6599999999999</c:v>
                </c:pt>
                <c:pt idx="130">
                  <c:v>1103.51</c:v>
                </c:pt>
                <c:pt idx="131">
                  <c:v>1021.415</c:v>
                </c:pt>
                <c:pt idx="132">
                  <c:v>1016.18</c:v>
                </c:pt>
                <c:pt idx="133">
                  <c:v>1048.72</c:v>
                </c:pt>
                <c:pt idx="134">
                  <c:v>936.44499999999994</c:v>
                </c:pt>
                <c:pt idx="135">
                  <c:v>895.995</c:v>
                </c:pt>
                <c:pt idx="136">
                  <c:v>956.1</c:v>
                </c:pt>
                <c:pt idx="137">
                  <c:v>1008.625</c:v>
                </c:pt>
                <c:pt idx="138">
                  <c:v>989.47500000000002</c:v>
                </c:pt>
                <c:pt idx="139">
                  <c:v>886.70500000000004</c:v>
                </c:pt>
                <c:pt idx="140">
                  <c:v>1084.375</c:v>
                </c:pt>
                <c:pt idx="141">
                  <c:v>938.18499999999995</c:v>
                </c:pt>
                <c:pt idx="142">
                  <c:v>1100.2950000000001</c:v>
                </c:pt>
                <c:pt idx="143">
                  <c:v>1089.5450000000001</c:v>
                </c:pt>
                <c:pt idx="144">
                  <c:v>979.01</c:v>
                </c:pt>
                <c:pt idx="145">
                  <c:v>966.77</c:v>
                </c:pt>
                <c:pt idx="146">
                  <c:v>1007.6849999999999</c:v>
                </c:pt>
                <c:pt idx="147">
                  <c:v>935.25</c:v>
                </c:pt>
                <c:pt idx="148">
                  <c:v>956.17000000000007</c:v>
                </c:pt>
                <c:pt idx="149">
                  <c:v>1010.94</c:v>
                </c:pt>
                <c:pt idx="150">
                  <c:v>1063.9450000000002</c:v>
                </c:pt>
                <c:pt idx="151">
                  <c:v>940.88499999999999</c:v>
                </c:pt>
                <c:pt idx="152">
                  <c:v>1052.8400000000001</c:v>
                </c:pt>
                <c:pt idx="153">
                  <c:v>1122.3249999999998</c:v>
                </c:pt>
                <c:pt idx="154">
                  <c:v>911.85500000000002</c:v>
                </c:pt>
                <c:pt idx="155">
                  <c:v>794.06500000000005</c:v>
                </c:pt>
                <c:pt idx="156">
                  <c:v>933.68000000000006</c:v>
                </c:pt>
                <c:pt idx="157">
                  <c:v>640.93499999999995</c:v>
                </c:pt>
                <c:pt idx="158">
                  <c:v>969.89499999999998</c:v>
                </c:pt>
                <c:pt idx="159">
                  <c:v>1015.505</c:v>
                </c:pt>
                <c:pt idx="160">
                  <c:v>939.10500000000002</c:v>
                </c:pt>
                <c:pt idx="161">
                  <c:v>812.95500000000004</c:v>
                </c:pt>
                <c:pt idx="162">
                  <c:v>805.27500000000009</c:v>
                </c:pt>
                <c:pt idx="163">
                  <c:v>889.41000000000008</c:v>
                </c:pt>
                <c:pt idx="164">
                  <c:v>639.9</c:v>
                </c:pt>
                <c:pt idx="165">
                  <c:v>849.60500000000002</c:v>
                </c:pt>
                <c:pt idx="166">
                  <c:v>832.92499999999995</c:v>
                </c:pt>
                <c:pt idx="167">
                  <c:v>827.005</c:v>
                </c:pt>
                <c:pt idx="168">
                  <c:v>969.43000000000006</c:v>
                </c:pt>
                <c:pt idx="169">
                  <c:v>864.81500000000005</c:v>
                </c:pt>
                <c:pt idx="170">
                  <c:v>976.21</c:v>
                </c:pt>
                <c:pt idx="171">
                  <c:v>904.2349999999999</c:v>
                </c:pt>
                <c:pt idx="172">
                  <c:v>898.31</c:v>
                </c:pt>
                <c:pt idx="173">
                  <c:v>986.05</c:v>
                </c:pt>
                <c:pt idx="174">
                  <c:v>851.45</c:v>
                </c:pt>
                <c:pt idx="175">
                  <c:v>1036.98</c:v>
                </c:pt>
                <c:pt idx="176">
                  <c:v>1018.71</c:v>
                </c:pt>
                <c:pt idx="177">
                  <c:v>811.91499999999996</c:v>
                </c:pt>
                <c:pt idx="178">
                  <c:v>1098.5650000000001</c:v>
                </c:pt>
                <c:pt idx="179">
                  <c:v>1003.26</c:v>
                </c:pt>
                <c:pt idx="180">
                  <c:v>902.94</c:v>
                </c:pt>
                <c:pt idx="181">
                  <c:v>1082.22</c:v>
                </c:pt>
                <c:pt idx="182">
                  <c:v>860.81</c:v>
                </c:pt>
                <c:pt idx="183">
                  <c:v>862.67000000000007</c:v>
                </c:pt>
                <c:pt idx="184">
                  <c:v>918.23</c:v>
                </c:pt>
                <c:pt idx="185">
                  <c:v>960.04</c:v>
                </c:pt>
                <c:pt idx="186">
                  <c:v>1035.7249999999999</c:v>
                </c:pt>
                <c:pt idx="187">
                  <c:v>726.13499999999999</c:v>
                </c:pt>
                <c:pt idx="188">
                  <c:v>868.01</c:v>
                </c:pt>
                <c:pt idx="189">
                  <c:v>978.19499999999994</c:v>
                </c:pt>
                <c:pt idx="190">
                  <c:v>841.98</c:v>
                </c:pt>
                <c:pt idx="191">
                  <c:v>860.92499999999995</c:v>
                </c:pt>
                <c:pt idx="192">
                  <c:v>714.95</c:v>
                </c:pt>
                <c:pt idx="193">
                  <c:v>1043.3200000000002</c:v>
                </c:pt>
                <c:pt idx="194">
                  <c:v>984.71500000000003</c:v>
                </c:pt>
                <c:pt idx="195">
                  <c:v>904.56500000000005</c:v>
                </c:pt>
                <c:pt idx="196">
                  <c:v>938.625</c:v>
                </c:pt>
                <c:pt idx="197">
                  <c:v>1037.3899999999999</c:v>
                </c:pt>
                <c:pt idx="198">
                  <c:v>783.67000000000007</c:v>
                </c:pt>
                <c:pt idx="199">
                  <c:v>965.93000000000006</c:v>
                </c:pt>
                <c:pt idx="200">
                  <c:v>1108.01</c:v>
                </c:pt>
                <c:pt idx="201">
                  <c:v>1039.7049999999999</c:v>
                </c:pt>
                <c:pt idx="202">
                  <c:v>1009.13</c:v>
                </c:pt>
                <c:pt idx="203">
                  <c:v>991.39</c:v>
                </c:pt>
                <c:pt idx="204">
                  <c:v>1097.45</c:v>
                </c:pt>
                <c:pt idx="205">
                  <c:v>880.87</c:v>
                </c:pt>
                <c:pt idx="206">
                  <c:v>924.25</c:v>
                </c:pt>
                <c:pt idx="207">
                  <c:v>904.17499999999995</c:v>
                </c:pt>
                <c:pt idx="208">
                  <c:v>836.59</c:v>
                </c:pt>
                <c:pt idx="209">
                  <c:v>1004.8</c:v>
                </c:pt>
                <c:pt idx="210">
                  <c:v>1022.2149999999999</c:v>
                </c:pt>
                <c:pt idx="211">
                  <c:v>935.02499999999998</c:v>
                </c:pt>
                <c:pt idx="212">
                  <c:v>1114.58</c:v>
                </c:pt>
                <c:pt idx="213">
                  <c:v>1061.8400000000001</c:v>
                </c:pt>
                <c:pt idx="214">
                  <c:v>1037.885</c:v>
                </c:pt>
                <c:pt idx="215">
                  <c:v>1027.7950000000001</c:v>
                </c:pt>
                <c:pt idx="216">
                  <c:v>1030.8699999999999</c:v>
                </c:pt>
                <c:pt idx="217">
                  <c:v>1056.4349999999999</c:v>
                </c:pt>
                <c:pt idx="218">
                  <c:v>1014.7</c:v>
                </c:pt>
                <c:pt idx="219">
                  <c:v>970.44</c:v>
                </c:pt>
                <c:pt idx="220">
                  <c:v>903.625</c:v>
                </c:pt>
                <c:pt idx="221">
                  <c:v>1070.22</c:v>
                </c:pt>
                <c:pt idx="222">
                  <c:v>856.92499999999995</c:v>
                </c:pt>
                <c:pt idx="223">
                  <c:v>904.55</c:v>
                </c:pt>
                <c:pt idx="224">
                  <c:v>1063.915</c:v>
                </c:pt>
                <c:pt idx="225">
                  <c:v>949.24</c:v>
                </c:pt>
                <c:pt idx="226">
                  <c:v>1074.4250000000002</c:v>
                </c:pt>
                <c:pt idx="227">
                  <c:v>796.34500000000003</c:v>
                </c:pt>
                <c:pt idx="228">
                  <c:v>1038.8800000000001</c:v>
                </c:pt>
                <c:pt idx="229">
                  <c:v>875.75</c:v>
                </c:pt>
                <c:pt idx="230">
                  <c:v>1015.18</c:v>
                </c:pt>
                <c:pt idx="231">
                  <c:v>998.48500000000001</c:v>
                </c:pt>
                <c:pt idx="232">
                  <c:v>1059.105</c:v>
                </c:pt>
                <c:pt idx="233">
                  <c:v>1080.595</c:v>
                </c:pt>
                <c:pt idx="234">
                  <c:v>905.55500000000006</c:v>
                </c:pt>
                <c:pt idx="235">
                  <c:v>959.86</c:v>
                </c:pt>
                <c:pt idx="236">
                  <c:v>1051.2249999999999</c:v>
                </c:pt>
                <c:pt idx="237">
                  <c:v>998.91000000000008</c:v>
                </c:pt>
                <c:pt idx="238">
                  <c:v>968.94499999999994</c:v>
                </c:pt>
                <c:pt idx="239">
                  <c:v>1078.02</c:v>
                </c:pt>
                <c:pt idx="240">
                  <c:v>1179.7750000000001</c:v>
                </c:pt>
                <c:pt idx="241">
                  <c:v>1028.115</c:v>
                </c:pt>
                <c:pt idx="242">
                  <c:v>1084.08</c:v>
                </c:pt>
                <c:pt idx="243">
                  <c:v>805.94</c:v>
                </c:pt>
                <c:pt idx="244">
                  <c:v>890.375</c:v>
                </c:pt>
                <c:pt idx="245">
                  <c:v>1108.405</c:v>
                </c:pt>
                <c:pt idx="246">
                  <c:v>1166.5650000000001</c:v>
                </c:pt>
                <c:pt idx="247">
                  <c:v>926.49</c:v>
                </c:pt>
                <c:pt idx="248">
                  <c:v>1051.1500000000001</c:v>
                </c:pt>
                <c:pt idx="249">
                  <c:v>932.1400000000001</c:v>
                </c:pt>
                <c:pt idx="250">
                  <c:v>862.31500000000005</c:v>
                </c:pt>
                <c:pt idx="251">
                  <c:v>1033.6199999999999</c:v>
                </c:pt>
                <c:pt idx="252">
                  <c:v>965.5</c:v>
                </c:pt>
                <c:pt idx="253">
                  <c:v>998.19499999999994</c:v>
                </c:pt>
                <c:pt idx="254">
                  <c:v>1036.08</c:v>
                </c:pt>
                <c:pt idx="255">
                  <c:v>1110.0949999999998</c:v>
                </c:pt>
                <c:pt idx="256">
                  <c:v>1040.8699999999999</c:v>
                </c:pt>
                <c:pt idx="257">
                  <c:v>1043.33</c:v>
                </c:pt>
                <c:pt idx="258">
                  <c:v>909.13499999999999</c:v>
                </c:pt>
                <c:pt idx="259">
                  <c:v>1083.3800000000001</c:v>
                </c:pt>
                <c:pt idx="260">
                  <c:v>1037.3499999999999</c:v>
                </c:pt>
                <c:pt idx="261">
                  <c:v>1114.0349999999999</c:v>
                </c:pt>
                <c:pt idx="262">
                  <c:v>937.15499999999997</c:v>
                </c:pt>
                <c:pt idx="263">
                  <c:v>986.96</c:v>
                </c:pt>
                <c:pt idx="264">
                  <c:v>968.45</c:v>
                </c:pt>
                <c:pt idx="265">
                  <c:v>1065.42</c:v>
                </c:pt>
                <c:pt idx="266">
                  <c:v>1173.1750000000002</c:v>
                </c:pt>
                <c:pt idx="267">
                  <c:v>898.67</c:v>
                </c:pt>
                <c:pt idx="268">
                  <c:v>1093.6949999999999</c:v>
                </c:pt>
                <c:pt idx="269">
                  <c:v>1119.4749999999999</c:v>
                </c:pt>
                <c:pt idx="270">
                  <c:v>960.10500000000002</c:v>
                </c:pt>
                <c:pt idx="271">
                  <c:v>962.67</c:v>
                </c:pt>
                <c:pt idx="272">
                  <c:v>832.18000000000006</c:v>
                </c:pt>
                <c:pt idx="273">
                  <c:v>1162.3</c:v>
                </c:pt>
                <c:pt idx="274">
                  <c:v>1007.395</c:v>
                </c:pt>
                <c:pt idx="275">
                  <c:v>891.44</c:v>
                </c:pt>
                <c:pt idx="276">
                  <c:v>978.745</c:v>
                </c:pt>
                <c:pt idx="277">
                  <c:v>1024.3800000000001</c:v>
                </c:pt>
                <c:pt idx="278">
                  <c:v>1136.2449999999999</c:v>
                </c:pt>
                <c:pt idx="279">
                  <c:v>1133.385</c:v>
                </c:pt>
                <c:pt idx="280">
                  <c:v>1141.0250000000001</c:v>
                </c:pt>
                <c:pt idx="281">
                  <c:v>1033.1949999999999</c:v>
                </c:pt>
                <c:pt idx="282">
                  <c:v>969.20499999999993</c:v>
                </c:pt>
                <c:pt idx="283">
                  <c:v>1099.8600000000001</c:v>
                </c:pt>
                <c:pt idx="284">
                  <c:v>1098.01</c:v>
                </c:pt>
                <c:pt idx="285">
                  <c:v>967.005</c:v>
                </c:pt>
                <c:pt idx="286">
                  <c:v>935.56999999999994</c:v>
                </c:pt>
                <c:pt idx="287">
                  <c:v>1047.165</c:v>
                </c:pt>
                <c:pt idx="288">
                  <c:v>993.11500000000001</c:v>
                </c:pt>
                <c:pt idx="289">
                  <c:v>831.39</c:v>
                </c:pt>
                <c:pt idx="290">
                  <c:v>1138.115</c:v>
                </c:pt>
                <c:pt idx="291">
                  <c:v>1110.1399999999999</c:v>
                </c:pt>
                <c:pt idx="292">
                  <c:v>1119.3049999999998</c:v>
                </c:pt>
                <c:pt idx="293">
                  <c:v>1061.0550000000001</c:v>
                </c:pt>
                <c:pt idx="294">
                  <c:v>910.005</c:v>
                </c:pt>
                <c:pt idx="295">
                  <c:v>1012.52</c:v>
                </c:pt>
                <c:pt idx="296">
                  <c:v>1024.665</c:v>
                </c:pt>
                <c:pt idx="297">
                  <c:v>1124.8600000000001</c:v>
                </c:pt>
                <c:pt idx="298">
                  <c:v>1104.905</c:v>
                </c:pt>
                <c:pt idx="299">
                  <c:v>1020.3</c:v>
                </c:pt>
                <c:pt idx="300">
                  <c:v>948.005</c:v>
                </c:pt>
                <c:pt idx="301">
                  <c:v>1002.6800000000001</c:v>
                </c:pt>
                <c:pt idx="302">
                  <c:v>997.34500000000003</c:v>
                </c:pt>
                <c:pt idx="303">
                  <c:v>999.17000000000007</c:v>
                </c:pt>
                <c:pt idx="304">
                  <c:v>1099.21</c:v>
                </c:pt>
                <c:pt idx="305">
                  <c:v>1076.08</c:v>
                </c:pt>
                <c:pt idx="306">
                  <c:v>1150.5349999999999</c:v>
                </c:pt>
                <c:pt idx="307">
                  <c:v>1001.4300000000001</c:v>
                </c:pt>
                <c:pt idx="308">
                  <c:v>945.46499999999992</c:v>
                </c:pt>
                <c:pt idx="309">
                  <c:v>1067.8150000000001</c:v>
                </c:pt>
                <c:pt idx="310">
                  <c:v>1094.0150000000001</c:v>
                </c:pt>
                <c:pt idx="311">
                  <c:v>1125.95</c:v>
                </c:pt>
                <c:pt idx="312">
                  <c:v>1085.4850000000001</c:v>
                </c:pt>
                <c:pt idx="313">
                  <c:v>1156.26</c:v>
                </c:pt>
                <c:pt idx="314">
                  <c:v>1016.06</c:v>
                </c:pt>
                <c:pt idx="315">
                  <c:v>758.91000000000008</c:v>
                </c:pt>
                <c:pt idx="316">
                  <c:v>1010.31</c:v>
                </c:pt>
                <c:pt idx="317">
                  <c:v>987.755</c:v>
                </c:pt>
                <c:pt idx="318">
                  <c:v>1054.4650000000001</c:v>
                </c:pt>
                <c:pt idx="319">
                  <c:v>877.03</c:v>
                </c:pt>
                <c:pt idx="320">
                  <c:v>1025.2950000000001</c:v>
                </c:pt>
                <c:pt idx="321">
                  <c:v>1122.595</c:v>
                </c:pt>
                <c:pt idx="322">
                  <c:v>1036.9649999999999</c:v>
                </c:pt>
                <c:pt idx="323">
                  <c:v>1081.2350000000001</c:v>
                </c:pt>
                <c:pt idx="324">
                  <c:v>1015.135</c:v>
                </c:pt>
                <c:pt idx="325">
                  <c:v>1050.93</c:v>
                </c:pt>
                <c:pt idx="326">
                  <c:v>959.68000000000006</c:v>
                </c:pt>
                <c:pt idx="327">
                  <c:v>961.55</c:v>
                </c:pt>
                <c:pt idx="328">
                  <c:v>1041.4949999999999</c:v>
                </c:pt>
                <c:pt idx="329">
                  <c:v>1023.9000000000001</c:v>
                </c:pt>
                <c:pt idx="330">
                  <c:v>923.67499999999995</c:v>
                </c:pt>
                <c:pt idx="331">
                  <c:v>940.24</c:v>
                </c:pt>
                <c:pt idx="332">
                  <c:v>971.69</c:v>
                </c:pt>
                <c:pt idx="333">
                  <c:v>941.33999999999992</c:v>
                </c:pt>
                <c:pt idx="334">
                  <c:v>860.3</c:v>
                </c:pt>
                <c:pt idx="335">
                  <c:v>1105.3899999999999</c:v>
                </c:pt>
                <c:pt idx="336">
                  <c:v>1082.69</c:v>
                </c:pt>
                <c:pt idx="337">
                  <c:v>1013.4200000000001</c:v>
                </c:pt>
                <c:pt idx="338">
                  <c:v>1116.81</c:v>
                </c:pt>
                <c:pt idx="339">
                  <c:v>939.84500000000003</c:v>
                </c:pt>
                <c:pt idx="340">
                  <c:v>948.10500000000002</c:v>
                </c:pt>
                <c:pt idx="341">
                  <c:v>957.66</c:v>
                </c:pt>
                <c:pt idx="342">
                  <c:v>1076.72</c:v>
                </c:pt>
                <c:pt idx="343">
                  <c:v>1020.715</c:v>
                </c:pt>
                <c:pt idx="344">
                  <c:v>920.18000000000006</c:v>
                </c:pt>
                <c:pt idx="345">
                  <c:v>1001.64</c:v>
                </c:pt>
                <c:pt idx="346">
                  <c:v>980.125</c:v>
                </c:pt>
                <c:pt idx="347">
                  <c:v>958.23500000000001</c:v>
                </c:pt>
                <c:pt idx="348">
                  <c:v>922.84500000000003</c:v>
                </c:pt>
                <c:pt idx="349">
                  <c:v>965.19499999999994</c:v>
                </c:pt>
                <c:pt idx="350">
                  <c:v>967.62</c:v>
                </c:pt>
                <c:pt idx="351">
                  <c:v>1002.655</c:v>
                </c:pt>
                <c:pt idx="352">
                  <c:v>1042.0700000000002</c:v>
                </c:pt>
                <c:pt idx="353">
                  <c:v>994.55</c:v>
                </c:pt>
                <c:pt idx="354">
                  <c:v>970.21</c:v>
                </c:pt>
                <c:pt idx="355">
                  <c:v>997.58500000000004</c:v>
                </c:pt>
                <c:pt idx="356">
                  <c:v>1023.42</c:v>
                </c:pt>
                <c:pt idx="357">
                  <c:v>1012.72</c:v>
                </c:pt>
                <c:pt idx="358">
                  <c:v>1018.275</c:v>
                </c:pt>
                <c:pt idx="359">
                  <c:v>1011.9</c:v>
                </c:pt>
                <c:pt idx="360">
                  <c:v>1084.6400000000001</c:v>
                </c:pt>
                <c:pt idx="361">
                  <c:v>987.255</c:v>
                </c:pt>
                <c:pt idx="362">
                  <c:v>994.42499999999995</c:v>
                </c:pt>
                <c:pt idx="363">
                  <c:v>1034.145</c:v>
                </c:pt>
                <c:pt idx="364">
                  <c:v>1034.3400000000001</c:v>
                </c:pt>
              </c:numCache>
            </c:numRef>
          </c:yVal>
          <c:smooth val="0"/>
          <c:extLst>
            <c:ext xmlns:c16="http://schemas.microsoft.com/office/drawing/2014/chart" uri="{C3380CC4-5D6E-409C-BE32-E72D297353CC}">
              <c16:uniqueId val="{00000000-3AFF-4883-9F35-C76FEFDFA731}"/>
            </c:ext>
          </c:extLst>
        </c:ser>
        <c:dLbls>
          <c:showLegendKey val="0"/>
          <c:showVal val="0"/>
          <c:showCatName val="0"/>
          <c:showSerName val="0"/>
          <c:showPercent val="0"/>
          <c:showBubbleSize val="0"/>
        </c:dLbls>
        <c:axId val="418821312"/>
        <c:axId val="418821704"/>
      </c:scatterChart>
      <c:valAx>
        <c:axId val="418821312"/>
        <c:scaling>
          <c:orientation val="minMax"/>
          <c:max val="365"/>
          <c:min val="0"/>
        </c:scaling>
        <c:delete val="0"/>
        <c:axPos val="b"/>
        <c:title>
          <c:tx>
            <c:rich>
              <a:bodyPr/>
              <a:lstStyle/>
              <a:p>
                <a:pPr>
                  <a:defRPr sz="1400"/>
                </a:pPr>
                <a:r>
                  <a:rPr lang="en-US" sz="1400"/>
                  <a:t>Day</a:t>
                </a:r>
              </a:p>
            </c:rich>
          </c:tx>
          <c:overlay val="0"/>
        </c:title>
        <c:numFmt formatCode="#,##0" sourceLinked="0"/>
        <c:majorTickMark val="out"/>
        <c:minorTickMark val="none"/>
        <c:tickLblPos val="nextTo"/>
        <c:crossAx val="418821704"/>
        <c:crosses val="autoZero"/>
        <c:crossBetween val="midCat"/>
        <c:majorUnit val="15"/>
      </c:valAx>
      <c:valAx>
        <c:axId val="418821704"/>
        <c:scaling>
          <c:orientation val="minMax"/>
          <c:min val="600"/>
        </c:scaling>
        <c:delete val="0"/>
        <c:axPos val="l"/>
        <c:title>
          <c:tx>
            <c:rich>
              <a:bodyPr rot="-5400000" vert="horz"/>
              <a:lstStyle/>
              <a:p>
                <a:pPr>
                  <a:defRPr sz="1400"/>
                </a:pPr>
                <a:r>
                  <a:rPr lang="en-US" sz="1400" baseline="0"/>
                  <a:t>Solar Flux (W/m2</a:t>
                </a:r>
                <a:r>
                  <a:rPr lang="en-US" sz="1400"/>
                  <a:t>)</a:t>
                </a:r>
              </a:p>
            </c:rich>
          </c:tx>
          <c:layout>
            <c:manualLayout>
              <c:xMode val="edge"/>
              <c:yMode val="edge"/>
              <c:x val="1.4261518225553613E-2"/>
              <c:y val="0.12731167628110657"/>
            </c:manualLayout>
          </c:layout>
          <c:overlay val="0"/>
        </c:title>
        <c:numFmt formatCode="0" sourceLinked="0"/>
        <c:majorTickMark val="out"/>
        <c:minorTickMark val="none"/>
        <c:tickLblPos val="nextTo"/>
        <c:crossAx val="418821312"/>
        <c:crosses val="autoZero"/>
        <c:crossBetween val="midCat"/>
        <c:majorUnit val="100"/>
      </c:valAx>
    </c:plotArea>
    <c:plotVisOnly val="1"/>
    <c:dispBlanksAs val="gap"/>
    <c:showDLblsOverMax val="0"/>
  </c:chart>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effectLst/>
              </a:rPr>
              <a:t>Rainfall, Dry season (% of Total/15-Minute interval)</a:t>
            </a:r>
          </a:p>
        </c:rich>
      </c:tx>
      <c:layout>
        <c:manualLayout>
          <c:xMode val="edge"/>
          <c:yMode val="edge"/>
          <c:x val="0.16839017772433093"/>
          <c:y val="1.059322033898305E-2"/>
        </c:manualLayout>
      </c:layout>
      <c:overlay val="1"/>
    </c:title>
    <c:autoTitleDeleted val="0"/>
    <c:plotArea>
      <c:layout>
        <c:manualLayout>
          <c:layoutTarget val="inner"/>
          <c:xMode val="edge"/>
          <c:yMode val="edge"/>
          <c:x val="0.1071840722290666"/>
          <c:y val="6.656970990214206E-2"/>
          <c:w val="0.85797861576826706"/>
          <c:h val="0.7766502363170269"/>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'15-min'!$B$4:$B$99</c:f>
              <c:numCache>
                <c:formatCode>0.0</c:formatCode>
                <c:ptCount val="96"/>
                <c:pt idx="0">
                  <c:v>0.46539999999999998</c:v>
                </c:pt>
                <c:pt idx="1">
                  <c:v>0.2409</c:v>
                </c:pt>
                <c:pt idx="2">
                  <c:v>0.27250000000000002</c:v>
                </c:pt>
                <c:pt idx="3">
                  <c:v>0.27300000000000002</c:v>
                </c:pt>
                <c:pt idx="4">
                  <c:v>1.5800000000000002E-2</c:v>
                </c:pt>
                <c:pt idx="5">
                  <c:v>1.5800000000000002E-2</c:v>
                </c:pt>
                <c:pt idx="6">
                  <c:v>3.2199999999999999E-2</c:v>
                </c:pt>
                <c:pt idx="7">
                  <c:v>0.2087</c:v>
                </c:pt>
                <c:pt idx="8">
                  <c:v>0.08</c:v>
                </c:pt>
                <c:pt idx="9">
                  <c:v>4.82E-2</c:v>
                </c:pt>
                <c:pt idx="10">
                  <c:v>1.61E-2</c:v>
                </c:pt>
                <c:pt idx="11">
                  <c:v>6.4199999999999993E-2</c:v>
                </c:pt>
                <c:pt idx="12">
                  <c:v>9.6100000000000005E-2</c:v>
                </c:pt>
                <c:pt idx="13">
                  <c:v>9.64E-2</c:v>
                </c:pt>
                <c:pt idx="14">
                  <c:v>3.2099999999999997E-2</c:v>
                </c:pt>
                <c:pt idx="15">
                  <c:v>6.3700000000000007E-2</c:v>
                </c:pt>
                <c:pt idx="16">
                  <c:v>3.2099999999999997E-2</c:v>
                </c:pt>
                <c:pt idx="17">
                  <c:v>1.5800000000000002E-2</c:v>
                </c:pt>
                <c:pt idx="18">
                  <c:v>0.33700000000000002</c:v>
                </c:pt>
                <c:pt idx="19">
                  <c:v>1.1556999999999999</c:v>
                </c:pt>
                <c:pt idx="20">
                  <c:v>1.0754999999999999</c:v>
                </c:pt>
                <c:pt idx="21">
                  <c:v>0.3054</c:v>
                </c:pt>
                <c:pt idx="22">
                  <c:v>0.40139999999999998</c:v>
                </c:pt>
                <c:pt idx="23">
                  <c:v>0.80310000000000004</c:v>
                </c:pt>
                <c:pt idx="24">
                  <c:v>0.30430000000000001</c:v>
                </c:pt>
                <c:pt idx="25">
                  <c:v>0.38529999999999998</c:v>
                </c:pt>
                <c:pt idx="26">
                  <c:v>0.32100000000000001</c:v>
                </c:pt>
                <c:pt idx="27">
                  <c:v>0.40060000000000001</c:v>
                </c:pt>
                <c:pt idx="28">
                  <c:v>0.30580000000000002</c:v>
                </c:pt>
                <c:pt idx="29">
                  <c:v>0.19289999999999999</c:v>
                </c:pt>
                <c:pt idx="30">
                  <c:v>0.1444</c:v>
                </c:pt>
                <c:pt idx="31">
                  <c:v>0.19220000000000001</c:v>
                </c:pt>
                <c:pt idx="32">
                  <c:v>0.15959999999999999</c:v>
                </c:pt>
                <c:pt idx="33">
                  <c:v>0.11219999999999999</c:v>
                </c:pt>
                <c:pt idx="34">
                  <c:v>0.28860000000000002</c:v>
                </c:pt>
                <c:pt idx="35">
                  <c:v>0.14449999999999999</c:v>
                </c:pt>
                <c:pt idx="36">
                  <c:v>0.1123</c:v>
                </c:pt>
                <c:pt idx="37">
                  <c:v>0.12839999999999999</c:v>
                </c:pt>
                <c:pt idx="38">
                  <c:v>0.43259999999999998</c:v>
                </c:pt>
                <c:pt idx="39">
                  <c:v>0.75329999999999997</c:v>
                </c:pt>
                <c:pt idx="40">
                  <c:v>0.27200000000000002</c:v>
                </c:pt>
                <c:pt idx="41">
                  <c:v>0.31979999999999997</c:v>
                </c:pt>
                <c:pt idx="42">
                  <c:v>0.2404</c:v>
                </c:pt>
                <c:pt idx="43">
                  <c:v>0.83440000000000003</c:v>
                </c:pt>
                <c:pt idx="44">
                  <c:v>1.4770000000000001</c:v>
                </c:pt>
                <c:pt idx="45">
                  <c:v>0.35189999999999999</c:v>
                </c:pt>
                <c:pt idx="46">
                  <c:v>0.75480000000000003</c:v>
                </c:pt>
                <c:pt idx="47">
                  <c:v>0.64029999999999998</c:v>
                </c:pt>
                <c:pt idx="48">
                  <c:v>0.4803</c:v>
                </c:pt>
                <c:pt idx="49">
                  <c:v>0.67290000000000005</c:v>
                </c:pt>
                <c:pt idx="50">
                  <c:v>0.59330000000000005</c:v>
                </c:pt>
                <c:pt idx="51">
                  <c:v>0.52900000000000003</c:v>
                </c:pt>
                <c:pt idx="52">
                  <c:v>1.4289000000000001</c:v>
                </c:pt>
                <c:pt idx="53">
                  <c:v>1.6531</c:v>
                </c:pt>
                <c:pt idx="54">
                  <c:v>2.9049</c:v>
                </c:pt>
                <c:pt idx="55">
                  <c:v>3.5007000000000001</c:v>
                </c:pt>
                <c:pt idx="56">
                  <c:v>4.5289000000000001</c:v>
                </c:pt>
                <c:pt idx="57">
                  <c:v>3.7888999999999999</c:v>
                </c:pt>
                <c:pt idx="58">
                  <c:v>5.2816999999999998</c:v>
                </c:pt>
                <c:pt idx="59">
                  <c:v>6.0038999999999998</c:v>
                </c:pt>
                <c:pt idx="60">
                  <c:v>5.3620999999999999</c:v>
                </c:pt>
                <c:pt idx="61">
                  <c:v>4.4798</c:v>
                </c:pt>
                <c:pt idx="62">
                  <c:v>5.2656999999999998</c:v>
                </c:pt>
                <c:pt idx="63">
                  <c:v>3.0992999999999999</c:v>
                </c:pt>
                <c:pt idx="64">
                  <c:v>5.1851000000000003</c:v>
                </c:pt>
                <c:pt idx="65">
                  <c:v>4.6253000000000002</c:v>
                </c:pt>
                <c:pt idx="66">
                  <c:v>4.6395999999999997</c:v>
                </c:pt>
                <c:pt idx="67">
                  <c:v>3.0670000000000002</c:v>
                </c:pt>
                <c:pt idx="68">
                  <c:v>2.6002999999999998</c:v>
                </c:pt>
                <c:pt idx="69">
                  <c:v>1.9581999999999999</c:v>
                </c:pt>
                <c:pt idx="70">
                  <c:v>2.1339999999999999</c:v>
                </c:pt>
                <c:pt idx="71">
                  <c:v>1.9431</c:v>
                </c:pt>
                <c:pt idx="72">
                  <c:v>1.2678</c:v>
                </c:pt>
                <c:pt idx="73">
                  <c:v>0.754</c:v>
                </c:pt>
                <c:pt idx="74">
                  <c:v>0.49619999999999997</c:v>
                </c:pt>
                <c:pt idx="75">
                  <c:v>0.433</c:v>
                </c:pt>
                <c:pt idx="76">
                  <c:v>0.89870000000000005</c:v>
                </c:pt>
                <c:pt idx="77">
                  <c:v>0.38519999999999999</c:v>
                </c:pt>
                <c:pt idx="78">
                  <c:v>0.14430000000000001</c:v>
                </c:pt>
                <c:pt idx="79">
                  <c:v>0.30509999999999998</c:v>
                </c:pt>
                <c:pt idx="80">
                  <c:v>0.1118</c:v>
                </c:pt>
                <c:pt idx="81">
                  <c:v>6.3700000000000007E-2</c:v>
                </c:pt>
                <c:pt idx="82">
                  <c:v>0.36899999999999999</c:v>
                </c:pt>
                <c:pt idx="83">
                  <c:v>0.3533</c:v>
                </c:pt>
                <c:pt idx="84">
                  <c:v>0.17680000000000001</c:v>
                </c:pt>
                <c:pt idx="85">
                  <c:v>0.1125</c:v>
                </c:pt>
                <c:pt idx="86">
                  <c:v>1.5800000000000002E-2</c:v>
                </c:pt>
                <c:pt idx="87">
                  <c:v>4.7899999999999998E-2</c:v>
                </c:pt>
                <c:pt idx="88">
                  <c:v>0.193</c:v>
                </c:pt>
                <c:pt idx="89">
                  <c:v>0.25700000000000001</c:v>
                </c:pt>
                <c:pt idx="90">
                  <c:v>4.7899999999999998E-2</c:v>
                </c:pt>
                <c:pt idx="91">
                  <c:v>0.24099999999999999</c:v>
                </c:pt>
                <c:pt idx="92">
                  <c:v>8.0600000000000005E-2</c:v>
                </c:pt>
                <c:pt idx="93">
                  <c:v>0.80300000000000005</c:v>
                </c:pt>
                <c:pt idx="94">
                  <c:v>0.96319999999999995</c:v>
                </c:pt>
                <c:pt idx="95">
                  <c:v>0.33729999999999999</c:v>
                </c:pt>
              </c:numCache>
            </c:numRef>
          </c:val>
          <c:smooth val="0"/>
          <c:extLst>
            <c:ext xmlns:c16="http://schemas.microsoft.com/office/drawing/2014/chart" uri="{C3380CC4-5D6E-409C-BE32-E72D297353CC}">
              <c16:uniqueId val="{00000000-95A7-41AB-A5A4-1C9418085394}"/>
            </c:ext>
          </c:extLst>
        </c:ser>
        <c:dLbls>
          <c:showLegendKey val="0"/>
          <c:showVal val="0"/>
          <c:showCatName val="0"/>
          <c:showSerName val="0"/>
          <c:showPercent val="0"/>
          <c:showBubbleSize val="0"/>
        </c:dLbls>
        <c:smooth val="0"/>
        <c:axId val="386839944"/>
        <c:axId val="476809632"/>
      </c:lineChart>
      <c:catAx>
        <c:axId val="386839944"/>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476809632"/>
        <c:crosses val="autoZero"/>
        <c:auto val="1"/>
        <c:lblAlgn val="ctr"/>
        <c:lblOffset val="100"/>
        <c:tickLblSkip val="8"/>
        <c:tickMarkSkip val="1"/>
        <c:noMultiLvlLbl val="1"/>
      </c:catAx>
      <c:valAx>
        <c:axId val="476809632"/>
        <c:scaling>
          <c:orientation val="minMax"/>
        </c:scaling>
        <c:delete val="0"/>
        <c:axPos val="l"/>
        <c:title>
          <c:tx>
            <c:rich>
              <a:bodyPr rot="-5400000" vert="horz"/>
              <a:lstStyle/>
              <a:p>
                <a:pPr>
                  <a:defRPr/>
                </a:pPr>
                <a:r>
                  <a:rPr lang="en-US" sz="1400"/>
                  <a:t>% of Daily Rainfall</a:t>
                </a:r>
              </a:p>
            </c:rich>
          </c:tx>
          <c:overlay val="0"/>
        </c:title>
        <c:numFmt formatCode="0.0" sourceLinked="0"/>
        <c:majorTickMark val="out"/>
        <c:minorTickMark val="none"/>
        <c:tickLblPos val="nextTo"/>
        <c:txPr>
          <a:bodyPr/>
          <a:lstStyle/>
          <a:p>
            <a:pPr>
              <a:defRPr sz="1100"/>
            </a:pPr>
            <a:endParaRPr lang="en-US"/>
          </a:p>
        </c:txPr>
        <c:crossAx val="386839944"/>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Relative Humidity,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8810800459594026"/>
          <c:y val="2.5642859130241231E-2"/>
        </c:manualLayout>
      </c:layout>
      <c:overlay val="1"/>
    </c:title>
    <c:autoTitleDeleted val="0"/>
    <c:plotArea>
      <c:layout>
        <c:manualLayout>
          <c:layoutTarget val="inner"/>
          <c:xMode val="edge"/>
          <c:yMode val="edge"/>
          <c:x val="0.10330672472911395"/>
          <c:y val="8.3798725689324186E-2"/>
          <c:w val="0.85938488587049944"/>
          <c:h val="0.72891015831501627"/>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'15-min'!$C$4:$C$99</c:f>
              <c:numCache>
                <c:formatCode>0.0</c:formatCode>
                <c:ptCount val="96"/>
                <c:pt idx="0">
                  <c:v>85.594899999999996</c:v>
                </c:pt>
                <c:pt idx="1">
                  <c:v>85.809299999999993</c:v>
                </c:pt>
                <c:pt idx="2">
                  <c:v>86.023499999999999</c:v>
                </c:pt>
                <c:pt idx="3">
                  <c:v>86.228800000000007</c:v>
                </c:pt>
                <c:pt idx="4">
                  <c:v>86.423400000000001</c:v>
                </c:pt>
                <c:pt idx="5">
                  <c:v>86.575699999999998</c:v>
                </c:pt>
                <c:pt idx="6">
                  <c:v>86.718999999999994</c:v>
                </c:pt>
                <c:pt idx="7">
                  <c:v>86.868099999999998</c:v>
                </c:pt>
                <c:pt idx="8">
                  <c:v>87.026799999999994</c:v>
                </c:pt>
                <c:pt idx="9">
                  <c:v>87.186199999999999</c:v>
                </c:pt>
                <c:pt idx="10">
                  <c:v>87.3202</c:v>
                </c:pt>
                <c:pt idx="11">
                  <c:v>87.442899999999995</c:v>
                </c:pt>
                <c:pt idx="12">
                  <c:v>87.572000000000003</c:v>
                </c:pt>
                <c:pt idx="13">
                  <c:v>87.681799999999996</c:v>
                </c:pt>
                <c:pt idx="14">
                  <c:v>87.7577</c:v>
                </c:pt>
                <c:pt idx="15">
                  <c:v>87.838200000000001</c:v>
                </c:pt>
                <c:pt idx="16">
                  <c:v>87.9131</c:v>
                </c:pt>
                <c:pt idx="17">
                  <c:v>87.964200000000005</c:v>
                </c:pt>
                <c:pt idx="18">
                  <c:v>88.032799999999995</c:v>
                </c:pt>
                <c:pt idx="19">
                  <c:v>88.099299999999999</c:v>
                </c:pt>
                <c:pt idx="20">
                  <c:v>88.171700000000001</c:v>
                </c:pt>
                <c:pt idx="21">
                  <c:v>88.263900000000007</c:v>
                </c:pt>
                <c:pt idx="22">
                  <c:v>88.343000000000004</c:v>
                </c:pt>
                <c:pt idx="23">
                  <c:v>88.407899999999998</c:v>
                </c:pt>
                <c:pt idx="24">
                  <c:v>88.472999999999999</c:v>
                </c:pt>
                <c:pt idx="25">
                  <c:v>88.528599999999997</c:v>
                </c:pt>
                <c:pt idx="26">
                  <c:v>88.538300000000007</c:v>
                </c:pt>
                <c:pt idx="27">
                  <c:v>88.516099999999994</c:v>
                </c:pt>
                <c:pt idx="28">
                  <c:v>88.332700000000003</c:v>
                </c:pt>
                <c:pt idx="29">
                  <c:v>87.880700000000004</c:v>
                </c:pt>
                <c:pt idx="30">
                  <c:v>87.199799999999996</c:v>
                </c:pt>
                <c:pt idx="31">
                  <c:v>86.387799999999999</c:v>
                </c:pt>
                <c:pt idx="32">
                  <c:v>85.445899999999995</c:v>
                </c:pt>
                <c:pt idx="33">
                  <c:v>84.303799999999995</c:v>
                </c:pt>
                <c:pt idx="34">
                  <c:v>83.045599999999993</c:v>
                </c:pt>
                <c:pt idx="35">
                  <c:v>81.577399999999997</c:v>
                </c:pt>
                <c:pt idx="36">
                  <c:v>79.931299999999993</c:v>
                </c:pt>
                <c:pt idx="37">
                  <c:v>78.2624</c:v>
                </c:pt>
                <c:pt idx="38">
                  <c:v>76.548299999999998</c:v>
                </c:pt>
                <c:pt idx="39">
                  <c:v>75.199200000000005</c:v>
                </c:pt>
                <c:pt idx="40">
                  <c:v>74.188000000000002</c:v>
                </c:pt>
                <c:pt idx="41">
                  <c:v>73.355000000000004</c:v>
                </c:pt>
                <c:pt idx="42">
                  <c:v>72.519599999999997</c:v>
                </c:pt>
                <c:pt idx="43">
                  <c:v>72.025199999999998</c:v>
                </c:pt>
                <c:pt idx="44">
                  <c:v>71.639899999999997</c:v>
                </c:pt>
                <c:pt idx="45">
                  <c:v>71.211299999999994</c:v>
                </c:pt>
                <c:pt idx="46">
                  <c:v>70.939899999999994</c:v>
                </c:pt>
                <c:pt idx="47">
                  <c:v>70.622500000000002</c:v>
                </c:pt>
                <c:pt idx="48">
                  <c:v>70.346699999999998</c:v>
                </c:pt>
                <c:pt idx="49">
                  <c:v>70.082499999999996</c:v>
                </c:pt>
                <c:pt idx="50">
                  <c:v>69.809100000000001</c:v>
                </c:pt>
                <c:pt idx="51">
                  <c:v>69.604200000000006</c:v>
                </c:pt>
                <c:pt idx="52">
                  <c:v>69.536299999999997</c:v>
                </c:pt>
                <c:pt idx="53">
                  <c:v>69.375699999999995</c:v>
                </c:pt>
                <c:pt idx="54">
                  <c:v>69.322999999999993</c:v>
                </c:pt>
                <c:pt idx="55">
                  <c:v>69.216399999999993</c:v>
                </c:pt>
                <c:pt idx="56">
                  <c:v>69.184899999999999</c:v>
                </c:pt>
                <c:pt idx="57">
                  <c:v>69.103499999999997</c:v>
                </c:pt>
                <c:pt idx="58">
                  <c:v>69.082499999999996</c:v>
                </c:pt>
                <c:pt idx="59">
                  <c:v>69.104399999999998</c:v>
                </c:pt>
                <c:pt idx="60">
                  <c:v>69.049899999999994</c:v>
                </c:pt>
                <c:pt idx="61">
                  <c:v>68.941900000000004</c:v>
                </c:pt>
                <c:pt idx="62">
                  <c:v>68.919499999999999</c:v>
                </c:pt>
                <c:pt idx="63">
                  <c:v>68.912199999999999</c:v>
                </c:pt>
                <c:pt idx="64">
                  <c:v>68.8292</c:v>
                </c:pt>
                <c:pt idx="65">
                  <c:v>68.829800000000006</c:v>
                </c:pt>
                <c:pt idx="66">
                  <c:v>68.815700000000007</c:v>
                </c:pt>
                <c:pt idx="67">
                  <c:v>68.903800000000004</c:v>
                </c:pt>
                <c:pt idx="68">
                  <c:v>69.1096</c:v>
                </c:pt>
                <c:pt idx="69">
                  <c:v>69.427899999999994</c:v>
                </c:pt>
                <c:pt idx="70">
                  <c:v>69.978899999999996</c:v>
                </c:pt>
                <c:pt idx="71">
                  <c:v>70.778000000000006</c:v>
                </c:pt>
                <c:pt idx="72">
                  <c:v>71.721500000000006</c:v>
                </c:pt>
                <c:pt idx="73">
                  <c:v>72.838800000000006</c:v>
                </c:pt>
                <c:pt idx="74">
                  <c:v>73.904899999999998</c:v>
                </c:pt>
                <c:pt idx="75">
                  <c:v>74.865600000000001</c:v>
                </c:pt>
                <c:pt idx="76">
                  <c:v>75.772300000000001</c:v>
                </c:pt>
                <c:pt idx="77">
                  <c:v>76.607500000000002</c:v>
                </c:pt>
                <c:pt idx="78">
                  <c:v>77.419899999999998</c:v>
                </c:pt>
                <c:pt idx="79">
                  <c:v>78.210899999999995</c:v>
                </c:pt>
                <c:pt idx="80">
                  <c:v>78.973500000000001</c:v>
                </c:pt>
                <c:pt idx="81">
                  <c:v>79.7286</c:v>
                </c:pt>
                <c:pt idx="82">
                  <c:v>80.410499999999999</c:v>
                </c:pt>
                <c:pt idx="83">
                  <c:v>80.998800000000003</c:v>
                </c:pt>
                <c:pt idx="84">
                  <c:v>81.548900000000003</c:v>
                </c:pt>
                <c:pt idx="85">
                  <c:v>82.088099999999997</c:v>
                </c:pt>
                <c:pt idx="86">
                  <c:v>82.561499999999995</c:v>
                </c:pt>
                <c:pt idx="87">
                  <c:v>82.978200000000001</c:v>
                </c:pt>
                <c:pt idx="88">
                  <c:v>83.361500000000007</c:v>
                </c:pt>
                <c:pt idx="89">
                  <c:v>83.700299999999999</c:v>
                </c:pt>
                <c:pt idx="90">
                  <c:v>84.0107</c:v>
                </c:pt>
                <c:pt idx="91">
                  <c:v>84.311899999999994</c:v>
                </c:pt>
                <c:pt idx="92">
                  <c:v>84.594800000000006</c:v>
                </c:pt>
                <c:pt idx="93">
                  <c:v>84.863299999999995</c:v>
                </c:pt>
                <c:pt idx="94">
                  <c:v>85.114900000000006</c:v>
                </c:pt>
                <c:pt idx="95">
                  <c:v>85.365200000000002</c:v>
                </c:pt>
              </c:numCache>
            </c:numRef>
          </c:val>
          <c:smooth val="0"/>
          <c:extLst>
            <c:ext xmlns:c16="http://schemas.microsoft.com/office/drawing/2014/chart" uri="{C3380CC4-5D6E-409C-BE32-E72D297353CC}">
              <c16:uniqueId val="{00000000-E253-43DD-8BF8-C3C656838EF6}"/>
            </c:ext>
          </c:extLst>
        </c:ser>
        <c:dLbls>
          <c:showLegendKey val="0"/>
          <c:showVal val="0"/>
          <c:showCatName val="0"/>
          <c:showSerName val="0"/>
          <c:showPercent val="0"/>
          <c:showBubbleSize val="0"/>
        </c:dLbls>
        <c:smooth val="0"/>
        <c:axId val="476811200"/>
        <c:axId val="476811592"/>
      </c:lineChart>
      <c:catAx>
        <c:axId val="476811200"/>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476811592"/>
        <c:crosses val="autoZero"/>
        <c:auto val="1"/>
        <c:lblAlgn val="ctr"/>
        <c:lblOffset val="100"/>
        <c:tickLblSkip val="8"/>
        <c:tickMarkSkip val="1"/>
        <c:noMultiLvlLbl val="1"/>
      </c:catAx>
      <c:valAx>
        <c:axId val="476811592"/>
        <c:scaling>
          <c:orientation val="minMax"/>
          <c:max val="95"/>
          <c:min val="65"/>
        </c:scaling>
        <c:delete val="0"/>
        <c:axPos val="l"/>
        <c:title>
          <c:tx>
            <c:rich>
              <a:bodyPr rot="-5400000" vert="horz"/>
              <a:lstStyle/>
              <a:p>
                <a:pPr>
                  <a:defRPr/>
                </a:pPr>
                <a:r>
                  <a:rPr lang="en-US" sz="1400"/>
                  <a:t>Relative Humidity (%)</a:t>
                </a:r>
              </a:p>
            </c:rich>
          </c:tx>
          <c:overlay val="0"/>
        </c:title>
        <c:numFmt formatCode="0" sourceLinked="0"/>
        <c:majorTickMark val="out"/>
        <c:minorTickMark val="none"/>
        <c:tickLblPos val="nextTo"/>
        <c:txPr>
          <a:bodyPr/>
          <a:lstStyle/>
          <a:p>
            <a:pPr>
              <a:defRPr sz="1100"/>
            </a:pPr>
            <a:endParaRPr lang="en-US"/>
          </a:p>
        </c:txPr>
        <c:crossAx val="476811200"/>
        <c:crosses val="autoZero"/>
        <c:crossBetween val="between"/>
        <c:majorUnit val="5"/>
      </c:valAx>
    </c:plotArea>
    <c:plotVisOnly val="1"/>
    <c:dispBlanksAs val="gap"/>
    <c:showDLblsOverMax val="0"/>
  </c:chart>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Air Temperature,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7720528188855841"/>
          <c:y val="2.1231422505307854E-2"/>
        </c:manualLayout>
      </c:layout>
      <c:overlay val="1"/>
    </c:title>
    <c:autoTitleDeleted val="0"/>
    <c:plotArea>
      <c:layout>
        <c:manualLayout>
          <c:layoutTarget val="inner"/>
          <c:xMode val="edge"/>
          <c:yMode val="edge"/>
          <c:x val="9.8570558702906638E-2"/>
          <c:y val="6.7262689242359619E-2"/>
          <c:w val="0.86647081122062164"/>
          <c:h val="0.77710233344994994"/>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'15-min'!$D$4:$D$99</c:f>
              <c:numCache>
                <c:formatCode>0.0</c:formatCode>
                <c:ptCount val="96"/>
                <c:pt idx="0">
                  <c:v>25.756599999999999</c:v>
                </c:pt>
                <c:pt idx="1">
                  <c:v>25.706900000000001</c:v>
                </c:pt>
                <c:pt idx="2">
                  <c:v>25.6557</c:v>
                </c:pt>
                <c:pt idx="3">
                  <c:v>25.6067</c:v>
                </c:pt>
                <c:pt idx="4">
                  <c:v>25.560700000000001</c:v>
                </c:pt>
                <c:pt idx="5">
                  <c:v>25.518000000000001</c:v>
                </c:pt>
                <c:pt idx="6">
                  <c:v>25.476299999999998</c:v>
                </c:pt>
                <c:pt idx="7">
                  <c:v>25.431899999999999</c:v>
                </c:pt>
                <c:pt idx="8">
                  <c:v>25.392299999999999</c:v>
                </c:pt>
                <c:pt idx="9">
                  <c:v>25.352399999999999</c:v>
                </c:pt>
                <c:pt idx="10">
                  <c:v>25.3186</c:v>
                </c:pt>
                <c:pt idx="11">
                  <c:v>25.283100000000001</c:v>
                </c:pt>
                <c:pt idx="12">
                  <c:v>25.251200000000001</c:v>
                </c:pt>
                <c:pt idx="13">
                  <c:v>25.220099999999999</c:v>
                </c:pt>
                <c:pt idx="14">
                  <c:v>25.195599999999999</c:v>
                </c:pt>
                <c:pt idx="15">
                  <c:v>25.172899999999998</c:v>
                </c:pt>
                <c:pt idx="16">
                  <c:v>25.152699999999999</c:v>
                </c:pt>
                <c:pt idx="17">
                  <c:v>25.129200000000001</c:v>
                </c:pt>
                <c:pt idx="18">
                  <c:v>25.111899999999999</c:v>
                </c:pt>
                <c:pt idx="19">
                  <c:v>25.0901</c:v>
                </c:pt>
                <c:pt idx="20">
                  <c:v>25.0749</c:v>
                </c:pt>
                <c:pt idx="21">
                  <c:v>25.052099999999999</c:v>
                </c:pt>
                <c:pt idx="22">
                  <c:v>25.034800000000001</c:v>
                </c:pt>
                <c:pt idx="23">
                  <c:v>25.020499999999998</c:v>
                </c:pt>
                <c:pt idx="24">
                  <c:v>25.0016</c:v>
                </c:pt>
                <c:pt idx="25">
                  <c:v>24.987100000000002</c:v>
                </c:pt>
                <c:pt idx="26">
                  <c:v>24.9846</c:v>
                </c:pt>
                <c:pt idx="27">
                  <c:v>25.0016</c:v>
                </c:pt>
                <c:pt idx="28">
                  <c:v>25.0702</c:v>
                </c:pt>
                <c:pt idx="29">
                  <c:v>25.211600000000001</c:v>
                </c:pt>
                <c:pt idx="30">
                  <c:v>25.401700000000002</c:v>
                </c:pt>
                <c:pt idx="31">
                  <c:v>25.619800000000001</c:v>
                </c:pt>
                <c:pt idx="32">
                  <c:v>25.863800000000001</c:v>
                </c:pt>
                <c:pt idx="33">
                  <c:v>26.152000000000001</c:v>
                </c:pt>
                <c:pt idx="34">
                  <c:v>26.4617</c:v>
                </c:pt>
                <c:pt idx="35">
                  <c:v>26.805900000000001</c:v>
                </c:pt>
                <c:pt idx="36">
                  <c:v>27.177700000000002</c:v>
                </c:pt>
                <c:pt idx="37">
                  <c:v>27.539400000000001</c:v>
                </c:pt>
                <c:pt idx="38">
                  <c:v>27.899100000000001</c:v>
                </c:pt>
                <c:pt idx="39">
                  <c:v>28.179400000000001</c:v>
                </c:pt>
                <c:pt idx="40">
                  <c:v>28.396999999999998</c:v>
                </c:pt>
                <c:pt idx="41">
                  <c:v>28.587800000000001</c:v>
                </c:pt>
                <c:pt idx="42">
                  <c:v>28.749500000000001</c:v>
                </c:pt>
                <c:pt idx="43">
                  <c:v>28.867599999999999</c:v>
                </c:pt>
                <c:pt idx="44">
                  <c:v>28.981999999999999</c:v>
                </c:pt>
                <c:pt idx="45">
                  <c:v>29.092199999999998</c:v>
                </c:pt>
                <c:pt idx="46">
                  <c:v>29.181999999999999</c:v>
                </c:pt>
                <c:pt idx="47">
                  <c:v>29.2758</c:v>
                </c:pt>
                <c:pt idx="48">
                  <c:v>29.358599999999999</c:v>
                </c:pt>
                <c:pt idx="49">
                  <c:v>29.447700000000001</c:v>
                </c:pt>
                <c:pt idx="50">
                  <c:v>29.530100000000001</c:v>
                </c:pt>
                <c:pt idx="51">
                  <c:v>29.591699999999999</c:v>
                </c:pt>
                <c:pt idx="52">
                  <c:v>29.614799999999999</c:v>
                </c:pt>
                <c:pt idx="53">
                  <c:v>29.661300000000001</c:v>
                </c:pt>
                <c:pt idx="54">
                  <c:v>29.6858</c:v>
                </c:pt>
                <c:pt idx="55">
                  <c:v>29.715199999999999</c:v>
                </c:pt>
                <c:pt idx="56">
                  <c:v>29.732600000000001</c:v>
                </c:pt>
                <c:pt idx="57">
                  <c:v>29.738399999999999</c:v>
                </c:pt>
                <c:pt idx="58">
                  <c:v>29.7254</c:v>
                </c:pt>
                <c:pt idx="59">
                  <c:v>29.700099999999999</c:v>
                </c:pt>
                <c:pt idx="60">
                  <c:v>29.6845</c:v>
                </c:pt>
                <c:pt idx="61">
                  <c:v>29.681899999999999</c:v>
                </c:pt>
                <c:pt idx="62">
                  <c:v>29.682600000000001</c:v>
                </c:pt>
                <c:pt idx="63">
                  <c:v>29.657</c:v>
                </c:pt>
                <c:pt idx="64">
                  <c:v>29.635400000000001</c:v>
                </c:pt>
                <c:pt idx="65">
                  <c:v>29.604399999999998</c:v>
                </c:pt>
                <c:pt idx="66">
                  <c:v>29.567900000000002</c:v>
                </c:pt>
                <c:pt idx="67">
                  <c:v>29.514199999999999</c:v>
                </c:pt>
                <c:pt idx="68">
                  <c:v>29.426200000000001</c:v>
                </c:pt>
                <c:pt idx="69">
                  <c:v>29.3169</c:v>
                </c:pt>
                <c:pt idx="70">
                  <c:v>29.1572</c:v>
                </c:pt>
                <c:pt idx="71">
                  <c:v>28.9328</c:v>
                </c:pt>
                <c:pt idx="72">
                  <c:v>28.669</c:v>
                </c:pt>
                <c:pt idx="73">
                  <c:v>28.3704</c:v>
                </c:pt>
                <c:pt idx="74">
                  <c:v>28.101700000000001</c:v>
                </c:pt>
                <c:pt idx="75">
                  <c:v>27.880800000000001</c:v>
                </c:pt>
                <c:pt idx="76">
                  <c:v>27.682500000000001</c:v>
                </c:pt>
                <c:pt idx="77">
                  <c:v>27.508199999999999</c:v>
                </c:pt>
                <c:pt idx="78">
                  <c:v>27.3432</c:v>
                </c:pt>
                <c:pt idx="79">
                  <c:v>27.186699999999998</c:v>
                </c:pt>
                <c:pt idx="80">
                  <c:v>27.0428</c:v>
                </c:pt>
                <c:pt idx="81">
                  <c:v>26.907699999999998</c:v>
                </c:pt>
                <c:pt idx="82">
                  <c:v>26.786200000000001</c:v>
                </c:pt>
                <c:pt idx="83">
                  <c:v>26.6782</c:v>
                </c:pt>
                <c:pt idx="84">
                  <c:v>26.5806</c:v>
                </c:pt>
                <c:pt idx="85">
                  <c:v>26.489100000000001</c:v>
                </c:pt>
                <c:pt idx="86">
                  <c:v>26.404800000000002</c:v>
                </c:pt>
                <c:pt idx="87">
                  <c:v>26.327000000000002</c:v>
                </c:pt>
                <c:pt idx="88">
                  <c:v>26.2498</c:v>
                </c:pt>
                <c:pt idx="89">
                  <c:v>26.182200000000002</c:v>
                </c:pt>
                <c:pt idx="90">
                  <c:v>26.116299999999999</c:v>
                </c:pt>
                <c:pt idx="91">
                  <c:v>26.055499999999999</c:v>
                </c:pt>
                <c:pt idx="92">
                  <c:v>25.9938</c:v>
                </c:pt>
                <c:pt idx="93">
                  <c:v>25.9331</c:v>
                </c:pt>
                <c:pt idx="94">
                  <c:v>25.876899999999999</c:v>
                </c:pt>
                <c:pt idx="95">
                  <c:v>25.8188</c:v>
                </c:pt>
              </c:numCache>
            </c:numRef>
          </c:val>
          <c:smooth val="0"/>
          <c:extLst>
            <c:ext xmlns:c16="http://schemas.microsoft.com/office/drawing/2014/chart" uri="{C3380CC4-5D6E-409C-BE32-E72D297353CC}">
              <c16:uniqueId val="{00000000-43F7-479A-83F6-AE1BDEA350DB}"/>
            </c:ext>
          </c:extLst>
        </c:ser>
        <c:dLbls>
          <c:showLegendKey val="0"/>
          <c:showVal val="0"/>
          <c:showCatName val="0"/>
          <c:showSerName val="0"/>
          <c:showPercent val="0"/>
          <c:showBubbleSize val="0"/>
        </c:dLbls>
        <c:smooth val="0"/>
        <c:axId val="476813160"/>
        <c:axId val="215578320"/>
      </c:lineChart>
      <c:catAx>
        <c:axId val="476813160"/>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78320"/>
        <c:crosses val="autoZero"/>
        <c:auto val="1"/>
        <c:lblAlgn val="ctr"/>
        <c:lblOffset val="100"/>
        <c:tickLblSkip val="8"/>
        <c:tickMarkSkip val="1"/>
        <c:noMultiLvlLbl val="1"/>
      </c:catAx>
      <c:valAx>
        <c:axId val="215578320"/>
        <c:scaling>
          <c:orientation val="minMax"/>
          <c:min val="24"/>
        </c:scaling>
        <c:delete val="0"/>
        <c:axPos val="l"/>
        <c:title>
          <c:tx>
            <c:rich>
              <a:bodyPr rot="-5400000" vert="horz"/>
              <a:lstStyle/>
              <a:p>
                <a:pPr>
                  <a:defRPr/>
                </a:pPr>
                <a:r>
                  <a:rPr lang="en-US" sz="1400"/>
                  <a:t>Air Temperature (C)</a:t>
                </a:r>
              </a:p>
            </c:rich>
          </c:tx>
          <c:overlay val="0"/>
        </c:title>
        <c:numFmt formatCode="0" sourceLinked="0"/>
        <c:majorTickMark val="out"/>
        <c:minorTickMark val="none"/>
        <c:tickLblPos val="nextTo"/>
        <c:txPr>
          <a:bodyPr/>
          <a:lstStyle/>
          <a:p>
            <a:pPr>
              <a:defRPr sz="1100"/>
            </a:pPr>
            <a:endParaRPr lang="en-US"/>
          </a:p>
        </c:txPr>
        <c:crossAx val="476813160"/>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Wind speed,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21155978631987965"/>
          <c:y val="1.749475157452764E-2"/>
        </c:manualLayout>
      </c:layout>
      <c:overlay val="1"/>
    </c:title>
    <c:autoTitleDeleted val="0"/>
    <c:plotArea>
      <c:layout>
        <c:manualLayout>
          <c:layoutTarget val="inner"/>
          <c:xMode val="edge"/>
          <c:yMode val="edge"/>
          <c:x val="0.10350493410119591"/>
          <c:y val="7.2480893527217427E-2"/>
          <c:w val="0.85910512385107651"/>
          <c:h val="0.74206289294314065"/>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'15-min'!$E$4:$E$99</c:f>
              <c:numCache>
                <c:formatCode>0.0</c:formatCode>
                <c:ptCount val="96"/>
                <c:pt idx="0">
                  <c:v>6.7215999999999996</c:v>
                </c:pt>
                <c:pt idx="1">
                  <c:v>6.8071000000000002</c:v>
                </c:pt>
                <c:pt idx="2">
                  <c:v>6.7994000000000003</c:v>
                </c:pt>
                <c:pt idx="3">
                  <c:v>6.9561000000000002</c:v>
                </c:pt>
                <c:pt idx="4">
                  <c:v>7.0641999999999996</c:v>
                </c:pt>
                <c:pt idx="5">
                  <c:v>7.1002999999999998</c:v>
                </c:pt>
                <c:pt idx="6">
                  <c:v>7.1242999999999999</c:v>
                </c:pt>
                <c:pt idx="7">
                  <c:v>7.1718999999999999</c:v>
                </c:pt>
                <c:pt idx="8">
                  <c:v>7.2222999999999997</c:v>
                </c:pt>
                <c:pt idx="9">
                  <c:v>7.2031000000000001</c:v>
                </c:pt>
                <c:pt idx="10">
                  <c:v>7.3095999999999997</c:v>
                </c:pt>
                <c:pt idx="11">
                  <c:v>7.2287999999999997</c:v>
                </c:pt>
                <c:pt idx="12">
                  <c:v>7.2618999999999998</c:v>
                </c:pt>
                <c:pt idx="13">
                  <c:v>7.2758000000000003</c:v>
                </c:pt>
                <c:pt idx="14">
                  <c:v>7.2194000000000003</c:v>
                </c:pt>
                <c:pt idx="15">
                  <c:v>7.226</c:v>
                </c:pt>
                <c:pt idx="16">
                  <c:v>7.1863000000000001</c:v>
                </c:pt>
                <c:pt idx="17">
                  <c:v>7.0907</c:v>
                </c:pt>
                <c:pt idx="18">
                  <c:v>7.1851000000000003</c:v>
                </c:pt>
                <c:pt idx="19">
                  <c:v>7.1698000000000004</c:v>
                </c:pt>
                <c:pt idx="20">
                  <c:v>7.1490999999999998</c:v>
                </c:pt>
                <c:pt idx="21">
                  <c:v>7.1082999999999998</c:v>
                </c:pt>
                <c:pt idx="22">
                  <c:v>7.1792999999999996</c:v>
                </c:pt>
                <c:pt idx="23">
                  <c:v>7.2023000000000001</c:v>
                </c:pt>
                <c:pt idx="24">
                  <c:v>7.2199</c:v>
                </c:pt>
                <c:pt idx="25">
                  <c:v>7.2827000000000002</c:v>
                </c:pt>
                <c:pt idx="26">
                  <c:v>7.2816000000000001</c:v>
                </c:pt>
                <c:pt idx="27">
                  <c:v>7.3106999999999998</c:v>
                </c:pt>
                <c:pt idx="28">
                  <c:v>7.2824999999999998</c:v>
                </c:pt>
                <c:pt idx="29">
                  <c:v>7.3376999999999999</c:v>
                </c:pt>
                <c:pt idx="30">
                  <c:v>7.4702999999999999</c:v>
                </c:pt>
                <c:pt idx="31">
                  <c:v>7.7008999999999999</c:v>
                </c:pt>
                <c:pt idx="32">
                  <c:v>8.0594999999999999</c:v>
                </c:pt>
                <c:pt idx="33">
                  <c:v>8.4052000000000007</c:v>
                </c:pt>
                <c:pt idx="34">
                  <c:v>8.7866999999999997</c:v>
                </c:pt>
                <c:pt idx="35">
                  <c:v>9.0338999999999992</c:v>
                </c:pt>
                <c:pt idx="36">
                  <c:v>9.2446999999999999</c:v>
                </c:pt>
                <c:pt idx="37">
                  <c:v>9.3770000000000007</c:v>
                </c:pt>
                <c:pt idx="38">
                  <c:v>9.468</c:v>
                </c:pt>
                <c:pt idx="39">
                  <c:v>9.4766999999999992</c:v>
                </c:pt>
                <c:pt idx="40">
                  <c:v>9.5065000000000008</c:v>
                </c:pt>
                <c:pt idx="41">
                  <c:v>9.5608000000000004</c:v>
                </c:pt>
                <c:pt idx="42">
                  <c:v>9.5744000000000007</c:v>
                </c:pt>
                <c:pt idx="43">
                  <c:v>9.4969999999999999</c:v>
                </c:pt>
                <c:pt idx="44">
                  <c:v>9.4513999999999996</c:v>
                </c:pt>
                <c:pt idx="45">
                  <c:v>9.4323999999999995</c:v>
                </c:pt>
                <c:pt idx="46">
                  <c:v>9.4381000000000004</c:v>
                </c:pt>
                <c:pt idx="47">
                  <c:v>9.4091000000000005</c:v>
                </c:pt>
                <c:pt idx="48">
                  <c:v>9.3644999999999996</c:v>
                </c:pt>
                <c:pt idx="49">
                  <c:v>9.3811</c:v>
                </c:pt>
                <c:pt idx="50">
                  <c:v>9.4099000000000004</c:v>
                </c:pt>
                <c:pt idx="51">
                  <c:v>9.4344000000000001</c:v>
                </c:pt>
                <c:pt idx="52">
                  <c:v>9.4589999999999996</c:v>
                </c:pt>
                <c:pt idx="53">
                  <c:v>9.6312999999999995</c:v>
                </c:pt>
                <c:pt idx="54">
                  <c:v>9.6155000000000008</c:v>
                </c:pt>
                <c:pt idx="55">
                  <c:v>9.6371000000000002</c:v>
                </c:pt>
                <c:pt idx="56">
                  <c:v>9.6234999999999999</c:v>
                </c:pt>
                <c:pt idx="57">
                  <c:v>9.5543999999999993</c:v>
                </c:pt>
                <c:pt idx="58">
                  <c:v>9.5004000000000008</c:v>
                </c:pt>
                <c:pt idx="59">
                  <c:v>9.4216999999999995</c:v>
                </c:pt>
                <c:pt idx="60">
                  <c:v>9.3889999999999993</c:v>
                </c:pt>
                <c:pt idx="61">
                  <c:v>9.2543000000000006</c:v>
                </c:pt>
                <c:pt idx="62">
                  <c:v>9.0738000000000003</c:v>
                </c:pt>
                <c:pt idx="63">
                  <c:v>8.9268999999999998</c:v>
                </c:pt>
                <c:pt idx="64">
                  <c:v>8.7385999999999999</c:v>
                </c:pt>
                <c:pt idx="65">
                  <c:v>8.4926999999999992</c:v>
                </c:pt>
                <c:pt idx="66">
                  <c:v>8.3406000000000002</c:v>
                </c:pt>
                <c:pt idx="67">
                  <c:v>8.1544000000000008</c:v>
                </c:pt>
                <c:pt idx="68">
                  <c:v>7.9352999999999998</c:v>
                </c:pt>
                <c:pt idx="69">
                  <c:v>7.6022999999999996</c:v>
                </c:pt>
                <c:pt idx="70">
                  <c:v>7.2736999999999998</c:v>
                </c:pt>
                <c:pt idx="71">
                  <c:v>6.9248000000000003</c:v>
                </c:pt>
                <c:pt idx="72">
                  <c:v>6.4446000000000003</c:v>
                </c:pt>
                <c:pt idx="73">
                  <c:v>6.0090000000000003</c:v>
                </c:pt>
                <c:pt idx="74">
                  <c:v>5.5659999999999998</c:v>
                </c:pt>
                <c:pt idx="75">
                  <c:v>5.1584000000000003</c:v>
                </c:pt>
                <c:pt idx="76">
                  <c:v>4.9576000000000002</c:v>
                </c:pt>
                <c:pt idx="77">
                  <c:v>4.9505999999999997</c:v>
                </c:pt>
                <c:pt idx="78">
                  <c:v>5.0124000000000004</c:v>
                </c:pt>
                <c:pt idx="79">
                  <c:v>5.0507</c:v>
                </c:pt>
                <c:pt idx="80">
                  <c:v>5.13</c:v>
                </c:pt>
                <c:pt idx="81">
                  <c:v>5.1913</c:v>
                </c:pt>
                <c:pt idx="82">
                  <c:v>5.2020999999999997</c:v>
                </c:pt>
                <c:pt idx="83">
                  <c:v>5.2723000000000004</c:v>
                </c:pt>
                <c:pt idx="84">
                  <c:v>5.3497000000000003</c:v>
                </c:pt>
                <c:pt idx="85">
                  <c:v>5.5179</c:v>
                </c:pt>
                <c:pt idx="86">
                  <c:v>5.6718000000000002</c:v>
                </c:pt>
                <c:pt idx="87">
                  <c:v>5.7408999999999999</c:v>
                </c:pt>
                <c:pt idx="88">
                  <c:v>5.8263999999999996</c:v>
                </c:pt>
                <c:pt idx="89">
                  <c:v>6.0084</c:v>
                </c:pt>
                <c:pt idx="90">
                  <c:v>6.1814</c:v>
                </c:pt>
                <c:pt idx="91">
                  <c:v>6.2595000000000001</c:v>
                </c:pt>
                <c:pt idx="92">
                  <c:v>6.3331999999999997</c:v>
                </c:pt>
                <c:pt idx="93">
                  <c:v>6.4560000000000004</c:v>
                </c:pt>
                <c:pt idx="94">
                  <c:v>6.4755000000000003</c:v>
                </c:pt>
                <c:pt idx="95">
                  <c:v>6.5774999999999997</c:v>
                </c:pt>
              </c:numCache>
            </c:numRef>
          </c:val>
          <c:smooth val="0"/>
          <c:extLst>
            <c:ext xmlns:c16="http://schemas.microsoft.com/office/drawing/2014/chart" uri="{C3380CC4-5D6E-409C-BE32-E72D297353CC}">
              <c16:uniqueId val="{00000000-64B3-447B-A3EA-609D0C3DAD4B}"/>
            </c:ext>
          </c:extLst>
        </c:ser>
        <c:dLbls>
          <c:showLegendKey val="0"/>
          <c:showVal val="0"/>
          <c:showCatName val="0"/>
          <c:showSerName val="0"/>
          <c:showPercent val="0"/>
          <c:showBubbleSize val="0"/>
        </c:dLbls>
        <c:smooth val="0"/>
        <c:axId val="215579888"/>
        <c:axId val="215580280"/>
      </c:lineChart>
      <c:catAx>
        <c:axId val="215579888"/>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80280"/>
        <c:crosses val="autoZero"/>
        <c:auto val="1"/>
        <c:lblAlgn val="ctr"/>
        <c:lblOffset val="100"/>
        <c:tickLblSkip val="8"/>
        <c:tickMarkSkip val="1"/>
        <c:noMultiLvlLbl val="1"/>
      </c:catAx>
      <c:valAx>
        <c:axId val="215580280"/>
        <c:scaling>
          <c:orientation val="minMax"/>
          <c:max val="10"/>
          <c:min val="4"/>
        </c:scaling>
        <c:delete val="0"/>
        <c:axPos val="l"/>
        <c:title>
          <c:tx>
            <c:rich>
              <a:bodyPr rot="-5400000" vert="horz"/>
              <a:lstStyle/>
              <a:p>
                <a:pPr>
                  <a:defRPr/>
                </a:pPr>
                <a:r>
                  <a:rPr lang="en-US" sz="1400"/>
                  <a:t>Wind speed (km/h)</a:t>
                </a:r>
              </a:p>
            </c:rich>
          </c:tx>
          <c:overlay val="0"/>
        </c:title>
        <c:numFmt formatCode="0" sourceLinked="0"/>
        <c:majorTickMark val="out"/>
        <c:minorTickMark val="none"/>
        <c:tickLblPos val="nextTo"/>
        <c:txPr>
          <a:bodyPr/>
          <a:lstStyle/>
          <a:p>
            <a:pPr>
              <a:defRPr sz="1100"/>
            </a:pPr>
            <a:endParaRPr lang="en-US"/>
          </a:p>
        </c:txPr>
        <c:crossAx val="215579888"/>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Solar Radiation, Dry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9745954134765412"/>
          <c:y val="2.4341521570367081E-2"/>
        </c:manualLayout>
      </c:layout>
      <c:overlay val="1"/>
    </c:title>
    <c:autoTitleDeleted val="0"/>
    <c:plotArea>
      <c:layout>
        <c:manualLayout>
          <c:layoutTarget val="inner"/>
          <c:xMode val="edge"/>
          <c:yMode val="edge"/>
          <c:x val="0.10793461946227977"/>
          <c:y val="9.2909011373578307E-2"/>
          <c:w val="0.86167581926691839"/>
          <c:h val="0.74924637892485646"/>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'15-min'!$F$4:$F$99</c:f>
              <c:numCache>
                <c:formatCode>0.0</c:formatCode>
                <c:ptCount val="96"/>
                <c:pt idx="0">
                  <c:v>6.1000000000000004E-3</c:v>
                </c:pt>
                <c:pt idx="1">
                  <c:v>6.3E-3</c:v>
                </c:pt>
                <c:pt idx="2">
                  <c:v>6.8999999999999999E-3</c:v>
                </c:pt>
                <c:pt idx="3">
                  <c:v>6.6E-3</c:v>
                </c:pt>
                <c:pt idx="4">
                  <c:v>7.3000000000000001E-3</c:v>
                </c:pt>
                <c:pt idx="5">
                  <c:v>6.7999999999999996E-3</c:v>
                </c:pt>
                <c:pt idx="6">
                  <c:v>6.7000000000000002E-3</c:v>
                </c:pt>
                <c:pt idx="7">
                  <c:v>6.4000000000000003E-3</c:v>
                </c:pt>
                <c:pt idx="8">
                  <c:v>7.4000000000000003E-3</c:v>
                </c:pt>
                <c:pt idx="9">
                  <c:v>6.7000000000000002E-3</c:v>
                </c:pt>
                <c:pt idx="10">
                  <c:v>7.9000000000000008E-3</c:v>
                </c:pt>
                <c:pt idx="11">
                  <c:v>8.2000000000000007E-3</c:v>
                </c:pt>
                <c:pt idx="12">
                  <c:v>7.3000000000000001E-3</c:v>
                </c:pt>
                <c:pt idx="13">
                  <c:v>7.3000000000000001E-3</c:v>
                </c:pt>
                <c:pt idx="14">
                  <c:v>8.0999999999999996E-3</c:v>
                </c:pt>
                <c:pt idx="15">
                  <c:v>6.4999999999999997E-3</c:v>
                </c:pt>
                <c:pt idx="16">
                  <c:v>7.4000000000000003E-3</c:v>
                </c:pt>
                <c:pt idx="17">
                  <c:v>9.1000000000000004E-3</c:v>
                </c:pt>
                <c:pt idx="18">
                  <c:v>9.4000000000000004E-3</c:v>
                </c:pt>
                <c:pt idx="19">
                  <c:v>1.06E-2</c:v>
                </c:pt>
                <c:pt idx="20">
                  <c:v>1.5900000000000001E-2</c:v>
                </c:pt>
                <c:pt idx="21">
                  <c:v>1.6500000000000001E-2</c:v>
                </c:pt>
                <c:pt idx="22">
                  <c:v>1.7399999999999999E-2</c:v>
                </c:pt>
                <c:pt idx="23">
                  <c:v>2.0400000000000001E-2</c:v>
                </c:pt>
                <c:pt idx="24">
                  <c:v>9.9299999999999999E-2</c:v>
                </c:pt>
                <c:pt idx="25">
                  <c:v>0.82010000000000005</c:v>
                </c:pt>
                <c:pt idx="26">
                  <c:v>5.0522999999999998</c:v>
                </c:pt>
                <c:pt idx="27">
                  <c:v>17.366099999999999</c:v>
                </c:pt>
                <c:pt idx="28">
                  <c:v>42.028700000000001</c:v>
                </c:pt>
                <c:pt idx="29">
                  <c:v>79.8964</c:v>
                </c:pt>
                <c:pt idx="30">
                  <c:v>125.66119999999999</c:v>
                </c:pt>
                <c:pt idx="31">
                  <c:v>175.8074</c:v>
                </c:pt>
                <c:pt idx="32">
                  <c:v>227.91499999999999</c:v>
                </c:pt>
                <c:pt idx="33">
                  <c:v>280.66140000000001</c:v>
                </c:pt>
                <c:pt idx="34">
                  <c:v>336.70839999999998</c:v>
                </c:pt>
                <c:pt idx="35">
                  <c:v>388.26</c:v>
                </c:pt>
                <c:pt idx="36">
                  <c:v>440.37329999999997</c:v>
                </c:pt>
                <c:pt idx="37">
                  <c:v>489.4837</c:v>
                </c:pt>
                <c:pt idx="38">
                  <c:v>531.49130000000002</c:v>
                </c:pt>
                <c:pt idx="39">
                  <c:v>574.4855</c:v>
                </c:pt>
                <c:pt idx="40">
                  <c:v>614.32470000000001</c:v>
                </c:pt>
                <c:pt idx="41">
                  <c:v>647.29269999999997</c:v>
                </c:pt>
                <c:pt idx="42">
                  <c:v>678.45709999999997</c:v>
                </c:pt>
                <c:pt idx="43">
                  <c:v>708.42070000000001</c:v>
                </c:pt>
                <c:pt idx="44">
                  <c:v>730.08939999999996</c:v>
                </c:pt>
                <c:pt idx="45">
                  <c:v>745.47149999999999</c:v>
                </c:pt>
                <c:pt idx="46">
                  <c:v>755.53099999999995</c:v>
                </c:pt>
                <c:pt idx="47">
                  <c:v>760.37969999999996</c:v>
                </c:pt>
                <c:pt idx="48">
                  <c:v>760.74099999999999</c:v>
                </c:pt>
                <c:pt idx="49">
                  <c:v>752.52729999999997</c:v>
                </c:pt>
                <c:pt idx="50">
                  <c:v>748.55449999999996</c:v>
                </c:pt>
                <c:pt idx="51">
                  <c:v>720.34479999999996</c:v>
                </c:pt>
                <c:pt idx="52">
                  <c:v>703.76610000000005</c:v>
                </c:pt>
                <c:pt idx="53">
                  <c:v>681.72929999999997</c:v>
                </c:pt>
                <c:pt idx="54">
                  <c:v>664.91740000000004</c:v>
                </c:pt>
                <c:pt idx="55">
                  <c:v>636.68989999999997</c:v>
                </c:pt>
                <c:pt idx="56">
                  <c:v>604.33799999999997</c:v>
                </c:pt>
                <c:pt idx="57">
                  <c:v>567.49480000000005</c:v>
                </c:pt>
                <c:pt idx="58">
                  <c:v>530.95399999999995</c:v>
                </c:pt>
                <c:pt idx="59">
                  <c:v>499.19729999999998</c:v>
                </c:pt>
                <c:pt idx="60">
                  <c:v>466.4409</c:v>
                </c:pt>
                <c:pt idx="61">
                  <c:v>435.54919999999998</c:v>
                </c:pt>
                <c:pt idx="62">
                  <c:v>404.125</c:v>
                </c:pt>
                <c:pt idx="63">
                  <c:v>370.52620000000002</c:v>
                </c:pt>
                <c:pt idx="64">
                  <c:v>344.63740000000001</c:v>
                </c:pt>
                <c:pt idx="65">
                  <c:v>313.78289999999998</c:v>
                </c:pt>
                <c:pt idx="66">
                  <c:v>281.66829999999999</c:v>
                </c:pt>
                <c:pt idx="67">
                  <c:v>248.8442</c:v>
                </c:pt>
                <c:pt idx="68">
                  <c:v>213.75810000000001</c:v>
                </c:pt>
                <c:pt idx="69">
                  <c:v>176.86930000000001</c:v>
                </c:pt>
                <c:pt idx="70">
                  <c:v>134.86779999999999</c:v>
                </c:pt>
                <c:pt idx="71">
                  <c:v>94.405000000000001</c:v>
                </c:pt>
                <c:pt idx="72">
                  <c:v>56.422600000000003</c:v>
                </c:pt>
                <c:pt idx="73">
                  <c:v>24.3308</c:v>
                </c:pt>
                <c:pt idx="74">
                  <c:v>5.4615999999999998</c:v>
                </c:pt>
                <c:pt idx="75">
                  <c:v>0.42330000000000001</c:v>
                </c:pt>
                <c:pt idx="76">
                  <c:v>1.26E-2</c:v>
                </c:pt>
                <c:pt idx="77">
                  <c:v>7.1999999999999998E-3</c:v>
                </c:pt>
                <c:pt idx="78">
                  <c:v>5.4999999999999997E-3</c:v>
                </c:pt>
                <c:pt idx="79">
                  <c:v>3.3E-3</c:v>
                </c:pt>
                <c:pt idx="80">
                  <c:v>2.8E-3</c:v>
                </c:pt>
                <c:pt idx="81">
                  <c:v>3.7000000000000002E-3</c:v>
                </c:pt>
                <c:pt idx="82">
                  <c:v>2.5999999999999999E-3</c:v>
                </c:pt>
                <c:pt idx="83">
                  <c:v>2.8E-3</c:v>
                </c:pt>
                <c:pt idx="84">
                  <c:v>2.5000000000000001E-3</c:v>
                </c:pt>
                <c:pt idx="85">
                  <c:v>1.8E-3</c:v>
                </c:pt>
                <c:pt idx="86">
                  <c:v>2.3E-3</c:v>
                </c:pt>
                <c:pt idx="87">
                  <c:v>2.7000000000000001E-3</c:v>
                </c:pt>
                <c:pt idx="88">
                  <c:v>2.2000000000000001E-3</c:v>
                </c:pt>
                <c:pt idx="89">
                  <c:v>2E-3</c:v>
                </c:pt>
                <c:pt idx="90">
                  <c:v>2.5000000000000001E-3</c:v>
                </c:pt>
                <c:pt idx="91">
                  <c:v>3.2000000000000002E-3</c:v>
                </c:pt>
                <c:pt idx="92">
                  <c:v>4.7999999999999996E-3</c:v>
                </c:pt>
                <c:pt idx="93">
                  <c:v>5.3E-3</c:v>
                </c:pt>
                <c:pt idx="94">
                  <c:v>7.1999999999999998E-3</c:v>
                </c:pt>
                <c:pt idx="95">
                  <c:v>7.4000000000000003E-3</c:v>
                </c:pt>
              </c:numCache>
            </c:numRef>
          </c:val>
          <c:smooth val="0"/>
          <c:extLst>
            <c:ext xmlns:c16="http://schemas.microsoft.com/office/drawing/2014/chart" uri="{C3380CC4-5D6E-409C-BE32-E72D297353CC}">
              <c16:uniqueId val="{00000000-944D-4B00-8BF9-79692137CC1E}"/>
            </c:ext>
          </c:extLst>
        </c:ser>
        <c:dLbls>
          <c:showLegendKey val="0"/>
          <c:showVal val="0"/>
          <c:showCatName val="0"/>
          <c:showSerName val="0"/>
          <c:showPercent val="0"/>
          <c:showBubbleSize val="0"/>
        </c:dLbls>
        <c:smooth val="0"/>
        <c:axId val="215581848"/>
        <c:axId val="215582240"/>
      </c:lineChart>
      <c:catAx>
        <c:axId val="215581848"/>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82240"/>
        <c:crosses val="autoZero"/>
        <c:auto val="1"/>
        <c:lblAlgn val="ctr"/>
        <c:lblOffset val="100"/>
        <c:tickLblSkip val="8"/>
        <c:tickMarkSkip val="1"/>
        <c:noMultiLvlLbl val="1"/>
      </c:catAx>
      <c:valAx>
        <c:axId val="215582240"/>
        <c:scaling>
          <c:orientation val="minMax"/>
          <c:max val="800"/>
          <c:min val="0"/>
        </c:scaling>
        <c:delete val="0"/>
        <c:axPos val="l"/>
        <c:title>
          <c:tx>
            <c:rich>
              <a:bodyPr rot="-5400000" vert="horz"/>
              <a:lstStyle/>
              <a:p>
                <a:pPr>
                  <a:defRPr/>
                </a:pPr>
                <a:r>
                  <a:rPr lang="en-US" sz="1400"/>
                  <a:t>Solar Radiation (W/m2)</a:t>
                </a:r>
              </a:p>
            </c:rich>
          </c:tx>
          <c:overlay val="0"/>
        </c:title>
        <c:numFmt formatCode="0" sourceLinked="0"/>
        <c:majorTickMark val="out"/>
        <c:minorTickMark val="none"/>
        <c:tickLblPos val="nextTo"/>
        <c:txPr>
          <a:bodyPr/>
          <a:lstStyle/>
          <a:p>
            <a:pPr>
              <a:defRPr sz="1100"/>
            </a:pPr>
            <a:endParaRPr lang="en-US"/>
          </a:p>
        </c:txPr>
        <c:crossAx val="215581848"/>
        <c:crosses val="autoZero"/>
        <c:crossBetween val="between"/>
        <c:majorUnit val="100"/>
      </c:valAx>
    </c:plotArea>
    <c:plotVisOnly val="1"/>
    <c:dispBlanksAs val="gap"/>
    <c:showDLblsOverMax val="0"/>
  </c:chart>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effectLst/>
              </a:rPr>
              <a:t>Rainfall, Wet season (% of Total/15-Minute interval)</a:t>
            </a:r>
          </a:p>
        </c:rich>
      </c:tx>
      <c:layout>
        <c:manualLayout>
          <c:xMode val="edge"/>
          <c:yMode val="edge"/>
          <c:x val="0.16839017772433093"/>
          <c:y val="1.059322033898305E-2"/>
        </c:manualLayout>
      </c:layout>
      <c:overlay val="1"/>
    </c:title>
    <c:autoTitleDeleted val="0"/>
    <c:plotArea>
      <c:layout>
        <c:manualLayout>
          <c:layoutTarget val="inner"/>
          <c:xMode val="edge"/>
          <c:yMode val="edge"/>
          <c:x val="0.1071840722290666"/>
          <c:y val="6.656970990214206E-2"/>
          <c:w val="0.85797861576826706"/>
          <c:h val="0.7766502363170269"/>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'15-min'!$B$106:$B$201</c:f>
              <c:numCache>
                <c:formatCode>0.00</c:formatCode>
                <c:ptCount val="96"/>
                <c:pt idx="0">
                  <c:v>0.41020000000000001</c:v>
                </c:pt>
                <c:pt idx="1">
                  <c:v>0.61219999999999997</c:v>
                </c:pt>
                <c:pt idx="2">
                  <c:v>0.60409999999999997</c:v>
                </c:pt>
                <c:pt idx="3">
                  <c:v>0.61709999999999998</c:v>
                </c:pt>
                <c:pt idx="4">
                  <c:v>0.50900000000000001</c:v>
                </c:pt>
                <c:pt idx="5">
                  <c:v>0.5766</c:v>
                </c:pt>
                <c:pt idx="6">
                  <c:v>0.47620000000000001</c:v>
                </c:pt>
                <c:pt idx="7">
                  <c:v>0.59430000000000005</c:v>
                </c:pt>
                <c:pt idx="8">
                  <c:v>0.73980000000000001</c:v>
                </c:pt>
                <c:pt idx="9">
                  <c:v>0.63500000000000001</c:v>
                </c:pt>
                <c:pt idx="10">
                  <c:v>0.89200000000000002</c:v>
                </c:pt>
                <c:pt idx="11">
                  <c:v>0.81579999999999997</c:v>
                </c:pt>
                <c:pt idx="12">
                  <c:v>0.72860000000000003</c:v>
                </c:pt>
                <c:pt idx="13">
                  <c:v>0.66549999999999998</c:v>
                </c:pt>
                <c:pt idx="14">
                  <c:v>0.79320000000000002</c:v>
                </c:pt>
                <c:pt idx="15">
                  <c:v>0.54920000000000002</c:v>
                </c:pt>
                <c:pt idx="16">
                  <c:v>0.59930000000000005</c:v>
                </c:pt>
                <c:pt idx="17">
                  <c:v>0.60729999999999995</c:v>
                </c:pt>
                <c:pt idx="18">
                  <c:v>0.8</c:v>
                </c:pt>
                <c:pt idx="19">
                  <c:v>0.75449999999999995</c:v>
                </c:pt>
                <c:pt idx="20">
                  <c:v>0.70440000000000003</c:v>
                </c:pt>
                <c:pt idx="21">
                  <c:v>0.44719999999999999</c:v>
                </c:pt>
                <c:pt idx="22">
                  <c:v>0.60729999999999995</c:v>
                </c:pt>
                <c:pt idx="23">
                  <c:v>0.64459999999999995</c:v>
                </c:pt>
                <c:pt idx="24">
                  <c:v>0.76880000000000004</c:v>
                </c:pt>
                <c:pt idx="25">
                  <c:v>0.82540000000000002</c:v>
                </c:pt>
                <c:pt idx="26">
                  <c:v>0.91410000000000002</c:v>
                </c:pt>
                <c:pt idx="27">
                  <c:v>0.74939999999999996</c:v>
                </c:pt>
                <c:pt idx="28">
                  <c:v>0.74609999999999999</c:v>
                </c:pt>
                <c:pt idx="29">
                  <c:v>0.65720000000000001</c:v>
                </c:pt>
                <c:pt idx="30">
                  <c:v>0.9415</c:v>
                </c:pt>
                <c:pt idx="31">
                  <c:v>1.0568</c:v>
                </c:pt>
                <c:pt idx="32">
                  <c:v>0.92259999999999998</c:v>
                </c:pt>
                <c:pt idx="33">
                  <c:v>0.79930000000000001</c:v>
                </c:pt>
                <c:pt idx="34">
                  <c:v>0.99980000000000002</c:v>
                </c:pt>
                <c:pt idx="35">
                  <c:v>0.88029999999999997</c:v>
                </c:pt>
                <c:pt idx="36">
                  <c:v>0.68479999999999996</c:v>
                </c:pt>
                <c:pt idx="37">
                  <c:v>0.72309999999999997</c:v>
                </c:pt>
                <c:pt idx="38">
                  <c:v>0.60519999999999996</c:v>
                </c:pt>
                <c:pt idx="39">
                  <c:v>0.98319999999999996</c:v>
                </c:pt>
                <c:pt idx="40">
                  <c:v>1.0643</c:v>
                </c:pt>
                <c:pt idx="41">
                  <c:v>0.97829999999999995</c:v>
                </c:pt>
                <c:pt idx="42">
                  <c:v>0.94779999999999998</c:v>
                </c:pt>
                <c:pt idx="43">
                  <c:v>1.0545</c:v>
                </c:pt>
                <c:pt idx="44">
                  <c:v>1.3375999999999999</c:v>
                </c:pt>
                <c:pt idx="45">
                  <c:v>1.3051999999999999</c:v>
                </c:pt>
                <c:pt idx="46">
                  <c:v>1.2714000000000001</c:v>
                </c:pt>
                <c:pt idx="47">
                  <c:v>1.2696000000000001</c:v>
                </c:pt>
                <c:pt idx="48">
                  <c:v>1.0529999999999999</c:v>
                </c:pt>
                <c:pt idx="49">
                  <c:v>1.042</c:v>
                </c:pt>
                <c:pt idx="50">
                  <c:v>1.6188</c:v>
                </c:pt>
                <c:pt idx="51">
                  <c:v>1.6232</c:v>
                </c:pt>
                <c:pt idx="52">
                  <c:v>1.3149999999999999</c:v>
                </c:pt>
                <c:pt idx="53">
                  <c:v>1.6900999999999999</c:v>
                </c:pt>
                <c:pt idx="54">
                  <c:v>1.2585</c:v>
                </c:pt>
                <c:pt idx="55">
                  <c:v>1.3880999999999999</c:v>
                </c:pt>
                <c:pt idx="56">
                  <c:v>2.0036</c:v>
                </c:pt>
                <c:pt idx="57">
                  <c:v>2.1703000000000001</c:v>
                </c:pt>
                <c:pt idx="58">
                  <c:v>1.9309000000000001</c:v>
                </c:pt>
                <c:pt idx="59">
                  <c:v>2.3525999999999998</c:v>
                </c:pt>
                <c:pt idx="60">
                  <c:v>2.1442000000000001</c:v>
                </c:pt>
                <c:pt idx="61">
                  <c:v>2.6465999999999998</c:v>
                </c:pt>
                <c:pt idx="62">
                  <c:v>2.6953999999999998</c:v>
                </c:pt>
                <c:pt idx="63">
                  <c:v>2.5154000000000001</c:v>
                </c:pt>
                <c:pt idx="64">
                  <c:v>2.2391999999999999</c:v>
                </c:pt>
                <c:pt idx="65">
                  <c:v>2.4802</c:v>
                </c:pt>
                <c:pt idx="66">
                  <c:v>2.3624999999999998</c:v>
                </c:pt>
                <c:pt idx="67">
                  <c:v>2.0246</c:v>
                </c:pt>
                <c:pt idx="68">
                  <c:v>1.748</c:v>
                </c:pt>
                <c:pt idx="69">
                  <c:v>1.7044999999999999</c:v>
                </c:pt>
                <c:pt idx="70">
                  <c:v>1.5718000000000001</c:v>
                </c:pt>
                <c:pt idx="71">
                  <c:v>1.2275</c:v>
                </c:pt>
                <c:pt idx="72">
                  <c:v>1.4905999999999999</c:v>
                </c:pt>
                <c:pt idx="73">
                  <c:v>1.0805</c:v>
                </c:pt>
                <c:pt idx="74">
                  <c:v>1.2342</c:v>
                </c:pt>
                <c:pt idx="75">
                  <c:v>1.1292</c:v>
                </c:pt>
                <c:pt idx="76">
                  <c:v>1.2778</c:v>
                </c:pt>
                <c:pt idx="77">
                  <c:v>1.3312999999999999</c:v>
                </c:pt>
                <c:pt idx="78">
                  <c:v>1.0226999999999999</c:v>
                </c:pt>
                <c:pt idx="79">
                  <c:v>0.82250000000000001</c:v>
                </c:pt>
                <c:pt idx="80">
                  <c:v>0.63160000000000005</c:v>
                </c:pt>
                <c:pt idx="81">
                  <c:v>0.59130000000000005</c:v>
                </c:pt>
                <c:pt idx="82">
                  <c:v>0.65100000000000002</c:v>
                </c:pt>
                <c:pt idx="83">
                  <c:v>0.4587</c:v>
                </c:pt>
                <c:pt idx="84">
                  <c:v>0.67190000000000005</c:v>
                </c:pt>
                <c:pt idx="85">
                  <c:v>0.53149999999999997</c:v>
                </c:pt>
                <c:pt idx="86">
                  <c:v>0.32940000000000003</c:v>
                </c:pt>
                <c:pt idx="87">
                  <c:v>0.26640000000000003</c:v>
                </c:pt>
                <c:pt idx="88">
                  <c:v>0.26129999999999998</c:v>
                </c:pt>
                <c:pt idx="89">
                  <c:v>0.38129999999999997</c:v>
                </c:pt>
                <c:pt idx="90">
                  <c:v>0.53320000000000001</c:v>
                </c:pt>
                <c:pt idx="91">
                  <c:v>0.64790000000000003</c:v>
                </c:pt>
                <c:pt idx="92">
                  <c:v>0.48780000000000001</c:v>
                </c:pt>
                <c:pt idx="93">
                  <c:v>0.44750000000000001</c:v>
                </c:pt>
                <c:pt idx="94">
                  <c:v>0.60880000000000001</c:v>
                </c:pt>
                <c:pt idx="95">
                  <c:v>0.43609999999999999</c:v>
                </c:pt>
              </c:numCache>
            </c:numRef>
          </c:val>
          <c:smooth val="0"/>
          <c:extLst>
            <c:ext xmlns:c16="http://schemas.microsoft.com/office/drawing/2014/chart" uri="{C3380CC4-5D6E-409C-BE32-E72D297353CC}">
              <c16:uniqueId val="{00000000-5F83-40DE-9095-A02152E8D165}"/>
            </c:ext>
          </c:extLst>
        </c:ser>
        <c:dLbls>
          <c:showLegendKey val="0"/>
          <c:showVal val="0"/>
          <c:showCatName val="0"/>
          <c:showSerName val="0"/>
          <c:showPercent val="0"/>
          <c:showBubbleSize val="0"/>
        </c:dLbls>
        <c:smooth val="0"/>
        <c:axId val="386839944"/>
        <c:axId val="476809632"/>
      </c:lineChart>
      <c:catAx>
        <c:axId val="386839944"/>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476809632"/>
        <c:crosses val="autoZero"/>
        <c:auto val="1"/>
        <c:lblAlgn val="ctr"/>
        <c:lblOffset val="100"/>
        <c:tickLblSkip val="8"/>
        <c:tickMarkSkip val="1"/>
        <c:noMultiLvlLbl val="1"/>
      </c:catAx>
      <c:valAx>
        <c:axId val="476809632"/>
        <c:scaling>
          <c:orientation val="minMax"/>
          <c:max val="7"/>
        </c:scaling>
        <c:delete val="0"/>
        <c:axPos val="l"/>
        <c:title>
          <c:tx>
            <c:rich>
              <a:bodyPr rot="-5400000" vert="horz"/>
              <a:lstStyle/>
              <a:p>
                <a:pPr>
                  <a:defRPr/>
                </a:pPr>
                <a:r>
                  <a:rPr lang="en-US" sz="1400"/>
                  <a:t>% of Daily Rainfall</a:t>
                </a:r>
              </a:p>
            </c:rich>
          </c:tx>
          <c:overlay val="0"/>
        </c:title>
        <c:numFmt formatCode="0.0" sourceLinked="0"/>
        <c:majorTickMark val="out"/>
        <c:minorTickMark val="none"/>
        <c:tickLblPos val="nextTo"/>
        <c:txPr>
          <a:bodyPr/>
          <a:lstStyle/>
          <a:p>
            <a:pPr>
              <a:defRPr sz="1100"/>
            </a:pPr>
            <a:endParaRPr lang="en-US"/>
          </a:p>
        </c:txPr>
        <c:crossAx val="386839944"/>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Relative Humidity, Wet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8810800459594026"/>
          <c:y val="2.5642859130241231E-2"/>
        </c:manualLayout>
      </c:layout>
      <c:overlay val="1"/>
    </c:title>
    <c:autoTitleDeleted val="0"/>
    <c:plotArea>
      <c:layout>
        <c:manualLayout>
          <c:layoutTarget val="inner"/>
          <c:xMode val="edge"/>
          <c:yMode val="edge"/>
          <c:x val="0.10330672472911395"/>
          <c:y val="8.3798725689324186E-2"/>
          <c:w val="0.85938488587049944"/>
          <c:h val="0.72891015831501627"/>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'15-min'!$C$106:$C$201</c:f>
              <c:numCache>
                <c:formatCode>0.0</c:formatCode>
                <c:ptCount val="96"/>
                <c:pt idx="0">
                  <c:v>91.220500000000001</c:v>
                </c:pt>
                <c:pt idx="1">
                  <c:v>91.366200000000006</c:v>
                </c:pt>
                <c:pt idx="2">
                  <c:v>91.509</c:v>
                </c:pt>
                <c:pt idx="3">
                  <c:v>91.634100000000004</c:v>
                </c:pt>
                <c:pt idx="4">
                  <c:v>91.752499999999998</c:v>
                </c:pt>
                <c:pt idx="5">
                  <c:v>91.865700000000004</c:v>
                </c:pt>
                <c:pt idx="6">
                  <c:v>91.962999999999994</c:v>
                </c:pt>
                <c:pt idx="7">
                  <c:v>92.0749</c:v>
                </c:pt>
                <c:pt idx="8">
                  <c:v>92.194699999999997</c:v>
                </c:pt>
                <c:pt idx="9">
                  <c:v>92.242800000000003</c:v>
                </c:pt>
                <c:pt idx="10">
                  <c:v>92.321700000000007</c:v>
                </c:pt>
                <c:pt idx="11">
                  <c:v>92.379800000000003</c:v>
                </c:pt>
                <c:pt idx="12">
                  <c:v>92.443299999999994</c:v>
                </c:pt>
                <c:pt idx="13">
                  <c:v>92.497699999999995</c:v>
                </c:pt>
                <c:pt idx="14">
                  <c:v>92.561999999999998</c:v>
                </c:pt>
                <c:pt idx="15">
                  <c:v>92.621600000000001</c:v>
                </c:pt>
                <c:pt idx="16">
                  <c:v>92.679699999999997</c:v>
                </c:pt>
                <c:pt idx="17">
                  <c:v>92.740899999999996</c:v>
                </c:pt>
                <c:pt idx="18">
                  <c:v>92.776200000000003</c:v>
                </c:pt>
                <c:pt idx="19">
                  <c:v>92.796000000000006</c:v>
                </c:pt>
                <c:pt idx="20">
                  <c:v>92.814400000000006</c:v>
                </c:pt>
                <c:pt idx="21">
                  <c:v>92.821299999999994</c:v>
                </c:pt>
                <c:pt idx="22">
                  <c:v>92.834000000000003</c:v>
                </c:pt>
                <c:pt idx="23">
                  <c:v>92.850300000000004</c:v>
                </c:pt>
                <c:pt idx="24">
                  <c:v>92.856499999999997</c:v>
                </c:pt>
                <c:pt idx="25">
                  <c:v>92.867000000000004</c:v>
                </c:pt>
                <c:pt idx="26">
                  <c:v>92.778300000000002</c:v>
                </c:pt>
                <c:pt idx="27">
                  <c:v>92.584900000000005</c:v>
                </c:pt>
                <c:pt idx="28">
                  <c:v>92.281000000000006</c:v>
                </c:pt>
                <c:pt idx="29">
                  <c:v>91.856399999999994</c:v>
                </c:pt>
                <c:pt idx="30">
                  <c:v>91.333600000000004</c:v>
                </c:pt>
                <c:pt idx="31">
                  <c:v>90.703500000000005</c:v>
                </c:pt>
                <c:pt idx="32">
                  <c:v>89.998900000000006</c:v>
                </c:pt>
                <c:pt idx="33">
                  <c:v>89.247200000000007</c:v>
                </c:pt>
                <c:pt idx="34">
                  <c:v>88.4131</c:v>
                </c:pt>
                <c:pt idx="35">
                  <c:v>87.554699999999997</c:v>
                </c:pt>
                <c:pt idx="36">
                  <c:v>86.665899999999993</c:v>
                </c:pt>
                <c:pt idx="37">
                  <c:v>85.789900000000003</c:v>
                </c:pt>
                <c:pt idx="38">
                  <c:v>84.951400000000007</c:v>
                </c:pt>
                <c:pt idx="39">
                  <c:v>84.205100000000002</c:v>
                </c:pt>
                <c:pt idx="40">
                  <c:v>83.534000000000006</c:v>
                </c:pt>
                <c:pt idx="41">
                  <c:v>83.020899999999997</c:v>
                </c:pt>
                <c:pt idx="42">
                  <c:v>82.590299999999999</c:v>
                </c:pt>
                <c:pt idx="43">
                  <c:v>82.2654</c:v>
                </c:pt>
                <c:pt idx="44">
                  <c:v>81.951499999999996</c:v>
                </c:pt>
                <c:pt idx="45">
                  <c:v>81.7059</c:v>
                </c:pt>
                <c:pt idx="46">
                  <c:v>81.517600000000002</c:v>
                </c:pt>
                <c:pt idx="47">
                  <c:v>81.315200000000004</c:v>
                </c:pt>
                <c:pt idx="48">
                  <c:v>81.1691</c:v>
                </c:pt>
                <c:pt idx="49">
                  <c:v>81.024299999999997</c:v>
                </c:pt>
                <c:pt idx="50">
                  <c:v>80.918499999999995</c:v>
                </c:pt>
                <c:pt idx="51">
                  <c:v>80.911100000000005</c:v>
                </c:pt>
                <c:pt idx="52">
                  <c:v>80.919499999999999</c:v>
                </c:pt>
                <c:pt idx="53">
                  <c:v>80.959999999999994</c:v>
                </c:pt>
                <c:pt idx="54">
                  <c:v>81.035399999999996</c:v>
                </c:pt>
                <c:pt idx="55">
                  <c:v>81.2209</c:v>
                </c:pt>
                <c:pt idx="56">
                  <c:v>81.434600000000003</c:v>
                </c:pt>
                <c:pt idx="57">
                  <c:v>81.641300000000001</c:v>
                </c:pt>
                <c:pt idx="58">
                  <c:v>81.878799999999998</c:v>
                </c:pt>
                <c:pt idx="59">
                  <c:v>82.153199999999998</c:v>
                </c:pt>
                <c:pt idx="60">
                  <c:v>82.409400000000005</c:v>
                </c:pt>
                <c:pt idx="61">
                  <c:v>82.712000000000003</c:v>
                </c:pt>
                <c:pt idx="62">
                  <c:v>83.001099999999994</c:v>
                </c:pt>
                <c:pt idx="63">
                  <c:v>83.261099999999999</c:v>
                </c:pt>
                <c:pt idx="64">
                  <c:v>83.530699999999996</c:v>
                </c:pt>
                <c:pt idx="65">
                  <c:v>83.770600000000002</c:v>
                </c:pt>
                <c:pt idx="66">
                  <c:v>84.023099999999999</c:v>
                </c:pt>
                <c:pt idx="67">
                  <c:v>84.296400000000006</c:v>
                </c:pt>
                <c:pt idx="68">
                  <c:v>84.565399999999997</c:v>
                </c:pt>
                <c:pt idx="69">
                  <c:v>84.836200000000005</c:v>
                </c:pt>
                <c:pt idx="70">
                  <c:v>85.153300000000002</c:v>
                </c:pt>
                <c:pt idx="71">
                  <c:v>85.575400000000002</c:v>
                </c:pt>
                <c:pt idx="72">
                  <c:v>85.967100000000002</c:v>
                </c:pt>
                <c:pt idx="73">
                  <c:v>86.385599999999997</c:v>
                </c:pt>
                <c:pt idx="74">
                  <c:v>86.798599999999993</c:v>
                </c:pt>
                <c:pt idx="75">
                  <c:v>87.165000000000006</c:v>
                </c:pt>
                <c:pt idx="76">
                  <c:v>87.468100000000007</c:v>
                </c:pt>
                <c:pt idx="77">
                  <c:v>87.750100000000003</c:v>
                </c:pt>
                <c:pt idx="78">
                  <c:v>87.968599999999995</c:v>
                </c:pt>
                <c:pt idx="79">
                  <c:v>88.221500000000006</c:v>
                </c:pt>
                <c:pt idx="80">
                  <c:v>88.481099999999998</c:v>
                </c:pt>
                <c:pt idx="81">
                  <c:v>88.734099999999998</c:v>
                </c:pt>
                <c:pt idx="82">
                  <c:v>88.9589</c:v>
                </c:pt>
                <c:pt idx="83">
                  <c:v>89.149600000000007</c:v>
                </c:pt>
                <c:pt idx="84">
                  <c:v>89.346500000000006</c:v>
                </c:pt>
                <c:pt idx="85">
                  <c:v>89.561999999999998</c:v>
                </c:pt>
                <c:pt idx="86">
                  <c:v>89.743300000000005</c:v>
                </c:pt>
                <c:pt idx="87">
                  <c:v>89.886200000000002</c:v>
                </c:pt>
                <c:pt idx="88">
                  <c:v>90.026700000000005</c:v>
                </c:pt>
                <c:pt idx="89">
                  <c:v>90.184100000000001</c:v>
                </c:pt>
                <c:pt idx="90">
                  <c:v>90.344800000000006</c:v>
                </c:pt>
                <c:pt idx="91">
                  <c:v>90.511399999999995</c:v>
                </c:pt>
                <c:pt idx="92">
                  <c:v>90.653300000000002</c:v>
                </c:pt>
                <c:pt idx="93">
                  <c:v>90.7804</c:v>
                </c:pt>
                <c:pt idx="94">
                  <c:v>90.929900000000004</c:v>
                </c:pt>
                <c:pt idx="95">
                  <c:v>91.083200000000005</c:v>
                </c:pt>
              </c:numCache>
            </c:numRef>
          </c:val>
          <c:smooth val="0"/>
          <c:extLst>
            <c:ext xmlns:c16="http://schemas.microsoft.com/office/drawing/2014/chart" uri="{C3380CC4-5D6E-409C-BE32-E72D297353CC}">
              <c16:uniqueId val="{00000000-148D-417C-904C-A0674B4D56B5}"/>
            </c:ext>
          </c:extLst>
        </c:ser>
        <c:dLbls>
          <c:showLegendKey val="0"/>
          <c:showVal val="0"/>
          <c:showCatName val="0"/>
          <c:showSerName val="0"/>
          <c:showPercent val="0"/>
          <c:showBubbleSize val="0"/>
        </c:dLbls>
        <c:smooth val="0"/>
        <c:axId val="476811200"/>
        <c:axId val="476811592"/>
      </c:lineChart>
      <c:catAx>
        <c:axId val="476811200"/>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476811592"/>
        <c:crosses val="autoZero"/>
        <c:auto val="1"/>
        <c:lblAlgn val="ctr"/>
        <c:lblOffset val="100"/>
        <c:tickLblSkip val="8"/>
        <c:tickMarkSkip val="1"/>
        <c:noMultiLvlLbl val="1"/>
      </c:catAx>
      <c:valAx>
        <c:axId val="476811592"/>
        <c:scaling>
          <c:orientation val="minMax"/>
          <c:max val="95"/>
          <c:min val="65"/>
        </c:scaling>
        <c:delete val="0"/>
        <c:axPos val="l"/>
        <c:title>
          <c:tx>
            <c:rich>
              <a:bodyPr rot="-5400000" vert="horz"/>
              <a:lstStyle/>
              <a:p>
                <a:pPr>
                  <a:defRPr/>
                </a:pPr>
                <a:r>
                  <a:rPr lang="en-US" sz="1400"/>
                  <a:t>Relative Humidity (%)</a:t>
                </a:r>
              </a:p>
            </c:rich>
          </c:tx>
          <c:overlay val="0"/>
        </c:title>
        <c:numFmt formatCode="0" sourceLinked="0"/>
        <c:majorTickMark val="out"/>
        <c:minorTickMark val="none"/>
        <c:tickLblPos val="nextTo"/>
        <c:txPr>
          <a:bodyPr/>
          <a:lstStyle/>
          <a:p>
            <a:pPr>
              <a:defRPr sz="1100"/>
            </a:pPr>
            <a:endParaRPr lang="en-US"/>
          </a:p>
        </c:txPr>
        <c:crossAx val="476811200"/>
        <c:crosses val="autoZero"/>
        <c:crossBetween val="between"/>
        <c:majorUnit val="5"/>
      </c:valAx>
    </c:plotArea>
    <c:plotVisOnly val="1"/>
    <c:dispBlanksAs val="gap"/>
    <c:showDLblsOverMax val="0"/>
  </c:chart>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Air Temperature, Wet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7720528188855841"/>
          <c:y val="2.1231422505307854E-2"/>
        </c:manualLayout>
      </c:layout>
      <c:overlay val="1"/>
    </c:title>
    <c:autoTitleDeleted val="0"/>
    <c:plotArea>
      <c:layout>
        <c:manualLayout>
          <c:layoutTarget val="inner"/>
          <c:xMode val="edge"/>
          <c:yMode val="edge"/>
          <c:x val="9.8570558702906638E-2"/>
          <c:y val="6.7262689242359619E-2"/>
          <c:w val="0.86647081122062164"/>
          <c:h val="0.77710233344994994"/>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'15-min'!$D$106:$D$201</c:f>
              <c:numCache>
                <c:formatCode>0.0</c:formatCode>
                <c:ptCount val="96"/>
                <c:pt idx="0">
                  <c:v>26.316299999999998</c:v>
                </c:pt>
                <c:pt idx="1">
                  <c:v>26.279599999999999</c:v>
                </c:pt>
                <c:pt idx="2">
                  <c:v>26.240400000000001</c:v>
                </c:pt>
                <c:pt idx="3">
                  <c:v>26.204799999999999</c:v>
                </c:pt>
                <c:pt idx="4">
                  <c:v>26.170500000000001</c:v>
                </c:pt>
                <c:pt idx="5">
                  <c:v>26.1373</c:v>
                </c:pt>
                <c:pt idx="6">
                  <c:v>26.104900000000001</c:v>
                </c:pt>
                <c:pt idx="7">
                  <c:v>26.074100000000001</c:v>
                </c:pt>
                <c:pt idx="8">
                  <c:v>26.042000000000002</c:v>
                </c:pt>
                <c:pt idx="9">
                  <c:v>26.003</c:v>
                </c:pt>
                <c:pt idx="10">
                  <c:v>25.976800000000001</c:v>
                </c:pt>
                <c:pt idx="11">
                  <c:v>25.9528</c:v>
                </c:pt>
                <c:pt idx="12">
                  <c:v>25.929500000000001</c:v>
                </c:pt>
                <c:pt idx="13">
                  <c:v>25.907599999999999</c:v>
                </c:pt>
                <c:pt idx="14">
                  <c:v>25.885899999999999</c:v>
                </c:pt>
                <c:pt idx="15">
                  <c:v>25.866399999999999</c:v>
                </c:pt>
                <c:pt idx="16">
                  <c:v>25.8476</c:v>
                </c:pt>
                <c:pt idx="17">
                  <c:v>25.8278</c:v>
                </c:pt>
                <c:pt idx="18">
                  <c:v>25.8109</c:v>
                </c:pt>
                <c:pt idx="19">
                  <c:v>25.7973</c:v>
                </c:pt>
                <c:pt idx="20">
                  <c:v>25.787500000000001</c:v>
                </c:pt>
                <c:pt idx="21">
                  <c:v>25.778600000000001</c:v>
                </c:pt>
                <c:pt idx="22">
                  <c:v>25.769200000000001</c:v>
                </c:pt>
                <c:pt idx="23">
                  <c:v>25.761600000000001</c:v>
                </c:pt>
                <c:pt idx="24">
                  <c:v>25.7514</c:v>
                </c:pt>
                <c:pt idx="25">
                  <c:v>25.747199999999999</c:v>
                </c:pt>
                <c:pt idx="26">
                  <c:v>25.753599999999999</c:v>
                </c:pt>
                <c:pt idx="27">
                  <c:v>25.8172</c:v>
                </c:pt>
                <c:pt idx="28">
                  <c:v>25.915299999999998</c:v>
                </c:pt>
                <c:pt idx="29">
                  <c:v>26.034300000000002</c:v>
                </c:pt>
                <c:pt idx="30">
                  <c:v>26.1782</c:v>
                </c:pt>
                <c:pt idx="31">
                  <c:v>26.3459</c:v>
                </c:pt>
                <c:pt idx="32">
                  <c:v>26.5242</c:v>
                </c:pt>
                <c:pt idx="33">
                  <c:v>26.7134</c:v>
                </c:pt>
                <c:pt idx="34">
                  <c:v>26.923999999999999</c:v>
                </c:pt>
                <c:pt idx="35">
                  <c:v>27.145099999999999</c:v>
                </c:pt>
                <c:pt idx="36">
                  <c:v>27.3614</c:v>
                </c:pt>
                <c:pt idx="37">
                  <c:v>27.573499999999999</c:v>
                </c:pt>
                <c:pt idx="38">
                  <c:v>27.774000000000001</c:v>
                </c:pt>
                <c:pt idx="39">
                  <c:v>27.949000000000002</c:v>
                </c:pt>
                <c:pt idx="40">
                  <c:v>28.102599999999999</c:v>
                </c:pt>
                <c:pt idx="41">
                  <c:v>28.242999999999999</c:v>
                </c:pt>
                <c:pt idx="42">
                  <c:v>28.348800000000001</c:v>
                </c:pt>
                <c:pt idx="43">
                  <c:v>28.4453</c:v>
                </c:pt>
                <c:pt idx="44">
                  <c:v>28.524899999999999</c:v>
                </c:pt>
                <c:pt idx="45">
                  <c:v>28.5853</c:v>
                </c:pt>
                <c:pt idx="46">
                  <c:v>28.648700000000002</c:v>
                </c:pt>
                <c:pt idx="47">
                  <c:v>28.7073</c:v>
                </c:pt>
                <c:pt idx="48">
                  <c:v>28.7484</c:v>
                </c:pt>
                <c:pt idx="49">
                  <c:v>28.786200000000001</c:v>
                </c:pt>
                <c:pt idx="50">
                  <c:v>28.8063</c:v>
                </c:pt>
                <c:pt idx="51">
                  <c:v>28.811800000000002</c:v>
                </c:pt>
                <c:pt idx="52">
                  <c:v>28.819500000000001</c:v>
                </c:pt>
                <c:pt idx="53">
                  <c:v>28.799399999999999</c:v>
                </c:pt>
                <c:pt idx="54">
                  <c:v>28.777000000000001</c:v>
                </c:pt>
                <c:pt idx="55">
                  <c:v>28.722899999999999</c:v>
                </c:pt>
                <c:pt idx="56">
                  <c:v>28.656300000000002</c:v>
                </c:pt>
                <c:pt idx="57">
                  <c:v>28.5898</c:v>
                </c:pt>
                <c:pt idx="58">
                  <c:v>28.5168</c:v>
                </c:pt>
                <c:pt idx="59">
                  <c:v>28.433399999999999</c:v>
                </c:pt>
                <c:pt idx="60">
                  <c:v>28.360299999999999</c:v>
                </c:pt>
                <c:pt idx="61">
                  <c:v>28.273900000000001</c:v>
                </c:pt>
                <c:pt idx="62">
                  <c:v>28.192499999999999</c:v>
                </c:pt>
                <c:pt idx="63">
                  <c:v>28.121700000000001</c:v>
                </c:pt>
                <c:pt idx="64">
                  <c:v>28.052499999999998</c:v>
                </c:pt>
                <c:pt idx="65">
                  <c:v>27.986000000000001</c:v>
                </c:pt>
                <c:pt idx="66">
                  <c:v>27.913599999999999</c:v>
                </c:pt>
                <c:pt idx="67">
                  <c:v>27.844799999999999</c:v>
                </c:pt>
                <c:pt idx="68">
                  <c:v>27.783999999999999</c:v>
                </c:pt>
                <c:pt idx="69">
                  <c:v>27.714200000000002</c:v>
                </c:pt>
                <c:pt idx="70">
                  <c:v>27.631</c:v>
                </c:pt>
                <c:pt idx="71">
                  <c:v>27.5398</c:v>
                </c:pt>
                <c:pt idx="72">
                  <c:v>27.4452</c:v>
                </c:pt>
                <c:pt idx="73">
                  <c:v>27.348800000000001</c:v>
                </c:pt>
                <c:pt idx="74">
                  <c:v>27.255800000000001</c:v>
                </c:pt>
                <c:pt idx="75">
                  <c:v>27.177600000000002</c:v>
                </c:pt>
                <c:pt idx="76">
                  <c:v>27.107199999999999</c:v>
                </c:pt>
                <c:pt idx="77">
                  <c:v>27.043800000000001</c:v>
                </c:pt>
                <c:pt idx="78">
                  <c:v>26.9833</c:v>
                </c:pt>
                <c:pt idx="79">
                  <c:v>26.930800000000001</c:v>
                </c:pt>
                <c:pt idx="80">
                  <c:v>26.882400000000001</c:v>
                </c:pt>
                <c:pt idx="81">
                  <c:v>26.837299999999999</c:v>
                </c:pt>
                <c:pt idx="82">
                  <c:v>26.793600000000001</c:v>
                </c:pt>
                <c:pt idx="83">
                  <c:v>26.752500000000001</c:v>
                </c:pt>
                <c:pt idx="84">
                  <c:v>26.713999999999999</c:v>
                </c:pt>
                <c:pt idx="85">
                  <c:v>26.673200000000001</c:v>
                </c:pt>
                <c:pt idx="86">
                  <c:v>26.638000000000002</c:v>
                </c:pt>
                <c:pt idx="87">
                  <c:v>26.608799999999999</c:v>
                </c:pt>
                <c:pt idx="88">
                  <c:v>26.5792</c:v>
                </c:pt>
                <c:pt idx="89">
                  <c:v>26.548400000000001</c:v>
                </c:pt>
                <c:pt idx="90">
                  <c:v>26.516100000000002</c:v>
                </c:pt>
                <c:pt idx="91">
                  <c:v>26.480499999999999</c:v>
                </c:pt>
                <c:pt idx="92">
                  <c:v>26.451000000000001</c:v>
                </c:pt>
                <c:pt idx="93">
                  <c:v>26.419499999999999</c:v>
                </c:pt>
                <c:pt idx="94">
                  <c:v>26.383800000000001</c:v>
                </c:pt>
                <c:pt idx="95">
                  <c:v>26.345600000000001</c:v>
                </c:pt>
              </c:numCache>
            </c:numRef>
          </c:val>
          <c:smooth val="0"/>
          <c:extLst>
            <c:ext xmlns:c16="http://schemas.microsoft.com/office/drawing/2014/chart" uri="{C3380CC4-5D6E-409C-BE32-E72D297353CC}">
              <c16:uniqueId val="{00000000-7FC5-4648-ADF5-4D62066976C7}"/>
            </c:ext>
          </c:extLst>
        </c:ser>
        <c:dLbls>
          <c:showLegendKey val="0"/>
          <c:showVal val="0"/>
          <c:showCatName val="0"/>
          <c:showSerName val="0"/>
          <c:showPercent val="0"/>
          <c:showBubbleSize val="0"/>
        </c:dLbls>
        <c:smooth val="0"/>
        <c:axId val="476813160"/>
        <c:axId val="215578320"/>
      </c:lineChart>
      <c:catAx>
        <c:axId val="476813160"/>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78320"/>
        <c:crosses val="autoZero"/>
        <c:auto val="1"/>
        <c:lblAlgn val="ctr"/>
        <c:lblOffset val="100"/>
        <c:tickLblSkip val="8"/>
        <c:tickMarkSkip val="1"/>
        <c:noMultiLvlLbl val="1"/>
      </c:catAx>
      <c:valAx>
        <c:axId val="215578320"/>
        <c:scaling>
          <c:orientation val="minMax"/>
          <c:max val="31"/>
          <c:min val="24"/>
        </c:scaling>
        <c:delete val="0"/>
        <c:axPos val="l"/>
        <c:title>
          <c:tx>
            <c:rich>
              <a:bodyPr rot="-5400000" vert="horz"/>
              <a:lstStyle/>
              <a:p>
                <a:pPr>
                  <a:defRPr/>
                </a:pPr>
                <a:r>
                  <a:rPr lang="en-US" sz="1400"/>
                  <a:t>Air Temperature (C)</a:t>
                </a:r>
              </a:p>
            </c:rich>
          </c:tx>
          <c:overlay val="0"/>
        </c:title>
        <c:numFmt formatCode="0" sourceLinked="0"/>
        <c:majorTickMark val="out"/>
        <c:minorTickMark val="none"/>
        <c:tickLblPos val="nextTo"/>
        <c:txPr>
          <a:bodyPr/>
          <a:lstStyle/>
          <a:p>
            <a:pPr>
              <a:defRPr sz="1100"/>
            </a:pPr>
            <a:endParaRPr lang="en-US"/>
          </a:p>
        </c:txPr>
        <c:crossAx val="476813160"/>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Solar Radiation, Wet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19745954134765412"/>
          <c:y val="2.4341521570367081E-2"/>
        </c:manualLayout>
      </c:layout>
      <c:overlay val="1"/>
    </c:title>
    <c:autoTitleDeleted val="0"/>
    <c:plotArea>
      <c:layout>
        <c:manualLayout>
          <c:layoutTarget val="inner"/>
          <c:xMode val="edge"/>
          <c:yMode val="edge"/>
          <c:x val="0.10793461946227977"/>
          <c:y val="9.2909011373578307E-2"/>
          <c:w val="0.86167581926691839"/>
          <c:h val="0.74924637892485646"/>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'15-min'!$F$106:$F$201</c:f>
              <c:numCache>
                <c:formatCode>0.00</c:formatCode>
                <c:ptCount val="96"/>
                <c:pt idx="0">
                  <c:v>2.2000000000000001E-3</c:v>
                </c:pt>
                <c:pt idx="1">
                  <c:v>3.7000000000000002E-3</c:v>
                </c:pt>
                <c:pt idx="2">
                  <c:v>4.0000000000000001E-3</c:v>
                </c:pt>
                <c:pt idx="3">
                  <c:v>4.4999999999999997E-3</c:v>
                </c:pt>
                <c:pt idx="4">
                  <c:v>3.3999999999999998E-3</c:v>
                </c:pt>
                <c:pt idx="5">
                  <c:v>4.0000000000000001E-3</c:v>
                </c:pt>
                <c:pt idx="6">
                  <c:v>2.7000000000000001E-3</c:v>
                </c:pt>
                <c:pt idx="7">
                  <c:v>3.8E-3</c:v>
                </c:pt>
                <c:pt idx="8">
                  <c:v>5.4999999999999997E-3</c:v>
                </c:pt>
                <c:pt idx="9">
                  <c:v>5.4000000000000003E-3</c:v>
                </c:pt>
                <c:pt idx="10">
                  <c:v>4.7999999999999996E-3</c:v>
                </c:pt>
                <c:pt idx="11">
                  <c:v>4.0000000000000001E-3</c:v>
                </c:pt>
                <c:pt idx="12">
                  <c:v>3.0999999999999999E-3</c:v>
                </c:pt>
                <c:pt idx="13">
                  <c:v>5.0000000000000001E-3</c:v>
                </c:pt>
                <c:pt idx="14">
                  <c:v>6.1000000000000004E-3</c:v>
                </c:pt>
                <c:pt idx="15">
                  <c:v>7.9000000000000008E-3</c:v>
                </c:pt>
                <c:pt idx="16">
                  <c:v>6.0000000000000001E-3</c:v>
                </c:pt>
                <c:pt idx="17">
                  <c:v>6.1999999999999998E-3</c:v>
                </c:pt>
                <c:pt idx="18">
                  <c:v>6.1999999999999998E-3</c:v>
                </c:pt>
                <c:pt idx="19">
                  <c:v>6.1999999999999998E-3</c:v>
                </c:pt>
                <c:pt idx="20">
                  <c:v>9.1999999999999998E-3</c:v>
                </c:pt>
                <c:pt idx="21">
                  <c:v>7.4000000000000003E-3</c:v>
                </c:pt>
                <c:pt idx="22">
                  <c:v>6.4000000000000003E-3</c:v>
                </c:pt>
                <c:pt idx="23">
                  <c:v>8.2000000000000007E-3</c:v>
                </c:pt>
                <c:pt idx="24">
                  <c:v>0.30669999999999997</c:v>
                </c:pt>
                <c:pt idx="25">
                  <c:v>3.4618000000000002</c:v>
                </c:pt>
                <c:pt idx="26">
                  <c:v>15.7042</c:v>
                </c:pt>
                <c:pt idx="27">
                  <c:v>37.548900000000003</c:v>
                </c:pt>
                <c:pt idx="28">
                  <c:v>66.126999999999995</c:v>
                </c:pt>
                <c:pt idx="29">
                  <c:v>99.018600000000006</c:v>
                </c:pt>
                <c:pt idx="30">
                  <c:v>135.6934</c:v>
                </c:pt>
                <c:pt idx="31">
                  <c:v>174.3185</c:v>
                </c:pt>
                <c:pt idx="32">
                  <c:v>212.65549999999999</c:v>
                </c:pt>
                <c:pt idx="33">
                  <c:v>252.8279</c:v>
                </c:pt>
                <c:pt idx="34">
                  <c:v>293.05799999999999</c:v>
                </c:pt>
                <c:pt idx="35">
                  <c:v>334.29169999999999</c:v>
                </c:pt>
                <c:pt idx="36">
                  <c:v>372.56229999999999</c:v>
                </c:pt>
                <c:pt idx="37">
                  <c:v>412.56169999999997</c:v>
                </c:pt>
                <c:pt idx="38">
                  <c:v>449.0369</c:v>
                </c:pt>
                <c:pt idx="39">
                  <c:v>481.34609999999998</c:v>
                </c:pt>
                <c:pt idx="40">
                  <c:v>516.57000000000005</c:v>
                </c:pt>
                <c:pt idx="41">
                  <c:v>541.42110000000002</c:v>
                </c:pt>
                <c:pt idx="42">
                  <c:v>565.54759999999999</c:v>
                </c:pt>
                <c:pt idx="43">
                  <c:v>584.60900000000004</c:v>
                </c:pt>
                <c:pt idx="44">
                  <c:v>606.31780000000003</c:v>
                </c:pt>
                <c:pt idx="45">
                  <c:v>624.50469999999996</c:v>
                </c:pt>
                <c:pt idx="46">
                  <c:v>641.5394</c:v>
                </c:pt>
                <c:pt idx="47">
                  <c:v>650.60990000000004</c:v>
                </c:pt>
                <c:pt idx="48">
                  <c:v>655.24860000000001</c:v>
                </c:pt>
                <c:pt idx="49">
                  <c:v>650.8981</c:v>
                </c:pt>
                <c:pt idx="50">
                  <c:v>643.97389999999996</c:v>
                </c:pt>
                <c:pt idx="51">
                  <c:v>633.61940000000004</c:v>
                </c:pt>
                <c:pt idx="52">
                  <c:v>615.9796</c:v>
                </c:pt>
                <c:pt idx="53">
                  <c:v>595.84360000000004</c:v>
                </c:pt>
                <c:pt idx="54">
                  <c:v>568.17539999999997</c:v>
                </c:pt>
                <c:pt idx="55">
                  <c:v>532.84969999999998</c:v>
                </c:pt>
                <c:pt idx="56">
                  <c:v>501.9692</c:v>
                </c:pt>
                <c:pt idx="57">
                  <c:v>466.50549999999998</c:v>
                </c:pt>
                <c:pt idx="58">
                  <c:v>428.79829999999998</c:v>
                </c:pt>
                <c:pt idx="59">
                  <c:v>393.85660000000001</c:v>
                </c:pt>
                <c:pt idx="60">
                  <c:v>358.39440000000002</c:v>
                </c:pt>
                <c:pt idx="61">
                  <c:v>322.6823</c:v>
                </c:pt>
                <c:pt idx="62">
                  <c:v>289.36880000000002</c:v>
                </c:pt>
                <c:pt idx="63">
                  <c:v>259.0727</c:v>
                </c:pt>
                <c:pt idx="64">
                  <c:v>227.7783</c:v>
                </c:pt>
                <c:pt idx="65">
                  <c:v>197.71369999999999</c:v>
                </c:pt>
                <c:pt idx="66">
                  <c:v>168.62139999999999</c:v>
                </c:pt>
                <c:pt idx="67">
                  <c:v>141.7713</c:v>
                </c:pt>
                <c:pt idx="68">
                  <c:v>117.062</c:v>
                </c:pt>
                <c:pt idx="69">
                  <c:v>92.739400000000003</c:v>
                </c:pt>
                <c:pt idx="70">
                  <c:v>69.040099999999995</c:v>
                </c:pt>
                <c:pt idx="71">
                  <c:v>47.488999999999997</c:v>
                </c:pt>
                <c:pt idx="72">
                  <c:v>29.056000000000001</c:v>
                </c:pt>
                <c:pt idx="73">
                  <c:v>15.256</c:v>
                </c:pt>
                <c:pt idx="74">
                  <c:v>5.7148000000000003</c:v>
                </c:pt>
                <c:pt idx="75">
                  <c:v>0.96930000000000005</c:v>
                </c:pt>
                <c:pt idx="76">
                  <c:v>3.15E-2</c:v>
                </c:pt>
                <c:pt idx="77">
                  <c:v>9.4999999999999998E-3</c:v>
                </c:pt>
                <c:pt idx="78">
                  <c:v>1.0800000000000001E-2</c:v>
                </c:pt>
                <c:pt idx="79">
                  <c:v>1.01E-2</c:v>
                </c:pt>
                <c:pt idx="80">
                  <c:v>9.7999999999999997E-3</c:v>
                </c:pt>
                <c:pt idx="81">
                  <c:v>1.0800000000000001E-2</c:v>
                </c:pt>
                <c:pt idx="82">
                  <c:v>6.3E-3</c:v>
                </c:pt>
                <c:pt idx="83">
                  <c:v>7.1999999999999998E-3</c:v>
                </c:pt>
                <c:pt idx="84">
                  <c:v>5.8999999999999999E-3</c:v>
                </c:pt>
                <c:pt idx="85">
                  <c:v>4.4999999999999997E-3</c:v>
                </c:pt>
                <c:pt idx="86">
                  <c:v>3.2000000000000002E-3</c:v>
                </c:pt>
                <c:pt idx="87">
                  <c:v>2.8E-3</c:v>
                </c:pt>
                <c:pt idx="88">
                  <c:v>3.3999999999999998E-3</c:v>
                </c:pt>
                <c:pt idx="89">
                  <c:v>2.8E-3</c:v>
                </c:pt>
                <c:pt idx="90">
                  <c:v>1E-3</c:v>
                </c:pt>
                <c:pt idx="91">
                  <c:v>3.7000000000000002E-3</c:v>
                </c:pt>
                <c:pt idx="92">
                  <c:v>2.8E-3</c:v>
                </c:pt>
                <c:pt idx="93">
                  <c:v>1.8E-3</c:v>
                </c:pt>
                <c:pt idx="94">
                  <c:v>2.0999999999999999E-3</c:v>
                </c:pt>
                <c:pt idx="95">
                  <c:v>2.3E-3</c:v>
                </c:pt>
              </c:numCache>
            </c:numRef>
          </c:val>
          <c:smooth val="0"/>
          <c:extLst>
            <c:ext xmlns:c16="http://schemas.microsoft.com/office/drawing/2014/chart" uri="{C3380CC4-5D6E-409C-BE32-E72D297353CC}">
              <c16:uniqueId val="{00000000-5480-405D-BC2E-28DDA35A15FC}"/>
            </c:ext>
          </c:extLst>
        </c:ser>
        <c:dLbls>
          <c:showLegendKey val="0"/>
          <c:showVal val="0"/>
          <c:showCatName val="0"/>
          <c:showSerName val="0"/>
          <c:showPercent val="0"/>
          <c:showBubbleSize val="0"/>
        </c:dLbls>
        <c:smooth val="0"/>
        <c:axId val="215581848"/>
        <c:axId val="215582240"/>
      </c:lineChart>
      <c:catAx>
        <c:axId val="215581848"/>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82240"/>
        <c:crosses val="autoZero"/>
        <c:auto val="1"/>
        <c:lblAlgn val="ctr"/>
        <c:lblOffset val="100"/>
        <c:tickLblSkip val="8"/>
        <c:tickMarkSkip val="1"/>
        <c:noMultiLvlLbl val="1"/>
      </c:catAx>
      <c:valAx>
        <c:axId val="215582240"/>
        <c:scaling>
          <c:orientation val="minMax"/>
          <c:max val="800"/>
          <c:min val="0"/>
        </c:scaling>
        <c:delete val="0"/>
        <c:axPos val="l"/>
        <c:title>
          <c:tx>
            <c:rich>
              <a:bodyPr rot="-5400000" vert="horz"/>
              <a:lstStyle/>
              <a:p>
                <a:pPr>
                  <a:defRPr/>
                </a:pPr>
                <a:r>
                  <a:rPr lang="en-US" sz="1400"/>
                  <a:t>Solar Radiation (W/m2)</a:t>
                </a:r>
              </a:p>
            </c:rich>
          </c:tx>
          <c:overlay val="0"/>
        </c:title>
        <c:numFmt formatCode="0" sourceLinked="0"/>
        <c:majorTickMark val="out"/>
        <c:minorTickMark val="none"/>
        <c:tickLblPos val="nextTo"/>
        <c:txPr>
          <a:bodyPr/>
          <a:lstStyle/>
          <a:p>
            <a:pPr>
              <a:defRPr sz="1100"/>
            </a:pPr>
            <a:endParaRPr lang="en-US"/>
          </a:p>
        </c:txPr>
        <c:crossAx val="215581848"/>
        <c:crosses val="autoZero"/>
        <c:crossBetween val="between"/>
        <c:majorUnit val="100"/>
      </c:valAx>
    </c:plotArea>
    <c:plotVisOnly val="1"/>
    <c:dispBlanksAs val="gap"/>
    <c:showDLblsOverMax val="0"/>
  </c:chart>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u="none" strike="noStrike" kern="1200" baseline="0">
                <a:solidFill>
                  <a:sysClr val="windowText" lastClr="000000"/>
                </a:solidFill>
              </a:rPr>
              <a:t>Wind speed, Wet Season (</a:t>
            </a:r>
            <a:r>
              <a:rPr lang="en-US" sz="1800" b="1" i="0" u="none" strike="noStrike" kern="1200" baseline="0">
                <a:solidFill>
                  <a:sysClr val="windowText" lastClr="000000"/>
                </a:solidFill>
                <a:effectLst/>
              </a:rPr>
              <a:t>15-Minute Average)</a:t>
            </a:r>
            <a:endParaRPr lang="en-US" sz="1800" b="1" i="0" u="none" strike="noStrike" kern="1200" baseline="0">
              <a:solidFill>
                <a:sysClr val="windowText" lastClr="000000"/>
              </a:solidFill>
            </a:endParaRPr>
          </a:p>
        </c:rich>
      </c:tx>
      <c:layout>
        <c:manualLayout>
          <c:xMode val="edge"/>
          <c:yMode val="edge"/>
          <c:x val="0.21155978631987965"/>
          <c:y val="1.749475157452764E-2"/>
        </c:manualLayout>
      </c:layout>
      <c:overlay val="1"/>
    </c:title>
    <c:autoTitleDeleted val="0"/>
    <c:plotArea>
      <c:layout>
        <c:manualLayout>
          <c:layoutTarget val="inner"/>
          <c:xMode val="edge"/>
          <c:yMode val="edge"/>
          <c:x val="0.10350493410119591"/>
          <c:y val="7.2480893527217427E-2"/>
          <c:w val="0.85910512385107651"/>
          <c:h val="0.74206289294314065"/>
        </c:manualLayout>
      </c:layout>
      <c:lineChart>
        <c:grouping val="standard"/>
        <c:varyColors val="0"/>
        <c:ser>
          <c:idx val="0"/>
          <c:order val="0"/>
          <c:spPr>
            <a:ln>
              <a:solidFill>
                <a:srgbClr val="2D11FB"/>
              </a:solidFill>
            </a:ln>
          </c:spPr>
          <c:marker>
            <c:symbol val="none"/>
          </c:marker>
          <c:cat>
            <c:numRef>
              <c:f>'15-min'!$A$4:$A$99</c:f>
              <c:numCache>
                <c:formatCode>General</c:formatCode>
                <c:ptCount val="96"/>
                <c:pt idx="0">
                  <c:v>0</c:v>
                </c:pt>
                <c:pt idx="1">
                  <c:v>15</c:v>
                </c:pt>
                <c:pt idx="2">
                  <c:v>30</c:v>
                </c:pt>
                <c:pt idx="3">
                  <c:v>45</c:v>
                </c:pt>
                <c:pt idx="4">
                  <c:v>60</c:v>
                </c:pt>
                <c:pt idx="5">
                  <c:v>75</c:v>
                </c:pt>
                <c:pt idx="6">
                  <c:v>90</c:v>
                </c:pt>
                <c:pt idx="7">
                  <c:v>105</c:v>
                </c:pt>
                <c:pt idx="8">
                  <c:v>120</c:v>
                </c:pt>
                <c:pt idx="9">
                  <c:v>135</c:v>
                </c:pt>
                <c:pt idx="10">
                  <c:v>150</c:v>
                </c:pt>
                <c:pt idx="11">
                  <c:v>165</c:v>
                </c:pt>
                <c:pt idx="12">
                  <c:v>180</c:v>
                </c:pt>
                <c:pt idx="13">
                  <c:v>195</c:v>
                </c:pt>
                <c:pt idx="14">
                  <c:v>210</c:v>
                </c:pt>
                <c:pt idx="15">
                  <c:v>225</c:v>
                </c:pt>
                <c:pt idx="16">
                  <c:v>240</c:v>
                </c:pt>
                <c:pt idx="17">
                  <c:v>255</c:v>
                </c:pt>
                <c:pt idx="18">
                  <c:v>270</c:v>
                </c:pt>
                <c:pt idx="19">
                  <c:v>285</c:v>
                </c:pt>
                <c:pt idx="20">
                  <c:v>300</c:v>
                </c:pt>
                <c:pt idx="21">
                  <c:v>315</c:v>
                </c:pt>
                <c:pt idx="22">
                  <c:v>330</c:v>
                </c:pt>
                <c:pt idx="23">
                  <c:v>345</c:v>
                </c:pt>
                <c:pt idx="24">
                  <c:v>360</c:v>
                </c:pt>
                <c:pt idx="25">
                  <c:v>375</c:v>
                </c:pt>
                <c:pt idx="26">
                  <c:v>390</c:v>
                </c:pt>
                <c:pt idx="27">
                  <c:v>405</c:v>
                </c:pt>
                <c:pt idx="28">
                  <c:v>420</c:v>
                </c:pt>
                <c:pt idx="29">
                  <c:v>435</c:v>
                </c:pt>
                <c:pt idx="30">
                  <c:v>450</c:v>
                </c:pt>
                <c:pt idx="31">
                  <c:v>465</c:v>
                </c:pt>
                <c:pt idx="32">
                  <c:v>480</c:v>
                </c:pt>
                <c:pt idx="33">
                  <c:v>495</c:v>
                </c:pt>
                <c:pt idx="34">
                  <c:v>510</c:v>
                </c:pt>
                <c:pt idx="35">
                  <c:v>525</c:v>
                </c:pt>
                <c:pt idx="36">
                  <c:v>540</c:v>
                </c:pt>
                <c:pt idx="37">
                  <c:v>555</c:v>
                </c:pt>
                <c:pt idx="38">
                  <c:v>570</c:v>
                </c:pt>
                <c:pt idx="39">
                  <c:v>585</c:v>
                </c:pt>
                <c:pt idx="40">
                  <c:v>600</c:v>
                </c:pt>
                <c:pt idx="41">
                  <c:v>615</c:v>
                </c:pt>
                <c:pt idx="42">
                  <c:v>630</c:v>
                </c:pt>
                <c:pt idx="43">
                  <c:v>645</c:v>
                </c:pt>
                <c:pt idx="44">
                  <c:v>660</c:v>
                </c:pt>
                <c:pt idx="45">
                  <c:v>675</c:v>
                </c:pt>
                <c:pt idx="46">
                  <c:v>690</c:v>
                </c:pt>
                <c:pt idx="47">
                  <c:v>705</c:v>
                </c:pt>
                <c:pt idx="48">
                  <c:v>720</c:v>
                </c:pt>
                <c:pt idx="49">
                  <c:v>735</c:v>
                </c:pt>
                <c:pt idx="50">
                  <c:v>750</c:v>
                </c:pt>
                <c:pt idx="51">
                  <c:v>765</c:v>
                </c:pt>
                <c:pt idx="52">
                  <c:v>780</c:v>
                </c:pt>
                <c:pt idx="53">
                  <c:v>795</c:v>
                </c:pt>
                <c:pt idx="54">
                  <c:v>810</c:v>
                </c:pt>
                <c:pt idx="55">
                  <c:v>825</c:v>
                </c:pt>
                <c:pt idx="56">
                  <c:v>840</c:v>
                </c:pt>
                <c:pt idx="57">
                  <c:v>855</c:v>
                </c:pt>
                <c:pt idx="58">
                  <c:v>870</c:v>
                </c:pt>
                <c:pt idx="59">
                  <c:v>885</c:v>
                </c:pt>
                <c:pt idx="60">
                  <c:v>900</c:v>
                </c:pt>
                <c:pt idx="61">
                  <c:v>915</c:v>
                </c:pt>
                <c:pt idx="62">
                  <c:v>930</c:v>
                </c:pt>
                <c:pt idx="63">
                  <c:v>945</c:v>
                </c:pt>
                <c:pt idx="64">
                  <c:v>960</c:v>
                </c:pt>
                <c:pt idx="65">
                  <c:v>975</c:v>
                </c:pt>
                <c:pt idx="66">
                  <c:v>990</c:v>
                </c:pt>
                <c:pt idx="67">
                  <c:v>1005</c:v>
                </c:pt>
                <c:pt idx="68">
                  <c:v>1020</c:v>
                </c:pt>
                <c:pt idx="69">
                  <c:v>1035</c:v>
                </c:pt>
                <c:pt idx="70">
                  <c:v>1050</c:v>
                </c:pt>
                <c:pt idx="71">
                  <c:v>1065</c:v>
                </c:pt>
                <c:pt idx="72">
                  <c:v>1080</c:v>
                </c:pt>
                <c:pt idx="73">
                  <c:v>1095</c:v>
                </c:pt>
                <c:pt idx="74">
                  <c:v>1110</c:v>
                </c:pt>
                <c:pt idx="75">
                  <c:v>1125</c:v>
                </c:pt>
                <c:pt idx="76">
                  <c:v>1140</c:v>
                </c:pt>
                <c:pt idx="77">
                  <c:v>1155</c:v>
                </c:pt>
                <c:pt idx="78">
                  <c:v>1170</c:v>
                </c:pt>
                <c:pt idx="79">
                  <c:v>1185</c:v>
                </c:pt>
                <c:pt idx="80">
                  <c:v>1200</c:v>
                </c:pt>
                <c:pt idx="81">
                  <c:v>1215</c:v>
                </c:pt>
                <c:pt idx="82">
                  <c:v>1230</c:v>
                </c:pt>
                <c:pt idx="83">
                  <c:v>1245</c:v>
                </c:pt>
                <c:pt idx="84">
                  <c:v>1260</c:v>
                </c:pt>
                <c:pt idx="85">
                  <c:v>1275</c:v>
                </c:pt>
                <c:pt idx="86">
                  <c:v>1290</c:v>
                </c:pt>
                <c:pt idx="87">
                  <c:v>1305</c:v>
                </c:pt>
                <c:pt idx="88">
                  <c:v>1320</c:v>
                </c:pt>
                <c:pt idx="89">
                  <c:v>1335</c:v>
                </c:pt>
                <c:pt idx="90">
                  <c:v>1350</c:v>
                </c:pt>
                <c:pt idx="91">
                  <c:v>1365</c:v>
                </c:pt>
                <c:pt idx="92">
                  <c:v>1380</c:v>
                </c:pt>
                <c:pt idx="93">
                  <c:v>1395</c:v>
                </c:pt>
                <c:pt idx="94">
                  <c:v>1410</c:v>
                </c:pt>
                <c:pt idx="95">
                  <c:v>1425</c:v>
                </c:pt>
              </c:numCache>
            </c:numRef>
          </c:cat>
          <c:val>
            <c:numRef>
              <c:f>'15-min'!$E$106:$E$201</c:f>
              <c:numCache>
                <c:formatCode>0.0</c:formatCode>
                <c:ptCount val="96"/>
                <c:pt idx="0">
                  <c:v>6.0225</c:v>
                </c:pt>
                <c:pt idx="1">
                  <c:v>6.1378000000000004</c:v>
                </c:pt>
                <c:pt idx="2">
                  <c:v>6.2289000000000003</c:v>
                </c:pt>
                <c:pt idx="3">
                  <c:v>6.2988</c:v>
                </c:pt>
                <c:pt idx="4">
                  <c:v>6.3212000000000002</c:v>
                </c:pt>
                <c:pt idx="5">
                  <c:v>6.3560999999999996</c:v>
                </c:pt>
                <c:pt idx="6">
                  <c:v>6.4321999999999999</c:v>
                </c:pt>
                <c:pt idx="7">
                  <c:v>6.4420999999999999</c:v>
                </c:pt>
                <c:pt idx="8">
                  <c:v>6.4268999999999998</c:v>
                </c:pt>
                <c:pt idx="9">
                  <c:v>6.3798000000000004</c:v>
                </c:pt>
                <c:pt idx="10">
                  <c:v>6.3567999999999998</c:v>
                </c:pt>
                <c:pt idx="11">
                  <c:v>6.3318000000000003</c:v>
                </c:pt>
                <c:pt idx="12">
                  <c:v>6.3518999999999997</c:v>
                </c:pt>
                <c:pt idx="13">
                  <c:v>6.3127000000000004</c:v>
                </c:pt>
                <c:pt idx="14">
                  <c:v>6.3333000000000004</c:v>
                </c:pt>
                <c:pt idx="15">
                  <c:v>6.3288000000000002</c:v>
                </c:pt>
                <c:pt idx="16">
                  <c:v>6.3156999999999996</c:v>
                </c:pt>
                <c:pt idx="17">
                  <c:v>6.2797000000000001</c:v>
                </c:pt>
                <c:pt idx="18">
                  <c:v>6.2671000000000001</c:v>
                </c:pt>
                <c:pt idx="19">
                  <c:v>6.2712000000000003</c:v>
                </c:pt>
                <c:pt idx="20">
                  <c:v>6.2466999999999997</c:v>
                </c:pt>
                <c:pt idx="21">
                  <c:v>6.2805999999999997</c:v>
                </c:pt>
                <c:pt idx="22">
                  <c:v>6.2516999999999996</c:v>
                </c:pt>
                <c:pt idx="23">
                  <c:v>6.1727999999999996</c:v>
                </c:pt>
                <c:pt idx="24">
                  <c:v>6.2092999999999998</c:v>
                </c:pt>
                <c:pt idx="25">
                  <c:v>6.2008000000000001</c:v>
                </c:pt>
                <c:pt idx="26">
                  <c:v>6.1219999999999999</c:v>
                </c:pt>
                <c:pt idx="27">
                  <c:v>6.1666999999999996</c:v>
                </c:pt>
                <c:pt idx="28">
                  <c:v>6.2750000000000004</c:v>
                </c:pt>
                <c:pt idx="29">
                  <c:v>6.3974000000000002</c:v>
                </c:pt>
                <c:pt idx="30">
                  <c:v>6.5766</c:v>
                </c:pt>
                <c:pt idx="31">
                  <c:v>6.8310000000000004</c:v>
                </c:pt>
                <c:pt idx="32">
                  <c:v>7.1315999999999997</c:v>
                </c:pt>
                <c:pt idx="33">
                  <c:v>7.431</c:v>
                </c:pt>
                <c:pt idx="34">
                  <c:v>7.5869</c:v>
                </c:pt>
                <c:pt idx="35">
                  <c:v>7.782</c:v>
                </c:pt>
                <c:pt idx="36">
                  <c:v>7.8844000000000003</c:v>
                </c:pt>
                <c:pt idx="37">
                  <c:v>8.0045000000000002</c:v>
                </c:pt>
                <c:pt idx="38">
                  <c:v>8.0719999999999992</c:v>
                </c:pt>
                <c:pt idx="39">
                  <c:v>8.1341000000000001</c:v>
                </c:pt>
                <c:pt idx="40">
                  <c:v>8.1464999999999996</c:v>
                </c:pt>
                <c:pt idx="41">
                  <c:v>8.2044999999999995</c:v>
                </c:pt>
                <c:pt idx="42">
                  <c:v>8.3077000000000005</c:v>
                </c:pt>
                <c:pt idx="43">
                  <c:v>8.3374000000000006</c:v>
                </c:pt>
                <c:pt idx="44">
                  <c:v>8.343</c:v>
                </c:pt>
                <c:pt idx="45">
                  <c:v>8.3850999999999996</c:v>
                </c:pt>
                <c:pt idx="46">
                  <c:v>8.4884000000000004</c:v>
                </c:pt>
                <c:pt idx="47">
                  <c:v>8.5867000000000004</c:v>
                </c:pt>
                <c:pt idx="48">
                  <c:v>8.6011000000000006</c:v>
                </c:pt>
                <c:pt idx="49">
                  <c:v>8.6256000000000004</c:v>
                </c:pt>
                <c:pt idx="50">
                  <c:v>8.6926000000000005</c:v>
                </c:pt>
                <c:pt idx="51">
                  <c:v>8.7751000000000001</c:v>
                </c:pt>
                <c:pt idx="52">
                  <c:v>8.8971</c:v>
                </c:pt>
                <c:pt idx="53">
                  <c:v>9.0272000000000006</c:v>
                </c:pt>
                <c:pt idx="54">
                  <c:v>9.0779999999999994</c:v>
                </c:pt>
                <c:pt idx="55">
                  <c:v>9.0882000000000005</c:v>
                </c:pt>
                <c:pt idx="56">
                  <c:v>9.1317000000000004</c:v>
                </c:pt>
                <c:pt idx="57">
                  <c:v>9.1362000000000005</c:v>
                </c:pt>
                <c:pt idx="58">
                  <c:v>9.1217000000000006</c:v>
                </c:pt>
                <c:pt idx="59">
                  <c:v>9.0935000000000006</c:v>
                </c:pt>
                <c:pt idx="60">
                  <c:v>8.9865999999999993</c:v>
                </c:pt>
                <c:pt idx="61">
                  <c:v>8.8755000000000006</c:v>
                </c:pt>
                <c:pt idx="62">
                  <c:v>8.6712000000000007</c:v>
                </c:pt>
                <c:pt idx="63">
                  <c:v>8.5181000000000004</c:v>
                </c:pt>
                <c:pt idx="64">
                  <c:v>8.3358000000000008</c:v>
                </c:pt>
                <c:pt idx="65">
                  <c:v>8.2126999999999999</c:v>
                </c:pt>
                <c:pt idx="66">
                  <c:v>7.9287000000000001</c:v>
                </c:pt>
                <c:pt idx="67">
                  <c:v>7.6384999999999996</c:v>
                </c:pt>
                <c:pt idx="68">
                  <c:v>7.4001999999999999</c:v>
                </c:pt>
                <c:pt idx="69">
                  <c:v>7.1086999999999998</c:v>
                </c:pt>
                <c:pt idx="70">
                  <c:v>6.84</c:v>
                </c:pt>
                <c:pt idx="71">
                  <c:v>6.5236000000000001</c:v>
                </c:pt>
                <c:pt idx="72">
                  <c:v>6.2910000000000004</c:v>
                </c:pt>
                <c:pt idx="73">
                  <c:v>6.0774999999999997</c:v>
                </c:pt>
                <c:pt idx="74">
                  <c:v>5.8071000000000002</c:v>
                </c:pt>
                <c:pt idx="75">
                  <c:v>5.6757</c:v>
                </c:pt>
                <c:pt idx="76">
                  <c:v>5.5603999999999996</c:v>
                </c:pt>
                <c:pt idx="77">
                  <c:v>5.5319000000000003</c:v>
                </c:pt>
                <c:pt idx="78">
                  <c:v>5.5324999999999998</c:v>
                </c:pt>
                <c:pt idx="79">
                  <c:v>5.5564</c:v>
                </c:pt>
                <c:pt idx="80">
                  <c:v>5.5768000000000004</c:v>
                </c:pt>
                <c:pt idx="81">
                  <c:v>5.6139000000000001</c:v>
                </c:pt>
                <c:pt idx="82">
                  <c:v>5.6134000000000004</c:v>
                </c:pt>
                <c:pt idx="83">
                  <c:v>5.6523000000000003</c:v>
                </c:pt>
                <c:pt idx="84">
                  <c:v>5.6973000000000003</c:v>
                </c:pt>
                <c:pt idx="85">
                  <c:v>5.7229000000000001</c:v>
                </c:pt>
                <c:pt idx="86">
                  <c:v>5.7381000000000002</c:v>
                </c:pt>
                <c:pt idx="87">
                  <c:v>5.7667999999999999</c:v>
                </c:pt>
                <c:pt idx="88">
                  <c:v>5.8204000000000002</c:v>
                </c:pt>
                <c:pt idx="89">
                  <c:v>5.8617999999999997</c:v>
                </c:pt>
                <c:pt idx="90">
                  <c:v>5.8297999999999996</c:v>
                </c:pt>
                <c:pt idx="91">
                  <c:v>5.8356000000000003</c:v>
                </c:pt>
                <c:pt idx="92">
                  <c:v>5.8563000000000001</c:v>
                </c:pt>
                <c:pt idx="93">
                  <c:v>5.8785999999999996</c:v>
                </c:pt>
                <c:pt idx="94">
                  <c:v>5.9385000000000003</c:v>
                </c:pt>
                <c:pt idx="95">
                  <c:v>5.9931000000000001</c:v>
                </c:pt>
              </c:numCache>
            </c:numRef>
          </c:val>
          <c:smooth val="0"/>
          <c:extLst>
            <c:ext xmlns:c16="http://schemas.microsoft.com/office/drawing/2014/chart" uri="{C3380CC4-5D6E-409C-BE32-E72D297353CC}">
              <c16:uniqueId val="{00000000-A21C-491E-81B6-6EAE0769D181}"/>
            </c:ext>
          </c:extLst>
        </c:ser>
        <c:dLbls>
          <c:showLegendKey val="0"/>
          <c:showVal val="0"/>
          <c:showCatName val="0"/>
          <c:showSerName val="0"/>
          <c:showPercent val="0"/>
          <c:showBubbleSize val="0"/>
        </c:dLbls>
        <c:smooth val="0"/>
        <c:axId val="215579888"/>
        <c:axId val="215580280"/>
      </c:lineChart>
      <c:catAx>
        <c:axId val="215579888"/>
        <c:scaling>
          <c:orientation val="minMax"/>
        </c:scaling>
        <c:delete val="0"/>
        <c:axPos val="b"/>
        <c:title>
          <c:tx>
            <c:rich>
              <a:bodyPr/>
              <a:lstStyle/>
              <a:p>
                <a:pPr>
                  <a:defRPr/>
                </a:pPr>
                <a:r>
                  <a:rPr lang="en-US" sz="1400"/>
                  <a:t>Hour</a:t>
                </a:r>
              </a:p>
            </c:rich>
          </c:tx>
          <c:overlay val="0"/>
        </c:title>
        <c:numFmt formatCode="General" sourceLinked="1"/>
        <c:majorTickMark val="out"/>
        <c:minorTickMark val="none"/>
        <c:tickLblPos val="nextTo"/>
        <c:txPr>
          <a:bodyPr/>
          <a:lstStyle/>
          <a:p>
            <a:pPr>
              <a:defRPr sz="1100"/>
            </a:pPr>
            <a:endParaRPr lang="en-US"/>
          </a:p>
        </c:txPr>
        <c:crossAx val="215580280"/>
        <c:crosses val="autoZero"/>
        <c:auto val="1"/>
        <c:lblAlgn val="ctr"/>
        <c:lblOffset val="100"/>
        <c:tickLblSkip val="8"/>
        <c:tickMarkSkip val="1"/>
        <c:noMultiLvlLbl val="1"/>
      </c:catAx>
      <c:valAx>
        <c:axId val="215580280"/>
        <c:scaling>
          <c:orientation val="minMax"/>
          <c:max val="10"/>
          <c:min val="4"/>
        </c:scaling>
        <c:delete val="0"/>
        <c:axPos val="l"/>
        <c:title>
          <c:tx>
            <c:rich>
              <a:bodyPr rot="-5400000" vert="horz"/>
              <a:lstStyle/>
              <a:p>
                <a:pPr>
                  <a:defRPr/>
                </a:pPr>
                <a:r>
                  <a:rPr lang="en-US" sz="1400"/>
                  <a:t>Wind speed (km/h)</a:t>
                </a:r>
              </a:p>
            </c:rich>
          </c:tx>
          <c:overlay val="0"/>
        </c:title>
        <c:numFmt formatCode="0" sourceLinked="0"/>
        <c:majorTickMark val="out"/>
        <c:minorTickMark val="none"/>
        <c:tickLblPos val="nextTo"/>
        <c:txPr>
          <a:bodyPr/>
          <a:lstStyle/>
          <a:p>
            <a:pPr>
              <a:defRPr sz="1100"/>
            </a:pPr>
            <a:endParaRPr lang="en-US"/>
          </a:p>
        </c:txPr>
        <c:crossAx val="215579888"/>
        <c:crosses val="autoZero"/>
        <c:crossBetween val="between"/>
        <c:majorUnit val="1"/>
      </c:valAx>
    </c:plotArea>
    <c:plotVisOnly val="1"/>
    <c:dispBlanksAs val="gap"/>
    <c:showDLblsOverMax val="0"/>
  </c:chart>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STRI Pier Monthly Avg. Water Temperature </a:t>
            </a:r>
            <a:endParaRPr lang="en-US">
              <a:effectLst/>
            </a:endParaRPr>
          </a:p>
        </c:rich>
      </c:tx>
      <c:layout>
        <c:manualLayout>
          <c:xMode val="edge"/>
          <c:yMode val="edge"/>
          <c:x val="0.27475767656702488"/>
          <c:y val="2.7392009638742592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2023</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Water!$B$14:$M$14</c:f>
              <c:numCache>
                <c:formatCode>0.0</c:formatCode>
                <c:ptCount val="12"/>
                <c:pt idx="0">
                  <c:v>27.213000000000001</c:v>
                </c:pt>
                <c:pt idx="1">
                  <c:v>24.445</c:v>
                </c:pt>
                <c:pt idx="2">
                  <c:v>25.042999999999999</c:v>
                </c:pt>
                <c:pt idx="3">
                  <c:v>25.891999999999999</c:v>
                </c:pt>
                <c:pt idx="4">
                  <c:v>26.4</c:v>
                </c:pt>
                <c:pt idx="5">
                  <c:v>29.789000000000001</c:v>
                </c:pt>
                <c:pt idx="6">
                  <c:v>29.55</c:v>
                </c:pt>
                <c:pt idx="7">
                  <c:v>29.277000000000001</c:v>
                </c:pt>
                <c:pt idx="8">
                  <c:v>29.65</c:v>
                </c:pt>
                <c:pt idx="9">
                  <c:v>30.029</c:v>
                </c:pt>
                <c:pt idx="10">
                  <c:v>29.195</c:v>
                </c:pt>
                <c:pt idx="11">
                  <c:v>28.943999999999999</c:v>
                </c:pt>
              </c:numCache>
            </c:numRef>
          </c:val>
          <c:smooth val="0"/>
          <c:extLst>
            <c:ext xmlns:c16="http://schemas.microsoft.com/office/drawing/2014/chart" uri="{C3380CC4-5D6E-409C-BE32-E72D297353CC}">
              <c16:uniqueId val="{00000000-85ED-407F-BEE9-169E6C2A0564}"/>
            </c:ext>
          </c:extLst>
        </c:ser>
        <c:ser>
          <c:idx val="2"/>
          <c:order val="1"/>
          <c:tx>
            <c:v>2013-2022</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Water!$B$17:$M$17</c:f>
                <c:numCache>
                  <c:formatCode>General</c:formatCode>
                  <c:ptCount val="12"/>
                  <c:pt idx="0">
                    <c:v>1.1284708434179609</c:v>
                  </c:pt>
                  <c:pt idx="1">
                    <c:v>1.4260501144813762</c:v>
                  </c:pt>
                  <c:pt idx="2">
                    <c:v>0.95175173291731463</c:v>
                  </c:pt>
                  <c:pt idx="3">
                    <c:v>0.89913632407984356</c:v>
                  </c:pt>
                  <c:pt idx="4">
                    <c:v>0.88221213820070898</c:v>
                  </c:pt>
                  <c:pt idx="5">
                    <c:v>0.36941556560437944</c:v>
                  </c:pt>
                  <c:pt idx="6">
                    <c:v>0.37059457072246116</c:v>
                  </c:pt>
                  <c:pt idx="7">
                    <c:v>0.38135971379061645</c:v>
                  </c:pt>
                  <c:pt idx="8">
                    <c:v>0.34491581548220596</c:v>
                  </c:pt>
                  <c:pt idx="9">
                    <c:v>0.56755304965114139</c:v>
                  </c:pt>
                  <c:pt idx="10">
                    <c:v>0.51647150419100363</c:v>
                  </c:pt>
                  <c:pt idx="11">
                    <c:v>0.49418525541204256</c:v>
                  </c:pt>
                </c:numCache>
              </c:numRef>
            </c:plus>
            <c:minus>
              <c:numRef>
                <c:f>Water!$B$17:$M$17</c:f>
                <c:numCache>
                  <c:formatCode>General</c:formatCode>
                  <c:ptCount val="12"/>
                  <c:pt idx="0">
                    <c:v>1.1284708434179609</c:v>
                  </c:pt>
                  <c:pt idx="1">
                    <c:v>1.4260501144813762</c:v>
                  </c:pt>
                  <c:pt idx="2">
                    <c:v>0.95175173291731463</c:v>
                  </c:pt>
                  <c:pt idx="3">
                    <c:v>0.89913632407984356</c:v>
                  </c:pt>
                  <c:pt idx="4">
                    <c:v>0.88221213820070898</c:v>
                  </c:pt>
                  <c:pt idx="5">
                    <c:v>0.36941556560437944</c:v>
                  </c:pt>
                  <c:pt idx="6">
                    <c:v>0.37059457072246116</c:v>
                  </c:pt>
                  <c:pt idx="7">
                    <c:v>0.38135971379061645</c:v>
                  </c:pt>
                  <c:pt idx="8">
                    <c:v>0.34491581548220596</c:v>
                  </c:pt>
                  <c:pt idx="9">
                    <c:v>0.56755304965114139</c:v>
                  </c:pt>
                  <c:pt idx="10">
                    <c:v>0.51647150419100363</c:v>
                  </c:pt>
                  <c:pt idx="11">
                    <c:v>0.49418525541204256</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Water!$B$16:$M$16</c:f>
              <c:numCache>
                <c:formatCode>0.0</c:formatCode>
                <c:ptCount val="12"/>
                <c:pt idx="0">
                  <c:v>26.574222222222222</c:v>
                </c:pt>
                <c:pt idx="1">
                  <c:v>24.842037037037038</c:v>
                </c:pt>
                <c:pt idx="2">
                  <c:v>24.065888888888892</c:v>
                </c:pt>
                <c:pt idx="3">
                  <c:v>26.424113636363636</c:v>
                </c:pt>
                <c:pt idx="4">
                  <c:v>28.497704545454546</c:v>
                </c:pt>
                <c:pt idx="5">
                  <c:v>29.061403508771928</c:v>
                </c:pt>
                <c:pt idx="6">
                  <c:v>28.879343185550081</c:v>
                </c:pt>
                <c:pt idx="7">
                  <c:v>28.797282684393792</c:v>
                </c:pt>
                <c:pt idx="8">
                  <c:v>29.032371438746438</c:v>
                </c:pt>
                <c:pt idx="9">
                  <c:v>28.808905982905983</c:v>
                </c:pt>
                <c:pt idx="10">
                  <c:v>28.358121082621082</c:v>
                </c:pt>
                <c:pt idx="11">
                  <c:v>28.011200000000002</c:v>
                </c:pt>
              </c:numCache>
            </c:numRef>
          </c:val>
          <c:smooth val="0"/>
          <c:extLst>
            <c:ext xmlns:c16="http://schemas.microsoft.com/office/drawing/2014/chart" uri="{C3380CC4-5D6E-409C-BE32-E72D297353CC}">
              <c16:uniqueId val="{00000001-85ED-407F-BEE9-169E6C2A0564}"/>
            </c:ext>
          </c:extLst>
        </c:ser>
        <c:dLbls>
          <c:showLegendKey val="0"/>
          <c:showVal val="0"/>
          <c:showCatName val="0"/>
          <c:showSerName val="0"/>
          <c:showPercent val="0"/>
          <c:showBubbleSize val="0"/>
        </c:dLbls>
        <c:marker val="1"/>
        <c:smooth val="0"/>
        <c:axId val="508984816"/>
        <c:axId val="508985208"/>
      </c:lineChart>
      <c:catAx>
        <c:axId val="508984816"/>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508985208"/>
        <c:crosses val="autoZero"/>
        <c:auto val="1"/>
        <c:lblAlgn val="ctr"/>
        <c:lblOffset val="100"/>
        <c:noMultiLvlLbl val="0"/>
      </c:catAx>
      <c:valAx>
        <c:axId val="508985208"/>
        <c:scaling>
          <c:orientation val="minMax"/>
          <c:max val="31"/>
          <c:min val="22"/>
        </c:scaling>
        <c:delete val="0"/>
        <c:axPos val="l"/>
        <c:title>
          <c:tx>
            <c:rich>
              <a:bodyPr rot="-5400000" vert="horz"/>
              <a:lstStyle/>
              <a:p>
                <a:pPr>
                  <a:defRPr sz="1800"/>
                </a:pPr>
                <a:r>
                  <a:rPr lang="en-US" sz="1800"/>
                  <a:t>Water Temperature (C)</a:t>
                </a:r>
              </a:p>
            </c:rich>
          </c:tx>
          <c:overlay val="0"/>
        </c:title>
        <c:numFmt formatCode="0" sourceLinked="0"/>
        <c:majorTickMark val="out"/>
        <c:minorTickMark val="none"/>
        <c:tickLblPos val="nextTo"/>
        <c:txPr>
          <a:bodyPr/>
          <a:lstStyle/>
          <a:p>
            <a:pPr>
              <a:defRPr sz="1100"/>
            </a:pPr>
            <a:endParaRPr lang="en-US"/>
          </a:p>
        </c:txPr>
        <c:crossAx val="508984816"/>
        <c:crosses val="autoZero"/>
        <c:crossBetween val="between"/>
        <c:majorUnit val="2"/>
      </c:valAx>
    </c:plotArea>
    <c:legend>
      <c:legendPos val="r"/>
      <c:layout>
        <c:manualLayout>
          <c:xMode val="edge"/>
          <c:yMode val="edge"/>
          <c:x val="0.11987022233922882"/>
          <c:y val="0.12049537077096133"/>
          <c:w val="0.17534254361821794"/>
          <c:h val="0.1049020074413775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Seawater Table Monthly Avg. Water Temperature </a:t>
            </a:r>
            <a:endParaRPr lang="en-US">
              <a:effectLst/>
            </a:endParaRPr>
          </a:p>
        </c:rich>
      </c:tx>
      <c:layout>
        <c:manualLayout>
          <c:xMode val="edge"/>
          <c:yMode val="edge"/>
          <c:x val="0.1759734820381495"/>
          <c:y val="3.9072546943458603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2023</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Water!$B$68:$M$68</c:f>
              <c:numCache>
                <c:formatCode>0.0</c:formatCode>
                <c:ptCount val="12"/>
                <c:pt idx="0">
                  <c:v>26.506</c:v>
                </c:pt>
                <c:pt idx="1">
                  <c:v>24.652000000000001</c:v>
                </c:pt>
                <c:pt idx="2">
                  <c:v>24.995999999999999</c:v>
                </c:pt>
                <c:pt idx="3">
                  <c:v>25.388000000000002</c:v>
                </c:pt>
                <c:pt idx="4">
                  <c:v>26.382999999999999</c:v>
                </c:pt>
                <c:pt idx="5">
                  <c:v>28.937000000000001</c:v>
                </c:pt>
                <c:pt idx="6">
                  <c:v>28.847999999999999</c:v>
                </c:pt>
                <c:pt idx="7">
                  <c:v>28.972999999999999</c:v>
                </c:pt>
                <c:pt idx="8">
                  <c:v>29.21</c:v>
                </c:pt>
                <c:pt idx="9">
                  <c:v>29.663</c:v>
                </c:pt>
                <c:pt idx="10">
                  <c:v>28.747</c:v>
                </c:pt>
                <c:pt idx="11">
                  <c:v>28.65</c:v>
                </c:pt>
              </c:numCache>
            </c:numRef>
          </c:val>
          <c:smooth val="0"/>
          <c:extLst>
            <c:ext xmlns:c16="http://schemas.microsoft.com/office/drawing/2014/chart" uri="{C3380CC4-5D6E-409C-BE32-E72D297353CC}">
              <c16:uniqueId val="{00000000-9277-4555-BDC6-9FAF01CFA427}"/>
            </c:ext>
          </c:extLst>
        </c:ser>
        <c:ser>
          <c:idx val="2"/>
          <c:order val="1"/>
          <c:tx>
            <c:v>2013-2022</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Water!$B$71:$M$71</c:f>
                <c:numCache>
                  <c:formatCode>General</c:formatCode>
                  <c:ptCount val="12"/>
                  <c:pt idx="0">
                    <c:v>0.65760840793120801</c:v>
                  </c:pt>
                  <c:pt idx="1">
                    <c:v>1.2529019226407381</c:v>
                  </c:pt>
                  <c:pt idx="2">
                    <c:v>0.97253876476960632</c:v>
                  </c:pt>
                  <c:pt idx="3">
                    <c:v>0.73452489976491386</c:v>
                  </c:pt>
                  <c:pt idx="4">
                    <c:v>0.67319257591033277</c:v>
                  </c:pt>
                  <c:pt idx="5">
                    <c:v>0.50792393418371851</c:v>
                  </c:pt>
                  <c:pt idx="6">
                    <c:v>0.36870442885789517</c:v>
                  </c:pt>
                  <c:pt idx="7">
                    <c:v>0.50877887444733783</c:v>
                  </c:pt>
                  <c:pt idx="8">
                    <c:v>0.57147630887460099</c:v>
                  </c:pt>
                  <c:pt idx="9">
                    <c:v>0.81650217779715673</c:v>
                  </c:pt>
                  <c:pt idx="10">
                    <c:v>0.60537267593415167</c:v>
                  </c:pt>
                  <c:pt idx="11">
                    <c:v>0.63746771865683183</c:v>
                  </c:pt>
                </c:numCache>
              </c:numRef>
            </c:plus>
            <c:minus>
              <c:numRef>
                <c:f>Water!$B$71:$M$71</c:f>
                <c:numCache>
                  <c:formatCode>General</c:formatCode>
                  <c:ptCount val="12"/>
                  <c:pt idx="0">
                    <c:v>0.65760840793120801</c:v>
                  </c:pt>
                  <c:pt idx="1">
                    <c:v>1.2529019226407381</c:v>
                  </c:pt>
                  <c:pt idx="2">
                    <c:v>0.97253876476960632</c:v>
                  </c:pt>
                  <c:pt idx="3">
                    <c:v>0.73452489976491386</c:v>
                  </c:pt>
                  <c:pt idx="4">
                    <c:v>0.67319257591033277</c:v>
                  </c:pt>
                  <c:pt idx="5">
                    <c:v>0.50792393418371851</c:v>
                  </c:pt>
                  <c:pt idx="6">
                    <c:v>0.36870442885789517</c:v>
                  </c:pt>
                  <c:pt idx="7">
                    <c:v>0.50877887444733783</c:v>
                  </c:pt>
                  <c:pt idx="8">
                    <c:v>0.57147630887460099</c:v>
                  </c:pt>
                  <c:pt idx="9">
                    <c:v>0.81650217779715673</c:v>
                  </c:pt>
                  <c:pt idx="10">
                    <c:v>0.60537267593415167</c:v>
                  </c:pt>
                  <c:pt idx="11">
                    <c:v>0.63746771865683183</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Water!$B$70:$M$70</c:f>
              <c:numCache>
                <c:formatCode>0.0</c:formatCode>
                <c:ptCount val="12"/>
                <c:pt idx="0">
                  <c:v>26.402272727272724</c:v>
                </c:pt>
                <c:pt idx="1">
                  <c:v>24.628776223776228</c:v>
                </c:pt>
                <c:pt idx="2">
                  <c:v>23.975428571428573</c:v>
                </c:pt>
                <c:pt idx="3">
                  <c:v>26.01593636363636</c:v>
                </c:pt>
                <c:pt idx="4">
                  <c:v>28.018909090909084</c:v>
                </c:pt>
                <c:pt idx="5">
                  <c:v>28.503325</c:v>
                </c:pt>
                <c:pt idx="6">
                  <c:v>28.220210344827585</c:v>
                </c:pt>
                <c:pt idx="7">
                  <c:v>28.285728571428571</c:v>
                </c:pt>
                <c:pt idx="8">
                  <c:v>28.467077777777774</c:v>
                </c:pt>
                <c:pt idx="9">
                  <c:v>28.267349650349647</c:v>
                </c:pt>
                <c:pt idx="10">
                  <c:v>27.797696969696972</c:v>
                </c:pt>
                <c:pt idx="11">
                  <c:v>27.660062499999999</c:v>
                </c:pt>
              </c:numCache>
            </c:numRef>
          </c:val>
          <c:smooth val="0"/>
          <c:extLst>
            <c:ext xmlns:c16="http://schemas.microsoft.com/office/drawing/2014/chart" uri="{C3380CC4-5D6E-409C-BE32-E72D297353CC}">
              <c16:uniqueId val="{00000001-9277-4555-BDC6-9FAF01CFA427}"/>
            </c:ext>
          </c:extLst>
        </c:ser>
        <c:dLbls>
          <c:showLegendKey val="0"/>
          <c:showVal val="0"/>
          <c:showCatName val="0"/>
          <c:showSerName val="0"/>
          <c:showPercent val="0"/>
          <c:showBubbleSize val="0"/>
        </c:dLbls>
        <c:marker val="1"/>
        <c:smooth val="0"/>
        <c:axId val="508985992"/>
        <c:axId val="508986384"/>
      </c:lineChart>
      <c:catAx>
        <c:axId val="50898599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508986384"/>
        <c:crosses val="autoZero"/>
        <c:auto val="1"/>
        <c:lblAlgn val="ctr"/>
        <c:lblOffset val="100"/>
        <c:noMultiLvlLbl val="0"/>
      </c:catAx>
      <c:valAx>
        <c:axId val="508986384"/>
        <c:scaling>
          <c:orientation val="minMax"/>
          <c:max val="31"/>
          <c:min val="22"/>
        </c:scaling>
        <c:delete val="0"/>
        <c:axPos val="l"/>
        <c:title>
          <c:tx>
            <c:rich>
              <a:bodyPr rot="-5400000" vert="horz"/>
              <a:lstStyle/>
              <a:p>
                <a:pPr>
                  <a:defRPr sz="1600"/>
                </a:pPr>
                <a:r>
                  <a:rPr lang="en-US" sz="1600"/>
                  <a:t>Water Temperature (C)</a:t>
                </a:r>
              </a:p>
            </c:rich>
          </c:tx>
          <c:overlay val="0"/>
        </c:title>
        <c:numFmt formatCode="0" sourceLinked="0"/>
        <c:majorTickMark val="out"/>
        <c:minorTickMark val="none"/>
        <c:tickLblPos val="nextTo"/>
        <c:txPr>
          <a:bodyPr/>
          <a:lstStyle/>
          <a:p>
            <a:pPr>
              <a:defRPr sz="1100"/>
            </a:pPr>
            <a:endParaRPr lang="en-US"/>
          </a:p>
        </c:txPr>
        <c:crossAx val="508985992"/>
        <c:crosses val="autoZero"/>
        <c:crossBetween val="between"/>
        <c:majorUnit val="2"/>
      </c:valAx>
    </c:plotArea>
    <c:legend>
      <c:legendPos val="r"/>
      <c:layout>
        <c:manualLayout>
          <c:xMode val="edge"/>
          <c:yMode val="edge"/>
          <c:x val="0.10847204604743553"/>
          <c:y val="0.11961796719892256"/>
          <c:w val="0.17534254361821794"/>
          <c:h val="9.7098646449299969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ACP Pier Monthly Avg. Water Temperature </a:t>
            </a:r>
            <a:endParaRPr lang="en-US">
              <a:effectLst/>
            </a:endParaRPr>
          </a:p>
        </c:rich>
      </c:tx>
      <c:layout>
        <c:manualLayout>
          <c:xMode val="edge"/>
          <c:yMode val="edge"/>
          <c:x val="0.27475767656702488"/>
          <c:y val="2.7392009638742592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2023</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Water!$B$41:$M$41</c:f>
              <c:numCache>
                <c:formatCode>0.0</c:formatCode>
                <c:ptCount val="12"/>
                <c:pt idx="0">
                  <c:v>26.905999999999999</c:v>
                </c:pt>
                <c:pt idx="1">
                  <c:v>23.661000000000001</c:v>
                </c:pt>
                <c:pt idx="2">
                  <c:v>23.222999999999999</c:v>
                </c:pt>
                <c:pt idx="3">
                  <c:v>24.492000000000001</c:v>
                </c:pt>
                <c:pt idx="4">
                  <c:v>25.6</c:v>
                </c:pt>
                <c:pt idx="5">
                  <c:v>29.495999999999999</c:v>
                </c:pt>
                <c:pt idx="6">
                  <c:v>29.274999999999999</c:v>
                </c:pt>
                <c:pt idx="7">
                  <c:v>29.131</c:v>
                </c:pt>
                <c:pt idx="8">
                  <c:v>29.074999999999999</c:v>
                </c:pt>
                <c:pt idx="9">
                  <c:v>29.643000000000001</c:v>
                </c:pt>
                <c:pt idx="10">
                  <c:v>28.725999999999999</c:v>
                </c:pt>
                <c:pt idx="11">
                  <c:v>28.989000000000001</c:v>
                </c:pt>
              </c:numCache>
            </c:numRef>
          </c:val>
          <c:smooth val="0"/>
          <c:extLst>
            <c:ext xmlns:c16="http://schemas.microsoft.com/office/drawing/2014/chart" uri="{C3380CC4-5D6E-409C-BE32-E72D297353CC}">
              <c16:uniqueId val="{00000000-F98B-44E8-9905-BCBE6100169B}"/>
            </c:ext>
          </c:extLst>
        </c:ser>
        <c:ser>
          <c:idx val="2"/>
          <c:order val="1"/>
          <c:tx>
            <c:v>2013-2022</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Water!$B$17:$M$17</c:f>
                <c:numCache>
                  <c:formatCode>General</c:formatCode>
                  <c:ptCount val="12"/>
                  <c:pt idx="0">
                    <c:v>1.1284708434179609</c:v>
                  </c:pt>
                  <c:pt idx="1">
                    <c:v>1.4260501144813762</c:v>
                  </c:pt>
                  <c:pt idx="2">
                    <c:v>0.95175173291731463</c:v>
                  </c:pt>
                  <c:pt idx="3">
                    <c:v>0.89913632407984356</c:v>
                  </c:pt>
                  <c:pt idx="4">
                    <c:v>0.88221213820070898</c:v>
                  </c:pt>
                  <c:pt idx="5">
                    <c:v>0.36941556560437944</c:v>
                  </c:pt>
                  <c:pt idx="6">
                    <c:v>0.37059457072246116</c:v>
                  </c:pt>
                  <c:pt idx="7">
                    <c:v>0.38135971379061645</c:v>
                  </c:pt>
                  <c:pt idx="8">
                    <c:v>0.34491581548220596</c:v>
                  </c:pt>
                  <c:pt idx="9">
                    <c:v>0.56755304965114139</c:v>
                  </c:pt>
                  <c:pt idx="10">
                    <c:v>0.51647150419100363</c:v>
                  </c:pt>
                  <c:pt idx="11">
                    <c:v>0.49418525541204256</c:v>
                  </c:pt>
                </c:numCache>
              </c:numRef>
            </c:plus>
            <c:minus>
              <c:numRef>
                <c:f>Water!$B$17:$M$17</c:f>
                <c:numCache>
                  <c:formatCode>General</c:formatCode>
                  <c:ptCount val="12"/>
                  <c:pt idx="0">
                    <c:v>1.1284708434179609</c:v>
                  </c:pt>
                  <c:pt idx="1">
                    <c:v>1.4260501144813762</c:v>
                  </c:pt>
                  <c:pt idx="2">
                    <c:v>0.95175173291731463</c:v>
                  </c:pt>
                  <c:pt idx="3">
                    <c:v>0.89913632407984356</c:v>
                  </c:pt>
                  <c:pt idx="4">
                    <c:v>0.88221213820070898</c:v>
                  </c:pt>
                  <c:pt idx="5">
                    <c:v>0.36941556560437944</c:v>
                  </c:pt>
                  <c:pt idx="6">
                    <c:v>0.37059457072246116</c:v>
                  </c:pt>
                  <c:pt idx="7">
                    <c:v>0.38135971379061645</c:v>
                  </c:pt>
                  <c:pt idx="8">
                    <c:v>0.34491581548220596</c:v>
                  </c:pt>
                  <c:pt idx="9">
                    <c:v>0.56755304965114139</c:v>
                  </c:pt>
                  <c:pt idx="10">
                    <c:v>0.51647150419100363</c:v>
                  </c:pt>
                  <c:pt idx="11">
                    <c:v>0.49418525541204256</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Water!$B$43:$M$43</c:f>
              <c:numCache>
                <c:formatCode>0.0</c:formatCode>
                <c:ptCount val="12"/>
                <c:pt idx="0">
                  <c:v>26.097333333333335</c:v>
                </c:pt>
                <c:pt idx="1">
                  <c:v>24.010683760683762</c:v>
                </c:pt>
                <c:pt idx="2">
                  <c:v>22.870111111111115</c:v>
                </c:pt>
                <c:pt idx="3">
                  <c:v>25.543624999999999</c:v>
                </c:pt>
                <c:pt idx="4">
                  <c:v>28.159375000000001</c:v>
                </c:pt>
                <c:pt idx="5">
                  <c:v>28.902968749999999</c:v>
                </c:pt>
                <c:pt idx="6">
                  <c:v>28.723023535851123</c:v>
                </c:pt>
                <c:pt idx="7">
                  <c:v>28.665369737258622</c:v>
                </c:pt>
                <c:pt idx="8">
                  <c:v>28.760445868945865</c:v>
                </c:pt>
                <c:pt idx="9">
                  <c:v>28.613472527472524</c:v>
                </c:pt>
                <c:pt idx="10">
                  <c:v>28.134462962962964</c:v>
                </c:pt>
                <c:pt idx="11">
                  <c:v>27.788999999999998</c:v>
                </c:pt>
              </c:numCache>
            </c:numRef>
          </c:val>
          <c:smooth val="0"/>
          <c:extLst>
            <c:ext xmlns:c16="http://schemas.microsoft.com/office/drawing/2014/chart" uri="{C3380CC4-5D6E-409C-BE32-E72D297353CC}">
              <c16:uniqueId val="{00000001-F98B-44E8-9905-BCBE6100169B}"/>
            </c:ext>
          </c:extLst>
        </c:ser>
        <c:dLbls>
          <c:showLegendKey val="0"/>
          <c:showVal val="0"/>
          <c:showCatName val="0"/>
          <c:showSerName val="0"/>
          <c:showPercent val="0"/>
          <c:showBubbleSize val="0"/>
        </c:dLbls>
        <c:marker val="1"/>
        <c:smooth val="0"/>
        <c:axId val="508984816"/>
        <c:axId val="508985208"/>
      </c:lineChart>
      <c:catAx>
        <c:axId val="50898481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508985208"/>
        <c:crosses val="autoZero"/>
        <c:auto val="1"/>
        <c:lblAlgn val="ctr"/>
        <c:lblOffset val="100"/>
        <c:noMultiLvlLbl val="0"/>
      </c:catAx>
      <c:valAx>
        <c:axId val="508985208"/>
        <c:scaling>
          <c:orientation val="minMax"/>
          <c:max val="31"/>
          <c:min val="20"/>
        </c:scaling>
        <c:delete val="0"/>
        <c:axPos val="l"/>
        <c:title>
          <c:tx>
            <c:rich>
              <a:bodyPr rot="-5400000" vert="horz"/>
              <a:lstStyle/>
              <a:p>
                <a:pPr>
                  <a:defRPr sz="1600"/>
                </a:pPr>
                <a:r>
                  <a:rPr lang="en-US" sz="1600"/>
                  <a:t>Water Temperature (C)</a:t>
                </a:r>
              </a:p>
            </c:rich>
          </c:tx>
          <c:overlay val="0"/>
        </c:title>
        <c:numFmt formatCode="0" sourceLinked="0"/>
        <c:majorTickMark val="out"/>
        <c:minorTickMark val="none"/>
        <c:tickLblPos val="nextTo"/>
        <c:txPr>
          <a:bodyPr/>
          <a:lstStyle/>
          <a:p>
            <a:pPr>
              <a:defRPr sz="1100"/>
            </a:pPr>
            <a:endParaRPr lang="en-US"/>
          </a:p>
        </c:txPr>
        <c:crossAx val="508984816"/>
        <c:crosses val="autoZero"/>
        <c:crossBetween val="between"/>
        <c:majorUnit val="2"/>
      </c:valAx>
    </c:plotArea>
    <c:legend>
      <c:legendPos val="r"/>
      <c:layout>
        <c:manualLayout>
          <c:xMode val="edge"/>
          <c:yMode val="edge"/>
          <c:x val="0.13316809467965438"/>
          <c:y val="0.13423163450722506"/>
          <c:w val="0.17534254361821794"/>
          <c:h val="0.11589101843038851"/>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Water Temperature </a:t>
            </a:r>
            <a:endParaRPr lang="en-US">
              <a:effectLst/>
            </a:endParaRPr>
          </a:p>
        </c:rich>
      </c:tx>
      <c:layout>
        <c:manualLayout>
          <c:xMode val="edge"/>
          <c:yMode val="edge"/>
          <c:x val="0.29375463705334709"/>
          <c:y val="0"/>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2"/>
          <c:order val="0"/>
          <c:tx>
            <c:v>STRI Pier</c:v>
          </c:tx>
          <c:spPr>
            <a:ln>
              <a:solidFill>
                <a:srgbClr val="FF0000"/>
              </a:solidFill>
            </a:ln>
          </c:spPr>
          <c:marker>
            <c:symbol val="circle"/>
            <c:size val="9"/>
            <c:spPr>
              <a:solidFill>
                <a:srgbClr val="FF0000"/>
              </a:solidFill>
              <a:ln>
                <a:solidFill>
                  <a:srgbClr val="FF0000"/>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Water!$B$16:$M$16</c:f>
              <c:numCache>
                <c:formatCode>0.0</c:formatCode>
                <c:ptCount val="12"/>
                <c:pt idx="0">
                  <c:v>26.574222222222222</c:v>
                </c:pt>
                <c:pt idx="1">
                  <c:v>24.842037037037038</c:v>
                </c:pt>
                <c:pt idx="2">
                  <c:v>24.065888888888892</c:v>
                </c:pt>
                <c:pt idx="3">
                  <c:v>26.424113636363636</c:v>
                </c:pt>
                <c:pt idx="4">
                  <c:v>28.497704545454546</c:v>
                </c:pt>
                <c:pt idx="5">
                  <c:v>29.061403508771928</c:v>
                </c:pt>
                <c:pt idx="6">
                  <c:v>28.879343185550081</c:v>
                </c:pt>
                <c:pt idx="7">
                  <c:v>28.797282684393792</c:v>
                </c:pt>
                <c:pt idx="8">
                  <c:v>29.032371438746438</c:v>
                </c:pt>
                <c:pt idx="9">
                  <c:v>28.808905982905983</c:v>
                </c:pt>
                <c:pt idx="10">
                  <c:v>28.358121082621082</c:v>
                </c:pt>
                <c:pt idx="11">
                  <c:v>28.011200000000002</c:v>
                </c:pt>
              </c:numCache>
            </c:numRef>
          </c:val>
          <c:smooth val="0"/>
          <c:extLst>
            <c:ext xmlns:c16="http://schemas.microsoft.com/office/drawing/2014/chart" uri="{C3380CC4-5D6E-409C-BE32-E72D297353CC}">
              <c16:uniqueId val="{00000001-C441-4FC0-B767-04D42277842F}"/>
            </c:ext>
          </c:extLst>
        </c:ser>
        <c:ser>
          <c:idx val="0"/>
          <c:order val="1"/>
          <c:tx>
            <c:v>ACP Pier</c:v>
          </c:tx>
          <c:spPr>
            <a:ln>
              <a:solidFill>
                <a:schemeClr val="tx1"/>
              </a:solidFill>
            </a:ln>
          </c:spPr>
          <c:marker>
            <c:symbol val="diamond"/>
            <c:size val="9"/>
            <c:spPr>
              <a:solidFill>
                <a:schemeClr val="tx1"/>
              </a:solidFill>
              <a:ln>
                <a:solidFill>
                  <a:schemeClr val="tx1"/>
                </a:solidFill>
              </a:ln>
            </c:spPr>
          </c:marker>
          <c:val>
            <c:numRef>
              <c:f>Water!$B$43:$M$43</c:f>
              <c:numCache>
                <c:formatCode>0.0</c:formatCode>
                <c:ptCount val="12"/>
                <c:pt idx="0">
                  <c:v>26.097333333333335</c:v>
                </c:pt>
                <c:pt idx="1">
                  <c:v>24.010683760683762</c:v>
                </c:pt>
                <c:pt idx="2">
                  <c:v>22.870111111111115</c:v>
                </c:pt>
                <c:pt idx="3">
                  <c:v>25.543624999999999</c:v>
                </c:pt>
                <c:pt idx="4">
                  <c:v>28.159375000000001</c:v>
                </c:pt>
                <c:pt idx="5">
                  <c:v>28.902968749999999</c:v>
                </c:pt>
                <c:pt idx="6">
                  <c:v>28.723023535851123</c:v>
                </c:pt>
                <c:pt idx="7">
                  <c:v>28.665369737258622</c:v>
                </c:pt>
                <c:pt idx="8">
                  <c:v>28.760445868945865</c:v>
                </c:pt>
                <c:pt idx="9">
                  <c:v>28.613472527472524</c:v>
                </c:pt>
                <c:pt idx="10">
                  <c:v>28.134462962962964</c:v>
                </c:pt>
                <c:pt idx="11">
                  <c:v>27.788999999999998</c:v>
                </c:pt>
              </c:numCache>
            </c:numRef>
          </c:val>
          <c:smooth val="0"/>
          <c:extLst>
            <c:ext xmlns:c16="http://schemas.microsoft.com/office/drawing/2014/chart" uri="{C3380CC4-5D6E-409C-BE32-E72D297353CC}">
              <c16:uniqueId val="{00000002-C441-4FC0-B767-04D42277842F}"/>
            </c:ext>
          </c:extLst>
        </c:ser>
        <c:ser>
          <c:idx val="1"/>
          <c:order val="2"/>
          <c:tx>
            <c:v>STRI Tanks</c:v>
          </c:tx>
          <c:spPr>
            <a:ln>
              <a:solidFill>
                <a:srgbClr val="0000FF"/>
              </a:solidFill>
            </a:ln>
          </c:spPr>
          <c:marker>
            <c:symbol val="square"/>
            <c:size val="9"/>
            <c:spPr>
              <a:solidFill>
                <a:srgbClr val="0000FF"/>
              </a:solidFill>
              <a:ln>
                <a:solidFill>
                  <a:srgbClr val="0000FF"/>
                </a:solidFill>
              </a:ln>
            </c:spPr>
          </c:marker>
          <c:val>
            <c:numRef>
              <c:f>Water!$B$70:$M$70</c:f>
              <c:numCache>
                <c:formatCode>0.0</c:formatCode>
                <c:ptCount val="12"/>
                <c:pt idx="0">
                  <c:v>26.402272727272724</c:v>
                </c:pt>
                <c:pt idx="1">
                  <c:v>24.628776223776228</c:v>
                </c:pt>
                <c:pt idx="2">
                  <c:v>23.975428571428573</c:v>
                </c:pt>
                <c:pt idx="3">
                  <c:v>26.01593636363636</c:v>
                </c:pt>
                <c:pt idx="4">
                  <c:v>28.018909090909084</c:v>
                </c:pt>
                <c:pt idx="5">
                  <c:v>28.503325</c:v>
                </c:pt>
                <c:pt idx="6">
                  <c:v>28.220210344827585</c:v>
                </c:pt>
                <c:pt idx="7">
                  <c:v>28.285728571428571</c:v>
                </c:pt>
                <c:pt idx="8">
                  <c:v>28.467077777777774</c:v>
                </c:pt>
                <c:pt idx="9">
                  <c:v>28.267349650349647</c:v>
                </c:pt>
                <c:pt idx="10">
                  <c:v>27.797696969696972</c:v>
                </c:pt>
                <c:pt idx="11">
                  <c:v>27.660062499999999</c:v>
                </c:pt>
              </c:numCache>
            </c:numRef>
          </c:val>
          <c:smooth val="0"/>
          <c:extLst>
            <c:ext xmlns:c16="http://schemas.microsoft.com/office/drawing/2014/chart" uri="{C3380CC4-5D6E-409C-BE32-E72D297353CC}">
              <c16:uniqueId val="{00000003-C441-4FC0-B767-04D42277842F}"/>
            </c:ext>
          </c:extLst>
        </c:ser>
        <c:dLbls>
          <c:showLegendKey val="0"/>
          <c:showVal val="0"/>
          <c:showCatName val="0"/>
          <c:showSerName val="0"/>
          <c:showPercent val="0"/>
          <c:showBubbleSize val="0"/>
        </c:dLbls>
        <c:marker val="1"/>
        <c:smooth val="0"/>
        <c:axId val="508984816"/>
        <c:axId val="508985208"/>
      </c:lineChart>
      <c:catAx>
        <c:axId val="508984816"/>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508985208"/>
        <c:crosses val="autoZero"/>
        <c:auto val="1"/>
        <c:lblAlgn val="ctr"/>
        <c:lblOffset val="100"/>
        <c:noMultiLvlLbl val="0"/>
      </c:catAx>
      <c:valAx>
        <c:axId val="508985208"/>
        <c:scaling>
          <c:orientation val="minMax"/>
          <c:max val="31"/>
          <c:min val="22"/>
        </c:scaling>
        <c:delete val="0"/>
        <c:axPos val="l"/>
        <c:title>
          <c:tx>
            <c:rich>
              <a:bodyPr rot="-5400000" vert="horz"/>
              <a:lstStyle/>
              <a:p>
                <a:pPr>
                  <a:defRPr sz="1600"/>
                </a:pPr>
                <a:r>
                  <a:rPr lang="en-US" sz="1600"/>
                  <a:t>Water Temperature (C)</a:t>
                </a:r>
              </a:p>
            </c:rich>
          </c:tx>
          <c:overlay val="0"/>
        </c:title>
        <c:numFmt formatCode="0" sourceLinked="0"/>
        <c:majorTickMark val="out"/>
        <c:minorTickMark val="none"/>
        <c:tickLblPos val="nextTo"/>
        <c:txPr>
          <a:bodyPr/>
          <a:lstStyle/>
          <a:p>
            <a:pPr>
              <a:defRPr sz="1100"/>
            </a:pPr>
            <a:endParaRPr lang="en-US"/>
          </a:p>
        </c:txPr>
        <c:crossAx val="508984816"/>
        <c:crosses val="autoZero"/>
        <c:crossBetween val="between"/>
        <c:majorUnit val="2"/>
      </c:valAx>
    </c:plotArea>
    <c:legend>
      <c:legendPos val="r"/>
      <c:layout>
        <c:manualLayout>
          <c:xMode val="edge"/>
          <c:yMode val="edge"/>
          <c:x val="0.11797052629059662"/>
          <c:y val="0.11225361252920309"/>
          <c:w val="0.14695121221549434"/>
          <c:h val="0.15903024141213118"/>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STRI Pier Monthly Avg. Salinity</a:t>
            </a:r>
            <a:endParaRPr lang="en-US">
              <a:effectLst/>
            </a:endParaRPr>
          </a:p>
        </c:rich>
      </c:tx>
      <c:layout>
        <c:manualLayout>
          <c:xMode val="edge"/>
          <c:yMode val="edge"/>
          <c:x val="0.27475767656702488"/>
          <c:y val="2.7392009638742592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2023</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Water!$B$144:$M$144</c:f>
              <c:numCache>
                <c:formatCode>0.0</c:formatCode>
                <c:ptCount val="12"/>
                <c:pt idx="0">
                  <c:v>30.324999999999999</c:v>
                </c:pt>
                <c:pt idx="1">
                  <c:v>32.231999999999999</c:v>
                </c:pt>
                <c:pt idx="2">
                  <c:v>33.322000000000003</c:v>
                </c:pt>
                <c:pt idx="3">
                  <c:v>33.475999999999999</c:v>
                </c:pt>
                <c:pt idx="4">
                  <c:v>32.509</c:v>
                </c:pt>
                <c:pt idx="5">
                  <c:v>30.459</c:v>
                </c:pt>
                <c:pt idx="6">
                  <c:v>29.63</c:v>
                </c:pt>
                <c:pt idx="7">
                  <c:v>29.053999999999998</c:v>
                </c:pt>
                <c:pt idx="8">
                  <c:v>29.285</c:v>
                </c:pt>
                <c:pt idx="9">
                  <c:v>29.343</c:v>
                </c:pt>
                <c:pt idx="10">
                  <c:v>27.873999999999999</c:v>
                </c:pt>
                <c:pt idx="11">
                  <c:v>28.466999999999999</c:v>
                </c:pt>
              </c:numCache>
            </c:numRef>
          </c:val>
          <c:smooth val="0"/>
          <c:extLst>
            <c:ext xmlns:c16="http://schemas.microsoft.com/office/drawing/2014/chart" uri="{C3380CC4-5D6E-409C-BE32-E72D297353CC}">
              <c16:uniqueId val="{00000000-93BB-4936-A581-6EA22DD41336}"/>
            </c:ext>
          </c:extLst>
        </c:ser>
        <c:ser>
          <c:idx val="2"/>
          <c:order val="1"/>
          <c:tx>
            <c:v>2017-2022</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Water!$B$17:$M$17</c:f>
                <c:numCache>
                  <c:formatCode>General</c:formatCode>
                  <c:ptCount val="12"/>
                  <c:pt idx="0">
                    <c:v>1.1284708434179609</c:v>
                  </c:pt>
                  <c:pt idx="1">
                    <c:v>1.4260501144813762</c:v>
                  </c:pt>
                  <c:pt idx="2">
                    <c:v>0.95175173291731463</c:v>
                  </c:pt>
                  <c:pt idx="3">
                    <c:v>0.89913632407984356</c:v>
                  </c:pt>
                  <c:pt idx="4">
                    <c:v>0.88221213820070898</c:v>
                  </c:pt>
                  <c:pt idx="5">
                    <c:v>0.36941556560437944</c:v>
                  </c:pt>
                  <c:pt idx="6">
                    <c:v>0.37059457072246116</c:v>
                  </c:pt>
                  <c:pt idx="7">
                    <c:v>0.38135971379061645</c:v>
                  </c:pt>
                  <c:pt idx="8">
                    <c:v>0.34491581548220596</c:v>
                  </c:pt>
                  <c:pt idx="9">
                    <c:v>0.56755304965114139</c:v>
                  </c:pt>
                  <c:pt idx="10">
                    <c:v>0.51647150419100363</c:v>
                  </c:pt>
                  <c:pt idx="11">
                    <c:v>0.49418525541204256</c:v>
                  </c:pt>
                </c:numCache>
              </c:numRef>
            </c:plus>
            <c:minus>
              <c:numRef>
                <c:f>Water!$B$17:$M$17</c:f>
                <c:numCache>
                  <c:formatCode>General</c:formatCode>
                  <c:ptCount val="12"/>
                  <c:pt idx="0">
                    <c:v>1.1284708434179609</c:v>
                  </c:pt>
                  <c:pt idx="1">
                    <c:v>1.4260501144813762</c:v>
                  </c:pt>
                  <c:pt idx="2">
                    <c:v>0.95175173291731463</c:v>
                  </c:pt>
                  <c:pt idx="3">
                    <c:v>0.89913632407984356</c:v>
                  </c:pt>
                  <c:pt idx="4">
                    <c:v>0.88221213820070898</c:v>
                  </c:pt>
                  <c:pt idx="5">
                    <c:v>0.36941556560437944</c:v>
                  </c:pt>
                  <c:pt idx="6">
                    <c:v>0.37059457072246116</c:v>
                  </c:pt>
                  <c:pt idx="7">
                    <c:v>0.38135971379061645</c:v>
                  </c:pt>
                  <c:pt idx="8">
                    <c:v>0.34491581548220596</c:v>
                  </c:pt>
                  <c:pt idx="9">
                    <c:v>0.56755304965114139</c:v>
                  </c:pt>
                  <c:pt idx="10">
                    <c:v>0.51647150419100363</c:v>
                  </c:pt>
                  <c:pt idx="11">
                    <c:v>0.49418525541204256</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Water!$B$146:$M$146</c:f>
              <c:numCache>
                <c:formatCode>0.0</c:formatCode>
                <c:ptCount val="12"/>
                <c:pt idx="0">
                  <c:v>30.957166666666666</c:v>
                </c:pt>
                <c:pt idx="1">
                  <c:v>32.624472222222224</c:v>
                </c:pt>
                <c:pt idx="2">
                  <c:v>33.428333333333335</c:v>
                </c:pt>
                <c:pt idx="3">
                  <c:v>32.821418181818181</c:v>
                </c:pt>
                <c:pt idx="4">
                  <c:v>31.097199999999997</c:v>
                </c:pt>
                <c:pt idx="5">
                  <c:v>29.397014254385965</c:v>
                </c:pt>
                <c:pt idx="6">
                  <c:v>29.245437602627259</c:v>
                </c:pt>
                <c:pt idx="7">
                  <c:v>28.629184710351378</c:v>
                </c:pt>
                <c:pt idx="8">
                  <c:v>27.933064577397911</c:v>
                </c:pt>
                <c:pt idx="9">
                  <c:v>27.10364423076923</c:v>
                </c:pt>
                <c:pt idx="10">
                  <c:v>26.882824175824172</c:v>
                </c:pt>
                <c:pt idx="11">
                  <c:v>28.342464285714282</c:v>
                </c:pt>
              </c:numCache>
            </c:numRef>
          </c:val>
          <c:smooth val="0"/>
          <c:extLst>
            <c:ext xmlns:c16="http://schemas.microsoft.com/office/drawing/2014/chart" uri="{C3380CC4-5D6E-409C-BE32-E72D297353CC}">
              <c16:uniqueId val="{00000001-93BB-4936-A581-6EA22DD41336}"/>
            </c:ext>
          </c:extLst>
        </c:ser>
        <c:dLbls>
          <c:showLegendKey val="0"/>
          <c:showVal val="0"/>
          <c:showCatName val="0"/>
          <c:showSerName val="0"/>
          <c:showPercent val="0"/>
          <c:showBubbleSize val="0"/>
        </c:dLbls>
        <c:marker val="1"/>
        <c:smooth val="0"/>
        <c:axId val="508984816"/>
        <c:axId val="508985208"/>
      </c:lineChart>
      <c:catAx>
        <c:axId val="508984816"/>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508985208"/>
        <c:crosses val="autoZero"/>
        <c:auto val="1"/>
        <c:lblAlgn val="ctr"/>
        <c:lblOffset val="100"/>
        <c:noMultiLvlLbl val="0"/>
      </c:catAx>
      <c:valAx>
        <c:axId val="508985208"/>
        <c:scaling>
          <c:orientation val="minMax"/>
          <c:max val="35"/>
          <c:min val="25"/>
        </c:scaling>
        <c:delete val="0"/>
        <c:axPos val="l"/>
        <c:title>
          <c:tx>
            <c:rich>
              <a:bodyPr rot="-5400000" vert="horz"/>
              <a:lstStyle/>
              <a:p>
                <a:pPr>
                  <a:defRPr sz="1800"/>
                </a:pPr>
                <a:r>
                  <a:rPr lang="en-US" sz="1800"/>
                  <a:t>Salinity (ppt)</a:t>
                </a:r>
              </a:p>
            </c:rich>
          </c:tx>
          <c:overlay val="0"/>
        </c:title>
        <c:numFmt formatCode="0" sourceLinked="0"/>
        <c:majorTickMark val="out"/>
        <c:minorTickMark val="none"/>
        <c:tickLblPos val="nextTo"/>
        <c:txPr>
          <a:bodyPr/>
          <a:lstStyle/>
          <a:p>
            <a:pPr>
              <a:defRPr sz="1100"/>
            </a:pPr>
            <a:endParaRPr lang="en-US"/>
          </a:p>
        </c:txPr>
        <c:crossAx val="508984816"/>
        <c:crosses val="autoZero"/>
        <c:crossBetween val="between"/>
        <c:majorUnit val="2"/>
      </c:valAx>
    </c:plotArea>
    <c:legend>
      <c:legendPos val="r"/>
      <c:layout>
        <c:manualLayout>
          <c:xMode val="edge"/>
          <c:yMode val="edge"/>
          <c:x val="0.75626839863102213"/>
          <c:y val="0.13679968332762751"/>
          <c:w val="0.17534254361821794"/>
          <c:h val="0.1049020074413775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ACP Pier Monthly Avg. Salinity</a:t>
            </a:r>
            <a:endParaRPr lang="en-US">
              <a:effectLst/>
            </a:endParaRPr>
          </a:p>
        </c:rich>
      </c:tx>
      <c:layout>
        <c:manualLayout>
          <c:xMode val="edge"/>
          <c:yMode val="edge"/>
          <c:x val="0.27475767656702488"/>
          <c:y val="2.7392009638742592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2023</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Water!$B$164:$M$164</c:f>
              <c:numCache>
                <c:formatCode>0.0</c:formatCode>
                <c:ptCount val="12"/>
                <c:pt idx="0">
                  <c:v>28.975000000000001</c:v>
                </c:pt>
                <c:pt idx="1">
                  <c:v>31.689</c:v>
                </c:pt>
                <c:pt idx="2">
                  <c:v>31.786000000000001</c:v>
                </c:pt>
                <c:pt idx="3">
                  <c:v>32.064</c:v>
                </c:pt>
                <c:pt idx="4">
                  <c:v>33.295999999999999</c:v>
                </c:pt>
                <c:pt idx="5">
                  <c:v>31.337</c:v>
                </c:pt>
                <c:pt idx="6">
                  <c:v>30.58</c:v>
                </c:pt>
                <c:pt idx="7">
                  <c:v>29.731000000000002</c:v>
                </c:pt>
                <c:pt idx="8">
                  <c:v>29.97</c:v>
                </c:pt>
                <c:pt idx="9">
                  <c:v>29.542999999999999</c:v>
                </c:pt>
                <c:pt idx="10">
                  <c:v>28.236999999999998</c:v>
                </c:pt>
                <c:pt idx="11">
                  <c:v>28.510999999999999</c:v>
                </c:pt>
              </c:numCache>
            </c:numRef>
          </c:val>
          <c:smooth val="0"/>
          <c:extLst>
            <c:ext xmlns:c16="http://schemas.microsoft.com/office/drawing/2014/chart" uri="{C3380CC4-5D6E-409C-BE32-E72D297353CC}">
              <c16:uniqueId val="{00000000-A397-4D66-8C56-0EBF6F7612B5}"/>
            </c:ext>
          </c:extLst>
        </c:ser>
        <c:ser>
          <c:idx val="2"/>
          <c:order val="1"/>
          <c:tx>
            <c:v>2017-2022</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Water!$B$17:$M$17</c:f>
                <c:numCache>
                  <c:formatCode>General</c:formatCode>
                  <c:ptCount val="12"/>
                  <c:pt idx="0">
                    <c:v>1.1284708434179609</c:v>
                  </c:pt>
                  <c:pt idx="1">
                    <c:v>1.4260501144813762</c:v>
                  </c:pt>
                  <c:pt idx="2">
                    <c:v>0.95175173291731463</c:v>
                  </c:pt>
                  <c:pt idx="3">
                    <c:v>0.89913632407984356</c:v>
                  </c:pt>
                  <c:pt idx="4">
                    <c:v>0.88221213820070898</c:v>
                  </c:pt>
                  <c:pt idx="5">
                    <c:v>0.36941556560437944</c:v>
                  </c:pt>
                  <c:pt idx="6">
                    <c:v>0.37059457072246116</c:v>
                  </c:pt>
                  <c:pt idx="7">
                    <c:v>0.38135971379061645</c:v>
                  </c:pt>
                  <c:pt idx="8">
                    <c:v>0.34491581548220596</c:v>
                  </c:pt>
                  <c:pt idx="9">
                    <c:v>0.56755304965114139</c:v>
                  </c:pt>
                  <c:pt idx="10">
                    <c:v>0.51647150419100363</c:v>
                  </c:pt>
                  <c:pt idx="11">
                    <c:v>0.49418525541204256</c:v>
                  </c:pt>
                </c:numCache>
              </c:numRef>
            </c:plus>
            <c:minus>
              <c:numRef>
                <c:f>Water!$B$17:$M$17</c:f>
                <c:numCache>
                  <c:formatCode>General</c:formatCode>
                  <c:ptCount val="12"/>
                  <c:pt idx="0">
                    <c:v>1.1284708434179609</c:v>
                  </c:pt>
                  <c:pt idx="1">
                    <c:v>1.4260501144813762</c:v>
                  </c:pt>
                  <c:pt idx="2">
                    <c:v>0.95175173291731463</c:v>
                  </c:pt>
                  <c:pt idx="3">
                    <c:v>0.89913632407984356</c:v>
                  </c:pt>
                  <c:pt idx="4">
                    <c:v>0.88221213820070898</c:v>
                  </c:pt>
                  <c:pt idx="5">
                    <c:v>0.36941556560437944</c:v>
                  </c:pt>
                  <c:pt idx="6">
                    <c:v>0.37059457072246116</c:v>
                  </c:pt>
                  <c:pt idx="7">
                    <c:v>0.38135971379061645</c:v>
                  </c:pt>
                  <c:pt idx="8">
                    <c:v>0.34491581548220596</c:v>
                  </c:pt>
                  <c:pt idx="9">
                    <c:v>0.56755304965114139</c:v>
                  </c:pt>
                  <c:pt idx="10">
                    <c:v>0.51647150419100363</c:v>
                  </c:pt>
                  <c:pt idx="11">
                    <c:v>0.49418525541204256</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Water!$B$166:$M$166</c:f>
              <c:numCache>
                <c:formatCode>0.0</c:formatCode>
                <c:ptCount val="12"/>
                <c:pt idx="0">
                  <c:v>29.5215</c:v>
                </c:pt>
                <c:pt idx="1">
                  <c:v>31.596987179487176</c:v>
                </c:pt>
                <c:pt idx="2">
                  <c:v>32.085666666666668</c:v>
                </c:pt>
                <c:pt idx="3">
                  <c:v>31.278200000000005</c:v>
                </c:pt>
                <c:pt idx="4">
                  <c:v>30.273999999999994</c:v>
                </c:pt>
                <c:pt idx="5">
                  <c:v>28.624950000000002</c:v>
                </c:pt>
                <c:pt idx="6">
                  <c:v>28.427766830870279</c:v>
                </c:pt>
                <c:pt idx="7">
                  <c:v>27.732372269705603</c:v>
                </c:pt>
                <c:pt idx="8">
                  <c:v>27.162084520417853</c:v>
                </c:pt>
                <c:pt idx="9">
                  <c:v>26.275767660910521</c:v>
                </c:pt>
                <c:pt idx="10">
                  <c:v>25.897511904761902</c:v>
                </c:pt>
                <c:pt idx="11">
                  <c:v>27.348392857142859</c:v>
                </c:pt>
              </c:numCache>
            </c:numRef>
          </c:val>
          <c:smooth val="0"/>
          <c:extLst>
            <c:ext xmlns:c16="http://schemas.microsoft.com/office/drawing/2014/chart" uri="{C3380CC4-5D6E-409C-BE32-E72D297353CC}">
              <c16:uniqueId val="{00000001-A397-4D66-8C56-0EBF6F7612B5}"/>
            </c:ext>
          </c:extLst>
        </c:ser>
        <c:dLbls>
          <c:showLegendKey val="0"/>
          <c:showVal val="0"/>
          <c:showCatName val="0"/>
          <c:showSerName val="0"/>
          <c:showPercent val="0"/>
          <c:showBubbleSize val="0"/>
        </c:dLbls>
        <c:marker val="1"/>
        <c:smooth val="0"/>
        <c:axId val="508984816"/>
        <c:axId val="508985208"/>
      </c:lineChart>
      <c:catAx>
        <c:axId val="508984816"/>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508985208"/>
        <c:crosses val="autoZero"/>
        <c:auto val="1"/>
        <c:lblAlgn val="ctr"/>
        <c:lblOffset val="100"/>
        <c:noMultiLvlLbl val="0"/>
      </c:catAx>
      <c:valAx>
        <c:axId val="508985208"/>
        <c:scaling>
          <c:orientation val="minMax"/>
          <c:max val="35"/>
          <c:min val="25"/>
        </c:scaling>
        <c:delete val="0"/>
        <c:axPos val="l"/>
        <c:title>
          <c:tx>
            <c:rich>
              <a:bodyPr rot="-5400000" vert="horz"/>
              <a:lstStyle/>
              <a:p>
                <a:pPr>
                  <a:defRPr sz="1800"/>
                </a:pPr>
                <a:r>
                  <a:rPr lang="en-US" sz="1800"/>
                  <a:t>Salinity (ppt)</a:t>
                </a:r>
              </a:p>
            </c:rich>
          </c:tx>
          <c:overlay val="0"/>
        </c:title>
        <c:numFmt formatCode="0" sourceLinked="0"/>
        <c:majorTickMark val="out"/>
        <c:minorTickMark val="none"/>
        <c:tickLblPos val="nextTo"/>
        <c:txPr>
          <a:bodyPr/>
          <a:lstStyle/>
          <a:p>
            <a:pPr>
              <a:defRPr sz="1100"/>
            </a:pPr>
            <a:endParaRPr lang="en-US"/>
          </a:p>
        </c:txPr>
        <c:crossAx val="508984816"/>
        <c:crosses val="autoZero"/>
        <c:crossBetween val="between"/>
        <c:majorUnit val="2"/>
      </c:valAx>
    </c:plotArea>
    <c:legend>
      <c:legendPos val="r"/>
      <c:layout>
        <c:manualLayout>
          <c:xMode val="edge"/>
          <c:yMode val="edge"/>
          <c:x val="0.75626839863102213"/>
          <c:y val="0.13679968332762751"/>
          <c:w val="0.17534254361821794"/>
          <c:h val="0.1049020074413775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Seawater Tanks Monthly Avg. Salinity</a:t>
            </a:r>
            <a:endParaRPr lang="en-US">
              <a:effectLst/>
            </a:endParaRPr>
          </a:p>
        </c:rich>
      </c:tx>
      <c:layout>
        <c:manualLayout>
          <c:xMode val="edge"/>
          <c:yMode val="edge"/>
          <c:x val="0.27475767656702488"/>
          <c:y val="2.7392009638742592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2023</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Water!$B$184:$M$184</c:f>
              <c:numCache>
                <c:formatCode>0.0</c:formatCode>
                <c:ptCount val="12"/>
                <c:pt idx="0">
                  <c:v>30.556000000000001</c:v>
                </c:pt>
                <c:pt idx="1">
                  <c:v>32.356999999999999</c:v>
                </c:pt>
                <c:pt idx="2">
                  <c:v>33.539000000000001</c:v>
                </c:pt>
                <c:pt idx="3">
                  <c:v>33.667999999999999</c:v>
                </c:pt>
                <c:pt idx="4">
                  <c:v>33.33</c:v>
                </c:pt>
                <c:pt idx="5">
                  <c:v>31.466999999999999</c:v>
                </c:pt>
                <c:pt idx="6">
                  <c:v>30.681000000000001</c:v>
                </c:pt>
                <c:pt idx="7">
                  <c:v>30.292999999999999</c:v>
                </c:pt>
                <c:pt idx="8">
                  <c:v>30.045000000000002</c:v>
                </c:pt>
                <c:pt idx="9">
                  <c:v>29.6</c:v>
                </c:pt>
                <c:pt idx="10">
                  <c:v>27.911000000000001</c:v>
                </c:pt>
                <c:pt idx="11">
                  <c:v>28.661000000000001</c:v>
                </c:pt>
              </c:numCache>
            </c:numRef>
          </c:val>
          <c:smooth val="0"/>
          <c:extLst>
            <c:ext xmlns:c16="http://schemas.microsoft.com/office/drawing/2014/chart" uri="{C3380CC4-5D6E-409C-BE32-E72D297353CC}">
              <c16:uniqueId val="{00000000-9E88-4BA7-A926-30565A496CE8}"/>
            </c:ext>
          </c:extLst>
        </c:ser>
        <c:ser>
          <c:idx val="2"/>
          <c:order val="1"/>
          <c:tx>
            <c:v>2017-2022</c:v>
          </c:tx>
          <c:spPr>
            <a:ln>
              <a:solidFill>
                <a:srgbClr val="FF0000"/>
              </a:solidFill>
            </a:ln>
          </c:spPr>
          <c:marker>
            <c:symbol val="circle"/>
            <c:size val="9"/>
            <c:spPr>
              <a:solidFill>
                <a:srgbClr val="FF0000"/>
              </a:solidFill>
              <a:ln>
                <a:solidFill>
                  <a:srgbClr val="FF0000"/>
                </a:solidFill>
              </a:ln>
            </c:spPr>
          </c:marker>
          <c:errBars>
            <c:errDir val="y"/>
            <c:errBarType val="both"/>
            <c:errValType val="cust"/>
            <c:noEndCap val="0"/>
            <c:plus>
              <c:numRef>
                <c:f>Water!$B$17:$M$17</c:f>
                <c:numCache>
                  <c:formatCode>General</c:formatCode>
                  <c:ptCount val="12"/>
                  <c:pt idx="0">
                    <c:v>1.1284708434179609</c:v>
                  </c:pt>
                  <c:pt idx="1">
                    <c:v>1.4260501144813762</c:v>
                  </c:pt>
                  <c:pt idx="2">
                    <c:v>0.95175173291731463</c:v>
                  </c:pt>
                  <c:pt idx="3">
                    <c:v>0.89913632407984356</c:v>
                  </c:pt>
                  <c:pt idx="4">
                    <c:v>0.88221213820070898</c:v>
                  </c:pt>
                  <c:pt idx="5">
                    <c:v>0.36941556560437944</c:v>
                  </c:pt>
                  <c:pt idx="6">
                    <c:v>0.37059457072246116</c:v>
                  </c:pt>
                  <c:pt idx="7">
                    <c:v>0.38135971379061645</c:v>
                  </c:pt>
                  <c:pt idx="8">
                    <c:v>0.34491581548220596</c:v>
                  </c:pt>
                  <c:pt idx="9">
                    <c:v>0.56755304965114139</c:v>
                  </c:pt>
                  <c:pt idx="10">
                    <c:v>0.51647150419100363</c:v>
                  </c:pt>
                  <c:pt idx="11">
                    <c:v>0.49418525541204256</c:v>
                  </c:pt>
                </c:numCache>
              </c:numRef>
            </c:plus>
            <c:minus>
              <c:numRef>
                <c:f>Water!$B$17:$M$17</c:f>
                <c:numCache>
                  <c:formatCode>General</c:formatCode>
                  <c:ptCount val="12"/>
                  <c:pt idx="0">
                    <c:v>1.1284708434179609</c:v>
                  </c:pt>
                  <c:pt idx="1">
                    <c:v>1.4260501144813762</c:v>
                  </c:pt>
                  <c:pt idx="2">
                    <c:v>0.95175173291731463</c:v>
                  </c:pt>
                  <c:pt idx="3">
                    <c:v>0.89913632407984356</c:v>
                  </c:pt>
                  <c:pt idx="4">
                    <c:v>0.88221213820070898</c:v>
                  </c:pt>
                  <c:pt idx="5">
                    <c:v>0.36941556560437944</c:v>
                  </c:pt>
                  <c:pt idx="6">
                    <c:v>0.37059457072246116</c:v>
                  </c:pt>
                  <c:pt idx="7">
                    <c:v>0.38135971379061645</c:v>
                  </c:pt>
                  <c:pt idx="8">
                    <c:v>0.34491581548220596</c:v>
                  </c:pt>
                  <c:pt idx="9">
                    <c:v>0.56755304965114139</c:v>
                  </c:pt>
                  <c:pt idx="10">
                    <c:v>0.51647150419100363</c:v>
                  </c:pt>
                  <c:pt idx="11">
                    <c:v>0.49418525541204256</c:v>
                  </c:pt>
                </c:numCache>
              </c:numRef>
            </c:minus>
          </c:errBars>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Water!$B$186:$M$186</c:f>
              <c:numCache>
                <c:formatCode>0.0</c:formatCode>
                <c:ptCount val="12"/>
                <c:pt idx="0">
                  <c:v>30.884166666666669</c:v>
                </c:pt>
                <c:pt idx="1">
                  <c:v>32.712948717948713</c:v>
                </c:pt>
                <c:pt idx="2">
                  <c:v>33.462666666666671</c:v>
                </c:pt>
                <c:pt idx="3">
                  <c:v>32.844690909090914</c:v>
                </c:pt>
                <c:pt idx="4">
                  <c:v>31.382963636363638</c:v>
                </c:pt>
                <c:pt idx="5">
                  <c:v>29.837718201754388</c:v>
                </c:pt>
                <c:pt idx="6">
                  <c:v>29.600205254515597</c:v>
                </c:pt>
                <c:pt idx="7">
                  <c:v>29.074906593406595</c:v>
                </c:pt>
                <c:pt idx="8">
                  <c:v>28.230395061728398</c:v>
                </c:pt>
                <c:pt idx="9">
                  <c:v>27.375182817182814</c:v>
                </c:pt>
                <c:pt idx="10">
                  <c:v>27.053628205128206</c:v>
                </c:pt>
                <c:pt idx="11">
                  <c:v>28.464860389610386</c:v>
                </c:pt>
              </c:numCache>
            </c:numRef>
          </c:val>
          <c:smooth val="0"/>
          <c:extLst>
            <c:ext xmlns:c16="http://schemas.microsoft.com/office/drawing/2014/chart" uri="{C3380CC4-5D6E-409C-BE32-E72D297353CC}">
              <c16:uniqueId val="{00000001-9E88-4BA7-A926-30565A496CE8}"/>
            </c:ext>
          </c:extLst>
        </c:ser>
        <c:dLbls>
          <c:showLegendKey val="0"/>
          <c:showVal val="0"/>
          <c:showCatName val="0"/>
          <c:showSerName val="0"/>
          <c:showPercent val="0"/>
          <c:showBubbleSize val="0"/>
        </c:dLbls>
        <c:marker val="1"/>
        <c:smooth val="0"/>
        <c:axId val="508984816"/>
        <c:axId val="508985208"/>
      </c:lineChart>
      <c:catAx>
        <c:axId val="508984816"/>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508985208"/>
        <c:crosses val="autoZero"/>
        <c:auto val="1"/>
        <c:lblAlgn val="ctr"/>
        <c:lblOffset val="100"/>
        <c:noMultiLvlLbl val="0"/>
      </c:catAx>
      <c:valAx>
        <c:axId val="508985208"/>
        <c:scaling>
          <c:orientation val="minMax"/>
          <c:max val="35"/>
          <c:min val="25"/>
        </c:scaling>
        <c:delete val="0"/>
        <c:axPos val="l"/>
        <c:title>
          <c:tx>
            <c:rich>
              <a:bodyPr rot="-5400000" vert="horz"/>
              <a:lstStyle/>
              <a:p>
                <a:pPr>
                  <a:defRPr sz="1800"/>
                </a:pPr>
                <a:r>
                  <a:rPr lang="en-US" sz="1800"/>
                  <a:t>Salinity (ppt)</a:t>
                </a:r>
              </a:p>
            </c:rich>
          </c:tx>
          <c:overlay val="0"/>
        </c:title>
        <c:numFmt formatCode="0" sourceLinked="0"/>
        <c:majorTickMark val="out"/>
        <c:minorTickMark val="none"/>
        <c:tickLblPos val="nextTo"/>
        <c:txPr>
          <a:bodyPr/>
          <a:lstStyle/>
          <a:p>
            <a:pPr>
              <a:defRPr sz="1100"/>
            </a:pPr>
            <a:endParaRPr lang="en-US"/>
          </a:p>
        </c:txPr>
        <c:crossAx val="508984816"/>
        <c:crosses val="autoZero"/>
        <c:crossBetween val="between"/>
        <c:majorUnit val="2"/>
      </c:valAx>
    </c:plotArea>
    <c:legend>
      <c:legendPos val="r"/>
      <c:layout>
        <c:manualLayout>
          <c:xMode val="edge"/>
          <c:yMode val="edge"/>
          <c:x val="0.75626839863102213"/>
          <c:y val="0.13679968332762751"/>
          <c:w val="0.17534254361821794"/>
          <c:h val="0.1049020074413775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Salinity</a:t>
            </a:r>
            <a:endParaRPr lang="en-US">
              <a:effectLst/>
            </a:endParaRPr>
          </a:p>
        </c:rich>
      </c:tx>
      <c:layout>
        <c:manualLayout>
          <c:xMode val="edge"/>
          <c:yMode val="edge"/>
          <c:x val="0.3374476461718881"/>
          <c:y val="3.2826728859979462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STRI Pier</c:v>
          </c:tx>
          <c:spPr>
            <a:ln>
              <a:solidFill>
                <a:srgbClr val="FF0000"/>
              </a:solidFill>
            </a:ln>
          </c:spPr>
          <c:marker>
            <c:symbol val="circle"/>
            <c:size val="9"/>
            <c:spPr>
              <a:solidFill>
                <a:srgbClr val="FF0000"/>
              </a:solidFill>
              <a:ln>
                <a:solidFill>
                  <a:srgbClr val="FF0000"/>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Water!$B$146:$M$146</c:f>
              <c:numCache>
                <c:formatCode>0.0</c:formatCode>
                <c:ptCount val="12"/>
                <c:pt idx="0">
                  <c:v>30.957166666666666</c:v>
                </c:pt>
                <c:pt idx="1">
                  <c:v>32.624472222222224</c:v>
                </c:pt>
                <c:pt idx="2">
                  <c:v>33.428333333333335</c:v>
                </c:pt>
                <c:pt idx="3">
                  <c:v>32.821418181818181</c:v>
                </c:pt>
                <c:pt idx="4">
                  <c:v>31.097199999999997</c:v>
                </c:pt>
                <c:pt idx="5">
                  <c:v>29.397014254385965</c:v>
                </c:pt>
                <c:pt idx="6">
                  <c:v>29.245437602627259</c:v>
                </c:pt>
                <c:pt idx="7">
                  <c:v>28.629184710351378</c:v>
                </c:pt>
                <c:pt idx="8">
                  <c:v>27.933064577397911</c:v>
                </c:pt>
                <c:pt idx="9">
                  <c:v>27.10364423076923</c:v>
                </c:pt>
                <c:pt idx="10">
                  <c:v>26.882824175824172</c:v>
                </c:pt>
                <c:pt idx="11">
                  <c:v>28.342464285714282</c:v>
                </c:pt>
              </c:numCache>
            </c:numRef>
          </c:val>
          <c:smooth val="0"/>
          <c:extLst>
            <c:ext xmlns:c16="http://schemas.microsoft.com/office/drawing/2014/chart" uri="{C3380CC4-5D6E-409C-BE32-E72D297353CC}">
              <c16:uniqueId val="{00000000-7B90-4FC1-A825-415868E66DFE}"/>
            </c:ext>
          </c:extLst>
        </c:ser>
        <c:ser>
          <c:idx val="2"/>
          <c:order val="1"/>
          <c:tx>
            <c:v>ACP Pier</c:v>
          </c:tx>
          <c:spPr>
            <a:ln>
              <a:solidFill>
                <a:schemeClr val="tx1"/>
              </a:solidFill>
            </a:ln>
          </c:spPr>
          <c:marker>
            <c:symbol val="diamond"/>
            <c:size val="9"/>
            <c:spPr>
              <a:solidFill>
                <a:schemeClr val="tx1"/>
              </a:solidFill>
              <a:ln>
                <a:solidFill>
                  <a:schemeClr val="tx1"/>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Water!$B$166:$M$166</c:f>
              <c:numCache>
                <c:formatCode>0.0</c:formatCode>
                <c:ptCount val="12"/>
                <c:pt idx="0">
                  <c:v>29.5215</c:v>
                </c:pt>
                <c:pt idx="1">
                  <c:v>31.596987179487176</c:v>
                </c:pt>
                <c:pt idx="2">
                  <c:v>32.085666666666668</c:v>
                </c:pt>
                <c:pt idx="3">
                  <c:v>31.278200000000005</c:v>
                </c:pt>
                <c:pt idx="4">
                  <c:v>30.273999999999994</c:v>
                </c:pt>
                <c:pt idx="5">
                  <c:v>28.624950000000002</c:v>
                </c:pt>
                <c:pt idx="6">
                  <c:v>28.427766830870279</c:v>
                </c:pt>
                <c:pt idx="7">
                  <c:v>27.732372269705603</c:v>
                </c:pt>
                <c:pt idx="8">
                  <c:v>27.162084520417853</c:v>
                </c:pt>
                <c:pt idx="9">
                  <c:v>26.275767660910521</c:v>
                </c:pt>
                <c:pt idx="10">
                  <c:v>25.897511904761902</c:v>
                </c:pt>
                <c:pt idx="11">
                  <c:v>27.348392857142859</c:v>
                </c:pt>
              </c:numCache>
            </c:numRef>
          </c:val>
          <c:smooth val="0"/>
          <c:extLst>
            <c:ext xmlns:c16="http://schemas.microsoft.com/office/drawing/2014/chart" uri="{C3380CC4-5D6E-409C-BE32-E72D297353CC}">
              <c16:uniqueId val="{00000001-7B90-4FC1-A825-415868E66DFE}"/>
            </c:ext>
          </c:extLst>
        </c:ser>
        <c:ser>
          <c:idx val="1"/>
          <c:order val="2"/>
          <c:tx>
            <c:v>Seawater Tanks</c:v>
          </c:tx>
          <c:spPr>
            <a:ln>
              <a:solidFill>
                <a:srgbClr val="0000FF"/>
              </a:solidFill>
            </a:ln>
          </c:spPr>
          <c:marker>
            <c:symbol val="square"/>
            <c:size val="9"/>
            <c:spPr>
              <a:solidFill>
                <a:srgbClr val="0000FF"/>
              </a:solidFill>
              <a:ln>
                <a:solidFill>
                  <a:srgbClr val="0000FF"/>
                </a:solidFill>
              </a:ln>
            </c:spPr>
          </c:marker>
          <c:val>
            <c:numRef>
              <c:f>Water!$B$186:$M$186</c:f>
              <c:numCache>
                <c:formatCode>0.0</c:formatCode>
                <c:ptCount val="12"/>
                <c:pt idx="0">
                  <c:v>30.884166666666669</c:v>
                </c:pt>
                <c:pt idx="1">
                  <c:v>32.712948717948713</c:v>
                </c:pt>
                <c:pt idx="2">
                  <c:v>33.462666666666671</c:v>
                </c:pt>
                <c:pt idx="3">
                  <c:v>32.844690909090914</c:v>
                </c:pt>
                <c:pt idx="4">
                  <c:v>31.382963636363638</c:v>
                </c:pt>
                <c:pt idx="5">
                  <c:v>29.837718201754388</c:v>
                </c:pt>
                <c:pt idx="6">
                  <c:v>29.600205254515597</c:v>
                </c:pt>
                <c:pt idx="7">
                  <c:v>29.074906593406595</c:v>
                </c:pt>
                <c:pt idx="8">
                  <c:v>28.230395061728398</c:v>
                </c:pt>
                <c:pt idx="9">
                  <c:v>27.375182817182814</c:v>
                </c:pt>
                <c:pt idx="10">
                  <c:v>27.053628205128206</c:v>
                </c:pt>
                <c:pt idx="11">
                  <c:v>28.464860389610386</c:v>
                </c:pt>
              </c:numCache>
            </c:numRef>
          </c:val>
          <c:smooth val="0"/>
          <c:extLst>
            <c:ext xmlns:c16="http://schemas.microsoft.com/office/drawing/2014/chart" uri="{C3380CC4-5D6E-409C-BE32-E72D297353CC}">
              <c16:uniqueId val="{00000002-7B90-4FC1-A825-415868E66DFE}"/>
            </c:ext>
          </c:extLst>
        </c:ser>
        <c:dLbls>
          <c:showLegendKey val="0"/>
          <c:showVal val="0"/>
          <c:showCatName val="0"/>
          <c:showSerName val="0"/>
          <c:showPercent val="0"/>
          <c:showBubbleSize val="0"/>
        </c:dLbls>
        <c:marker val="1"/>
        <c:smooth val="0"/>
        <c:axId val="508984816"/>
        <c:axId val="508985208"/>
      </c:lineChart>
      <c:catAx>
        <c:axId val="508984816"/>
        <c:scaling>
          <c:orientation val="minMax"/>
        </c:scaling>
        <c:delete val="0"/>
        <c:axPos val="b"/>
        <c:title>
          <c:tx>
            <c:rich>
              <a:bodyPr/>
              <a:lstStyle/>
              <a:p>
                <a:pPr>
                  <a:defRPr sz="1800"/>
                </a:pPr>
                <a:r>
                  <a:rPr lang="en-US" sz="1800"/>
                  <a:t>Month</a:t>
                </a:r>
              </a:p>
            </c:rich>
          </c:tx>
          <c:overlay val="0"/>
        </c:title>
        <c:numFmt formatCode="General" sourceLinked="0"/>
        <c:majorTickMark val="out"/>
        <c:minorTickMark val="none"/>
        <c:tickLblPos val="nextTo"/>
        <c:txPr>
          <a:bodyPr/>
          <a:lstStyle/>
          <a:p>
            <a:pPr>
              <a:defRPr sz="1100"/>
            </a:pPr>
            <a:endParaRPr lang="en-US"/>
          </a:p>
        </c:txPr>
        <c:crossAx val="508985208"/>
        <c:crosses val="autoZero"/>
        <c:auto val="1"/>
        <c:lblAlgn val="ctr"/>
        <c:lblOffset val="100"/>
        <c:noMultiLvlLbl val="0"/>
      </c:catAx>
      <c:valAx>
        <c:axId val="508985208"/>
        <c:scaling>
          <c:orientation val="minMax"/>
          <c:max val="35"/>
          <c:min val="25"/>
        </c:scaling>
        <c:delete val="0"/>
        <c:axPos val="l"/>
        <c:title>
          <c:tx>
            <c:rich>
              <a:bodyPr rot="-5400000" vert="horz"/>
              <a:lstStyle/>
              <a:p>
                <a:pPr>
                  <a:defRPr sz="1800"/>
                </a:pPr>
                <a:r>
                  <a:rPr lang="en-US" sz="1800"/>
                  <a:t>Salinity (ppt)</a:t>
                </a:r>
              </a:p>
            </c:rich>
          </c:tx>
          <c:overlay val="0"/>
        </c:title>
        <c:numFmt formatCode="0" sourceLinked="0"/>
        <c:majorTickMark val="out"/>
        <c:minorTickMark val="none"/>
        <c:tickLblPos val="nextTo"/>
        <c:txPr>
          <a:bodyPr/>
          <a:lstStyle/>
          <a:p>
            <a:pPr>
              <a:defRPr sz="1100"/>
            </a:pPr>
            <a:endParaRPr lang="en-US"/>
          </a:p>
        </c:txPr>
        <c:crossAx val="508984816"/>
        <c:crosses val="autoZero"/>
        <c:crossBetween val="between"/>
        <c:majorUnit val="2"/>
      </c:valAx>
    </c:plotArea>
    <c:legend>
      <c:legendPos val="r"/>
      <c:layout>
        <c:manualLayout>
          <c:xMode val="edge"/>
          <c:yMode val="edge"/>
          <c:x val="0.78878599344789935"/>
          <c:y val="8.2723406111632147E-2"/>
          <c:w val="0.17688028047588941"/>
          <c:h val="0.15533295526424848"/>
        </c:manualLayout>
      </c:layout>
      <c:overlay val="0"/>
      <c:txPr>
        <a:bodyPr/>
        <a:lstStyle/>
        <a:p>
          <a:pPr>
            <a:defRPr sz="1050"/>
          </a:pPr>
          <a:endParaRPr lang="en-US"/>
        </a:p>
      </c:txPr>
    </c:legend>
    <c:plotVisOnly val="1"/>
    <c:dispBlanksAs val="gap"/>
    <c:showDLblsOverMax val="0"/>
  </c:chart>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Seawater Table Monthly Avg. pH</a:t>
            </a:r>
            <a:endParaRPr lang="en-US">
              <a:effectLst/>
            </a:endParaRPr>
          </a:p>
        </c:rich>
      </c:tx>
      <c:layout>
        <c:manualLayout>
          <c:xMode val="edge"/>
          <c:yMode val="edge"/>
          <c:x val="0.31924521404356554"/>
          <c:y val="3.3688153363653613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2022</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Water!$B$125:$M$125</c:f>
              <c:numCache>
                <c:formatCode>0.00</c:formatCode>
                <c:ptCount val="12"/>
                <c:pt idx="0">
                  <c:v>7.9684691058170944</c:v>
                </c:pt>
                <c:pt idx="1">
                  <c:v>7.9281642634613414</c:v>
                </c:pt>
                <c:pt idx="2">
                  <c:v>7.8851960238364063</c:v>
                </c:pt>
                <c:pt idx="3">
                  <c:v>7.9514762983428442</c:v>
                </c:pt>
                <c:pt idx="4">
                  <c:v>7.9370592480338598</c:v>
                </c:pt>
                <c:pt idx="5">
                  <c:v>7.9341464711909726</c:v>
                </c:pt>
                <c:pt idx="6">
                  <c:v>7.8790730679714285</c:v>
                </c:pt>
                <c:pt idx="7">
                  <c:v>7.880622123004378</c:v>
                </c:pt>
                <c:pt idx="8">
                  <c:v>7.9980220901099601</c:v>
                </c:pt>
                <c:pt idx="9">
                  <c:v>7.9884541030502074</c:v>
                </c:pt>
                <c:pt idx="10">
                  <c:v>7.9733016713144789</c:v>
                </c:pt>
              </c:numCache>
            </c:numRef>
          </c:val>
          <c:smooth val="0"/>
          <c:extLst>
            <c:ext xmlns:c16="http://schemas.microsoft.com/office/drawing/2014/chart" uri="{C3380CC4-5D6E-409C-BE32-E72D297353CC}">
              <c16:uniqueId val="{00000000-1273-4946-B3C3-C9E2E56D0D4C}"/>
            </c:ext>
          </c:extLst>
        </c:ser>
        <c:ser>
          <c:idx val="2"/>
          <c:order val="1"/>
          <c:tx>
            <c:v>2013-2021</c:v>
          </c:tx>
          <c:spPr>
            <a:ln>
              <a:solidFill>
                <a:srgbClr val="FF0000"/>
              </a:solidFill>
            </a:ln>
          </c:spPr>
          <c:marker>
            <c:symbol val="circle"/>
            <c:size val="9"/>
            <c:spPr>
              <a:solidFill>
                <a:srgbClr val="FF0000"/>
              </a:solidFill>
              <a:ln>
                <a:solidFill>
                  <a:srgbClr val="FF0000"/>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Water!$B$128:$M$128</c:f>
              <c:numCache>
                <c:formatCode>0.00</c:formatCode>
                <c:ptCount val="12"/>
                <c:pt idx="0">
                  <c:v>7.9850103090162099</c:v>
                </c:pt>
                <c:pt idx="1">
                  <c:v>7.9429769415921996</c:v>
                </c:pt>
                <c:pt idx="2">
                  <c:v>7.9182298884362918</c:v>
                </c:pt>
                <c:pt idx="3">
                  <c:v>7.8108645087173603</c:v>
                </c:pt>
                <c:pt idx="4">
                  <c:v>7.903270140477141</c:v>
                </c:pt>
                <c:pt idx="5">
                  <c:v>7.9396658978174735</c:v>
                </c:pt>
                <c:pt idx="6">
                  <c:v>7.9730891764159733</c:v>
                </c:pt>
                <c:pt idx="7">
                  <c:v>8.0138110718988393</c:v>
                </c:pt>
                <c:pt idx="8">
                  <c:v>8.0087496250675265</c:v>
                </c:pt>
                <c:pt idx="9">
                  <c:v>7.9787441010460105</c:v>
                </c:pt>
                <c:pt idx="10">
                  <c:v>7.9913353581380564</c:v>
                </c:pt>
                <c:pt idx="11">
                  <c:v>8.0209249594181191</c:v>
                </c:pt>
              </c:numCache>
            </c:numRef>
          </c:val>
          <c:smooth val="0"/>
          <c:extLst>
            <c:ext xmlns:c16="http://schemas.microsoft.com/office/drawing/2014/chart" uri="{C3380CC4-5D6E-409C-BE32-E72D297353CC}">
              <c16:uniqueId val="{00000001-1273-4946-B3C3-C9E2E56D0D4C}"/>
            </c:ext>
          </c:extLst>
        </c:ser>
        <c:dLbls>
          <c:showLegendKey val="0"/>
          <c:showVal val="0"/>
          <c:showCatName val="0"/>
          <c:showSerName val="0"/>
          <c:showPercent val="0"/>
          <c:showBubbleSize val="0"/>
        </c:dLbls>
        <c:marker val="1"/>
        <c:smooth val="0"/>
        <c:axId val="508985992"/>
        <c:axId val="508986384"/>
      </c:lineChart>
      <c:catAx>
        <c:axId val="50898599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508986384"/>
        <c:crosses val="autoZero"/>
        <c:auto val="1"/>
        <c:lblAlgn val="ctr"/>
        <c:lblOffset val="100"/>
        <c:noMultiLvlLbl val="0"/>
      </c:catAx>
      <c:valAx>
        <c:axId val="508986384"/>
        <c:scaling>
          <c:orientation val="minMax"/>
          <c:max val="8.1999999999999993"/>
          <c:min val="7.7"/>
        </c:scaling>
        <c:delete val="0"/>
        <c:axPos val="l"/>
        <c:title>
          <c:tx>
            <c:rich>
              <a:bodyPr rot="-5400000" vert="horz"/>
              <a:lstStyle/>
              <a:p>
                <a:pPr>
                  <a:defRPr sz="1600"/>
                </a:pPr>
                <a:r>
                  <a:rPr lang="en-US" sz="1600"/>
                  <a:t>Water Temperature (C)</a:t>
                </a:r>
              </a:p>
            </c:rich>
          </c:tx>
          <c:overlay val="0"/>
        </c:title>
        <c:numFmt formatCode="0.0" sourceLinked="0"/>
        <c:majorTickMark val="out"/>
        <c:minorTickMark val="none"/>
        <c:tickLblPos val="nextTo"/>
        <c:txPr>
          <a:bodyPr/>
          <a:lstStyle/>
          <a:p>
            <a:pPr>
              <a:defRPr sz="1100"/>
            </a:pPr>
            <a:endParaRPr lang="en-US"/>
          </a:p>
        </c:txPr>
        <c:crossAx val="508985992"/>
        <c:crosses val="autoZero"/>
        <c:crossBetween val="between"/>
        <c:majorUnit val="0.1"/>
      </c:valAx>
    </c:plotArea>
    <c:legend>
      <c:legendPos val="r"/>
      <c:layout>
        <c:manualLayout>
          <c:xMode val="edge"/>
          <c:yMode val="edge"/>
          <c:x val="0.10847204604743553"/>
          <c:y val="0.11961796719892256"/>
          <c:w val="0.17534254361821794"/>
          <c:h val="9.7098646449299969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ACP Pier Monthly Avg. pH</a:t>
            </a:r>
            <a:endParaRPr lang="en-US">
              <a:effectLst/>
            </a:endParaRPr>
          </a:p>
        </c:rich>
      </c:tx>
      <c:layout>
        <c:manualLayout>
          <c:xMode val="edge"/>
          <c:yMode val="edge"/>
          <c:x val="0.31017738669499828"/>
          <c:y val="3.0996000987829141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2022</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Water!$B$107:$M$107</c:f>
              <c:numCache>
                <c:formatCode>0.00</c:formatCode>
                <c:ptCount val="12"/>
                <c:pt idx="0">
                  <c:v>8.0119575547988529</c:v>
                </c:pt>
                <c:pt idx="1">
                  <c:v>7.9788330564914647</c:v>
                </c:pt>
                <c:pt idx="2">
                  <c:v>7.936882870452858</c:v>
                </c:pt>
                <c:pt idx="3">
                  <c:v>8.0200868006852684</c:v>
                </c:pt>
                <c:pt idx="4">
                  <c:v>7.973326165083626</c:v>
                </c:pt>
                <c:pt idx="5">
                  <c:v>8.0422327395812676</c:v>
                </c:pt>
                <c:pt idx="6">
                  <c:v>7.9595369971253618</c:v>
                </c:pt>
                <c:pt idx="7">
                  <c:v>7.9814949208727386</c:v>
                </c:pt>
                <c:pt idx="8">
                  <c:v>8.0533793368585158</c:v>
                </c:pt>
                <c:pt idx="9">
                  <c:v>7.9929339882645642</c:v>
                </c:pt>
                <c:pt idx="10">
                  <c:v>8.0308212212167902</c:v>
                </c:pt>
              </c:numCache>
            </c:numRef>
          </c:val>
          <c:smooth val="0"/>
          <c:extLst>
            <c:ext xmlns:c16="http://schemas.microsoft.com/office/drawing/2014/chart" uri="{C3380CC4-5D6E-409C-BE32-E72D297353CC}">
              <c16:uniqueId val="{00000000-B66B-4A95-94E3-9CA9D13B9FE9}"/>
            </c:ext>
          </c:extLst>
        </c:ser>
        <c:ser>
          <c:idx val="2"/>
          <c:order val="1"/>
          <c:tx>
            <c:v>2013-2021</c:v>
          </c:tx>
          <c:spPr>
            <a:ln>
              <a:solidFill>
                <a:srgbClr val="FF0000"/>
              </a:solidFill>
            </a:ln>
          </c:spPr>
          <c:marker>
            <c:symbol val="circle"/>
            <c:size val="9"/>
            <c:spPr>
              <a:solidFill>
                <a:srgbClr val="FF0000"/>
              </a:solidFill>
              <a:ln>
                <a:solidFill>
                  <a:srgbClr val="FF0000"/>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Water!$B$110:$M$110</c:f>
              <c:numCache>
                <c:formatCode>0.00</c:formatCode>
                <c:ptCount val="12"/>
                <c:pt idx="0">
                  <c:v>7.9144349923182107</c:v>
                </c:pt>
                <c:pt idx="1">
                  <c:v>7.8796575634919304</c:v>
                </c:pt>
                <c:pt idx="2">
                  <c:v>7.8267700265904816</c:v>
                </c:pt>
                <c:pt idx="3">
                  <c:v>7.8337410106634637</c:v>
                </c:pt>
                <c:pt idx="4">
                  <c:v>7.9496143231399685</c:v>
                </c:pt>
                <c:pt idx="5">
                  <c:v>8.014636995858968</c:v>
                </c:pt>
                <c:pt idx="6">
                  <c:v>8.020367074186705</c:v>
                </c:pt>
                <c:pt idx="7">
                  <c:v>8.019000687811344</c:v>
                </c:pt>
                <c:pt idx="8">
                  <c:v>8.0561603430299424</c:v>
                </c:pt>
                <c:pt idx="9">
                  <c:v>7.9336374938194067</c:v>
                </c:pt>
                <c:pt idx="10">
                  <c:v>7.9730194250706869</c:v>
                </c:pt>
                <c:pt idx="11">
                  <c:v>7.9880696430581049</c:v>
                </c:pt>
              </c:numCache>
            </c:numRef>
          </c:val>
          <c:smooth val="0"/>
          <c:extLst>
            <c:ext xmlns:c16="http://schemas.microsoft.com/office/drawing/2014/chart" uri="{C3380CC4-5D6E-409C-BE32-E72D297353CC}">
              <c16:uniqueId val="{00000001-B66B-4A95-94E3-9CA9D13B9FE9}"/>
            </c:ext>
          </c:extLst>
        </c:ser>
        <c:dLbls>
          <c:showLegendKey val="0"/>
          <c:showVal val="0"/>
          <c:showCatName val="0"/>
          <c:showSerName val="0"/>
          <c:showPercent val="0"/>
          <c:showBubbleSize val="0"/>
        </c:dLbls>
        <c:marker val="1"/>
        <c:smooth val="0"/>
        <c:axId val="508985992"/>
        <c:axId val="508986384"/>
      </c:lineChart>
      <c:catAx>
        <c:axId val="50898599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508986384"/>
        <c:crosses val="autoZero"/>
        <c:auto val="1"/>
        <c:lblAlgn val="ctr"/>
        <c:lblOffset val="100"/>
        <c:noMultiLvlLbl val="0"/>
      </c:catAx>
      <c:valAx>
        <c:axId val="508986384"/>
        <c:scaling>
          <c:orientation val="minMax"/>
          <c:max val="8.1999999999999993"/>
          <c:min val="7.7"/>
        </c:scaling>
        <c:delete val="0"/>
        <c:axPos val="l"/>
        <c:title>
          <c:tx>
            <c:rich>
              <a:bodyPr rot="-5400000" vert="horz"/>
              <a:lstStyle/>
              <a:p>
                <a:pPr>
                  <a:defRPr sz="1600"/>
                </a:pPr>
                <a:r>
                  <a:rPr lang="en-US" sz="1600"/>
                  <a:t>Water Temperature (C)</a:t>
                </a:r>
              </a:p>
            </c:rich>
          </c:tx>
          <c:overlay val="0"/>
        </c:title>
        <c:numFmt formatCode="0.0" sourceLinked="0"/>
        <c:majorTickMark val="out"/>
        <c:minorTickMark val="none"/>
        <c:tickLblPos val="nextTo"/>
        <c:txPr>
          <a:bodyPr/>
          <a:lstStyle/>
          <a:p>
            <a:pPr>
              <a:defRPr sz="1100"/>
            </a:pPr>
            <a:endParaRPr lang="en-US"/>
          </a:p>
        </c:txPr>
        <c:crossAx val="508985992"/>
        <c:crosses val="autoZero"/>
        <c:crossBetween val="between"/>
        <c:majorUnit val="0.1"/>
      </c:valAx>
    </c:plotArea>
    <c:legend>
      <c:legendPos val="r"/>
      <c:layout>
        <c:manualLayout>
          <c:xMode val="edge"/>
          <c:yMode val="edge"/>
          <c:x val="0.10847204604743553"/>
          <c:y val="0.11961796719892256"/>
          <c:w val="0.17534254361821794"/>
          <c:h val="9.7098646449299969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STRI Pier Monthly Avg. pH</a:t>
            </a:r>
            <a:endParaRPr lang="en-US">
              <a:effectLst/>
            </a:endParaRPr>
          </a:p>
        </c:rich>
      </c:tx>
      <c:layout>
        <c:manualLayout>
          <c:xMode val="edge"/>
          <c:yMode val="edge"/>
          <c:x val="0.35733008890754814"/>
          <c:y val="3.6380305739478085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0"/>
          <c:order val="0"/>
          <c:tx>
            <c:v>2022</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Water!$B$89:$M$89</c:f>
              <c:numCache>
                <c:formatCode>0.00</c:formatCode>
                <c:ptCount val="12"/>
                <c:pt idx="0">
                  <c:v>8.0616616277216409</c:v>
                </c:pt>
                <c:pt idx="1">
                  <c:v>8.0334673215072421</c:v>
                </c:pt>
                <c:pt idx="2">
                  <c:v>8.0362445724093199</c:v>
                </c:pt>
                <c:pt idx="3">
                  <c:v>8.0793252277217551</c:v>
                </c:pt>
                <c:pt idx="4">
                  <c:v>8.048864532502213</c:v>
                </c:pt>
                <c:pt idx="5">
                  <c:v>8.1041982627248803</c:v>
                </c:pt>
                <c:pt idx="6">
                  <c:v>7.9717676453395496</c:v>
                </c:pt>
                <c:pt idx="7">
                  <c:v>8.0281899249572444</c:v>
                </c:pt>
                <c:pt idx="8">
                  <c:v>8.0972868484774079</c:v>
                </c:pt>
                <c:pt idx="9">
                  <c:v>8.0514772933184453</c:v>
                </c:pt>
                <c:pt idx="10">
                  <c:v>8.0093947299725645</c:v>
                </c:pt>
              </c:numCache>
            </c:numRef>
          </c:val>
          <c:smooth val="0"/>
          <c:extLst>
            <c:ext xmlns:c16="http://schemas.microsoft.com/office/drawing/2014/chart" uri="{C3380CC4-5D6E-409C-BE32-E72D297353CC}">
              <c16:uniqueId val="{00000000-76DE-4613-B6FA-5076C8763619}"/>
            </c:ext>
          </c:extLst>
        </c:ser>
        <c:ser>
          <c:idx val="2"/>
          <c:order val="1"/>
          <c:tx>
            <c:v>2013-2021</c:v>
          </c:tx>
          <c:spPr>
            <a:ln>
              <a:solidFill>
                <a:srgbClr val="FF0000"/>
              </a:solidFill>
            </a:ln>
          </c:spPr>
          <c:marker>
            <c:symbol val="circle"/>
            <c:size val="9"/>
            <c:spPr>
              <a:solidFill>
                <a:srgbClr val="FF0000"/>
              </a:solidFill>
              <a:ln>
                <a:solidFill>
                  <a:srgbClr val="FF0000"/>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Water!$B$92:$M$92</c:f>
              <c:numCache>
                <c:formatCode>0.00</c:formatCode>
                <c:ptCount val="12"/>
                <c:pt idx="0">
                  <c:v>8.0012246721832323</c:v>
                </c:pt>
                <c:pt idx="1">
                  <c:v>8.0035526034280142</c:v>
                </c:pt>
                <c:pt idx="2">
                  <c:v>7.8788181599821465</c:v>
                </c:pt>
                <c:pt idx="3">
                  <c:v>7.9571866359804568</c:v>
                </c:pt>
                <c:pt idx="4">
                  <c:v>8.0041060892344333</c:v>
                </c:pt>
                <c:pt idx="5">
                  <c:v>8.0548145179441324</c:v>
                </c:pt>
                <c:pt idx="6">
                  <c:v>8.071154233507162</c:v>
                </c:pt>
                <c:pt idx="7">
                  <c:v>8.0881699975673431</c:v>
                </c:pt>
                <c:pt idx="8">
                  <c:v>8.074568782587674</c:v>
                </c:pt>
                <c:pt idx="9">
                  <c:v>8.0067478722779928</c:v>
                </c:pt>
                <c:pt idx="10">
                  <c:v>8.0418238754434395</c:v>
                </c:pt>
                <c:pt idx="11">
                  <c:v>8.0495447036498771</c:v>
                </c:pt>
              </c:numCache>
            </c:numRef>
          </c:val>
          <c:smooth val="0"/>
          <c:extLst>
            <c:ext xmlns:c16="http://schemas.microsoft.com/office/drawing/2014/chart" uri="{C3380CC4-5D6E-409C-BE32-E72D297353CC}">
              <c16:uniqueId val="{00000001-76DE-4613-B6FA-5076C8763619}"/>
            </c:ext>
          </c:extLst>
        </c:ser>
        <c:dLbls>
          <c:showLegendKey val="0"/>
          <c:showVal val="0"/>
          <c:showCatName val="0"/>
          <c:showSerName val="0"/>
          <c:showPercent val="0"/>
          <c:showBubbleSize val="0"/>
        </c:dLbls>
        <c:marker val="1"/>
        <c:smooth val="0"/>
        <c:axId val="508985992"/>
        <c:axId val="508986384"/>
      </c:lineChart>
      <c:catAx>
        <c:axId val="50898599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508986384"/>
        <c:crosses val="autoZero"/>
        <c:auto val="1"/>
        <c:lblAlgn val="ctr"/>
        <c:lblOffset val="100"/>
        <c:noMultiLvlLbl val="0"/>
      </c:catAx>
      <c:valAx>
        <c:axId val="508986384"/>
        <c:scaling>
          <c:orientation val="minMax"/>
          <c:max val="8.1999999999999993"/>
          <c:min val="7.7"/>
        </c:scaling>
        <c:delete val="0"/>
        <c:axPos val="l"/>
        <c:title>
          <c:tx>
            <c:rich>
              <a:bodyPr rot="-5400000" vert="horz"/>
              <a:lstStyle/>
              <a:p>
                <a:pPr>
                  <a:defRPr sz="1600"/>
                </a:pPr>
                <a:r>
                  <a:rPr lang="en-US" sz="1600"/>
                  <a:t>Water Temperature (C)</a:t>
                </a:r>
              </a:p>
            </c:rich>
          </c:tx>
          <c:overlay val="0"/>
        </c:title>
        <c:numFmt formatCode="0.0" sourceLinked="0"/>
        <c:majorTickMark val="out"/>
        <c:minorTickMark val="none"/>
        <c:tickLblPos val="nextTo"/>
        <c:txPr>
          <a:bodyPr/>
          <a:lstStyle/>
          <a:p>
            <a:pPr>
              <a:defRPr sz="1100"/>
            </a:pPr>
            <a:endParaRPr lang="en-US"/>
          </a:p>
        </c:txPr>
        <c:crossAx val="508985992"/>
        <c:crosses val="autoZero"/>
        <c:crossBetween val="between"/>
        <c:majorUnit val="0.1"/>
      </c:valAx>
    </c:plotArea>
    <c:legend>
      <c:legendPos val="r"/>
      <c:layout>
        <c:manualLayout>
          <c:xMode val="edge"/>
          <c:yMode val="edge"/>
          <c:x val="0.10847204604743553"/>
          <c:y val="0.11961796719892256"/>
          <c:w val="0.17534254361821794"/>
          <c:h val="9.7098646449299969E-2"/>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n-US" sz="1800" b="1" i="0" baseline="0">
                <a:effectLst/>
              </a:rPr>
              <a:t>Monthly Avg. pH</a:t>
            </a:r>
            <a:endParaRPr lang="en-US">
              <a:effectLst/>
            </a:endParaRPr>
          </a:p>
        </c:rich>
      </c:tx>
      <c:layout>
        <c:manualLayout>
          <c:xMode val="edge"/>
          <c:yMode val="edge"/>
          <c:x val="0.31017738669499828"/>
          <c:y val="3.0996000987829141E-2"/>
        </c:manualLayout>
      </c:layout>
      <c:overlay val="0"/>
    </c:title>
    <c:autoTitleDeleted val="0"/>
    <c:plotArea>
      <c:layout>
        <c:manualLayout>
          <c:layoutTarget val="inner"/>
          <c:xMode val="edge"/>
          <c:yMode val="edge"/>
          <c:x val="9.8795263623961904E-2"/>
          <c:y val="0.11119862329576667"/>
          <c:w val="0.85694122011344331"/>
          <c:h val="0.75364901533185735"/>
        </c:manualLayout>
      </c:layout>
      <c:lineChart>
        <c:grouping val="standard"/>
        <c:varyColors val="0"/>
        <c:ser>
          <c:idx val="1"/>
          <c:order val="0"/>
          <c:tx>
            <c:v>STRI Pier</c:v>
          </c:tx>
          <c:spPr>
            <a:ln>
              <a:solidFill>
                <a:srgbClr val="FF0000"/>
              </a:solidFill>
            </a:ln>
          </c:spPr>
          <c:marker>
            <c:symbol val="circle"/>
            <c:size val="9"/>
            <c:spPr>
              <a:solidFill>
                <a:srgbClr val="FF0000"/>
              </a:solidFill>
            </c:spPr>
          </c:marker>
          <c:val>
            <c:numRef>
              <c:f>Water!$B$92:$M$92</c:f>
              <c:numCache>
                <c:formatCode>0.00</c:formatCode>
                <c:ptCount val="12"/>
                <c:pt idx="0">
                  <c:v>8.0012246721832323</c:v>
                </c:pt>
                <c:pt idx="1">
                  <c:v>8.0035526034280142</c:v>
                </c:pt>
                <c:pt idx="2">
                  <c:v>7.8788181599821465</c:v>
                </c:pt>
                <c:pt idx="3">
                  <c:v>7.9571866359804568</c:v>
                </c:pt>
                <c:pt idx="4">
                  <c:v>8.0041060892344333</c:v>
                </c:pt>
                <c:pt idx="5">
                  <c:v>8.0548145179441324</c:v>
                </c:pt>
                <c:pt idx="6">
                  <c:v>8.071154233507162</c:v>
                </c:pt>
                <c:pt idx="7">
                  <c:v>8.0881699975673431</c:v>
                </c:pt>
                <c:pt idx="8">
                  <c:v>8.074568782587674</c:v>
                </c:pt>
                <c:pt idx="9">
                  <c:v>8.0067478722779928</c:v>
                </c:pt>
                <c:pt idx="10">
                  <c:v>8.0418238754434395</c:v>
                </c:pt>
                <c:pt idx="11">
                  <c:v>8.0495447036498771</c:v>
                </c:pt>
              </c:numCache>
            </c:numRef>
          </c:val>
          <c:smooth val="0"/>
          <c:extLst>
            <c:ext xmlns:c16="http://schemas.microsoft.com/office/drawing/2014/chart" uri="{C3380CC4-5D6E-409C-BE32-E72D297353CC}">
              <c16:uniqueId val="{00000002-875B-4C64-B153-9E0540B345A8}"/>
            </c:ext>
          </c:extLst>
        </c:ser>
        <c:ser>
          <c:idx val="2"/>
          <c:order val="1"/>
          <c:tx>
            <c:v>ACP Pier</c:v>
          </c:tx>
          <c:spPr>
            <a:ln>
              <a:solidFill>
                <a:schemeClr val="tx1"/>
              </a:solidFill>
            </a:ln>
          </c:spPr>
          <c:marker>
            <c:symbol val="diamond"/>
            <c:size val="9"/>
            <c:spPr>
              <a:solidFill>
                <a:schemeClr val="tx1"/>
              </a:solidFill>
              <a:ln>
                <a:solidFill>
                  <a:schemeClr val="tx1"/>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Water!$B$110:$M$110</c:f>
              <c:numCache>
                <c:formatCode>0.00</c:formatCode>
                <c:ptCount val="12"/>
                <c:pt idx="0">
                  <c:v>7.9144349923182107</c:v>
                </c:pt>
                <c:pt idx="1">
                  <c:v>7.8796575634919304</c:v>
                </c:pt>
                <c:pt idx="2">
                  <c:v>7.8267700265904816</c:v>
                </c:pt>
                <c:pt idx="3">
                  <c:v>7.8337410106634637</c:v>
                </c:pt>
                <c:pt idx="4">
                  <c:v>7.9496143231399685</c:v>
                </c:pt>
                <c:pt idx="5">
                  <c:v>8.014636995858968</c:v>
                </c:pt>
                <c:pt idx="6">
                  <c:v>8.020367074186705</c:v>
                </c:pt>
                <c:pt idx="7">
                  <c:v>8.019000687811344</c:v>
                </c:pt>
                <c:pt idx="8">
                  <c:v>8.0561603430299424</c:v>
                </c:pt>
                <c:pt idx="9">
                  <c:v>7.9336374938194067</c:v>
                </c:pt>
                <c:pt idx="10">
                  <c:v>7.9730194250706869</c:v>
                </c:pt>
                <c:pt idx="11">
                  <c:v>7.9880696430581049</c:v>
                </c:pt>
              </c:numCache>
            </c:numRef>
          </c:val>
          <c:smooth val="0"/>
          <c:extLst>
            <c:ext xmlns:c16="http://schemas.microsoft.com/office/drawing/2014/chart" uri="{C3380CC4-5D6E-409C-BE32-E72D297353CC}">
              <c16:uniqueId val="{00000001-875B-4C64-B153-9E0540B345A8}"/>
            </c:ext>
          </c:extLst>
        </c:ser>
        <c:ser>
          <c:idx val="0"/>
          <c:order val="2"/>
          <c:tx>
            <c:v>Seawater Tanks</c:v>
          </c:tx>
          <c:spPr>
            <a:ln>
              <a:solidFill>
                <a:srgbClr val="0000FF"/>
              </a:solidFill>
            </a:ln>
          </c:spPr>
          <c:marker>
            <c:symbol val="square"/>
            <c:size val="9"/>
            <c:spPr>
              <a:solidFill>
                <a:srgbClr val="0000FF"/>
              </a:solidFill>
              <a:ln>
                <a:solidFill>
                  <a:srgbClr val="0000FF"/>
                </a:solidFill>
              </a:ln>
            </c:spPr>
          </c:marker>
          <c:cat>
            <c:strRef>
              <c:f>'Air Temp'!$B$130:$M$130</c:f>
              <c:strCache>
                <c:ptCount val="12"/>
                <c:pt idx="0">
                  <c:v>Jan</c:v>
                </c:pt>
                <c:pt idx="1">
                  <c:v>Feb</c:v>
                </c:pt>
                <c:pt idx="2">
                  <c:v>Mar</c:v>
                </c:pt>
                <c:pt idx="3">
                  <c:v>Apr</c:v>
                </c:pt>
                <c:pt idx="4">
                  <c:v>May</c:v>
                </c:pt>
                <c:pt idx="5">
                  <c:v>June</c:v>
                </c:pt>
                <c:pt idx="6">
                  <c:v>July</c:v>
                </c:pt>
                <c:pt idx="7">
                  <c:v>Aug</c:v>
                </c:pt>
                <c:pt idx="8">
                  <c:v>Sep</c:v>
                </c:pt>
                <c:pt idx="9">
                  <c:v>Oct</c:v>
                </c:pt>
                <c:pt idx="10">
                  <c:v>Nov</c:v>
                </c:pt>
                <c:pt idx="11">
                  <c:v>Dec</c:v>
                </c:pt>
              </c:strCache>
            </c:strRef>
          </c:cat>
          <c:val>
            <c:numRef>
              <c:f>Water!$B$128:$M$128</c:f>
              <c:numCache>
                <c:formatCode>0.00</c:formatCode>
                <c:ptCount val="12"/>
                <c:pt idx="0">
                  <c:v>7.9850103090162099</c:v>
                </c:pt>
                <c:pt idx="1">
                  <c:v>7.9429769415921996</c:v>
                </c:pt>
                <c:pt idx="2">
                  <c:v>7.9182298884362918</c:v>
                </c:pt>
                <c:pt idx="3">
                  <c:v>7.8108645087173603</c:v>
                </c:pt>
                <c:pt idx="4">
                  <c:v>7.903270140477141</c:v>
                </c:pt>
                <c:pt idx="5">
                  <c:v>7.9396658978174735</c:v>
                </c:pt>
                <c:pt idx="6">
                  <c:v>7.9730891764159733</c:v>
                </c:pt>
                <c:pt idx="7">
                  <c:v>8.0138110718988393</c:v>
                </c:pt>
                <c:pt idx="8">
                  <c:v>8.0087496250675265</c:v>
                </c:pt>
                <c:pt idx="9">
                  <c:v>7.9787441010460105</c:v>
                </c:pt>
                <c:pt idx="10">
                  <c:v>7.9913353581380564</c:v>
                </c:pt>
                <c:pt idx="11">
                  <c:v>8.0209249594181191</c:v>
                </c:pt>
              </c:numCache>
            </c:numRef>
          </c:val>
          <c:smooth val="0"/>
          <c:extLst>
            <c:ext xmlns:c16="http://schemas.microsoft.com/office/drawing/2014/chart" uri="{C3380CC4-5D6E-409C-BE32-E72D297353CC}">
              <c16:uniqueId val="{00000000-875B-4C64-B153-9E0540B345A8}"/>
            </c:ext>
          </c:extLst>
        </c:ser>
        <c:dLbls>
          <c:showLegendKey val="0"/>
          <c:showVal val="0"/>
          <c:showCatName val="0"/>
          <c:showSerName val="0"/>
          <c:showPercent val="0"/>
          <c:showBubbleSize val="0"/>
        </c:dLbls>
        <c:marker val="1"/>
        <c:smooth val="0"/>
        <c:axId val="508985992"/>
        <c:axId val="508986384"/>
      </c:lineChart>
      <c:catAx>
        <c:axId val="508985992"/>
        <c:scaling>
          <c:orientation val="minMax"/>
        </c:scaling>
        <c:delete val="0"/>
        <c:axPos val="b"/>
        <c:title>
          <c:tx>
            <c:rich>
              <a:bodyPr/>
              <a:lstStyle/>
              <a:p>
                <a:pPr>
                  <a:defRPr sz="1600"/>
                </a:pPr>
                <a:r>
                  <a:rPr lang="en-US" sz="1600"/>
                  <a:t>Month</a:t>
                </a:r>
              </a:p>
            </c:rich>
          </c:tx>
          <c:overlay val="0"/>
        </c:title>
        <c:numFmt formatCode="General" sourceLinked="0"/>
        <c:majorTickMark val="out"/>
        <c:minorTickMark val="none"/>
        <c:tickLblPos val="nextTo"/>
        <c:txPr>
          <a:bodyPr/>
          <a:lstStyle/>
          <a:p>
            <a:pPr>
              <a:defRPr sz="1100"/>
            </a:pPr>
            <a:endParaRPr lang="en-US"/>
          </a:p>
        </c:txPr>
        <c:crossAx val="508986384"/>
        <c:crosses val="autoZero"/>
        <c:auto val="1"/>
        <c:lblAlgn val="ctr"/>
        <c:lblOffset val="100"/>
        <c:noMultiLvlLbl val="0"/>
      </c:catAx>
      <c:valAx>
        <c:axId val="508986384"/>
        <c:scaling>
          <c:orientation val="minMax"/>
          <c:max val="8.1999999999999993"/>
          <c:min val="7.7"/>
        </c:scaling>
        <c:delete val="0"/>
        <c:axPos val="l"/>
        <c:title>
          <c:tx>
            <c:rich>
              <a:bodyPr rot="-5400000" vert="horz"/>
              <a:lstStyle/>
              <a:p>
                <a:pPr>
                  <a:defRPr sz="1600"/>
                </a:pPr>
                <a:r>
                  <a:rPr lang="en-US" sz="1600"/>
                  <a:t>Water Temperature (C)</a:t>
                </a:r>
              </a:p>
            </c:rich>
          </c:tx>
          <c:overlay val="0"/>
        </c:title>
        <c:numFmt formatCode="0.0" sourceLinked="0"/>
        <c:majorTickMark val="out"/>
        <c:minorTickMark val="none"/>
        <c:tickLblPos val="nextTo"/>
        <c:txPr>
          <a:bodyPr/>
          <a:lstStyle/>
          <a:p>
            <a:pPr>
              <a:defRPr sz="1100"/>
            </a:pPr>
            <a:endParaRPr lang="en-US"/>
          </a:p>
        </c:txPr>
        <c:crossAx val="508985992"/>
        <c:crosses val="autoZero"/>
        <c:crossBetween val="between"/>
        <c:majorUnit val="0.1"/>
      </c:valAx>
    </c:plotArea>
    <c:legend>
      <c:legendPos val="r"/>
      <c:layout>
        <c:manualLayout>
          <c:xMode val="edge"/>
          <c:yMode val="edge"/>
          <c:x val="0.10847204604743553"/>
          <c:y val="0.11961796719892256"/>
          <c:w val="0.18158374245656725"/>
          <c:h val="0.11545836014003434"/>
        </c:manualLayout>
      </c:layout>
      <c:overlay val="0"/>
      <c:txPr>
        <a:bodyPr/>
        <a:lstStyle/>
        <a:p>
          <a:pPr>
            <a:defRPr sz="1100"/>
          </a:pPr>
          <a:endParaRPr lang="en-US"/>
        </a:p>
      </c:txPr>
    </c:legend>
    <c:plotVisOnly val="1"/>
    <c:dispBlanksAs val="gap"/>
    <c:showDLblsOverMax val="0"/>
  </c:chart>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Avg.</a:t>
            </a:r>
            <a:r>
              <a:rPr lang="en-US" baseline="0"/>
              <a:t> Monthly </a:t>
            </a:r>
            <a:r>
              <a:rPr lang="en-US"/>
              <a:t>Seawater Temperature, Naos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2867606665445889E-2"/>
          <c:y val="9.3989279736042208E-2"/>
          <c:w val="0.86974966877430349"/>
          <c:h val="0.77444516288879084"/>
        </c:manualLayout>
      </c:layout>
      <c:scatterChart>
        <c:scatterStyle val="lineMarker"/>
        <c:varyColors val="0"/>
        <c:ser>
          <c:idx val="1"/>
          <c:order val="0"/>
          <c:tx>
            <c:v>Tank</c:v>
          </c:tx>
          <c:spPr>
            <a:ln w="19050" cap="rnd">
              <a:solidFill>
                <a:srgbClr val="FF0000"/>
              </a:solidFill>
              <a:round/>
            </a:ln>
            <a:effectLst/>
          </c:spPr>
          <c:marker>
            <c:symbol val="none"/>
          </c:marker>
          <c:xVal>
            <c:numRef>
              <c:f>Water_Vert!$C$3:$C$999</c:f>
              <c:numCache>
                <c:formatCode>0.00</c:formatCode>
                <c:ptCount val="997"/>
                <c:pt idx="0">
                  <c:v>2012.9166666666667</c:v>
                </c:pt>
                <c:pt idx="1">
                  <c:v>2013</c:v>
                </c:pt>
                <c:pt idx="2">
                  <c:v>2013.0833333333333</c:v>
                </c:pt>
                <c:pt idx="3">
                  <c:v>2013.1666666666667</c:v>
                </c:pt>
                <c:pt idx="4">
                  <c:v>2013.25</c:v>
                </c:pt>
                <c:pt idx="5">
                  <c:v>2013.3333333333333</c:v>
                </c:pt>
                <c:pt idx="6">
                  <c:v>2013.4166666666667</c:v>
                </c:pt>
                <c:pt idx="7">
                  <c:v>2013.5</c:v>
                </c:pt>
                <c:pt idx="8">
                  <c:v>2013.5833333333333</c:v>
                </c:pt>
                <c:pt idx="9">
                  <c:v>2013.6666666666667</c:v>
                </c:pt>
                <c:pt idx="10">
                  <c:v>2013.75</c:v>
                </c:pt>
                <c:pt idx="11">
                  <c:v>2013.8333333333333</c:v>
                </c:pt>
                <c:pt idx="12">
                  <c:v>2013.9166666666667</c:v>
                </c:pt>
                <c:pt idx="13">
                  <c:v>2014</c:v>
                </c:pt>
                <c:pt idx="14">
                  <c:v>2014.0833333333333</c:v>
                </c:pt>
                <c:pt idx="15">
                  <c:v>2014.1666666666667</c:v>
                </c:pt>
                <c:pt idx="16">
                  <c:v>2014.25</c:v>
                </c:pt>
                <c:pt idx="17">
                  <c:v>2014.3333333333333</c:v>
                </c:pt>
                <c:pt idx="18">
                  <c:v>2014.4166666666667</c:v>
                </c:pt>
                <c:pt idx="19">
                  <c:v>2014.5</c:v>
                </c:pt>
                <c:pt idx="20">
                  <c:v>2014.5833333333333</c:v>
                </c:pt>
                <c:pt idx="21">
                  <c:v>2014.6666666666667</c:v>
                </c:pt>
                <c:pt idx="22">
                  <c:v>2014.75</c:v>
                </c:pt>
                <c:pt idx="23">
                  <c:v>2014.8333333333333</c:v>
                </c:pt>
                <c:pt idx="24">
                  <c:v>2014.9166666666667</c:v>
                </c:pt>
                <c:pt idx="25">
                  <c:v>2015</c:v>
                </c:pt>
                <c:pt idx="26">
                  <c:v>2015.0833333333333</c:v>
                </c:pt>
                <c:pt idx="27">
                  <c:v>2015.1666666666667</c:v>
                </c:pt>
                <c:pt idx="28">
                  <c:v>2015.25</c:v>
                </c:pt>
                <c:pt idx="29">
                  <c:v>2015.3333333333333</c:v>
                </c:pt>
                <c:pt idx="30">
                  <c:v>2015.4166666666667</c:v>
                </c:pt>
                <c:pt idx="31">
                  <c:v>2015.5</c:v>
                </c:pt>
                <c:pt idx="32">
                  <c:v>2015.5833333333333</c:v>
                </c:pt>
                <c:pt idx="33">
                  <c:v>2015.6666666666667</c:v>
                </c:pt>
                <c:pt idx="34">
                  <c:v>2015.75</c:v>
                </c:pt>
                <c:pt idx="35">
                  <c:v>2015.8333333333333</c:v>
                </c:pt>
                <c:pt idx="36">
                  <c:v>2015.9166666666667</c:v>
                </c:pt>
                <c:pt idx="37">
                  <c:v>2016</c:v>
                </c:pt>
                <c:pt idx="38">
                  <c:v>2016.0833333333333</c:v>
                </c:pt>
                <c:pt idx="39">
                  <c:v>2016.1666666666667</c:v>
                </c:pt>
                <c:pt idx="40">
                  <c:v>2016.25</c:v>
                </c:pt>
                <c:pt idx="41">
                  <c:v>2016.3333333333333</c:v>
                </c:pt>
                <c:pt idx="42">
                  <c:v>2016.4166666666667</c:v>
                </c:pt>
                <c:pt idx="43">
                  <c:v>2016.5</c:v>
                </c:pt>
                <c:pt idx="44">
                  <c:v>2016.5833333333333</c:v>
                </c:pt>
                <c:pt idx="45">
                  <c:v>2016.6666666666667</c:v>
                </c:pt>
                <c:pt idx="46">
                  <c:v>2016.75</c:v>
                </c:pt>
                <c:pt idx="47">
                  <c:v>2016.8333333333333</c:v>
                </c:pt>
                <c:pt idx="48">
                  <c:v>2016.9166666666667</c:v>
                </c:pt>
                <c:pt idx="49">
                  <c:v>2017</c:v>
                </c:pt>
                <c:pt idx="50">
                  <c:v>2017.0833333333333</c:v>
                </c:pt>
                <c:pt idx="51">
                  <c:v>2017.1666666666667</c:v>
                </c:pt>
                <c:pt idx="52">
                  <c:v>2017.25</c:v>
                </c:pt>
                <c:pt idx="53">
                  <c:v>2017.3333333333333</c:v>
                </c:pt>
                <c:pt idx="54">
                  <c:v>2017.4166666666667</c:v>
                </c:pt>
                <c:pt idx="55">
                  <c:v>2017.5</c:v>
                </c:pt>
                <c:pt idx="56">
                  <c:v>2017.5833333333333</c:v>
                </c:pt>
                <c:pt idx="57">
                  <c:v>2017.6666666666667</c:v>
                </c:pt>
                <c:pt idx="58">
                  <c:v>2017.75</c:v>
                </c:pt>
                <c:pt idx="59">
                  <c:v>2017.8333333333333</c:v>
                </c:pt>
                <c:pt idx="60">
                  <c:v>2017.9166666666667</c:v>
                </c:pt>
                <c:pt idx="61">
                  <c:v>2018</c:v>
                </c:pt>
                <c:pt idx="62">
                  <c:v>2018.0833333333333</c:v>
                </c:pt>
                <c:pt idx="63">
                  <c:v>2018.1666666666667</c:v>
                </c:pt>
                <c:pt idx="64">
                  <c:v>2018.25</c:v>
                </c:pt>
                <c:pt idx="65">
                  <c:v>2018.3333333333333</c:v>
                </c:pt>
                <c:pt idx="66">
                  <c:v>2018.4166666666667</c:v>
                </c:pt>
                <c:pt idx="67">
                  <c:v>2018.5</c:v>
                </c:pt>
                <c:pt idx="68">
                  <c:v>2018.5833333333333</c:v>
                </c:pt>
                <c:pt idx="69">
                  <c:v>2018.6666666666667</c:v>
                </c:pt>
                <c:pt idx="70">
                  <c:v>2018.75</c:v>
                </c:pt>
                <c:pt idx="71">
                  <c:v>2018.8333333333333</c:v>
                </c:pt>
                <c:pt idx="72">
                  <c:v>2018.9166666666667</c:v>
                </c:pt>
                <c:pt idx="73">
                  <c:v>2019</c:v>
                </c:pt>
                <c:pt idx="74">
                  <c:v>2019.0833333333333</c:v>
                </c:pt>
                <c:pt idx="75">
                  <c:v>2019.1666666666667</c:v>
                </c:pt>
                <c:pt idx="76">
                  <c:v>2019.25</c:v>
                </c:pt>
                <c:pt idx="77">
                  <c:v>2019.3333333333333</c:v>
                </c:pt>
                <c:pt idx="78">
                  <c:v>2019.4166666666667</c:v>
                </c:pt>
                <c:pt idx="79">
                  <c:v>2019.5</c:v>
                </c:pt>
                <c:pt idx="80">
                  <c:v>2019.5833333333333</c:v>
                </c:pt>
                <c:pt idx="81">
                  <c:v>2019.6666666666667</c:v>
                </c:pt>
                <c:pt idx="82">
                  <c:v>2019.75</c:v>
                </c:pt>
                <c:pt idx="83">
                  <c:v>2019.8333333333333</c:v>
                </c:pt>
                <c:pt idx="84">
                  <c:v>2019.9166666666667</c:v>
                </c:pt>
                <c:pt idx="85">
                  <c:v>2020</c:v>
                </c:pt>
                <c:pt idx="86">
                  <c:v>2020.0833333333333</c:v>
                </c:pt>
                <c:pt idx="87">
                  <c:v>2020.1666666666667</c:v>
                </c:pt>
                <c:pt idx="88">
                  <c:v>2020.25</c:v>
                </c:pt>
                <c:pt idx="89">
                  <c:v>2020.3333333333333</c:v>
                </c:pt>
                <c:pt idx="90">
                  <c:v>2020.4166666666667</c:v>
                </c:pt>
                <c:pt idx="91">
                  <c:v>2020.5</c:v>
                </c:pt>
                <c:pt idx="92">
                  <c:v>2020.5833333333333</c:v>
                </c:pt>
                <c:pt idx="93">
                  <c:v>2020.6666666666667</c:v>
                </c:pt>
                <c:pt idx="94">
                  <c:v>2020.75</c:v>
                </c:pt>
                <c:pt idx="95">
                  <c:v>2020.8333333333333</c:v>
                </c:pt>
                <c:pt idx="96">
                  <c:v>2020.9166666666667</c:v>
                </c:pt>
                <c:pt idx="97">
                  <c:v>2021</c:v>
                </c:pt>
                <c:pt idx="98">
                  <c:v>2021.0833333333333</c:v>
                </c:pt>
                <c:pt idx="99">
                  <c:v>2021.1666666666667</c:v>
                </c:pt>
                <c:pt idx="100">
                  <c:v>2021.25</c:v>
                </c:pt>
                <c:pt idx="101">
                  <c:v>2021.3333333333333</c:v>
                </c:pt>
                <c:pt idx="102">
                  <c:v>2021.4166666666667</c:v>
                </c:pt>
                <c:pt idx="103">
                  <c:v>2021.5</c:v>
                </c:pt>
                <c:pt idx="104">
                  <c:v>2021.5833333333333</c:v>
                </c:pt>
                <c:pt idx="105">
                  <c:v>2021.6666666666667</c:v>
                </c:pt>
                <c:pt idx="106">
                  <c:v>2021.75</c:v>
                </c:pt>
                <c:pt idx="107">
                  <c:v>2021.8333333333333</c:v>
                </c:pt>
                <c:pt idx="108">
                  <c:v>2021.9166666666667</c:v>
                </c:pt>
                <c:pt idx="109">
                  <c:v>2022</c:v>
                </c:pt>
                <c:pt idx="110">
                  <c:v>2022.0833333333333</c:v>
                </c:pt>
                <c:pt idx="111">
                  <c:v>2022.1666666666667</c:v>
                </c:pt>
                <c:pt idx="112">
                  <c:v>2022.25</c:v>
                </c:pt>
                <c:pt idx="113">
                  <c:v>2022.3333333333333</c:v>
                </c:pt>
                <c:pt idx="114">
                  <c:v>2022.4166666666667</c:v>
                </c:pt>
                <c:pt idx="115">
                  <c:v>2022.5</c:v>
                </c:pt>
                <c:pt idx="116">
                  <c:v>2022.5833333333333</c:v>
                </c:pt>
                <c:pt idx="117">
                  <c:v>2022.6666666666667</c:v>
                </c:pt>
                <c:pt idx="118">
                  <c:v>2022.75</c:v>
                </c:pt>
                <c:pt idx="119">
                  <c:v>2022.8333333333333</c:v>
                </c:pt>
                <c:pt idx="120">
                  <c:v>2022.9166666666667</c:v>
                </c:pt>
                <c:pt idx="121">
                  <c:v>2023</c:v>
                </c:pt>
                <c:pt idx="122">
                  <c:v>2023.0833333333333</c:v>
                </c:pt>
                <c:pt idx="123">
                  <c:v>2023.1666666666667</c:v>
                </c:pt>
                <c:pt idx="124">
                  <c:v>2023.25</c:v>
                </c:pt>
                <c:pt idx="125">
                  <c:v>2023.3333333333333</c:v>
                </c:pt>
                <c:pt idx="126">
                  <c:v>2023.4166666666667</c:v>
                </c:pt>
                <c:pt idx="127">
                  <c:v>2023.5</c:v>
                </c:pt>
                <c:pt idx="128">
                  <c:v>2023.5833333333333</c:v>
                </c:pt>
                <c:pt idx="129">
                  <c:v>2023.6666666666667</c:v>
                </c:pt>
                <c:pt idx="130">
                  <c:v>2023.75</c:v>
                </c:pt>
                <c:pt idx="131">
                  <c:v>2023.8333333333333</c:v>
                </c:pt>
                <c:pt idx="132">
                  <c:v>2023.9166666666667</c:v>
                </c:pt>
                <c:pt idx="133">
                  <c:v>2024</c:v>
                </c:pt>
                <c:pt idx="134">
                  <c:v>2024.0833333333333</c:v>
                </c:pt>
                <c:pt idx="135">
                  <c:v>2024.1666666666667</c:v>
                </c:pt>
                <c:pt idx="136">
                  <c:v>2024.25</c:v>
                </c:pt>
                <c:pt idx="137">
                  <c:v>2024.3333333333333</c:v>
                </c:pt>
                <c:pt idx="138">
                  <c:v>2024.4166666666667</c:v>
                </c:pt>
                <c:pt idx="139">
                  <c:v>2024.5</c:v>
                </c:pt>
                <c:pt idx="140">
                  <c:v>2024.5833333333333</c:v>
                </c:pt>
                <c:pt idx="141">
                  <c:v>2024.6666666666667</c:v>
                </c:pt>
                <c:pt idx="142">
                  <c:v>2024.75</c:v>
                </c:pt>
                <c:pt idx="143">
                  <c:v>2024.8333333333333</c:v>
                </c:pt>
                <c:pt idx="144">
                  <c:v>2024.9166666666667</c:v>
                </c:pt>
              </c:numCache>
            </c:numRef>
          </c:xVal>
          <c:yVal>
            <c:numRef>
              <c:f>Water_Vert!$D$3:$D$999</c:f>
              <c:numCache>
                <c:formatCode>0.0</c:formatCode>
                <c:ptCount val="997"/>
                <c:pt idx="0">
                  <c:v>27.81</c:v>
                </c:pt>
                <c:pt idx="1">
                  <c:v>26.14</c:v>
                </c:pt>
                <c:pt idx="2">
                  <c:v>23.56</c:v>
                </c:pt>
                <c:pt idx="3">
                  <c:v>24.12</c:v>
                </c:pt>
                <c:pt idx="4">
                  <c:v>26.56</c:v>
                </c:pt>
                <c:pt idx="5">
                  <c:v>27.91</c:v>
                </c:pt>
                <c:pt idx="6">
                  <c:v>28.62</c:v>
                </c:pt>
                <c:pt idx="7">
                  <c:v>28.26</c:v>
                </c:pt>
                <c:pt idx="8">
                  <c:v>27.79</c:v>
                </c:pt>
                <c:pt idx="9">
                  <c:v>28.2</c:v>
                </c:pt>
                <c:pt idx="10">
                  <c:v>26.94</c:v>
                </c:pt>
                <c:pt idx="11">
                  <c:v>27.88</c:v>
                </c:pt>
                <c:pt idx="12">
                  <c:v>27.82</c:v>
                </c:pt>
                <c:pt idx="13">
                  <c:v>26.29</c:v>
                </c:pt>
                <c:pt idx="14">
                  <c:v>25</c:v>
                </c:pt>
                <c:pt idx="15">
                  <c:v>25.5</c:v>
                </c:pt>
                <c:pt idx="16">
                  <c:v>25.62</c:v>
                </c:pt>
                <c:pt idx="17">
                  <c:v>27.8</c:v>
                </c:pt>
                <c:pt idx="18">
                  <c:v>28.56</c:v>
                </c:pt>
                <c:pt idx="19">
                  <c:v>28</c:v>
                </c:pt>
                <c:pt idx="20">
                  <c:v>28.66</c:v>
                </c:pt>
                <c:pt idx="21">
                  <c:v>28.8</c:v>
                </c:pt>
                <c:pt idx="22">
                  <c:v>28.6</c:v>
                </c:pt>
                <c:pt idx="23">
                  <c:v>28.46</c:v>
                </c:pt>
                <c:pt idx="24">
                  <c:v>27.88</c:v>
                </c:pt>
                <c:pt idx="25">
                  <c:v>26.97</c:v>
                </c:pt>
                <c:pt idx="26">
                  <c:v>25.59</c:v>
                </c:pt>
                <c:pt idx="27">
                  <c:v>22.86</c:v>
                </c:pt>
                <c:pt idx="28">
                  <c:v>25.58</c:v>
                </c:pt>
                <c:pt idx="29">
                  <c:v>27.98</c:v>
                </c:pt>
                <c:pt idx="30">
                  <c:v>28.56</c:v>
                </c:pt>
                <c:pt idx="31">
                  <c:v>28.11</c:v>
                </c:pt>
                <c:pt idx="32">
                  <c:v>28.39</c:v>
                </c:pt>
                <c:pt idx="33">
                  <c:v>28.98</c:v>
                </c:pt>
                <c:pt idx="34">
                  <c:v>29.3</c:v>
                </c:pt>
                <c:pt idx="35">
                  <c:v>28.68</c:v>
                </c:pt>
                <c:pt idx="36">
                  <c:v>28.78</c:v>
                </c:pt>
                <c:pt idx="37">
                  <c:v>26.97</c:v>
                </c:pt>
                <c:pt idx="38">
                  <c:v>24.35</c:v>
                </c:pt>
                <c:pt idx="39">
                  <c:v>23.86</c:v>
                </c:pt>
                <c:pt idx="40">
                  <c:v>25.63</c:v>
                </c:pt>
                <c:pt idx="41">
                  <c:v>28.08</c:v>
                </c:pt>
                <c:pt idx="42">
                  <c:v>28.99</c:v>
                </c:pt>
                <c:pt idx="43">
                  <c:v>28.45</c:v>
                </c:pt>
                <c:pt idx="44">
                  <c:v>28.61</c:v>
                </c:pt>
                <c:pt idx="45">
                  <c:v>28.69</c:v>
                </c:pt>
                <c:pt idx="46">
                  <c:v>28.54</c:v>
                </c:pt>
                <c:pt idx="47">
                  <c:v>27.84</c:v>
                </c:pt>
                <c:pt idx="48">
                  <c:v>27.72</c:v>
                </c:pt>
                <c:pt idx="49">
                  <c:v>26.8</c:v>
                </c:pt>
                <c:pt idx="50">
                  <c:v>23.09</c:v>
                </c:pt>
                <c:pt idx="51">
                  <c:v>24.76</c:v>
                </c:pt>
                <c:pt idx="52">
                  <c:v>26.12</c:v>
                </c:pt>
                <c:pt idx="53">
                  <c:v>28.91</c:v>
                </c:pt>
                <c:pt idx="54">
                  <c:v>28.81</c:v>
                </c:pt>
                <c:pt idx="55">
                  <c:v>28.32</c:v>
                </c:pt>
                <c:pt idx="56">
                  <c:v>28.32</c:v>
                </c:pt>
                <c:pt idx="57">
                  <c:v>28.62</c:v>
                </c:pt>
                <c:pt idx="58">
                  <c:v>28.23</c:v>
                </c:pt>
                <c:pt idx="59">
                  <c:v>27.45</c:v>
                </c:pt>
                <c:pt idx="60">
                  <c:v>27.01</c:v>
                </c:pt>
                <c:pt idx="61">
                  <c:v>26.681999999999999</c:v>
                </c:pt>
                <c:pt idx="62">
                  <c:v>23.515000000000001</c:v>
                </c:pt>
                <c:pt idx="63">
                  <c:v>23.533000000000001</c:v>
                </c:pt>
                <c:pt idx="64">
                  <c:v>26.07</c:v>
                </c:pt>
                <c:pt idx="65">
                  <c:v>27.966999999999999</c:v>
                </c:pt>
                <c:pt idx="66">
                  <c:v>27.472999999999999</c:v>
                </c:pt>
                <c:pt idx="67">
                  <c:v>27.47</c:v>
                </c:pt>
                <c:pt idx="68">
                  <c:v>27.164999999999999</c:v>
                </c:pt>
                <c:pt idx="69">
                  <c:v>27.123000000000001</c:v>
                </c:pt>
                <c:pt idx="70">
                  <c:v>27.338000000000001</c:v>
                </c:pt>
                <c:pt idx="71">
                  <c:v>27.271000000000001</c:v>
                </c:pt>
                <c:pt idx="72">
                  <c:v>26.556999999999999</c:v>
                </c:pt>
                <c:pt idx="73">
                  <c:v>24.613</c:v>
                </c:pt>
                <c:pt idx="74">
                  <c:v>23.029</c:v>
                </c:pt>
                <c:pt idx="75">
                  <c:v>22.556999999999999</c:v>
                </c:pt>
                <c:pt idx="76">
                  <c:v>24.966999999999999</c:v>
                </c:pt>
                <c:pt idx="77">
                  <c:v>28.45</c:v>
                </c:pt>
                <c:pt idx="78">
                  <c:v>28.9</c:v>
                </c:pt>
                <c:pt idx="79">
                  <c:v>28.231000000000002</c:v>
                </c:pt>
                <c:pt idx="80">
                  <c:v>28.434999999999999</c:v>
                </c:pt>
                <c:pt idx="81">
                  <c:v>28.292999999999999</c:v>
                </c:pt>
                <c:pt idx="82">
                  <c:v>28.076000000000001</c:v>
                </c:pt>
                <c:pt idx="83">
                  <c:v>27.792000000000002</c:v>
                </c:pt>
                <c:pt idx="84">
                  <c:v>27.677</c:v>
                </c:pt>
                <c:pt idx="85">
                  <c:v>26.55</c:v>
                </c:pt>
                <c:pt idx="86">
                  <c:v>25.169</c:v>
                </c:pt>
                <c:pt idx="87">
                  <c:v>22.925000000000001</c:v>
                </c:pt>
                <c:pt idx="94">
                  <c:v>27.975000000000001</c:v>
                </c:pt>
                <c:pt idx="95">
                  <c:v>27.45</c:v>
                </c:pt>
                <c:pt idx="96">
                  <c:v>27.132999999999999</c:v>
                </c:pt>
                <c:pt idx="97">
                  <c:v>26.7</c:v>
                </c:pt>
                <c:pt idx="98">
                  <c:v>26.7</c:v>
                </c:pt>
                <c:pt idx="99">
                  <c:v>23.733000000000001</c:v>
                </c:pt>
                <c:pt idx="100">
                  <c:v>27.388000000000002</c:v>
                </c:pt>
                <c:pt idx="101">
                  <c:v>28.1</c:v>
                </c:pt>
                <c:pt idx="102">
                  <c:v>28.427</c:v>
                </c:pt>
                <c:pt idx="103">
                  <c:v>28.52</c:v>
                </c:pt>
                <c:pt idx="104">
                  <c:v>28.45</c:v>
                </c:pt>
                <c:pt idx="105">
                  <c:v>28.466999999999999</c:v>
                </c:pt>
                <c:pt idx="106">
                  <c:v>28.725000000000001</c:v>
                </c:pt>
                <c:pt idx="107">
                  <c:v>27.263000000000002</c:v>
                </c:pt>
                <c:pt idx="108">
                  <c:v>27.69</c:v>
                </c:pt>
                <c:pt idx="109">
                  <c:v>26.204000000000001</c:v>
                </c:pt>
                <c:pt idx="110">
                  <c:v>26.261538461538461</c:v>
                </c:pt>
                <c:pt idx="111">
                  <c:v>24.885714285714283</c:v>
                </c:pt>
                <c:pt idx="112">
                  <c:v>26.83636363636364</c:v>
                </c:pt>
                <c:pt idx="113">
                  <c:v>28.609090909090902</c:v>
                </c:pt>
                <c:pt idx="114">
                  <c:v>27.756250000000001</c:v>
                </c:pt>
                <c:pt idx="115">
                  <c:v>27.993103448275861</c:v>
                </c:pt>
                <c:pt idx="116">
                  <c:v>28.06428571428572</c:v>
                </c:pt>
                <c:pt idx="117">
                  <c:v>28.287777777777777</c:v>
                </c:pt>
                <c:pt idx="118">
                  <c:v>27.553846153846145</c:v>
                </c:pt>
                <c:pt idx="119">
                  <c:v>26.941666666666674</c:v>
                </c:pt>
                <c:pt idx="120">
                  <c:v>27.193749999999998</c:v>
                </c:pt>
                <c:pt idx="121">
                  <c:v>26.506</c:v>
                </c:pt>
                <c:pt idx="122">
                  <c:v>24.652000000000001</c:v>
                </c:pt>
                <c:pt idx="123">
                  <c:v>24.995999999999999</c:v>
                </c:pt>
                <c:pt idx="124">
                  <c:v>25.388000000000002</c:v>
                </c:pt>
                <c:pt idx="125">
                  <c:v>26.382999999999999</c:v>
                </c:pt>
                <c:pt idx="126">
                  <c:v>28.937000000000001</c:v>
                </c:pt>
                <c:pt idx="127">
                  <c:v>28.847999999999999</c:v>
                </c:pt>
                <c:pt idx="128">
                  <c:v>28.972999999999999</c:v>
                </c:pt>
                <c:pt idx="129">
                  <c:v>29.21</c:v>
                </c:pt>
                <c:pt idx="130">
                  <c:v>29.663</c:v>
                </c:pt>
                <c:pt idx="131">
                  <c:v>28.747</c:v>
                </c:pt>
                <c:pt idx="132">
                  <c:v>28.65</c:v>
                </c:pt>
              </c:numCache>
            </c:numRef>
          </c:yVal>
          <c:smooth val="0"/>
          <c:extLst>
            <c:ext xmlns:c16="http://schemas.microsoft.com/office/drawing/2014/chart" uri="{C3380CC4-5D6E-409C-BE32-E72D297353CC}">
              <c16:uniqueId val="{00000001-1A99-45DA-8A50-3BAD8B2B0700}"/>
            </c:ext>
          </c:extLst>
        </c:ser>
        <c:ser>
          <c:idx val="0"/>
          <c:order val="1"/>
          <c:tx>
            <c:v>STRI Pier</c:v>
          </c:tx>
          <c:spPr>
            <a:ln w="19050" cap="rnd">
              <a:solidFill>
                <a:srgbClr val="0000FF"/>
              </a:solidFill>
              <a:round/>
            </a:ln>
            <a:effectLst/>
          </c:spPr>
          <c:marker>
            <c:symbol val="none"/>
          </c:marker>
          <c:xVal>
            <c:numRef>
              <c:f>Water_Vert!$C$3:$C$999</c:f>
              <c:numCache>
                <c:formatCode>0.00</c:formatCode>
                <c:ptCount val="997"/>
                <c:pt idx="0">
                  <c:v>2012.9166666666667</c:v>
                </c:pt>
                <c:pt idx="1">
                  <c:v>2013</c:v>
                </c:pt>
                <c:pt idx="2">
                  <c:v>2013.0833333333333</c:v>
                </c:pt>
                <c:pt idx="3">
                  <c:v>2013.1666666666667</c:v>
                </c:pt>
                <c:pt idx="4">
                  <c:v>2013.25</c:v>
                </c:pt>
                <c:pt idx="5">
                  <c:v>2013.3333333333333</c:v>
                </c:pt>
                <c:pt idx="6">
                  <c:v>2013.4166666666667</c:v>
                </c:pt>
                <c:pt idx="7">
                  <c:v>2013.5</c:v>
                </c:pt>
                <c:pt idx="8">
                  <c:v>2013.5833333333333</c:v>
                </c:pt>
                <c:pt idx="9">
                  <c:v>2013.6666666666667</c:v>
                </c:pt>
                <c:pt idx="10">
                  <c:v>2013.75</c:v>
                </c:pt>
                <c:pt idx="11">
                  <c:v>2013.8333333333333</c:v>
                </c:pt>
                <c:pt idx="12">
                  <c:v>2013.9166666666667</c:v>
                </c:pt>
                <c:pt idx="13">
                  <c:v>2014</c:v>
                </c:pt>
                <c:pt idx="14">
                  <c:v>2014.0833333333333</c:v>
                </c:pt>
                <c:pt idx="15">
                  <c:v>2014.1666666666667</c:v>
                </c:pt>
                <c:pt idx="16">
                  <c:v>2014.25</c:v>
                </c:pt>
                <c:pt idx="17">
                  <c:v>2014.3333333333333</c:v>
                </c:pt>
                <c:pt idx="18">
                  <c:v>2014.4166666666667</c:v>
                </c:pt>
                <c:pt idx="19">
                  <c:v>2014.5</c:v>
                </c:pt>
                <c:pt idx="20">
                  <c:v>2014.5833333333333</c:v>
                </c:pt>
                <c:pt idx="21">
                  <c:v>2014.6666666666667</c:v>
                </c:pt>
                <c:pt idx="22">
                  <c:v>2014.75</c:v>
                </c:pt>
                <c:pt idx="23">
                  <c:v>2014.8333333333333</c:v>
                </c:pt>
                <c:pt idx="24">
                  <c:v>2014.9166666666667</c:v>
                </c:pt>
                <c:pt idx="25">
                  <c:v>2015</c:v>
                </c:pt>
                <c:pt idx="26">
                  <c:v>2015.0833333333333</c:v>
                </c:pt>
                <c:pt idx="27">
                  <c:v>2015.1666666666667</c:v>
                </c:pt>
                <c:pt idx="28">
                  <c:v>2015.25</c:v>
                </c:pt>
                <c:pt idx="29">
                  <c:v>2015.3333333333333</c:v>
                </c:pt>
                <c:pt idx="30">
                  <c:v>2015.4166666666667</c:v>
                </c:pt>
                <c:pt idx="31">
                  <c:v>2015.5</c:v>
                </c:pt>
                <c:pt idx="32">
                  <c:v>2015.5833333333333</c:v>
                </c:pt>
                <c:pt idx="33">
                  <c:v>2015.6666666666667</c:v>
                </c:pt>
                <c:pt idx="34">
                  <c:v>2015.75</c:v>
                </c:pt>
                <c:pt idx="35">
                  <c:v>2015.8333333333333</c:v>
                </c:pt>
                <c:pt idx="36">
                  <c:v>2015.9166666666667</c:v>
                </c:pt>
                <c:pt idx="37">
                  <c:v>2016</c:v>
                </c:pt>
                <c:pt idx="38">
                  <c:v>2016.0833333333333</c:v>
                </c:pt>
                <c:pt idx="39">
                  <c:v>2016.1666666666667</c:v>
                </c:pt>
                <c:pt idx="40">
                  <c:v>2016.25</c:v>
                </c:pt>
                <c:pt idx="41">
                  <c:v>2016.3333333333333</c:v>
                </c:pt>
                <c:pt idx="42">
                  <c:v>2016.4166666666667</c:v>
                </c:pt>
                <c:pt idx="43">
                  <c:v>2016.5</c:v>
                </c:pt>
                <c:pt idx="44">
                  <c:v>2016.5833333333333</c:v>
                </c:pt>
                <c:pt idx="45">
                  <c:v>2016.6666666666667</c:v>
                </c:pt>
                <c:pt idx="46">
                  <c:v>2016.75</c:v>
                </c:pt>
                <c:pt idx="47">
                  <c:v>2016.8333333333333</c:v>
                </c:pt>
                <c:pt idx="48">
                  <c:v>2016.9166666666667</c:v>
                </c:pt>
                <c:pt idx="49">
                  <c:v>2017</c:v>
                </c:pt>
                <c:pt idx="50">
                  <c:v>2017.0833333333333</c:v>
                </c:pt>
                <c:pt idx="51">
                  <c:v>2017.1666666666667</c:v>
                </c:pt>
                <c:pt idx="52">
                  <c:v>2017.25</c:v>
                </c:pt>
                <c:pt idx="53">
                  <c:v>2017.3333333333333</c:v>
                </c:pt>
                <c:pt idx="54">
                  <c:v>2017.4166666666667</c:v>
                </c:pt>
                <c:pt idx="55">
                  <c:v>2017.5</c:v>
                </c:pt>
                <c:pt idx="56">
                  <c:v>2017.5833333333333</c:v>
                </c:pt>
                <c:pt idx="57">
                  <c:v>2017.6666666666667</c:v>
                </c:pt>
                <c:pt idx="58">
                  <c:v>2017.75</c:v>
                </c:pt>
                <c:pt idx="59">
                  <c:v>2017.8333333333333</c:v>
                </c:pt>
                <c:pt idx="60">
                  <c:v>2017.9166666666667</c:v>
                </c:pt>
                <c:pt idx="61">
                  <c:v>2018</c:v>
                </c:pt>
                <c:pt idx="62">
                  <c:v>2018.0833333333333</c:v>
                </c:pt>
                <c:pt idx="63">
                  <c:v>2018.1666666666667</c:v>
                </c:pt>
                <c:pt idx="64">
                  <c:v>2018.25</c:v>
                </c:pt>
                <c:pt idx="65">
                  <c:v>2018.3333333333333</c:v>
                </c:pt>
                <c:pt idx="66">
                  <c:v>2018.4166666666667</c:v>
                </c:pt>
                <c:pt idx="67">
                  <c:v>2018.5</c:v>
                </c:pt>
                <c:pt idx="68">
                  <c:v>2018.5833333333333</c:v>
                </c:pt>
                <c:pt idx="69">
                  <c:v>2018.6666666666667</c:v>
                </c:pt>
                <c:pt idx="70">
                  <c:v>2018.75</c:v>
                </c:pt>
                <c:pt idx="71">
                  <c:v>2018.8333333333333</c:v>
                </c:pt>
                <c:pt idx="72">
                  <c:v>2018.9166666666667</c:v>
                </c:pt>
                <c:pt idx="73">
                  <c:v>2019</c:v>
                </c:pt>
                <c:pt idx="74">
                  <c:v>2019.0833333333333</c:v>
                </c:pt>
                <c:pt idx="75">
                  <c:v>2019.1666666666667</c:v>
                </c:pt>
                <c:pt idx="76">
                  <c:v>2019.25</c:v>
                </c:pt>
                <c:pt idx="77">
                  <c:v>2019.3333333333333</c:v>
                </c:pt>
                <c:pt idx="78">
                  <c:v>2019.4166666666667</c:v>
                </c:pt>
                <c:pt idx="79">
                  <c:v>2019.5</c:v>
                </c:pt>
                <c:pt idx="80">
                  <c:v>2019.5833333333333</c:v>
                </c:pt>
                <c:pt idx="81">
                  <c:v>2019.6666666666667</c:v>
                </c:pt>
                <c:pt idx="82">
                  <c:v>2019.75</c:v>
                </c:pt>
                <c:pt idx="83">
                  <c:v>2019.8333333333333</c:v>
                </c:pt>
                <c:pt idx="84">
                  <c:v>2019.9166666666667</c:v>
                </c:pt>
                <c:pt idx="85">
                  <c:v>2020</c:v>
                </c:pt>
                <c:pt idx="86">
                  <c:v>2020.0833333333333</c:v>
                </c:pt>
                <c:pt idx="87">
                  <c:v>2020.1666666666667</c:v>
                </c:pt>
                <c:pt idx="88">
                  <c:v>2020.25</c:v>
                </c:pt>
                <c:pt idx="89">
                  <c:v>2020.3333333333333</c:v>
                </c:pt>
                <c:pt idx="90">
                  <c:v>2020.4166666666667</c:v>
                </c:pt>
                <c:pt idx="91">
                  <c:v>2020.5</c:v>
                </c:pt>
                <c:pt idx="92">
                  <c:v>2020.5833333333333</c:v>
                </c:pt>
                <c:pt idx="93">
                  <c:v>2020.6666666666667</c:v>
                </c:pt>
                <c:pt idx="94">
                  <c:v>2020.75</c:v>
                </c:pt>
                <c:pt idx="95">
                  <c:v>2020.8333333333333</c:v>
                </c:pt>
                <c:pt idx="96">
                  <c:v>2020.9166666666667</c:v>
                </c:pt>
                <c:pt idx="97">
                  <c:v>2021</c:v>
                </c:pt>
                <c:pt idx="98">
                  <c:v>2021.0833333333333</c:v>
                </c:pt>
                <c:pt idx="99">
                  <c:v>2021.1666666666667</c:v>
                </c:pt>
                <c:pt idx="100">
                  <c:v>2021.25</c:v>
                </c:pt>
                <c:pt idx="101">
                  <c:v>2021.3333333333333</c:v>
                </c:pt>
                <c:pt idx="102">
                  <c:v>2021.4166666666667</c:v>
                </c:pt>
                <c:pt idx="103">
                  <c:v>2021.5</c:v>
                </c:pt>
                <c:pt idx="104">
                  <c:v>2021.5833333333333</c:v>
                </c:pt>
                <c:pt idx="105">
                  <c:v>2021.6666666666667</c:v>
                </c:pt>
                <c:pt idx="106">
                  <c:v>2021.75</c:v>
                </c:pt>
                <c:pt idx="107">
                  <c:v>2021.8333333333333</c:v>
                </c:pt>
                <c:pt idx="108">
                  <c:v>2021.9166666666667</c:v>
                </c:pt>
                <c:pt idx="109">
                  <c:v>2022</c:v>
                </c:pt>
                <c:pt idx="110">
                  <c:v>2022.0833333333333</c:v>
                </c:pt>
                <c:pt idx="111">
                  <c:v>2022.1666666666667</c:v>
                </c:pt>
                <c:pt idx="112">
                  <c:v>2022.25</c:v>
                </c:pt>
                <c:pt idx="113">
                  <c:v>2022.3333333333333</c:v>
                </c:pt>
                <c:pt idx="114">
                  <c:v>2022.4166666666667</c:v>
                </c:pt>
                <c:pt idx="115">
                  <c:v>2022.5</c:v>
                </c:pt>
                <c:pt idx="116">
                  <c:v>2022.5833333333333</c:v>
                </c:pt>
                <c:pt idx="117">
                  <c:v>2022.6666666666667</c:v>
                </c:pt>
                <c:pt idx="118">
                  <c:v>2022.75</c:v>
                </c:pt>
                <c:pt idx="119">
                  <c:v>2022.8333333333333</c:v>
                </c:pt>
                <c:pt idx="120">
                  <c:v>2022.9166666666667</c:v>
                </c:pt>
                <c:pt idx="121">
                  <c:v>2023</c:v>
                </c:pt>
                <c:pt idx="122">
                  <c:v>2023.0833333333333</c:v>
                </c:pt>
                <c:pt idx="123">
                  <c:v>2023.1666666666667</c:v>
                </c:pt>
                <c:pt idx="124">
                  <c:v>2023.25</c:v>
                </c:pt>
                <c:pt idx="125">
                  <c:v>2023.3333333333333</c:v>
                </c:pt>
                <c:pt idx="126">
                  <c:v>2023.4166666666667</c:v>
                </c:pt>
                <c:pt idx="127">
                  <c:v>2023.5</c:v>
                </c:pt>
                <c:pt idx="128">
                  <c:v>2023.5833333333333</c:v>
                </c:pt>
                <c:pt idx="129">
                  <c:v>2023.6666666666667</c:v>
                </c:pt>
                <c:pt idx="130">
                  <c:v>2023.75</c:v>
                </c:pt>
                <c:pt idx="131">
                  <c:v>2023.8333333333333</c:v>
                </c:pt>
                <c:pt idx="132">
                  <c:v>2023.9166666666667</c:v>
                </c:pt>
                <c:pt idx="133">
                  <c:v>2024</c:v>
                </c:pt>
                <c:pt idx="134">
                  <c:v>2024.0833333333333</c:v>
                </c:pt>
                <c:pt idx="135">
                  <c:v>2024.1666666666667</c:v>
                </c:pt>
                <c:pt idx="136">
                  <c:v>2024.25</c:v>
                </c:pt>
                <c:pt idx="137">
                  <c:v>2024.3333333333333</c:v>
                </c:pt>
                <c:pt idx="138">
                  <c:v>2024.4166666666667</c:v>
                </c:pt>
                <c:pt idx="139">
                  <c:v>2024.5</c:v>
                </c:pt>
                <c:pt idx="140">
                  <c:v>2024.5833333333333</c:v>
                </c:pt>
                <c:pt idx="141">
                  <c:v>2024.6666666666667</c:v>
                </c:pt>
                <c:pt idx="142">
                  <c:v>2024.75</c:v>
                </c:pt>
                <c:pt idx="143">
                  <c:v>2024.8333333333333</c:v>
                </c:pt>
                <c:pt idx="144">
                  <c:v>2024.9166666666667</c:v>
                </c:pt>
              </c:numCache>
            </c:numRef>
          </c:xVal>
          <c:yVal>
            <c:numRef>
              <c:f>Water_Vert!$E$3:$E$999</c:f>
              <c:numCache>
                <c:formatCode>0.0</c:formatCode>
                <c:ptCount val="997"/>
                <c:pt idx="0">
                  <c:v>27.92</c:v>
                </c:pt>
                <c:pt idx="1">
                  <c:v>26.4</c:v>
                </c:pt>
                <c:pt idx="2">
                  <c:v>23.81</c:v>
                </c:pt>
                <c:pt idx="3">
                  <c:v>24.31</c:v>
                </c:pt>
                <c:pt idx="4">
                  <c:v>26.82</c:v>
                </c:pt>
                <c:pt idx="5">
                  <c:v>28.42</c:v>
                </c:pt>
                <c:pt idx="6">
                  <c:v>28.99</c:v>
                </c:pt>
                <c:pt idx="7">
                  <c:v>28.81</c:v>
                </c:pt>
                <c:pt idx="8">
                  <c:v>28.47</c:v>
                </c:pt>
                <c:pt idx="9">
                  <c:v>29.08</c:v>
                </c:pt>
                <c:pt idx="10">
                  <c:v>28.41</c:v>
                </c:pt>
                <c:pt idx="11">
                  <c:v>28.74</c:v>
                </c:pt>
                <c:pt idx="12">
                  <c:v>28.42</c:v>
                </c:pt>
                <c:pt idx="13">
                  <c:v>26.42</c:v>
                </c:pt>
                <c:pt idx="14">
                  <c:v>24.74</c:v>
                </c:pt>
                <c:pt idx="15">
                  <c:v>25.52</c:v>
                </c:pt>
                <c:pt idx="16">
                  <c:v>25.57</c:v>
                </c:pt>
                <c:pt idx="17">
                  <c:v>28.81</c:v>
                </c:pt>
                <c:pt idx="18">
                  <c:v>28.97</c:v>
                </c:pt>
                <c:pt idx="19">
                  <c:v>29.22</c:v>
                </c:pt>
                <c:pt idx="20">
                  <c:v>29.01</c:v>
                </c:pt>
                <c:pt idx="21">
                  <c:v>29.22</c:v>
                </c:pt>
                <c:pt idx="22">
                  <c:v>29.14</c:v>
                </c:pt>
                <c:pt idx="23">
                  <c:v>28.95</c:v>
                </c:pt>
                <c:pt idx="24">
                  <c:v>28.28</c:v>
                </c:pt>
                <c:pt idx="25">
                  <c:v>27.53</c:v>
                </c:pt>
                <c:pt idx="26">
                  <c:v>25.61</c:v>
                </c:pt>
                <c:pt idx="27">
                  <c:v>23.6</c:v>
                </c:pt>
                <c:pt idx="28">
                  <c:v>26.41</c:v>
                </c:pt>
                <c:pt idx="29">
                  <c:v>28.65</c:v>
                </c:pt>
                <c:pt idx="30">
                  <c:v>29.19</c:v>
                </c:pt>
                <c:pt idx="31">
                  <c:v>29.19</c:v>
                </c:pt>
                <c:pt idx="32">
                  <c:v>29.39</c:v>
                </c:pt>
                <c:pt idx="54">
                  <c:v>29.152631578947368</c:v>
                </c:pt>
                <c:pt idx="55">
                  <c:v>28.728571428571428</c:v>
                </c:pt>
                <c:pt idx="56">
                  <c:v>28.807692307692307</c:v>
                </c:pt>
                <c:pt idx="57">
                  <c:v>29.269230769230774</c:v>
                </c:pt>
                <c:pt idx="58">
                  <c:v>28.674999999999997</c:v>
                </c:pt>
                <c:pt idx="59">
                  <c:v>27.976923076923075</c:v>
                </c:pt>
                <c:pt idx="60">
                  <c:v>27.43</c:v>
                </c:pt>
                <c:pt idx="61">
                  <c:v>27.172999999999998</c:v>
                </c:pt>
                <c:pt idx="62">
                  <c:v>23.768999999999998</c:v>
                </c:pt>
                <c:pt idx="63">
                  <c:v>23.52</c:v>
                </c:pt>
                <c:pt idx="64">
                  <c:v>26.6</c:v>
                </c:pt>
                <c:pt idx="65">
                  <c:v>29.2</c:v>
                </c:pt>
                <c:pt idx="66">
                  <c:v>28.626999999999999</c:v>
                </c:pt>
                <c:pt idx="67">
                  <c:v>28.52</c:v>
                </c:pt>
                <c:pt idx="68">
                  <c:v>28.247</c:v>
                </c:pt>
                <c:pt idx="69">
                  <c:v>28.914999999999999</c:v>
                </c:pt>
                <c:pt idx="70">
                  <c:v>28.544</c:v>
                </c:pt>
                <c:pt idx="71">
                  <c:v>28.471</c:v>
                </c:pt>
                <c:pt idx="72">
                  <c:v>27.707000000000001</c:v>
                </c:pt>
                <c:pt idx="73">
                  <c:v>23.727</c:v>
                </c:pt>
                <c:pt idx="74">
                  <c:v>22.359000000000002</c:v>
                </c:pt>
                <c:pt idx="75">
                  <c:v>22.728999999999999</c:v>
                </c:pt>
                <c:pt idx="76">
                  <c:v>25.021999999999998</c:v>
                </c:pt>
                <c:pt idx="77">
                  <c:v>28.788</c:v>
                </c:pt>
                <c:pt idx="78">
                  <c:v>29.341000000000001</c:v>
                </c:pt>
                <c:pt idx="79">
                  <c:v>28.55</c:v>
                </c:pt>
                <c:pt idx="80">
                  <c:v>28.712</c:v>
                </c:pt>
                <c:pt idx="81">
                  <c:v>28.606999999999999</c:v>
                </c:pt>
                <c:pt idx="82">
                  <c:v>28.652999999999999</c:v>
                </c:pt>
                <c:pt idx="83">
                  <c:v>28.183</c:v>
                </c:pt>
                <c:pt idx="84">
                  <c:v>28.245999999999999</c:v>
                </c:pt>
                <c:pt idx="85">
                  <c:v>26.925000000000001</c:v>
                </c:pt>
                <c:pt idx="86">
                  <c:v>25.562000000000001</c:v>
                </c:pt>
                <c:pt idx="87">
                  <c:v>22.937999999999999</c:v>
                </c:pt>
                <c:pt idx="94">
                  <c:v>28.35</c:v>
                </c:pt>
                <c:pt idx="95">
                  <c:v>27.8</c:v>
                </c:pt>
                <c:pt idx="96">
                  <c:v>27.48</c:v>
                </c:pt>
                <c:pt idx="97">
                  <c:v>27</c:v>
                </c:pt>
                <c:pt idx="98">
                  <c:v>26.9</c:v>
                </c:pt>
                <c:pt idx="99">
                  <c:v>24.132999999999999</c:v>
                </c:pt>
                <c:pt idx="100">
                  <c:v>27.588000000000001</c:v>
                </c:pt>
                <c:pt idx="101">
                  <c:v>28.65</c:v>
                </c:pt>
                <c:pt idx="102">
                  <c:v>28.917999999999999</c:v>
                </c:pt>
                <c:pt idx="103">
                  <c:v>28.88</c:v>
                </c:pt>
                <c:pt idx="104">
                  <c:v>28.81</c:v>
                </c:pt>
                <c:pt idx="105">
                  <c:v>28.677</c:v>
                </c:pt>
                <c:pt idx="106">
                  <c:v>29.233000000000001</c:v>
                </c:pt>
                <c:pt idx="107">
                  <c:v>28.187999999999999</c:v>
                </c:pt>
                <c:pt idx="108">
                  <c:v>28.2</c:v>
                </c:pt>
                <c:pt idx="109">
                  <c:v>26.779999999999994</c:v>
                </c:pt>
                <c:pt idx="110">
                  <c:v>26.383333333333336</c:v>
                </c:pt>
                <c:pt idx="111">
                  <c:v>24.8</c:v>
                </c:pt>
                <c:pt idx="112">
                  <c:v>27.490909090909096</c:v>
                </c:pt>
                <c:pt idx="113">
                  <c:v>29.063636363636366</c:v>
                </c:pt>
                <c:pt idx="114">
                  <c:v>28.575000000000003</c:v>
                </c:pt>
                <c:pt idx="115">
                  <c:v>28.46551724137931</c:v>
                </c:pt>
                <c:pt idx="116">
                  <c:v>28.451851851851853</c:v>
                </c:pt>
                <c:pt idx="117">
                  <c:v>28.840740740740738</c:v>
                </c:pt>
                <c:pt idx="118">
                  <c:v>28.246153846153842</c:v>
                </c:pt>
                <c:pt idx="119">
                  <c:v>27.719166666666666</c:v>
                </c:pt>
                <c:pt idx="120">
                  <c:v>27.485000000000007</c:v>
                </c:pt>
                <c:pt idx="121">
                  <c:v>27.213000000000001</c:v>
                </c:pt>
                <c:pt idx="122">
                  <c:v>24.445</c:v>
                </c:pt>
                <c:pt idx="123">
                  <c:v>25.042999999999999</c:v>
                </c:pt>
                <c:pt idx="124">
                  <c:v>25.891999999999999</c:v>
                </c:pt>
                <c:pt idx="125">
                  <c:v>26.4</c:v>
                </c:pt>
                <c:pt idx="126">
                  <c:v>29.789000000000001</c:v>
                </c:pt>
                <c:pt idx="127">
                  <c:v>29.55</c:v>
                </c:pt>
                <c:pt idx="128">
                  <c:v>29.277000000000001</c:v>
                </c:pt>
                <c:pt idx="129">
                  <c:v>29.65</c:v>
                </c:pt>
                <c:pt idx="130">
                  <c:v>30.029</c:v>
                </c:pt>
                <c:pt idx="131">
                  <c:v>29.195</c:v>
                </c:pt>
                <c:pt idx="132">
                  <c:v>28.943999999999999</c:v>
                </c:pt>
              </c:numCache>
            </c:numRef>
          </c:yVal>
          <c:smooth val="0"/>
          <c:extLst>
            <c:ext xmlns:c16="http://schemas.microsoft.com/office/drawing/2014/chart" uri="{C3380CC4-5D6E-409C-BE32-E72D297353CC}">
              <c16:uniqueId val="{00000000-1A99-45DA-8A50-3BAD8B2B0700}"/>
            </c:ext>
          </c:extLst>
        </c:ser>
        <c:ser>
          <c:idx val="2"/>
          <c:order val="2"/>
          <c:tx>
            <c:v>ACP Pier</c:v>
          </c:tx>
          <c:spPr>
            <a:ln w="19050" cap="rnd">
              <a:solidFill>
                <a:schemeClr val="tx1"/>
              </a:solidFill>
              <a:round/>
            </a:ln>
            <a:effectLst/>
          </c:spPr>
          <c:marker>
            <c:symbol val="none"/>
          </c:marker>
          <c:xVal>
            <c:numRef>
              <c:f>Water_Vert!$C$3:$C$999</c:f>
              <c:numCache>
                <c:formatCode>0.00</c:formatCode>
                <c:ptCount val="997"/>
                <c:pt idx="0">
                  <c:v>2012.9166666666667</c:v>
                </c:pt>
                <c:pt idx="1">
                  <c:v>2013</c:v>
                </c:pt>
                <c:pt idx="2">
                  <c:v>2013.0833333333333</c:v>
                </c:pt>
                <c:pt idx="3">
                  <c:v>2013.1666666666667</c:v>
                </c:pt>
                <c:pt idx="4">
                  <c:v>2013.25</c:v>
                </c:pt>
                <c:pt idx="5">
                  <c:v>2013.3333333333333</c:v>
                </c:pt>
                <c:pt idx="6">
                  <c:v>2013.4166666666667</c:v>
                </c:pt>
                <c:pt idx="7">
                  <c:v>2013.5</c:v>
                </c:pt>
                <c:pt idx="8">
                  <c:v>2013.5833333333333</c:v>
                </c:pt>
                <c:pt idx="9">
                  <c:v>2013.6666666666667</c:v>
                </c:pt>
                <c:pt idx="10">
                  <c:v>2013.75</c:v>
                </c:pt>
                <c:pt idx="11">
                  <c:v>2013.8333333333333</c:v>
                </c:pt>
                <c:pt idx="12">
                  <c:v>2013.9166666666667</c:v>
                </c:pt>
                <c:pt idx="13">
                  <c:v>2014</c:v>
                </c:pt>
                <c:pt idx="14">
                  <c:v>2014.0833333333333</c:v>
                </c:pt>
                <c:pt idx="15">
                  <c:v>2014.1666666666667</c:v>
                </c:pt>
                <c:pt idx="16">
                  <c:v>2014.25</c:v>
                </c:pt>
                <c:pt idx="17">
                  <c:v>2014.3333333333333</c:v>
                </c:pt>
                <c:pt idx="18">
                  <c:v>2014.4166666666667</c:v>
                </c:pt>
                <c:pt idx="19">
                  <c:v>2014.5</c:v>
                </c:pt>
                <c:pt idx="20">
                  <c:v>2014.5833333333333</c:v>
                </c:pt>
                <c:pt idx="21">
                  <c:v>2014.6666666666667</c:v>
                </c:pt>
                <c:pt idx="22">
                  <c:v>2014.75</c:v>
                </c:pt>
                <c:pt idx="23">
                  <c:v>2014.8333333333333</c:v>
                </c:pt>
                <c:pt idx="24">
                  <c:v>2014.9166666666667</c:v>
                </c:pt>
                <c:pt idx="25">
                  <c:v>2015</c:v>
                </c:pt>
                <c:pt idx="26">
                  <c:v>2015.0833333333333</c:v>
                </c:pt>
                <c:pt idx="27">
                  <c:v>2015.1666666666667</c:v>
                </c:pt>
                <c:pt idx="28">
                  <c:v>2015.25</c:v>
                </c:pt>
                <c:pt idx="29">
                  <c:v>2015.3333333333333</c:v>
                </c:pt>
                <c:pt idx="30">
                  <c:v>2015.4166666666667</c:v>
                </c:pt>
                <c:pt idx="31">
                  <c:v>2015.5</c:v>
                </c:pt>
                <c:pt idx="32">
                  <c:v>2015.5833333333333</c:v>
                </c:pt>
                <c:pt idx="33">
                  <c:v>2015.6666666666667</c:v>
                </c:pt>
                <c:pt idx="34">
                  <c:v>2015.75</c:v>
                </c:pt>
                <c:pt idx="35">
                  <c:v>2015.8333333333333</c:v>
                </c:pt>
                <c:pt idx="36">
                  <c:v>2015.9166666666667</c:v>
                </c:pt>
                <c:pt idx="37">
                  <c:v>2016</c:v>
                </c:pt>
                <c:pt idx="38">
                  <c:v>2016.0833333333333</c:v>
                </c:pt>
                <c:pt idx="39">
                  <c:v>2016.1666666666667</c:v>
                </c:pt>
                <c:pt idx="40">
                  <c:v>2016.25</c:v>
                </c:pt>
                <c:pt idx="41">
                  <c:v>2016.3333333333333</c:v>
                </c:pt>
                <c:pt idx="42">
                  <c:v>2016.4166666666667</c:v>
                </c:pt>
                <c:pt idx="43">
                  <c:v>2016.5</c:v>
                </c:pt>
                <c:pt idx="44">
                  <c:v>2016.5833333333333</c:v>
                </c:pt>
                <c:pt idx="45">
                  <c:v>2016.6666666666667</c:v>
                </c:pt>
                <c:pt idx="46">
                  <c:v>2016.75</c:v>
                </c:pt>
                <c:pt idx="47">
                  <c:v>2016.8333333333333</c:v>
                </c:pt>
                <c:pt idx="48">
                  <c:v>2016.9166666666667</c:v>
                </c:pt>
                <c:pt idx="49">
                  <c:v>2017</c:v>
                </c:pt>
                <c:pt idx="50">
                  <c:v>2017.0833333333333</c:v>
                </c:pt>
                <c:pt idx="51">
                  <c:v>2017.1666666666667</c:v>
                </c:pt>
                <c:pt idx="52">
                  <c:v>2017.25</c:v>
                </c:pt>
                <c:pt idx="53">
                  <c:v>2017.3333333333333</c:v>
                </c:pt>
                <c:pt idx="54">
                  <c:v>2017.4166666666667</c:v>
                </c:pt>
                <c:pt idx="55">
                  <c:v>2017.5</c:v>
                </c:pt>
                <c:pt idx="56">
                  <c:v>2017.5833333333333</c:v>
                </c:pt>
                <c:pt idx="57">
                  <c:v>2017.6666666666667</c:v>
                </c:pt>
                <c:pt idx="58">
                  <c:v>2017.75</c:v>
                </c:pt>
                <c:pt idx="59">
                  <c:v>2017.8333333333333</c:v>
                </c:pt>
                <c:pt idx="60">
                  <c:v>2017.9166666666667</c:v>
                </c:pt>
                <c:pt idx="61">
                  <c:v>2018</c:v>
                </c:pt>
                <c:pt idx="62">
                  <c:v>2018.0833333333333</c:v>
                </c:pt>
                <c:pt idx="63">
                  <c:v>2018.1666666666667</c:v>
                </c:pt>
                <c:pt idx="64">
                  <c:v>2018.25</c:v>
                </c:pt>
                <c:pt idx="65">
                  <c:v>2018.3333333333333</c:v>
                </c:pt>
                <c:pt idx="66">
                  <c:v>2018.4166666666667</c:v>
                </c:pt>
                <c:pt idx="67">
                  <c:v>2018.5</c:v>
                </c:pt>
                <c:pt idx="68">
                  <c:v>2018.5833333333333</c:v>
                </c:pt>
                <c:pt idx="69">
                  <c:v>2018.6666666666667</c:v>
                </c:pt>
                <c:pt idx="70">
                  <c:v>2018.75</c:v>
                </c:pt>
                <c:pt idx="71">
                  <c:v>2018.8333333333333</c:v>
                </c:pt>
                <c:pt idx="72">
                  <c:v>2018.9166666666667</c:v>
                </c:pt>
                <c:pt idx="73">
                  <c:v>2019</c:v>
                </c:pt>
                <c:pt idx="74">
                  <c:v>2019.0833333333333</c:v>
                </c:pt>
                <c:pt idx="75">
                  <c:v>2019.1666666666667</c:v>
                </c:pt>
                <c:pt idx="76">
                  <c:v>2019.25</c:v>
                </c:pt>
                <c:pt idx="77">
                  <c:v>2019.3333333333333</c:v>
                </c:pt>
                <c:pt idx="78">
                  <c:v>2019.4166666666667</c:v>
                </c:pt>
                <c:pt idx="79">
                  <c:v>2019.5</c:v>
                </c:pt>
                <c:pt idx="80">
                  <c:v>2019.5833333333333</c:v>
                </c:pt>
                <c:pt idx="81">
                  <c:v>2019.6666666666667</c:v>
                </c:pt>
                <c:pt idx="82">
                  <c:v>2019.75</c:v>
                </c:pt>
                <c:pt idx="83">
                  <c:v>2019.8333333333333</c:v>
                </c:pt>
                <c:pt idx="84">
                  <c:v>2019.9166666666667</c:v>
                </c:pt>
                <c:pt idx="85">
                  <c:v>2020</c:v>
                </c:pt>
                <c:pt idx="86">
                  <c:v>2020.0833333333333</c:v>
                </c:pt>
                <c:pt idx="87">
                  <c:v>2020.1666666666667</c:v>
                </c:pt>
                <c:pt idx="88">
                  <c:v>2020.25</c:v>
                </c:pt>
                <c:pt idx="89">
                  <c:v>2020.3333333333333</c:v>
                </c:pt>
                <c:pt idx="90">
                  <c:v>2020.4166666666667</c:v>
                </c:pt>
                <c:pt idx="91">
                  <c:v>2020.5</c:v>
                </c:pt>
                <c:pt idx="92">
                  <c:v>2020.5833333333333</c:v>
                </c:pt>
                <c:pt idx="93">
                  <c:v>2020.6666666666667</c:v>
                </c:pt>
                <c:pt idx="94">
                  <c:v>2020.75</c:v>
                </c:pt>
                <c:pt idx="95">
                  <c:v>2020.8333333333333</c:v>
                </c:pt>
                <c:pt idx="96">
                  <c:v>2020.9166666666667</c:v>
                </c:pt>
                <c:pt idx="97">
                  <c:v>2021</c:v>
                </c:pt>
                <c:pt idx="98">
                  <c:v>2021.0833333333333</c:v>
                </c:pt>
                <c:pt idx="99">
                  <c:v>2021.1666666666667</c:v>
                </c:pt>
                <c:pt idx="100">
                  <c:v>2021.25</c:v>
                </c:pt>
                <c:pt idx="101">
                  <c:v>2021.3333333333333</c:v>
                </c:pt>
                <c:pt idx="102">
                  <c:v>2021.4166666666667</c:v>
                </c:pt>
                <c:pt idx="103">
                  <c:v>2021.5</c:v>
                </c:pt>
                <c:pt idx="104">
                  <c:v>2021.5833333333333</c:v>
                </c:pt>
                <c:pt idx="105">
                  <c:v>2021.6666666666667</c:v>
                </c:pt>
                <c:pt idx="106">
                  <c:v>2021.75</c:v>
                </c:pt>
                <c:pt idx="107">
                  <c:v>2021.8333333333333</c:v>
                </c:pt>
                <c:pt idx="108">
                  <c:v>2021.9166666666667</c:v>
                </c:pt>
                <c:pt idx="109">
                  <c:v>2022</c:v>
                </c:pt>
                <c:pt idx="110">
                  <c:v>2022.0833333333333</c:v>
                </c:pt>
                <c:pt idx="111">
                  <c:v>2022.1666666666667</c:v>
                </c:pt>
                <c:pt idx="112">
                  <c:v>2022.25</c:v>
                </c:pt>
                <c:pt idx="113">
                  <c:v>2022.3333333333333</c:v>
                </c:pt>
                <c:pt idx="114">
                  <c:v>2022.4166666666667</c:v>
                </c:pt>
                <c:pt idx="115">
                  <c:v>2022.5</c:v>
                </c:pt>
                <c:pt idx="116">
                  <c:v>2022.5833333333333</c:v>
                </c:pt>
                <c:pt idx="117">
                  <c:v>2022.6666666666667</c:v>
                </c:pt>
                <c:pt idx="118">
                  <c:v>2022.75</c:v>
                </c:pt>
                <c:pt idx="119">
                  <c:v>2022.8333333333333</c:v>
                </c:pt>
                <c:pt idx="120">
                  <c:v>2022.9166666666667</c:v>
                </c:pt>
                <c:pt idx="121">
                  <c:v>2023</c:v>
                </c:pt>
                <c:pt idx="122">
                  <c:v>2023.0833333333333</c:v>
                </c:pt>
                <c:pt idx="123">
                  <c:v>2023.1666666666667</c:v>
                </c:pt>
                <c:pt idx="124">
                  <c:v>2023.25</c:v>
                </c:pt>
                <c:pt idx="125">
                  <c:v>2023.3333333333333</c:v>
                </c:pt>
                <c:pt idx="126">
                  <c:v>2023.4166666666667</c:v>
                </c:pt>
                <c:pt idx="127">
                  <c:v>2023.5</c:v>
                </c:pt>
                <c:pt idx="128">
                  <c:v>2023.5833333333333</c:v>
                </c:pt>
                <c:pt idx="129">
                  <c:v>2023.6666666666667</c:v>
                </c:pt>
                <c:pt idx="130">
                  <c:v>2023.75</c:v>
                </c:pt>
                <c:pt idx="131">
                  <c:v>2023.8333333333333</c:v>
                </c:pt>
                <c:pt idx="132">
                  <c:v>2023.9166666666667</c:v>
                </c:pt>
                <c:pt idx="133">
                  <c:v>2024</c:v>
                </c:pt>
                <c:pt idx="134">
                  <c:v>2024.0833333333333</c:v>
                </c:pt>
                <c:pt idx="135">
                  <c:v>2024.1666666666667</c:v>
                </c:pt>
                <c:pt idx="136">
                  <c:v>2024.25</c:v>
                </c:pt>
                <c:pt idx="137">
                  <c:v>2024.3333333333333</c:v>
                </c:pt>
                <c:pt idx="138">
                  <c:v>2024.4166666666667</c:v>
                </c:pt>
                <c:pt idx="139">
                  <c:v>2024.5</c:v>
                </c:pt>
                <c:pt idx="140">
                  <c:v>2024.5833333333333</c:v>
                </c:pt>
                <c:pt idx="141">
                  <c:v>2024.6666666666667</c:v>
                </c:pt>
                <c:pt idx="142">
                  <c:v>2024.75</c:v>
                </c:pt>
                <c:pt idx="143">
                  <c:v>2024.8333333333333</c:v>
                </c:pt>
                <c:pt idx="144">
                  <c:v>2024.9166666666667</c:v>
                </c:pt>
              </c:numCache>
            </c:numRef>
          </c:xVal>
          <c:yVal>
            <c:numRef>
              <c:f>Water_Vert!$F$3:$F$999</c:f>
              <c:numCache>
                <c:formatCode>0.0</c:formatCode>
                <c:ptCount val="997"/>
                <c:pt idx="54">
                  <c:v>28.557142857142857</c:v>
                </c:pt>
                <c:pt idx="55">
                  <c:v>28.553846153846152</c:v>
                </c:pt>
                <c:pt idx="56">
                  <c:v>28.8923076923077</c:v>
                </c:pt>
                <c:pt idx="57">
                  <c:v>28.435714285714287</c:v>
                </c:pt>
                <c:pt idx="58">
                  <c:v>27.808333333333334</c:v>
                </c:pt>
                <c:pt idx="59">
                  <c:v>27.04</c:v>
                </c:pt>
                <c:pt idx="60">
                  <c:v>26.727272727272727</c:v>
                </c:pt>
                <c:pt idx="61">
                  <c:v>26.727</c:v>
                </c:pt>
                <c:pt idx="62">
                  <c:v>21.585000000000001</c:v>
                </c:pt>
                <c:pt idx="63">
                  <c:v>21.88</c:v>
                </c:pt>
                <c:pt idx="64">
                  <c:v>23.85</c:v>
                </c:pt>
                <c:pt idx="65">
                  <c:v>28.7</c:v>
                </c:pt>
                <c:pt idx="66">
                  <c:v>28.454999999999998</c:v>
                </c:pt>
                <c:pt idx="67">
                  <c:v>28.19</c:v>
                </c:pt>
                <c:pt idx="68">
                  <c:v>28.018000000000001</c:v>
                </c:pt>
                <c:pt idx="69">
                  <c:v>28.585000000000001</c:v>
                </c:pt>
                <c:pt idx="70">
                  <c:v>28.363</c:v>
                </c:pt>
                <c:pt idx="71">
                  <c:v>28.186</c:v>
                </c:pt>
                <c:pt idx="72">
                  <c:v>27.393000000000001</c:v>
                </c:pt>
                <c:pt idx="73">
                  <c:v>22.463999999999999</c:v>
                </c:pt>
                <c:pt idx="74">
                  <c:v>21.044</c:v>
                </c:pt>
                <c:pt idx="75">
                  <c:v>20.643000000000001</c:v>
                </c:pt>
                <c:pt idx="76">
                  <c:v>23.771999999999998</c:v>
                </c:pt>
                <c:pt idx="77">
                  <c:v>28.15</c:v>
                </c:pt>
                <c:pt idx="78">
                  <c:v>29.059000000000001</c:v>
                </c:pt>
                <c:pt idx="79">
                  <c:v>28.413</c:v>
                </c:pt>
                <c:pt idx="80">
                  <c:v>28.423999999999999</c:v>
                </c:pt>
                <c:pt idx="81">
                  <c:v>28.247</c:v>
                </c:pt>
                <c:pt idx="82">
                  <c:v>28.434999999999999</c:v>
                </c:pt>
                <c:pt idx="83">
                  <c:v>27.832999999999998</c:v>
                </c:pt>
                <c:pt idx="84">
                  <c:v>27.858000000000001</c:v>
                </c:pt>
                <c:pt idx="85">
                  <c:v>26.068999999999999</c:v>
                </c:pt>
                <c:pt idx="86">
                  <c:v>24.2</c:v>
                </c:pt>
                <c:pt idx="87">
                  <c:v>20.399999999999999</c:v>
                </c:pt>
                <c:pt idx="94">
                  <c:v>28.125</c:v>
                </c:pt>
                <c:pt idx="95">
                  <c:v>27.8</c:v>
                </c:pt>
                <c:pt idx="96">
                  <c:v>27.074999999999999</c:v>
                </c:pt>
                <c:pt idx="97">
                  <c:v>26.5</c:v>
                </c:pt>
                <c:pt idx="98">
                  <c:v>25.7</c:v>
                </c:pt>
                <c:pt idx="99">
                  <c:v>22.18</c:v>
                </c:pt>
                <c:pt idx="100">
                  <c:v>26.824999999999999</c:v>
                </c:pt>
                <c:pt idx="101">
                  <c:v>28.175000000000001</c:v>
                </c:pt>
                <c:pt idx="102">
                  <c:v>28.645</c:v>
                </c:pt>
                <c:pt idx="103">
                  <c:v>28.59</c:v>
                </c:pt>
                <c:pt idx="104">
                  <c:v>28.61</c:v>
                </c:pt>
                <c:pt idx="105">
                  <c:v>28.385000000000002</c:v>
                </c:pt>
                <c:pt idx="106">
                  <c:v>28.858000000000001</c:v>
                </c:pt>
                <c:pt idx="107">
                  <c:v>27.870999999999999</c:v>
                </c:pt>
                <c:pt idx="108">
                  <c:v>27.74</c:v>
                </c:pt>
                <c:pt idx="109">
                  <c:v>25.860000000000003</c:v>
                </c:pt>
                <c:pt idx="110">
                  <c:v>25.746153846153845</c:v>
                </c:pt>
                <c:pt idx="111">
                  <c:v>24.074999999999999</c:v>
                </c:pt>
                <c:pt idx="112">
                  <c:v>26.610000000000003</c:v>
                </c:pt>
                <c:pt idx="113">
                  <c:v>28.770000000000003</c:v>
                </c:pt>
                <c:pt idx="114">
                  <c:v>28.418749999999996</c:v>
                </c:pt>
                <c:pt idx="115">
                  <c:v>28.262068965517248</c:v>
                </c:pt>
                <c:pt idx="116">
                  <c:v>28.381481481481483</c:v>
                </c:pt>
                <c:pt idx="117">
                  <c:v>28.599259259259263</c:v>
                </c:pt>
                <c:pt idx="118">
                  <c:v>28.111538461538462</c:v>
                </c:pt>
                <c:pt idx="119">
                  <c:v>27.295833333333334</c:v>
                </c:pt>
                <c:pt idx="120">
                  <c:v>27.175000000000001</c:v>
                </c:pt>
                <c:pt idx="121">
                  <c:v>26.905999999999999</c:v>
                </c:pt>
                <c:pt idx="122">
                  <c:v>23.661000000000001</c:v>
                </c:pt>
                <c:pt idx="123">
                  <c:v>23.222999999999999</c:v>
                </c:pt>
                <c:pt idx="124">
                  <c:v>24.492000000000001</c:v>
                </c:pt>
                <c:pt idx="125">
                  <c:v>25.6</c:v>
                </c:pt>
                <c:pt idx="126">
                  <c:v>29.495999999999999</c:v>
                </c:pt>
                <c:pt idx="127">
                  <c:v>29.274999999999999</c:v>
                </c:pt>
                <c:pt idx="128">
                  <c:v>29.131</c:v>
                </c:pt>
                <c:pt idx="129">
                  <c:v>29.074999999999999</c:v>
                </c:pt>
                <c:pt idx="130">
                  <c:v>29.643000000000001</c:v>
                </c:pt>
                <c:pt idx="131">
                  <c:v>28.725999999999999</c:v>
                </c:pt>
                <c:pt idx="132">
                  <c:v>28.989000000000001</c:v>
                </c:pt>
              </c:numCache>
            </c:numRef>
          </c:yVal>
          <c:smooth val="0"/>
          <c:extLst>
            <c:ext xmlns:c16="http://schemas.microsoft.com/office/drawing/2014/chart" uri="{C3380CC4-5D6E-409C-BE32-E72D297353CC}">
              <c16:uniqueId val="{00000000-4572-4364-AF12-FC9A6EB8841B}"/>
            </c:ext>
          </c:extLst>
        </c:ser>
        <c:dLbls>
          <c:showLegendKey val="0"/>
          <c:showVal val="0"/>
          <c:showCatName val="0"/>
          <c:showSerName val="0"/>
          <c:showPercent val="0"/>
          <c:showBubbleSize val="0"/>
        </c:dLbls>
        <c:axId val="79483800"/>
        <c:axId val="79484192"/>
      </c:scatterChart>
      <c:valAx>
        <c:axId val="79483800"/>
        <c:scaling>
          <c:orientation val="minMax"/>
          <c:max val="2024"/>
          <c:min val="2013"/>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Year</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en-US"/>
          </a:p>
        </c:txPr>
        <c:crossAx val="79484192"/>
        <c:crosses val="autoZero"/>
        <c:crossBetween val="midCat"/>
        <c:majorUnit val="1"/>
      </c:valAx>
      <c:valAx>
        <c:axId val="79484192"/>
        <c:scaling>
          <c:orientation val="minMax"/>
          <c:min val="20"/>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Temperature (C)</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79483800"/>
        <c:crosses val="autoZero"/>
        <c:crossBetween val="midCat"/>
      </c:valAx>
      <c:spPr>
        <a:noFill/>
        <a:ln>
          <a:noFill/>
        </a:ln>
        <a:effectLst/>
      </c:spPr>
    </c:plotArea>
    <c:legend>
      <c:legendPos val="r"/>
      <c:layout>
        <c:manualLayout>
          <c:xMode val="edge"/>
          <c:yMode val="edge"/>
          <c:x val="8.7683897583937381E-2"/>
          <c:y val="0.62478496020691188"/>
          <c:w val="9.9494167196268746E-2"/>
          <c:h val="0.13664046023410542"/>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sz="1800"/>
              <a:t>Avg.</a:t>
            </a:r>
            <a:r>
              <a:rPr lang="en-US" sz="1800" baseline="0"/>
              <a:t> Monthly </a:t>
            </a:r>
            <a:r>
              <a:rPr lang="en-US" sz="1800"/>
              <a:t>Salinity, Naos</a:t>
            </a:r>
          </a:p>
        </c:rich>
      </c:tx>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5603577330611455E-2"/>
          <c:y val="6.6360730234891016E-2"/>
          <c:w val="0.86701364181329199"/>
          <c:h val="0.80207371238994207"/>
        </c:manualLayout>
      </c:layout>
      <c:scatterChart>
        <c:scatterStyle val="lineMarker"/>
        <c:varyColors val="0"/>
        <c:ser>
          <c:idx val="1"/>
          <c:order val="0"/>
          <c:tx>
            <c:v>Tank</c:v>
          </c:tx>
          <c:spPr>
            <a:ln w="19050" cap="rnd">
              <a:solidFill>
                <a:srgbClr val="FF0000"/>
              </a:solidFill>
              <a:round/>
            </a:ln>
            <a:effectLst/>
          </c:spPr>
          <c:marker>
            <c:symbol val="none"/>
          </c:marker>
          <c:xVal>
            <c:numRef>
              <c:f>Water_Vert!$C$3:$C$999</c:f>
              <c:numCache>
                <c:formatCode>0.00</c:formatCode>
                <c:ptCount val="997"/>
                <c:pt idx="0">
                  <c:v>2012.9166666666667</c:v>
                </c:pt>
                <c:pt idx="1">
                  <c:v>2013</c:v>
                </c:pt>
                <c:pt idx="2">
                  <c:v>2013.0833333333333</c:v>
                </c:pt>
                <c:pt idx="3">
                  <c:v>2013.1666666666667</c:v>
                </c:pt>
                <c:pt idx="4">
                  <c:v>2013.25</c:v>
                </c:pt>
                <c:pt idx="5">
                  <c:v>2013.3333333333333</c:v>
                </c:pt>
                <c:pt idx="6">
                  <c:v>2013.4166666666667</c:v>
                </c:pt>
                <c:pt idx="7">
                  <c:v>2013.5</c:v>
                </c:pt>
                <c:pt idx="8">
                  <c:v>2013.5833333333333</c:v>
                </c:pt>
                <c:pt idx="9">
                  <c:v>2013.6666666666667</c:v>
                </c:pt>
                <c:pt idx="10">
                  <c:v>2013.75</c:v>
                </c:pt>
                <c:pt idx="11">
                  <c:v>2013.8333333333333</c:v>
                </c:pt>
                <c:pt idx="12">
                  <c:v>2013.9166666666667</c:v>
                </c:pt>
                <c:pt idx="13">
                  <c:v>2014</c:v>
                </c:pt>
                <c:pt idx="14">
                  <c:v>2014.0833333333333</c:v>
                </c:pt>
                <c:pt idx="15">
                  <c:v>2014.1666666666667</c:v>
                </c:pt>
                <c:pt idx="16">
                  <c:v>2014.25</c:v>
                </c:pt>
                <c:pt idx="17">
                  <c:v>2014.3333333333333</c:v>
                </c:pt>
                <c:pt idx="18">
                  <c:v>2014.4166666666667</c:v>
                </c:pt>
                <c:pt idx="19">
                  <c:v>2014.5</c:v>
                </c:pt>
                <c:pt idx="20">
                  <c:v>2014.5833333333333</c:v>
                </c:pt>
                <c:pt idx="21">
                  <c:v>2014.6666666666667</c:v>
                </c:pt>
                <c:pt idx="22">
                  <c:v>2014.75</c:v>
                </c:pt>
                <c:pt idx="23">
                  <c:v>2014.8333333333333</c:v>
                </c:pt>
                <c:pt idx="24">
                  <c:v>2014.9166666666667</c:v>
                </c:pt>
                <c:pt idx="25">
                  <c:v>2015</c:v>
                </c:pt>
                <c:pt idx="26">
                  <c:v>2015.0833333333333</c:v>
                </c:pt>
                <c:pt idx="27">
                  <c:v>2015.1666666666667</c:v>
                </c:pt>
                <c:pt idx="28">
                  <c:v>2015.25</c:v>
                </c:pt>
                <c:pt idx="29">
                  <c:v>2015.3333333333333</c:v>
                </c:pt>
                <c:pt idx="30">
                  <c:v>2015.4166666666667</c:v>
                </c:pt>
                <c:pt idx="31">
                  <c:v>2015.5</c:v>
                </c:pt>
                <c:pt idx="32">
                  <c:v>2015.5833333333333</c:v>
                </c:pt>
                <c:pt idx="33">
                  <c:v>2015.6666666666667</c:v>
                </c:pt>
                <c:pt idx="34">
                  <c:v>2015.75</c:v>
                </c:pt>
                <c:pt idx="35">
                  <c:v>2015.8333333333333</c:v>
                </c:pt>
                <c:pt idx="36">
                  <c:v>2015.9166666666667</c:v>
                </c:pt>
                <c:pt idx="37">
                  <c:v>2016</c:v>
                </c:pt>
                <c:pt idx="38">
                  <c:v>2016.0833333333333</c:v>
                </c:pt>
                <c:pt idx="39">
                  <c:v>2016.1666666666667</c:v>
                </c:pt>
                <c:pt idx="40">
                  <c:v>2016.25</c:v>
                </c:pt>
                <c:pt idx="41">
                  <c:v>2016.3333333333333</c:v>
                </c:pt>
                <c:pt idx="42">
                  <c:v>2016.4166666666667</c:v>
                </c:pt>
                <c:pt idx="43">
                  <c:v>2016.5</c:v>
                </c:pt>
                <c:pt idx="44">
                  <c:v>2016.5833333333333</c:v>
                </c:pt>
                <c:pt idx="45">
                  <c:v>2016.6666666666667</c:v>
                </c:pt>
                <c:pt idx="46">
                  <c:v>2016.75</c:v>
                </c:pt>
                <c:pt idx="47">
                  <c:v>2016.8333333333333</c:v>
                </c:pt>
                <c:pt idx="48">
                  <c:v>2016.9166666666667</c:v>
                </c:pt>
                <c:pt idx="49">
                  <c:v>2017</c:v>
                </c:pt>
                <c:pt idx="50">
                  <c:v>2017.0833333333333</c:v>
                </c:pt>
                <c:pt idx="51">
                  <c:v>2017.1666666666667</c:v>
                </c:pt>
                <c:pt idx="52">
                  <c:v>2017.25</c:v>
                </c:pt>
                <c:pt idx="53">
                  <c:v>2017.3333333333333</c:v>
                </c:pt>
                <c:pt idx="54">
                  <c:v>2017.4166666666667</c:v>
                </c:pt>
                <c:pt idx="55">
                  <c:v>2017.5</c:v>
                </c:pt>
                <c:pt idx="56">
                  <c:v>2017.5833333333333</c:v>
                </c:pt>
                <c:pt idx="57">
                  <c:v>2017.6666666666667</c:v>
                </c:pt>
                <c:pt idx="58">
                  <c:v>2017.75</c:v>
                </c:pt>
                <c:pt idx="59">
                  <c:v>2017.8333333333333</c:v>
                </c:pt>
                <c:pt idx="60">
                  <c:v>2017.9166666666667</c:v>
                </c:pt>
                <c:pt idx="61">
                  <c:v>2018</c:v>
                </c:pt>
                <c:pt idx="62">
                  <c:v>2018.0833333333333</c:v>
                </c:pt>
                <c:pt idx="63">
                  <c:v>2018.1666666666667</c:v>
                </c:pt>
                <c:pt idx="64">
                  <c:v>2018.25</c:v>
                </c:pt>
                <c:pt idx="65">
                  <c:v>2018.3333333333333</c:v>
                </c:pt>
                <c:pt idx="66">
                  <c:v>2018.4166666666667</c:v>
                </c:pt>
                <c:pt idx="67">
                  <c:v>2018.5</c:v>
                </c:pt>
                <c:pt idx="68">
                  <c:v>2018.5833333333333</c:v>
                </c:pt>
                <c:pt idx="69">
                  <c:v>2018.6666666666667</c:v>
                </c:pt>
                <c:pt idx="70">
                  <c:v>2018.75</c:v>
                </c:pt>
                <c:pt idx="71">
                  <c:v>2018.8333333333333</c:v>
                </c:pt>
                <c:pt idx="72">
                  <c:v>2018.9166666666667</c:v>
                </c:pt>
                <c:pt idx="73">
                  <c:v>2019</c:v>
                </c:pt>
                <c:pt idx="74">
                  <c:v>2019.0833333333333</c:v>
                </c:pt>
                <c:pt idx="75">
                  <c:v>2019.1666666666667</c:v>
                </c:pt>
                <c:pt idx="76">
                  <c:v>2019.25</c:v>
                </c:pt>
                <c:pt idx="77">
                  <c:v>2019.3333333333333</c:v>
                </c:pt>
                <c:pt idx="78">
                  <c:v>2019.4166666666667</c:v>
                </c:pt>
                <c:pt idx="79">
                  <c:v>2019.5</c:v>
                </c:pt>
                <c:pt idx="80">
                  <c:v>2019.5833333333333</c:v>
                </c:pt>
                <c:pt idx="81">
                  <c:v>2019.6666666666667</c:v>
                </c:pt>
                <c:pt idx="82">
                  <c:v>2019.75</c:v>
                </c:pt>
                <c:pt idx="83">
                  <c:v>2019.8333333333333</c:v>
                </c:pt>
                <c:pt idx="84">
                  <c:v>2019.9166666666667</c:v>
                </c:pt>
                <c:pt idx="85">
                  <c:v>2020</c:v>
                </c:pt>
                <c:pt idx="86">
                  <c:v>2020.0833333333333</c:v>
                </c:pt>
                <c:pt idx="87">
                  <c:v>2020.1666666666667</c:v>
                </c:pt>
                <c:pt idx="88">
                  <c:v>2020.25</c:v>
                </c:pt>
                <c:pt idx="89">
                  <c:v>2020.3333333333333</c:v>
                </c:pt>
                <c:pt idx="90">
                  <c:v>2020.4166666666667</c:v>
                </c:pt>
                <c:pt idx="91">
                  <c:v>2020.5</c:v>
                </c:pt>
                <c:pt idx="92">
                  <c:v>2020.5833333333333</c:v>
                </c:pt>
                <c:pt idx="93">
                  <c:v>2020.6666666666667</c:v>
                </c:pt>
                <c:pt idx="94">
                  <c:v>2020.75</c:v>
                </c:pt>
                <c:pt idx="95">
                  <c:v>2020.8333333333333</c:v>
                </c:pt>
                <c:pt idx="96">
                  <c:v>2020.9166666666667</c:v>
                </c:pt>
                <c:pt idx="97">
                  <c:v>2021</c:v>
                </c:pt>
                <c:pt idx="98">
                  <c:v>2021.0833333333333</c:v>
                </c:pt>
                <c:pt idx="99">
                  <c:v>2021.1666666666667</c:v>
                </c:pt>
                <c:pt idx="100">
                  <c:v>2021.25</c:v>
                </c:pt>
                <c:pt idx="101">
                  <c:v>2021.3333333333333</c:v>
                </c:pt>
                <c:pt idx="102">
                  <c:v>2021.4166666666667</c:v>
                </c:pt>
                <c:pt idx="103">
                  <c:v>2021.5</c:v>
                </c:pt>
                <c:pt idx="104">
                  <c:v>2021.5833333333333</c:v>
                </c:pt>
                <c:pt idx="105">
                  <c:v>2021.6666666666667</c:v>
                </c:pt>
                <c:pt idx="106">
                  <c:v>2021.75</c:v>
                </c:pt>
                <c:pt idx="107">
                  <c:v>2021.8333333333333</c:v>
                </c:pt>
                <c:pt idx="108">
                  <c:v>2021.9166666666667</c:v>
                </c:pt>
                <c:pt idx="109">
                  <c:v>2022</c:v>
                </c:pt>
                <c:pt idx="110">
                  <c:v>2022.0833333333333</c:v>
                </c:pt>
                <c:pt idx="111">
                  <c:v>2022.1666666666667</c:v>
                </c:pt>
                <c:pt idx="112">
                  <c:v>2022.25</c:v>
                </c:pt>
                <c:pt idx="113">
                  <c:v>2022.3333333333333</c:v>
                </c:pt>
                <c:pt idx="114">
                  <c:v>2022.4166666666667</c:v>
                </c:pt>
                <c:pt idx="115">
                  <c:v>2022.5</c:v>
                </c:pt>
                <c:pt idx="116">
                  <c:v>2022.5833333333333</c:v>
                </c:pt>
                <c:pt idx="117">
                  <c:v>2022.6666666666667</c:v>
                </c:pt>
                <c:pt idx="118">
                  <c:v>2022.75</c:v>
                </c:pt>
                <c:pt idx="119">
                  <c:v>2022.8333333333333</c:v>
                </c:pt>
                <c:pt idx="120">
                  <c:v>2022.9166666666667</c:v>
                </c:pt>
                <c:pt idx="121">
                  <c:v>2023</c:v>
                </c:pt>
                <c:pt idx="122">
                  <c:v>2023.0833333333333</c:v>
                </c:pt>
                <c:pt idx="123">
                  <c:v>2023.1666666666667</c:v>
                </c:pt>
                <c:pt idx="124">
                  <c:v>2023.25</c:v>
                </c:pt>
                <c:pt idx="125">
                  <c:v>2023.3333333333333</c:v>
                </c:pt>
                <c:pt idx="126">
                  <c:v>2023.4166666666667</c:v>
                </c:pt>
                <c:pt idx="127">
                  <c:v>2023.5</c:v>
                </c:pt>
                <c:pt idx="128">
                  <c:v>2023.5833333333333</c:v>
                </c:pt>
                <c:pt idx="129">
                  <c:v>2023.6666666666667</c:v>
                </c:pt>
                <c:pt idx="130">
                  <c:v>2023.75</c:v>
                </c:pt>
                <c:pt idx="131">
                  <c:v>2023.8333333333333</c:v>
                </c:pt>
                <c:pt idx="132">
                  <c:v>2023.9166666666667</c:v>
                </c:pt>
                <c:pt idx="133">
                  <c:v>2024</c:v>
                </c:pt>
                <c:pt idx="134">
                  <c:v>2024.0833333333333</c:v>
                </c:pt>
                <c:pt idx="135">
                  <c:v>2024.1666666666667</c:v>
                </c:pt>
                <c:pt idx="136">
                  <c:v>2024.25</c:v>
                </c:pt>
                <c:pt idx="137">
                  <c:v>2024.3333333333333</c:v>
                </c:pt>
                <c:pt idx="138">
                  <c:v>2024.4166666666667</c:v>
                </c:pt>
                <c:pt idx="139">
                  <c:v>2024.5</c:v>
                </c:pt>
                <c:pt idx="140">
                  <c:v>2024.5833333333333</c:v>
                </c:pt>
                <c:pt idx="141">
                  <c:v>2024.6666666666667</c:v>
                </c:pt>
                <c:pt idx="142">
                  <c:v>2024.75</c:v>
                </c:pt>
                <c:pt idx="143">
                  <c:v>2024.8333333333333</c:v>
                </c:pt>
                <c:pt idx="144">
                  <c:v>2024.9166666666667</c:v>
                </c:pt>
              </c:numCache>
            </c:numRef>
          </c:xVal>
          <c:yVal>
            <c:numRef>
              <c:f>Water_Vert!$G$3:$G$999</c:f>
              <c:numCache>
                <c:formatCode>0.0</c:formatCode>
                <c:ptCount val="997"/>
                <c:pt idx="54">
                  <c:v>30.063684210526318</c:v>
                </c:pt>
                <c:pt idx="55">
                  <c:v>29.66571428571428</c:v>
                </c:pt>
                <c:pt idx="56">
                  <c:v>28.136153846153846</c:v>
                </c:pt>
                <c:pt idx="57">
                  <c:v>26.701666666666664</c:v>
                </c:pt>
                <c:pt idx="58">
                  <c:v>26.851818181818182</c:v>
                </c:pt>
                <c:pt idx="59">
                  <c:v>27.219230769230769</c:v>
                </c:pt>
                <c:pt idx="60">
                  <c:v>28.387272727272727</c:v>
                </c:pt>
                <c:pt idx="61">
                  <c:v>29.436</c:v>
                </c:pt>
                <c:pt idx="62">
                  <c:v>32.715000000000003</c:v>
                </c:pt>
                <c:pt idx="63">
                  <c:v>33.067</c:v>
                </c:pt>
                <c:pt idx="64">
                  <c:v>32.32</c:v>
                </c:pt>
                <c:pt idx="65">
                  <c:v>30.233000000000001</c:v>
                </c:pt>
                <c:pt idx="66">
                  <c:v>29.7</c:v>
                </c:pt>
                <c:pt idx="67">
                  <c:v>29.49</c:v>
                </c:pt>
                <c:pt idx="68">
                  <c:v>29.981999999999999</c:v>
                </c:pt>
                <c:pt idx="69">
                  <c:v>28.646000000000001</c:v>
                </c:pt>
                <c:pt idx="70">
                  <c:v>27.544</c:v>
                </c:pt>
                <c:pt idx="71">
                  <c:v>27.393000000000001</c:v>
                </c:pt>
                <c:pt idx="72">
                  <c:v>29.707000000000001</c:v>
                </c:pt>
                <c:pt idx="73">
                  <c:v>32.5</c:v>
                </c:pt>
                <c:pt idx="74">
                  <c:v>34.107999999999997</c:v>
                </c:pt>
                <c:pt idx="75">
                  <c:v>34.243000000000002</c:v>
                </c:pt>
                <c:pt idx="76">
                  <c:v>33.667000000000002</c:v>
                </c:pt>
                <c:pt idx="77">
                  <c:v>32.1</c:v>
                </c:pt>
                <c:pt idx="78">
                  <c:v>30.393999999999998</c:v>
                </c:pt>
                <c:pt idx="79">
                  <c:v>30.719000000000001</c:v>
                </c:pt>
                <c:pt idx="80">
                  <c:v>30.324000000000002</c:v>
                </c:pt>
                <c:pt idx="81">
                  <c:v>29.713000000000001</c:v>
                </c:pt>
                <c:pt idx="82">
                  <c:v>28.475999999999999</c:v>
                </c:pt>
                <c:pt idx="83">
                  <c:v>27.858000000000001</c:v>
                </c:pt>
                <c:pt idx="84">
                  <c:v>29.215</c:v>
                </c:pt>
                <c:pt idx="85">
                  <c:v>31.613</c:v>
                </c:pt>
                <c:pt idx="86">
                  <c:v>33.299999999999997</c:v>
                </c:pt>
                <c:pt idx="87">
                  <c:v>34.049999999999997</c:v>
                </c:pt>
                <c:pt idx="94">
                  <c:v>26.533000000000001</c:v>
                </c:pt>
                <c:pt idx="95">
                  <c:v>26.35</c:v>
                </c:pt>
                <c:pt idx="96">
                  <c:v>29.4</c:v>
                </c:pt>
                <c:pt idx="97">
                  <c:v>30.1</c:v>
                </c:pt>
                <c:pt idx="98">
                  <c:v>31.9</c:v>
                </c:pt>
                <c:pt idx="99">
                  <c:v>33.567</c:v>
                </c:pt>
                <c:pt idx="100">
                  <c:v>32.012999999999998</c:v>
                </c:pt>
                <c:pt idx="101">
                  <c:v>31</c:v>
                </c:pt>
                <c:pt idx="102">
                  <c:v>28.835999999999999</c:v>
                </c:pt>
                <c:pt idx="103">
                  <c:v>28.88</c:v>
                </c:pt>
                <c:pt idx="104">
                  <c:v>28.48</c:v>
                </c:pt>
                <c:pt idx="105">
                  <c:v>28.193000000000001</c:v>
                </c:pt>
                <c:pt idx="106">
                  <c:v>26.808</c:v>
                </c:pt>
                <c:pt idx="107">
                  <c:v>27.274999999999999</c:v>
                </c:pt>
                <c:pt idx="108">
                  <c:v>27.69</c:v>
                </c:pt>
                <c:pt idx="109">
                  <c:v>31.1</c:v>
                </c:pt>
                <c:pt idx="110">
                  <c:v>31.897692307692303</c:v>
                </c:pt>
                <c:pt idx="111">
                  <c:v>32.31</c:v>
                </c:pt>
                <c:pt idx="112">
                  <c:v>32.555454545454552</c:v>
                </c:pt>
                <c:pt idx="113">
                  <c:v>30.25181818181818</c:v>
                </c:pt>
                <c:pt idx="114">
                  <c:v>28.565625000000004</c:v>
                </c:pt>
                <c:pt idx="115">
                  <c:v>28.165517241379305</c:v>
                </c:pt>
                <c:pt idx="116">
                  <c:v>27.234285714285715</c:v>
                </c:pt>
                <c:pt idx="117">
                  <c:v>26.083703703703698</c:v>
                </c:pt>
                <c:pt idx="118">
                  <c:v>25.813461538461539</c:v>
                </c:pt>
                <c:pt idx="119">
                  <c:v>25.369166666666668</c:v>
                </c:pt>
                <c:pt idx="120">
                  <c:v>26.193750000000001</c:v>
                </c:pt>
                <c:pt idx="121">
                  <c:v>30.556000000000001</c:v>
                </c:pt>
                <c:pt idx="122">
                  <c:v>32.356999999999999</c:v>
                </c:pt>
                <c:pt idx="123">
                  <c:v>33.539000000000001</c:v>
                </c:pt>
                <c:pt idx="124">
                  <c:v>33.667999999999999</c:v>
                </c:pt>
                <c:pt idx="125">
                  <c:v>33.33</c:v>
                </c:pt>
                <c:pt idx="126">
                  <c:v>31.466999999999999</c:v>
                </c:pt>
                <c:pt idx="127">
                  <c:v>30.681000000000001</c:v>
                </c:pt>
                <c:pt idx="128">
                  <c:v>30.292999999999999</c:v>
                </c:pt>
                <c:pt idx="129">
                  <c:v>30.045000000000002</c:v>
                </c:pt>
                <c:pt idx="130">
                  <c:v>29.6</c:v>
                </c:pt>
                <c:pt idx="131">
                  <c:v>27.911000000000001</c:v>
                </c:pt>
                <c:pt idx="132">
                  <c:v>28.661000000000001</c:v>
                </c:pt>
              </c:numCache>
            </c:numRef>
          </c:yVal>
          <c:smooth val="0"/>
          <c:extLst>
            <c:ext xmlns:c16="http://schemas.microsoft.com/office/drawing/2014/chart" uri="{C3380CC4-5D6E-409C-BE32-E72D297353CC}">
              <c16:uniqueId val="{00000000-10C2-41B7-938A-351F347440AF}"/>
            </c:ext>
          </c:extLst>
        </c:ser>
        <c:ser>
          <c:idx val="0"/>
          <c:order val="1"/>
          <c:tx>
            <c:v>STRI Pier</c:v>
          </c:tx>
          <c:spPr>
            <a:ln w="19050" cap="rnd">
              <a:solidFill>
                <a:srgbClr val="0000FF"/>
              </a:solidFill>
              <a:round/>
            </a:ln>
            <a:effectLst/>
          </c:spPr>
          <c:marker>
            <c:symbol val="none"/>
          </c:marker>
          <c:xVal>
            <c:numRef>
              <c:f>Water_Vert!$C$3:$C$999</c:f>
              <c:numCache>
                <c:formatCode>0.00</c:formatCode>
                <c:ptCount val="997"/>
                <c:pt idx="0">
                  <c:v>2012.9166666666667</c:v>
                </c:pt>
                <c:pt idx="1">
                  <c:v>2013</c:v>
                </c:pt>
                <c:pt idx="2">
                  <c:v>2013.0833333333333</c:v>
                </c:pt>
                <c:pt idx="3">
                  <c:v>2013.1666666666667</c:v>
                </c:pt>
                <c:pt idx="4">
                  <c:v>2013.25</c:v>
                </c:pt>
                <c:pt idx="5">
                  <c:v>2013.3333333333333</c:v>
                </c:pt>
                <c:pt idx="6">
                  <c:v>2013.4166666666667</c:v>
                </c:pt>
                <c:pt idx="7">
                  <c:v>2013.5</c:v>
                </c:pt>
                <c:pt idx="8">
                  <c:v>2013.5833333333333</c:v>
                </c:pt>
                <c:pt idx="9">
                  <c:v>2013.6666666666667</c:v>
                </c:pt>
                <c:pt idx="10">
                  <c:v>2013.75</c:v>
                </c:pt>
                <c:pt idx="11">
                  <c:v>2013.8333333333333</c:v>
                </c:pt>
                <c:pt idx="12">
                  <c:v>2013.9166666666667</c:v>
                </c:pt>
                <c:pt idx="13">
                  <c:v>2014</c:v>
                </c:pt>
                <c:pt idx="14">
                  <c:v>2014.0833333333333</c:v>
                </c:pt>
                <c:pt idx="15">
                  <c:v>2014.1666666666667</c:v>
                </c:pt>
                <c:pt idx="16">
                  <c:v>2014.25</c:v>
                </c:pt>
                <c:pt idx="17">
                  <c:v>2014.3333333333333</c:v>
                </c:pt>
                <c:pt idx="18">
                  <c:v>2014.4166666666667</c:v>
                </c:pt>
                <c:pt idx="19">
                  <c:v>2014.5</c:v>
                </c:pt>
                <c:pt idx="20">
                  <c:v>2014.5833333333333</c:v>
                </c:pt>
                <c:pt idx="21">
                  <c:v>2014.6666666666667</c:v>
                </c:pt>
                <c:pt idx="22">
                  <c:v>2014.75</c:v>
                </c:pt>
                <c:pt idx="23">
                  <c:v>2014.8333333333333</c:v>
                </c:pt>
                <c:pt idx="24">
                  <c:v>2014.9166666666667</c:v>
                </c:pt>
                <c:pt idx="25">
                  <c:v>2015</c:v>
                </c:pt>
                <c:pt idx="26">
                  <c:v>2015.0833333333333</c:v>
                </c:pt>
                <c:pt idx="27">
                  <c:v>2015.1666666666667</c:v>
                </c:pt>
                <c:pt idx="28">
                  <c:v>2015.25</c:v>
                </c:pt>
                <c:pt idx="29">
                  <c:v>2015.3333333333333</c:v>
                </c:pt>
                <c:pt idx="30">
                  <c:v>2015.4166666666667</c:v>
                </c:pt>
                <c:pt idx="31">
                  <c:v>2015.5</c:v>
                </c:pt>
                <c:pt idx="32">
                  <c:v>2015.5833333333333</c:v>
                </c:pt>
                <c:pt idx="33">
                  <c:v>2015.6666666666667</c:v>
                </c:pt>
                <c:pt idx="34">
                  <c:v>2015.75</c:v>
                </c:pt>
                <c:pt idx="35">
                  <c:v>2015.8333333333333</c:v>
                </c:pt>
                <c:pt idx="36">
                  <c:v>2015.9166666666667</c:v>
                </c:pt>
                <c:pt idx="37">
                  <c:v>2016</c:v>
                </c:pt>
                <c:pt idx="38">
                  <c:v>2016.0833333333333</c:v>
                </c:pt>
                <c:pt idx="39">
                  <c:v>2016.1666666666667</c:v>
                </c:pt>
                <c:pt idx="40">
                  <c:v>2016.25</c:v>
                </c:pt>
                <c:pt idx="41">
                  <c:v>2016.3333333333333</c:v>
                </c:pt>
                <c:pt idx="42">
                  <c:v>2016.4166666666667</c:v>
                </c:pt>
                <c:pt idx="43">
                  <c:v>2016.5</c:v>
                </c:pt>
                <c:pt idx="44">
                  <c:v>2016.5833333333333</c:v>
                </c:pt>
                <c:pt idx="45">
                  <c:v>2016.6666666666667</c:v>
                </c:pt>
                <c:pt idx="46">
                  <c:v>2016.75</c:v>
                </c:pt>
                <c:pt idx="47">
                  <c:v>2016.8333333333333</c:v>
                </c:pt>
                <c:pt idx="48">
                  <c:v>2016.9166666666667</c:v>
                </c:pt>
                <c:pt idx="49">
                  <c:v>2017</c:v>
                </c:pt>
                <c:pt idx="50">
                  <c:v>2017.0833333333333</c:v>
                </c:pt>
                <c:pt idx="51">
                  <c:v>2017.1666666666667</c:v>
                </c:pt>
                <c:pt idx="52">
                  <c:v>2017.25</c:v>
                </c:pt>
                <c:pt idx="53">
                  <c:v>2017.3333333333333</c:v>
                </c:pt>
                <c:pt idx="54">
                  <c:v>2017.4166666666667</c:v>
                </c:pt>
                <c:pt idx="55">
                  <c:v>2017.5</c:v>
                </c:pt>
                <c:pt idx="56">
                  <c:v>2017.5833333333333</c:v>
                </c:pt>
                <c:pt idx="57">
                  <c:v>2017.6666666666667</c:v>
                </c:pt>
                <c:pt idx="58">
                  <c:v>2017.75</c:v>
                </c:pt>
                <c:pt idx="59">
                  <c:v>2017.8333333333333</c:v>
                </c:pt>
                <c:pt idx="60">
                  <c:v>2017.9166666666667</c:v>
                </c:pt>
                <c:pt idx="61">
                  <c:v>2018</c:v>
                </c:pt>
                <c:pt idx="62">
                  <c:v>2018.0833333333333</c:v>
                </c:pt>
                <c:pt idx="63">
                  <c:v>2018.1666666666667</c:v>
                </c:pt>
                <c:pt idx="64">
                  <c:v>2018.25</c:v>
                </c:pt>
                <c:pt idx="65">
                  <c:v>2018.3333333333333</c:v>
                </c:pt>
                <c:pt idx="66">
                  <c:v>2018.4166666666667</c:v>
                </c:pt>
                <c:pt idx="67">
                  <c:v>2018.5</c:v>
                </c:pt>
                <c:pt idx="68">
                  <c:v>2018.5833333333333</c:v>
                </c:pt>
                <c:pt idx="69">
                  <c:v>2018.6666666666667</c:v>
                </c:pt>
                <c:pt idx="70">
                  <c:v>2018.75</c:v>
                </c:pt>
                <c:pt idx="71">
                  <c:v>2018.8333333333333</c:v>
                </c:pt>
                <c:pt idx="72">
                  <c:v>2018.9166666666667</c:v>
                </c:pt>
                <c:pt idx="73">
                  <c:v>2019</c:v>
                </c:pt>
                <c:pt idx="74">
                  <c:v>2019.0833333333333</c:v>
                </c:pt>
                <c:pt idx="75">
                  <c:v>2019.1666666666667</c:v>
                </c:pt>
                <c:pt idx="76">
                  <c:v>2019.25</c:v>
                </c:pt>
                <c:pt idx="77">
                  <c:v>2019.3333333333333</c:v>
                </c:pt>
                <c:pt idx="78">
                  <c:v>2019.4166666666667</c:v>
                </c:pt>
                <c:pt idx="79">
                  <c:v>2019.5</c:v>
                </c:pt>
                <c:pt idx="80">
                  <c:v>2019.5833333333333</c:v>
                </c:pt>
                <c:pt idx="81">
                  <c:v>2019.6666666666667</c:v>
                </c:pt>
                <c:pt idx="82">
                  <c:v>2019.75</c:v>
                </c:pt>
                <c:pt idx="83">
                  <c:v>2019.8333333333333</c:v>
                </c:pt>
                <c:pt idx="84">
                  <c:v>2019.9166666666667</c:v>
                </c:pt>
                <c:pt idx="85">
                  <c:v>2020</c:v>
                </c:pt>
                <c:pt idx="86">
                  <c:v>2020.0833333333333</c:v>
                </c:pt>
                <c:pt idx="87">
                  <c:v>2020.1666666666667</c:v>
                </c:pt>
                <c:pt idx="88">
                  <c:v>2020.25</c:v>
                </c:pt>
                <c:pt idx="89">
                  <c:v>2020.3333333333333</c:v>
                </c:pt>
                <c:pt idx="90">
                  <c:v>2020.4166666666667</c:v>
                </c:pt>
                <c:pt idx="91">
                  <c:v>2020.5</c:v>
                </c:pt>
                <c:pt idx="92">
                  <c:v>2020.5833333333333</c:v>
                </c:pt>
                <c:pt idx="93">
                  <c:v>2020.6666666666667</c:v>
                </c:pt>
                <c:pt idx="94">
                  <c:v>2020.75</c:v>
                </c:pt>
                <c:pt idx="95">
                  <c:v>2020.8333333333333</c:v>
                </c:pt>
                <c:pt idx="96">
                  <c:v>2020.9166666666667</c:v>
                </c:pt>
                <c:pt idx="97">
                  <c:v>2021</c:v>
                </c:pt>
                <c:pt idx="98">
                  <c:v>2021.0833333333333</c:v>
                </c:pt>
                <c:pt idx="99">
                  <c:v>2021.1666666666667</c:v>
                </c:pt>
                <c:pt idx="100">
                  <c:v>2021.25</c:v>
                </c:pt>
                <c:pt idx="101">
                  <c:v>2021.3333333333333</c:v>
                </c:pt>
                <c:pt idx="102">
                  <c:v>2021.4166666666667</c:v>
                </c:pt>
                <c:pt idx="103">
                  <c:v>2021.5</c:v>
                </c:pt>
                <c:pt idx="104">
                  <c:v>2021.5833333333333</c:v>
                </c:pt>
                <c:pt idx="105">
                  <c:v>2021.6666666666667</c:v>
                </c:pt>
                <c:pt idx="106">
                  <c:v>2021.75</c:v>
                </c:pt>
                <c:pt idx="107">
                  <c:v>2021.8333333333333</c:v>
                </c:pt>
                <c:pt idx="108">
                  <c:v>2021.9166666666667</c:v>
                </c:pt>
                <c:pt idx="109">
                  <c:v>2022</c:v>
                </c:pt>
                <c:pt idx="110">
                  <c:v>2022.0833333333333</c:v>
                </c:pt>
                <c:pt idx="111">
                  <c:v>2022.1666666666667</c:v>
                </c:pt>
                <c:pt idx="112">
                  <c:v>2022.25</c:v>
                </c:pt>
                <c:pt idx="113">
                  <c:v>2022.3333333333333</c:v>
                </c:pt>
                <c:pt idx="114">
                  <c:v>2022.4166666666667</c:v>
                </c:pt>
                <c:pt idx="115">
                  <c:v>2022.5</c:v>
                </c:pt>
                <c:pt idx="116">
                  <c:v>2022.5833333333333</c:v>
                </c:pt>
                <c:pt idx="117">
                  <c:v>2022.6666666666667</c:v>
                </c:pt>
                <c:pt idx="118">
                  <c:v>2022.75</c:v>
                </c:pt>
                <c:pt idx="119">
                  <c:v>2022.8333333333333</c:v>
                </c:pt>
                <c:pt idx="120">
                  <c:v>2022.9166666666667</c:v>
                </c:pt>
                <c:pt idx="121">
                  <c:v>2023</c:v>
                </c:pt>
                <c:pt idx="122">
                  <c:v>2023.0833333333333</c:v>
                </c:pt>
                <c:pt idx="123">
                  <c:v>2023.1666666666667</c:v>
                </c:pt>
                <c:pt idx="124">
                  <c:v>2023.25</c:v>
                </c:pt>
                <c:pt idx="125">
                  <c:v>2023.3333333333333</c:v>
                </c:pt>
                <c:pt idx="126">
                  <c:v>2023.4166666666667</c:v>
                </c:pt>
                <c:pt idx="127">
                  <c:v>2023.5</c:v>
                </c:pt>
                <c:pt idx="128">
                  <c:v>2023.5833333333333</c:v>
                </c:pt>
                <c:pt idx="129">
                  <c:v>2023.6666666666667</c:v>
                </c:pt>
                <c:pt idx="130">
                  <c:v>2023.75</c:v>
                </c:pt>
                <c:pt idx="131">
                  <c:v>2023.8333333333333</c:v>
                </c:pt>
                <c:pt idx="132">
                  <c:v>2023.9166666666667</c:v>
                </c:pt>
                <c:pt idx="133">
                  <c:v>2024</c:v>
                </c:pt>
                <c:pt idx="134">
                  <c:v>2024.0833333333333</c:v>
                </c:pt>
                <c:pt idx="135">
                  <c:v>2024.1666666666667</c:v>
                </c:pt>
                <c:pt idx="136">
                  <c:v>2024.25</c:v>
                </c:pt>
                <c:pt idx="137">
                  <c:v>2024.3333333333333</c:v>
                </c:pt>
                <c:pt idx="138">
                  <c:v>2024.4166666666667</c:v>
                </c:pt>
                <c:pt idx="139">
                  <c:v>2024.5</c:v>
                </c:pt>
                <c:pt idx="140">
                  <c:v>2024.5833333333333</c:v>
                </c:pt>
                <c:pt idx="141">
                  <c:v>2024.6666666666667</c:v>
                </c:pt>
                <c:pt idx="142">
                  <c:v>2024.75</c:v>
                </c:pt>
                <c:pt idx="143">
                  <c:v>2024.8333333333333</c:v>
                </c:pt>
                <c:pt idx="144">
                  <c:v>2024.9166666666667</c:v>
                </c:pt>
              </c:numCache>
            </c:numRef>
          </c:xVal>
          <c:yVal>
            <c:numRef>
              <c:f>Water_Vert!$H$3:$H$999</c:f>
              <c:numCache>
                <c:formatCode>General</c:formatCode>
                <c:ptCount val="997"/>
                <c:pt idx="54" formatCode="0.0">
                  <c:v>30.024210526315791</c:v>
                </c:pt>
                <c:pt idx="55" formatCode="0.0">
                  <c:v>29.457142857142856</c:v>
                </c:pt>
                <c:pt idx="56" formatCode="0.0">
                  <c:v>27.826923076923077</c:v>
                </c:pt>
                <c:pt idx="57" formatCode="0.0">
                  <c:v>26.618461538461538</c:v>
                </c:pt>
                <c:pt idx="58" formatCode="0.0">
                  <c:v>26.108125000000001</c:v>
                </c:pt>
                <c:pt idx="59" formatCode="0.0">
                  <c:v>27.180769230769229</c:v>
                </c:pt>
                <c:pt idx="60" formatCode="0.0">
                  <c:v>28.342000000000002</c:v>
                </c:pt>
                <c:pt idx="61" formatCode="0.0">
                  <c:v>29.481999999999999</c:v>
                </c:pt>
                <c:pt idx="62" formatCode="0.0">
                  <c:v>32.569000000000003</c:v>
                </c:pt>
                <c:pt idx="63" formatCode="0.0">
                  <c:v>32.979999999999997</c:v>
                </c:pt>
                <c:pt idx="64" formatCode="0.0">
                  <c:v>32.456000000000003</c:v>
                </c:pt>
                <c:pt idx="65" formatCode="0.0">
                  <c:v>30.033000000000001</c:v>
                </c:pt>
                <c:pt idx="66" formatCode="0.0">
                  <c:v>29.390999999999998</c:v>
                </c:pt>
                <c:pt idx="67" formatCode="0.0">
                  <c:v>29.21</c:v>
                </c:pt>
                <c:pt idx="68" formatCode="0.0">
                  <c:v>29.635000000000002</c:v>
                </c:pt>
                <c:pt idx="69" formatCode="0.0">
                  <c:v>28.108000000000001</c:v>
                </c:pt>
                <c:pt idx="70" formatCode="0.0">
                  <c:v>27.274999999999999</c:v>
                </c:pt>
                <c:pt idx="71" formatCode="0.0">
                  <c:v>27.228999999999999</c:v>
                </c:pt>
                <c:pt idx="72" formatCode="0.0">
                  <c:v>29.507000000000001</c:v>
                </c:pt>
                <c:pt idx="73" formatCode="0.0">
                  <c:v>33.326999999999998</c:v>
                </c:pt>
                <c:pt idx="74" formatCode="0.0">
                  <c:v>34.040999999999997</c:v>
                </c:pt>
                <c:pt idx="75" formatCode="0.0">
                  <c:v>34.192999999999998</c:v>
                </c:pt>
                <c:pt idx="76" formatCode="0.0">
                  <c:v>33.677999999999997</c:v>
                </c:pt>
                <c:pt idx="77" formatCode="0.0">
                  <c:v>31.981000000000002</c:v>
                </c:pt>
                <c:pt idx="78" formatCode="0.0">
                  <c:v>30.276</c:v>
                </c:pt>
                <c:pt idx="79" formatCode="0.0">
                  <c:v>30.581</c:v>
                </c:pt>
                <c:pt idx="80" formatCode="0.0">
                  <c:v>30.224</c:v>
                </c:pt>
                <c:pt idx="81" formatCode="0.0">
                  <c:v>29.58</c:v>
                </c:pt>
                <c:pt idx="82" formatCode="0.0">
                  <c:v>28.359000000000002</c:v>
                </c:pt>
                <c:pt idx="83" formatCode="0.0">
                  <c:v>27.757999999999999</c:v>
                </c:pt>
                <c:pt idx="84" formatCode="0.0">
                  <c:v>29.2</c:v>
                </c:pt>
                <c:pt idx="85" formatCode="0.0">
                  <c:v>31.619</c:v>
                </c:pt>
                <c:pt idx="86" formatCode="0.0">
                  <c:v>33.253999999999998</c:v>
                </c:pt>
                <c:pt idx="87" formatCode="0.0">
                  <c:v>34.25</c:v>
                </c:pt>
                <c:pt idx="94" formatCode="0.0">
                  <c:v>26.433</c:v>
                </c:pt>
                <c:pt idx="95" formatCode="0.0">
                  <c:v>26.3</c:v>
                </c:pt>
                <c:pt idx="96" formatCode="0.0">
                  <c:v>29.52</c:v>
                </c:pt>
                <c:pt idx="97" formatCode="0.0">
                  <c:v>30.1</c:v>
                </c:pt>
                <c:pt idx="98" formatCode="0.0">
                  <c:v>31.9</c:v>
                </c:pt>
                <c:pt idx="99" formatCode="0.0">
                  <c:v>33.549999999999997</c:v>
                </c:pt>
                <c:pt idx="100" formatCode="0.0">
                  <c:v>32.088000000000001</c:v>
                </c:pt>
                <c:pt idx="101" formatCode="0.0">
                  <c:v>30.963000000000001</c:v>
                </c:pt>
                <c:pt idx="102" formatCode="0.0">
                  <c:v>28.4</c:v>
                </c:pt>
                <c:pt idx="103" formatCode="0.0">
                  <c:v>28.68</c:v>
                </c:pt>
                <c:pt idx="104" formatCode="0.0">
                  <c:v>27.87</c:v>
                </c:pt>
                <c:pt idx="105" formatCode="0.0">
                  <c:v>28.231000000000002</c:v>
                </c:pt>
                <c:pt idx="106" formatCode="0.0">
                  <c:v>26.442</c:v>
                </c:pt>
                <c:pt idx="107" formatCode="0.0">
                  <c:v>27.138000000000002</c:v>
                </c:pt>
                <c:pt idx="108" formatCode="0.0">
                  <c:v>27.44</c:v>
                </c:pt>
                <c:pt idx="109" formatCode="0.0">
                  <c:v>30.890000000000004</c:v>
                </c:pt>
                <c:pt idx="110" formatCode="0.0">
                  <c:v>31.750833333333333</c:v>
                </c:pt>
                <c:pt idx="111" formatCode="0.0">
                  <c:v>32.274999999999991</c:v>
                </c:pt>
                <c:pt idx="112" formatCode="0.0">
                  <c:v>32.409090909090914</c:v>
                </c:pt>
                <c:pt idx="113" formatCode="0.0">
                  <c:v>30</c:v>
                </c:pt>
                <c:pt idx="114" formatCode="0.0">
                  <c:v>27.831874999999997</c:v>
                </c:pt>
                <c:pt idx="115" formatCode="0.0">
                  <c:v>27.914482758620693</c:v>
                </c:pt>
                <c:pt idx="116" formatCode="0.0">
                  <c:v>27.165185185185184</c:v>
                </c:pt>
                <c:pt idx="117" formatCode="0.0">
                  <c:v>25.775925925925922</c:v>
                </c:pt>
                <c:pt idx="118" formatCode="0.0">
                  <c:v>25.765384615384619</c:v>
                </c:pt>
                <c:pt idx="119" formatCode="0.0">
                  <c:v>24.700000000000003</c:v>
                </c:pt>
                <c:pt idx="120" formatCode="0.0">
                  <c:v>25.921249999999997</c:v>
                </c:pt>
                <c:pt idx="121" formatCode="0.0">
                  <c:v>30.324999999999999</c:v>
                </c:pt>
                <c:pt idx="122" formatCode="0.0">
                  <c:v>32.231999999999999</c:v>
                </c:pt>
                <c:pt idx="123" formatCode="0.0">
                  <c:v>33.322000000000003</c:v>
                </c:pt>
                <c:pt idx="124" formatCode="0.0">
                  <c:v>33.475999999999999</c:v>
                </c:pt>
                <c:pt idx="125" formatCode="0.0">
                  <c:v>32.509</c:v>
                </c:pt>
                <c:pt idx="126" formatCode="0.0">
                  <c:v>30.459</c:v>
                </c:pt>
                <c:pt idx="127" formatCode="0.0">
                  <c:v>29.63</c:v>
                </c:pt>
                <c:pt idx="128" formatCode="0.0">
                  <c:v>29.053999999999998</c:v>
                </c:pt>
                <c:pt idx="129" formatCode="0.0">
                  <c:v>29.285</c:v>
                </c:pt>
                <c:pt idx="130" formatCode="0.0">
                  <c:v>29.343</c:v>
                </c:pt>
                <c:pt idx="131" formatCode="0.0">
                  <c:v>27.873999999999999</c:v>
                </c:pt>
                <c:pt idx="132" formatCode="0.0">
                  <c:v>28.466999999999999</c:v>
                </c:pt>
              </c:numCache>
            </c:numRef>
          </c:yVal>
          <c:smooth val="0"/>
          <c:extLst>
            <c:ext xmlns:c16="http://schemas.microsoft.com/office/drawing/2014/chart" uri="{C3380CC4-5D6E-409C-BE32-E72D297353CC}">
              <c16:uniqueId val="{00000001-10C2-41B7-938A-351F347440AF}"/>
            </c:ext>
          </c:extLst>
        </c:ser>
        <c:ser>
          <c:idx val="2"/>
          <c:order val="2"/>
          <c:tx>
            <c:v>ACP Pier</c:v>
          </c:tx>
          <c:spPr>
            <a:ln w="19050" cap="rnd">
              <a:solidFill>
                <a:schemeClr val="tx1"/>
              </a:solidFill>
              <a:round/>
            </a:ln>
            <a:effectLst/>
          </c:spPr>
          <c:marker>
            <c:symbol val="none"/>
          </c:marker>
          <c:xVal>
            <c:numRef>
              <c:f>Water_Vert!$C$3:$C$999</c:f>
              <c:numCache>
                <c:formatCode>0.00</c:formatCode>
                <c:ptCount val="997"/>
                <c:pt idx="0">
                  <c:v>2012.9166666666667</c:v>
                </c:pt>
                <c:pt idx="1">
                  <c:v>2013</c:v>
                </c:pt>
                <c:pt idx="2">
                  <c:v>2013.0833333333333</c:v>
                </c:pt>
                <c:pt idx="3">
                  <c:v>2013.1666666666667</c:v>
                </c:pt>
                <c:pt idx="4">
                  <c:v>2013.25</c:v>
                </c:pt>
                <c:pt idx="5">
                  <c:v>2013.3333333333333</c:v>
                </c:pt>
                <c:pt idx="6">
                  <c:v>2013.4166666666667</c:v>
                </c:pt>
                <c:pt idx="7">
                  <c:v>2013.5</c:v>
                </c:pt>
                <c:pt idx="8">
                  <c:v>2013.5833333333333</c:v>
                </c:pt>
                <c:pt idx="9">
                  <c:v>2013.6666666666667</c:v>
                </c:pt>
                <c:pt idx="10">
                  <c:v>2013.75</c:v>
                </c:pt>
                <c:pt idx="11">
                  <c:v>2013.8333333333333</c:v>
                </c:pt>
                <c:pt idx="12">
                  <c:v>2013.9166666666667</c:v>
                </c:pt>
                <c:pt idx="13">
                  <c:v>2014</c:v>
                </c:pt>
                <c:pt idx="14">
                  <c:v>2014.0833333333333</c:v>
                </c:pt>
                <c:pt idx="15">
                  <c:v>2014.1666666666667</c:v>
                </c:pt>
                <c:pt idx="16">
                  <c:v>2014.25</c:v>
                </c:pt>
                <c:pt idx="17">
                  <c:v>2014.3333333333333</c:v>
                </c:pt>
                <c:pt idx="18">
                  <c:v>2014.4166666666667</c:v>
                </c:pt>
                <c:pt idx="19">
                  <c:v>2014.5</c:v>
                </c:pt>
                <c:pt idx="20">
                  <c:v>2014.5833333333333</c:v>
                </c:pt>
                <c:pt idx="21">
                  <c:v>2014.6666666666667</c:v>
                </c:pt>
                <c:pt idx="22">
                  <c:v>2014.75</c:v>
                </c:pt>
                <c:pt idx="23">
                  <c:v>2014.8333333333333</c:v>
                </c:pt>
                <c:pt idx="24">
                  <c:v>2014.9166666666667</c:v>
                </c:pt>
                <c:pt idx="25">
                  <c:v>2015</c:v>
                </c:pt>
                <c:pt idx="26">
                  <c:v>2015.0833333333333</c:v>
                </c:pt>
                <c:pt idx="27">
                  <c:v>2015.1666666666667</c:v>
                </c:pt>
                <c:pt idx="28">
                  <c:v>2015.25</c:v>
                </c:pt>
                <c:pt idx="29">
                  <c:v>2015.3333333333333</c:v>
                </c:pt>
                <c:pt idx="30">
                  <c:v>2015.4166666666667</c:v>
                </c:pt>
                <c:pt idx="31">
                  <c:v>2015.5</c:v>
                </c:pt>
                <c:pt idx="32">
                  <c:v>2015.5833333333333</c:v>
                </c:pt>
                <c:pt idx="33">
                  <c:v>2015.6666666666667</c:v>
                </c:pt>
                <c:pt idx="34">
                  <c:v>2015.75</c:v>
                </c:pt>
                <c:pt idx="35">
                  <c:v>2015.8333333333333</c:v>
                </c:pt>
                <c:pt idx="36">
                  <c:v>2015.9166666666667</c:v>
                </c:pt>
                <c:pt idx="37">
                  <c:v>2016</c:v>
                </c:pt>
                <c:pt idx="38">
                  <c:v>2016.0833333333333</c:v>
                </c:pt>
                <c:pt idx="39">
                  <c:v>2016.1666666666667</c:v>
                </c:pt>
                <c:pt idx="40">
                  <c:v>2016.25</c:v>
                </c:pt>
                <c:pt idx="41">
                  <c:v>2016.3333333333333</c:v>
                </c:pt>
                <c:pt idx="42">
                  <c:v>2016.4166666666667</c:v>
                </c:pt>
                <c:pt idx="43">
                  <c:v>2016.5</c:v>
                </c:pt>
                <c:pt idx="44">
                  <c:v>2016.5833333333333</c:v>
                </c:pt>
                <c:pt idx="45">
                  <c:v>2016.6666666666667</c:v>
                </c:pt>
                <c:pt idx="46">
                  <c:v>2016.75</c:v>
                </c:pt>
                <c:pt idx="47">
                  <c:v>2016.8333333333333</c:v>
                </c:pt>
                <c:pt idx="48">
                  <c:v>2016.9166666666667</c:v>
                </c:pt>
                <c:pt idx="49">
                  <c:v>2017</c:v>
                </c:pt>
                <c:pt idx="50">
                  <c:v>2017.0833333333333</c:v>
                </c:pt>
                <c:pt idx="51">
                  <c:v>2017.1666666666667</c:v>
                </c:pt>
                <c:pt idx="52">
                  <c:v>2017.25</c:v>
                </c:pt>
                <c:pt idx="53">
                  <c:v>2017.3333333333333</c:v>
                </c:pt>
                <c:pt idx="54">
                  <c:v>2017.4166666666667</c:v>
                </c:pt>
                <c:pt idx="55">
                  <c:v>2017.5</c:v>
                </c:pt>
                <c:pt idx="56">
                  <c:v>2017.5833333333333</c:v>
                </c:pt>
                <c:pt idx="57">
                  <c:v>2017.6666666666667</c:v>
                </c:pt>
                <c:pt idx="58">
                  <c:v>2017.75</c:v>
                </c:pt>
                <c:pt idx="59">
                  <c:v>2017.8333333333333</c:v>
                </c:pt>
                <c:pt idx="60">
                  <c:v>2017.9166666666667</c:v>
                </c:pt>
                <c:pt idx="61">
                  <c:v>2018</c:v>
                </c:pt>
                <c:pt idx="62">
                  <c:v>2018.0833333333333</c:v>
                </c:pt>
                <c:pt idx="63">
                  <c:v>2018.1666666666667</c:v>
                </c:pt>
                <c:pt idx="64">
                  <c:v>2018.25</c:v>
                </c:pt>
                <c:pt idx="65">
                  <c:v>2018.3333333333333</c:v>
                </c:pt>
                <c:pt idx="66">
                  <c:v>2018.4166666666667</c:v>
                </c:pt>
                <c:pt idx="67">
                  <c:v>2018.5</c:v>
                </c:pt>
                <c:pt idx="68">
                  <c:v>2018.5833333333333</c:v>
                </c:pt>
                <c:pt idx="69">
                  <c:v>2018.6666666666667</c:v>
                </c:pt>
                <c:pt idx="70">
                  <c:v>2018.75</c:v>
                </c:pt>
                <c:pt idx="71">
                  <c:v>2018.8333333333333</c:v>
                </c:pt>
                <c:pt idx="72">
                  <c:v>2018.9166666666667</c:v>
                </c:pt>
                <c:pt idx="73">
                  <c:v>2019</c:v>
                </c:pt>
                <c:pt idx="74">
                  <c:v>2019.0833333333333</c:v>
                </c:pt>
                <c:pt idx="75">
                  <c:v>2019.1666666666667</c:v>
                </c:pt>
                <c:pt idx="76">
                  <c:v>2019.25</c:v>
                </c:pt>
                <c:pt idx="77">
                  <c:v>2019.3333333333333</c:v>
                </c:pt>
                <c:pt idx="78">
                  <c:v>2019.4166666666667</c:v>
                </c:pt>
                <c:pt idx="79">
                  <c:v>2019.5</c:v>
                </c:pt>
                <c:pt idx="80">
                  <c:v>2019.5833333333333</c:v>
                </c:pt>
                <c:pt idx="81">
                  <c:v>2019.6666666666667</c:v>
                </c:pt>
                <c:pt idx="82">
                  <c:v>2019.75</c:v>
                </c:pt>
                <c:pt idx="83">
                  <c:v>2019.8333333333333</c:v>
                </c:pt>
                <c:pt idx="84">
                  <c:v>2019.9166666666667</c:v>
                </c:pt>
                <c:pt idx="85">
                  <c:v>2020</c:v>
                </c:pt>
                <c:pt idx="86">
                  <c:v>2020.0833333333333</c:v>
                </c:pt>
                <c:pt idx="87">
                  <c:v>2020.1666666666667</c:v>
                </c:pt>
                <c:pt idx="88">
                  <c:v>2020.25</c:v>
                </c:pt>
                <c:pt idx="89">
                  <c:v>2020.3333333333333</c:v>
                </c:pt>
                <c:pt idx="90">
                  <c:v>2020.4166666666667</c:v>
                </c:pt>
                <c:pt idx="91">
                  <c:v>2020.5</c:v>
                </c:pt>
                <c:pt idx="92">
                  <c:v>2020.5833333333333</c:v>
                </c:pt>
                <c:pt idx="93">
                  <c:v>2020.6666666666667</c:v>
                </c:pt>
                <c:pt idx="94">
                  <c:v>2020.75</c:v>
                </c:pt>
                <c:pt idx="95">
                  <c:v>2020.8333333333333</c:v>
                </c:pt>
                <c:pt idx="96">
                  <c:v>2020.9166666666667</c:v>
                </c:pt>
                <c:pt idx="97">
                  <c:v>2021</c:v>
                </c:pt>
                <c:pt idx="98">
                  <c:v>2021.0833333333333</c:v>
                </c:pt>
                <c:pt idx="99">
                  <c:v>2021.1666666666667</c:v>
                </c:pt>
                <c:pt idx="100">
                  <c:v>2021.25</c:v>
                </c:pt>
                <c:pt idx="101">
                  <c:v>2021.3333333333333</c:v>
                </c:pt>
                <c:pt idx="102">
                  <c:v>2021.4166666666667</c:v>
                </c:pt>
                <c:pt idx="103">
                  <c:v>2021.5</c:v>
                </c:pt>
                <c:pt idx="104">
                  <c:v>2021.5833333333333</c:v>
                </c:pt>
                <c:pt idx="105">
                  <c:v>2021.6666666666667</c:v>
                </c:pt>
                <c:pt idx="106">
                  <c:v>2021.75</c:v>
                </c:pt>
                <c:pt idx="107">
                  <c:v>2021.8333333333333</c:v>
                </c:pt>
                <c:pt idx="108">
                  <c:v>2021.9166666666667</c:v>
                </c:pt>
                <c:pt idx="109">
                  <c:v>2022</c:v>
                </c:pt>
                <c:pt idx="110">
                  <c:v>2022.0833333333333</c:v>
                </c:pt>
                <c:pt idx="111">
                  <c:v>2022.1666666666667</c:v>
                </c:pt>
                <c:pt idx="112">
                  <c:v>2022.25</c:v>
                </c:pt>
                <c:pt idx="113">
                  <c:v>2022.3333333333333</c:v>
                </c:pt>
                <c:pt idx="114">
                  <c:v>2022.4166666666667</c:v>
                </c:pt>
                <c:pt idx="115">
                  <c:v>2022.5</c:v>
                </c:pt>
                <c:pt idx="116">
                  <c:v>2022.5833333333333</c:v>
                </c:pt>
                <c:pt idx="117">
                  <c:v>2022.6666666666667</c:v>
                </c:pt>
                <c:pt idx="118">
                  <c:v>2022.75</c:v>
                </c:pt>
                <c:pt idx="119">
                  <c:v>2022.8333333333333</c:v>
                </c:pt>
                <c:pt idx="120">
                  <c:v>2022.9166666666667</c:v>
                </c:pt>
                <c:pt idx="121">
                  <c:v>2023</c:v>
                </c:pt>
                <c:pt idx="122">
                  <c:v>2023.0833333333333</c:v>
                </c:pt>
                <c:pt idx="123">
                  <c:v>2023.1666666666667</c:v>
                </c:pt>
                <c:pt idx="124">
                  <c:v>2023.25</c:v>
                </c:pt>
                <c:pt idx="125">
                  <c:v>2023.3333333333333</c:v>
                </c:pt>
                <c:pt idx="126">
                  <c:v>2023.4166666666667</c:v>
                </c:pt>
                <c:pt idx="127">
                  <c:v>2023.5</c:v>
                </c:pt>
                <c:pt idx="128">
                  <c:v>2023.5833333333333</c:v>
                </c:pt>
                <c:pt idx="129">
                  <c:v>2023.6666666666667</c:v>
                </c:pt>
                <c:pt idx="130">
                  <c:v>2023.75</c:v>
                </c:pt>
                <c:pt idx="131">
                  <c:v>2023.8333333333333</c:v>
                </c:pt>
                <c:pt idx="132">
                  <c:v>2023.9166666666667</c:v>
                </c:pt>
                <c:pt idx="133">
                  <c:v>2024</c:v>
                </c:pt>
                <c:pt idx="134">
                  <c:v>2024.0833333333333</c:v>
                </c:pt>
                <c:pt idx="135">
                  <c:v>2024.1666666666667</c:v>
                </c:pt>
                <c:pt idx="136">
                  <c:v>2024.25</c:v>
                </c:pt>
                <c:pt idx="137">
                  <c:v>2024.3333333333333</c:v>
                </c:pt>
                <c:pt idx="138">
                  <c:v>2024.4166666666667</c:v>
                </c:pt>
                <c:pt idx="139">
                  <c:v>2024.5</c:v>
                </c:pt>
                <c:pt idx="140">
                  <c:v>2024.5833333333333</c:v>
                </c:pt>
                <c:pt idx="141">
                  <c:v>2024.6666666666667</c:v>
                </c:pt>
                <c:pt idx="142">
                  <c:v>2024.75</c:v>
                </c:pt>
                <c:pt idx="143">
                  <c:v>2024.8333333333333</c:v>
                </c:pt>
                <c:pt idx="144">
                  <c:v>2024.9166666666667</c:v>
                </c:pt>
              </c:numCache>
            </c:numRef>
          </c:xVal>
          <c:yVal>
            <c:numRef>
              <c:f>Water_Vert!$I$3:$I$999</c:f>
              <c:numCache>
                <c:formatCode>General</c:formatCode>
                <c:ptCount val="997"/>
                <c:pt idx="54" formatCode="0.0">
                  <c:v>28.46142857142857</c:v>
                </c:pt>
                <c:pt idx="55" formatCode="0.0">
                  <c:v>26.872307692307693</c:v>
                </c:pt>
                <c:pt idx="56" formatCode="0.0">
                  <c:v>25.837692307692308</c:v>
                </c:pt>
                <c:pt idx="57" formatCode="0.0">
                  <c:v>25.497142857142855</c:v>
                </c:pt>
                <c:pt idx="58" formatCode="0.0">
                  <c:v>25.555833333333336</c:v>
                </c:pt>
                <c:pt idx="59" formatCode="0.0">
                  <c:v>26.868000000000002</c:v>
                </c:pt>
                <c:pt idx="60" formatCode="0.0">
                  <c:v>27.882727272727276</c:v>
                </c:pt>
                <c:pt idx="61" formatCode="0.0">
                  <c:v>27.873000000000001</c:v>
                </c:pt>
                <c:pt idx="62" formatCode="0.0">
                  <c:v>31.277000000000001</c:v>
                </c:pt>
                <c:pt idx="63" formatCode="0.0">
                  <c:v>31.67</c:v>
                </c:pt>
                <c:pt idx="64" formatCode="0.0">
                  <c:v>31.2</c:v>
                </c:pt>
                <c:pt idx="65" formatCode="0.0">
                  <c:v>28.433</c:v>
                </c:pt>
                <c:pt idx="66" formatCode="0.0">
                  <c:v>28.309000000000001</c:v>
                </c:pt>
                <c:pt idx="67" formatCode="0.0">
                  <c:v>27.39</c:v>
                </c:pt>
                <c:pt idx="68" formatCode="0.0">
                  <c:v>27.9</c:v>
                </c:pt>
                <c:pt idx="69" formatCode="0.0">
                  <c:v>26.661999999999999</c:v>
                </c:pt>
                <c:pt idx="70" formatCode="0.0">
                  <c:v>25.506</c:v>
                </c:pt>
                <c:pt idx="71" formatCode="0.0">
                  <c:v>25.664000000000001</c:v>
                </c:pt>
                <c:pt idx="72" formatCode="0.0">
                  <c:v>28.343</c:v>
                </c:pt>
                <c:pt idx="73" formatCode="0.0">
                  <c:v>31.864000000000001</c:v>
                </c:pt>
                <c:pt idx="74" formatCode="0.0">
                  <c:v>32.65</c:v>
                </c:pt>
                <c:pt idx="75" formatCode="0.0">
                  <c:v>32.700000000000003</c:v>
                </c:pt>
                <c:pt idx="76" formatCode="0.0">
                  <c:v>32.194000000000003</c:v>
                </c:pt>
                <c:pt idx="77" formatCode="0.0">
                  <c:v>30.881</c:v>
                </c:pt>
                <c:pt idx="78" formatCode="0.0">
                  <c:v>29.187999999999999</c:v>
                </c:pt>
                <c:pt idx="79" formatCode="0.0">
                  <c:v>29.3</c:v>
                </c:pt>
                <c:pt idx="80" formatCode="0.0">
                  <c:v>28.734999999999999</c:v>
                </c:pt>
                <c:pt idx="81" formatCode="0.0">
                  <c:v>27.786999999999999</c:v>
                </c:pt>
                <c:pt idx="82" formatCode="0.0">
                  <c:v>27.024000000000001</c:v>
                </c:pt>
                <c:pt idx="83" formatCode="0.0">
                  <c:v>26.483000000000001</c:v>
                </c:pt>
                <c:pt idx="84" formatCode="0.0">
                  <c:v>28.108000000000001</c:v>
                </c:pt>
                <c:pt idx="85" formatCode="0.0">
                  <c:v>30.663</c:v>
                </c:pt>
                <c:pt idx="86" formatCode="0.0">
                  <c:v>32.268999999999998</c:v>
                </c:pt>
                <c:pt idx="87" formatCode="0.0">
                  <c:v>33.188000000000002</c:v>
                </c:pt>
                <c:pt idx="94" formatCode="0.0">
                  <c:v>25.533000000000001</c:v>
                </c:pt>
                <c:pt idx="95" formatCode="0.0">
                  <c:v>25.4</c:v>
                </c:pt>
                <c:pt idx="96" formatCode="0.0">
                  <c:v>27.875</c:v>
                </c:pt>
                <c:pt idx="97" formatCode="0.0">
                  <c:v>28.8</c:v>
                </c:pt>
                <c:pt idx="98" formatCode="0.0">
                  <c:v>31</c:v>
                </c:pt>
                <c:pt idx="99" formatCode="0.0">
                  <c:v>32.119999999999997</c:v>
                </c:pt>
                <c:pt idx="100" formatCode="0.0">
                  <c:v>30.274999999999999</c:v>
                </c:pt>
                <c:pt idx="101" formatCode="0.0">
                  <c:v>29.95</c:v>
                </c:pt>
                <c:pt idx="102" formatCode="0.0">
                  <c:v>27.582000000000001</c:v>
                </c:pt>
                <c:pt idx="103" formatCode="0.0">
                  <c:v>27.9</c:v>
                </c:pt>
                <c:pt idx="104" formatCode="0.0">
                  <c:v>27.03</c:v>
                </c:pt>
                <c:pt idx="105" formatCode="0.0">
                  <c:v>27.431000000000001</c:v>
                </c:pt>
                <c:pt idx="106" formatCode="0.0">
                  <c:v>25.408000000000001</c:v>
                </c:pt>
                <c:pt idx="107" formatCode="0.0">
                  <c:v>25.814</c:v>
                </c:pt>
                <c:pt idx="108" formatCode="0.0">
                  <c:v>26.08</c:v>
                </c:pt>
                <c:pt idx="109" formatCode="0.0">
                  <c:v>28.953999999999997</c:v>
                </c:pt>
                <c:pt idx="110" formatCode="0.0">
                  <c:v>30.696923076923074</c:v>
                </c:pt>
                <c:pt idx="111" formatCode="0.0">
                  <c:v>31.049999999999997</c:v>
                </c:pt>
                <c:pt idx="112" formatCode="0.0">
                  <c:v>30.658000000000005</c:v>
                </c:pt>
                <c:pt idx="113" formatCode="0.0">
                  <c:v>28.809999999999995</c:v>
                </c:pt>
                <c:pt idx="114" formatCode="0.0">
                  <c:v>26.708750000000002</c:v>
                </c:pt>
                <c:pt idx="115" formatCode="0.0">
                  <c:v>26.935172413793104</c:v>
                </c:pt>
                <c:pt idx="116" formatCode="0.0">
                  <c:v>26.125925925925927</c:v>
                </c:pt>
                <c:pt idx="117" formatCode="0.0">
                  <c:v>25.284814814814816</c:v>
                </c:pt>
                <c:pt idx="118" formatCode="0.0">
                  <c:v>25.419230769230769</c:v>
                </c:pt>
                <c:pt idx="119" formatCode="0.0">
                  <c:v>24.12875</c:v>
                </c:pt>
                <c:pt idx="120" formatCode="0.0">
                  <c:v>25.653750000000002</c:v>
                </c:pt>
                <c:pt idx="121" formatCode="0.0">
                  <c:v>28.975000000000001</c:v>
                </c:pt>
                <c:pt idx="122" formatCode="0.0">
                  <c:v>31.689</c:v>
                </c:pt>
                <c:pt idx="123" formatCode="0.0">
                  <c:v>31.786000000000001</c:v>
                </c:pt>
                <c:pt idx="124" formatCode="0.0">
                  <c:v>32.064</c:v>
                </c:pt>
                <c:pt idx="125" formatCode="0.0">
                  <c:v>33.295999999999999</c:v>
                </c:pt>
                <c:pt idx="126" formatCode="0.0">
                  <c:v>31.337</c:v>
                </c:pt>
                <c:pt idx="127" formatCode="0.0">
                  <c:v>30.58</c:v>
                </c:pt>
                <c:pt idx="128" formatCode="0.0">
                  <c:v>29.731000000000002</c:v>
                </c:pt>
                <c:pt idx="129" formatCode="0.0">
                  <c:v>29.97</c:v>
                </c:pt>
                <c:pt idx="130" formatCode="0.0">
                  <c:v>29.542999999999999</c:v>
                </c:pt>
                <c:pt idx="131" formatCode="0.0">
                  <c:v>28.236999999999998</c:v>
                </c:pt>
                <c:pt idx="132" formatCode="0.0">
                  <c:v>28.510999999999999</c:v>
                </c:pt>
              </c:numCache>
            </c:numRef>
          </c:yVal>
          <c:smooth val="0"/>
          <c:extLst>
            <c:ext xmlns:c16="http://schemas.microsoft.com/office/drawing/2014/chart" uri="{C3380CC4-5D6E-409C-BE32-E72D297353CC}">
              <c16:uniqueId val="{00000002-10C2-41B7-938A-351F347440AF}"/>
            </c:ext>
          </c:extLst>
        </c:ser>
        <c:dLbls>
          <c:showLegendKey val="0"/>
          <c:showVal val="0"/>
          <c:showCatName val="0"/>
          <c:showSerName val="0"/>
          <c:showPercent val="0"/>
          <c:showBubbleSize val="0"/>
        </c:dLbls>
        <c:axId val="79483800"/>
        <c:axId val="79484192"/>
      </c:scatterChart>
      <c:valAx>
        <c:axId val="79483800"/>
        <c:scaling>
          <c:orientation val="minMax"/>
          <c:max val="2024"/>
          <c:min val="2013"/>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Year</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79484192"/>
        <c:crosses val="autoZero"/>
        <c:crossBetween val="midCat"/>
        <c:majorUnit val="1"/>
      </c:valAx>
      <c:valAx>
        <c:axId val="79484192"/>
        <c:scaling>
          <c:orientation val="minMax"/>
          <c:min val="24"/>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Salinity</a:t>
                </a:r>
                <a:r>
                  <a:rPr lang="en-US" sz="1600" baseline="0"/>
                  <a:t> (ppt)</a:t>
                </a:r>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79483800"/>
        <c:crosses val="autoZero"/>
        <c:crossBetween val="midCat"/>
      </c:valAx>
      <c:spPr>
        <a:noFill/>
        <a:ln>
          <a:noFill/>
        </a:ln>
        <a:effectLst/>
      </c:spPr>
    </c:plotArea>
    <c:legend>
      <c:legendPos val="r"/>
      <c:layout>
        <c:manualLayout>
          <c:xMode val="edge"/>
          <c:yMode val="edge"/>
          <c:x val="0.10957172248133822"/>
          <c:y val="7.8353647850810643E-2"/>
          <c:w val="9.9494167196268746E-2"/>
          <c:h val="0.14891981556795039"/>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r>
              <a:rPr lang="en-US" sz="1800"/>
              <a:t>Avg.</a:t>
            </a:r>
            <a:r>
              <a:rPr lang="en-US" sz="1800" baseline="0"/>
              <a:t> Monthly </a:t>
            </a:r>
            <a:r>
              <a:rPr lang="en-US" sz="1800"/>
              <a:t>pH, Naos</a:t>
            </a:r>
          </a:p>
        </c:rich>
      </c:tx>
      <c:overlay val="0"/>
      <c:spPr>
        <a:noFill/>
        <a:ln>
          <a:noFill/>
        </a:ln>
        <a:effectLst/>
      </c:spPr>
      <c:txPr>
        <a:bodyPr rot="0" spcFirstLastPara="1" vertOverflow="ellipsis" vert="horz" wrap="square" anchor="ctr" anchorCtr="1"/>
        <a:lstStyle/>
        <a:p>
          <a:pPr>
            <a:defRPr sz="18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8.5603577330611455E-2"/>
          <c:y val="6.6360730234891016E-2"/>
          <c:w val="0.86701364181329199"/>
          <c:h val="0.80207371238994207"/>
        </c:manualLayout>
      </c:layout>
      <c:scatterChart>
        <c:scatterStyle val="lineMarker"/>
        <c:varyColors val="0"/>
        <c:ser>
          <c:idx val="1"/>
          <c:order val="0"/>
          <c:tx>
            <c:v>Tank</c:v>
          </c:tx>
          <c:spPr>
            <a:ln w="19050" cap="rnd">
              <a:solidFill>
                <a:srgbClr val="FF0000"/>
              </a:solidFill>
              <a:round/>
            </a:ln>
            <a:effectLst/>
          </c:spPr>
          <c:marker>
            <c:symbol val="none"/>
          </c:marker>
          <c:xVal>
            <c:numRef>
              <c:f>Water_Vert!$C$3:$C$999</c:f>
              <c:numCache>
                <c:formatCode>0.00</c:formatCode>
                <c:ptCount val="997"/>
                <c:pt idx="0">
                  <c:v>2012.9166666666667</c:v>
                </c:pt>
                <c:pt idx="1">
                  <c:v>2013</c:v>
                </c:pt>
                <c:pt idx="2">
                  <c:v>2013.0833333333333</c:v>
                </c:pt>
                <c:pt idx="3">
                  <c:v>2013.1666666666667</c:v>
                </c:pt>
                <c:pt idx="4">
                  <c:v>2013.25</c:v>
                </c:pt>
                <c:pt idx="5">
                  <c:v>2013.3333333333333</c:v>
                </c:pt>
                <c:pt idx="6">
                  <c:v>2013.4166666666667</c:v>
                </c:pt>
                <c:pt idx="7">
                  <c:v>2013.5</c:v>
                </c:pt>
                <c:pt idx="8">
                  <c:v>2013.5833333333333</c:v>
                </c:pt>
                <c:pt idx="9">
                  <c:v>2013.6666666666667</c:v>
                </c:pt>
                <c:pt idx="10">
                  <c:v>2013.75</c:v>
                </c:pt>
                <c:pt idx="11">
                  <c:v>2013.8333333333333</c:v>
                </c:pt>
                <c:pt idx="12">
                  <c:v>2013.9166666666667</c:v>
                </c:pt>
                <c:pt idx="13">
                  <c:v>2014</c:v>
                </c:pt>
                <c:pt idx="14">
                  <c:v>2014.0833333333333</c:v>
                </c:pt>
                <c:pt idx="15">
                  <c:v>2014.1666666666667</c:v>
                </c:pt>
                <c:pt idx="16">
                  <c:v>2014.25</c:v>
                </c:pt>
                <c:pt idx="17">
                  <c:v>2014.3333333333333</c:v>
                </c:pt>
                <c:pt idx="18">
                  <c:v>2014.4166666666667</c:v>
                </c:pt>
                <c:pt idx="19">
                  <c:v>2014.5</c:v>
                </c:pt>
                <c:pt idx="20">
                  <c:v>2014.5833333333333</c:v>
                </c:pt>
                <c:pt idx="21">
                  <c:v>2014.6666666666667</c:v>
                </c:pt>
                <c:pt idx="22">
                  <c:v>2014.75</c:v>
                </c:pt>
                <c:pt idx="23">
                  <c:v>2014.8333333333333</c:v>
                </c:pt>
                <c:pt idx="24">
                  <c:v>2014.9166666666667</c:v>
                </c:pt>
                <c:pt idx="25">
                  <c:v>2015</c:v>
                </c:pt>
                <c:pt idx="26">
                  <c:v>2015.0833333333333</c:v>
                </c:pt>
                <c:pt idx="27">
                  <c:v>2015.1666666666667</c:v>
                </c:pt>
                <c:pt idx="28">
                  <c:v>2015.25</c:v>
                </c:pt>
                <c:pt idx="29">
                  <c:v>2015.3333333333333</c:v>
                </c:pt>
                <c:pt idx="30">
                  <c:v>2015.4166666666667</c:v>
                </c:pt>
                <c:pt idx="31">
                  <c:v>2015.5</c:v>
                </c:pt>
                <c:pt idx="32">
                  <c:v>2015.5833333333333</c:v>
                </c:pt>
                <c:pt idx="33">
                  <c:v>2015.6666666666667</c:v>
                </c:pt>
                <c:pt idx="34">
                  <c:v>2015.75</c:v>
                </c:pt>
                <c:pt idx="35">
                  <c:v>2015.8333333333333</c:v>
                </c:pt>
                <c:pt idx="36">
                  <c:v>2015.9166666666667</c:v>
                </c:pt>
                <c:pt idx="37">
                  <c:v>2016</c:v>
                </c:pt>
                <c:pt idx="38">
                  <c:v>2016.0833333333333</c:v>
                </c:pt>
                <c:pt idx="39">
                  <c:v>2016.1666666666667</c:v>
                </c:pt>
                <c:pt idx="40">
                  <c:v>2016.25</c:v>
                </c:pt>
                <c:pt idx="41">
                  <c:v>2016.3333333333333</c:v>
                </c:pt>
                <c:pt idx="42">
                  <c:v>2016.4166666666667</c:v>
                </c:pt>
                <c:pt idx="43">
                  <c:v>2016.5</c:v>
                </c:pt>
                <c:pt idx="44">
                  <c:v>2016.5833333333333</c:v>
                </c:pt>
                <c:pt idx="45">
                  <c:v>2016.6666666666667</c:v>
                </c:pt>
                <c:pt idx="46">
                  <c:v>2016.75</c:v>
                </c:pt>
                <c:pt idx="47">
                  <c:v>2016.8333333333333</c:v>
                </c:pt>
                <c:pt idx="48">
                  <c:v>2016.9166666666667</c:v>
                </c:pt>
                <c:pt idx="49">
                  <c:v>2017</c:v>
                </c:pt>
                <c:pt idx="50">
                  <c:v>2017.0833333333333</c:v>
                </c:pt>
                <c:pt idx="51">
                  <c:v>2017.1666666666667</c:v>
                </c:pt>
                <c:pt idx="52">
                  <c:v>2017.25</c:v>
                </c:pt>
                <c:pt idx="53">
                  <c:v>2017.3333333333333</c:v>
                </c:pt>
                <c:pt idx="54">
                  <c:v>2017.4166666666667</c:v>
                </c:pt>
                <c:pt idx="55">
                  <c:v>2017.5</c:v>
                </c:pt>
                <c:pt idx="56">
                  <c:v>2017.5833333333333</c:v>
                </c:pt>
                <c:pt idx="57">
                  <c:v>2017.6666666666667</c:v>
                </c:pt>
                <c:pt idx="58">
                  <c:v>2017.75</c:v>
                </c:pt>
                <c:pt idx="59">
                  <c:v>2017.8333333333333</c:v>
                </c:pt>
                <c:pt idx="60">
                  <c:v>2017.9166666666667</c:v>
                </c:pt>
                <c:pt idx="61">
                  <c:v>2018</c:v>
                </c:pt>
                <c:pt idx="62">
                  <c:v>2018.0833333333333</c:v>
                </c:pt>
                <c:pt idx="63">
                  <c:v>2018.1666666666667</c:v>
                </c:pt>
                <c:pt idx="64">
                  <c:v>2018.25</c:v>
                </c:pt>
                <c:pt idx="65">
                  <c:v>2018.3333333333333</c:v>
                </c:pt>
                <c:pt idx="66">
                  <c:v>2018.4166666666667</c:v>
                </c:pt>
                <c:pt idx="67">
                  <c:v>2018.5</c:v>
                </c:pt>
                <c:pt idx="68">
                  <c:v>2018.5833333333333</c:v>
                </c:pt>
                <c:pt idx="69">
                  <c:v>2018.6666666666667</c:v>
                </c:pt>
                <c:pt idx="70">
                  <c:v>2018.75</c:v>
                </c:pt>
                <c:pt idx="71">
                  <c:v>2018.8333333333333</c:v>
                </c:pt>
                <c:pt idx="72">
                  <c:v>2018.9166666666667</c:v>
                </c:pt>
                <c:pt idx="73">
                  <c:v>2019</c:v>
                </c:pt>
                <c:pt idx="74">
                  <c:v>2019.0833333333333</c:v>
                </c:pt>
                <c:pt idx="75">
                  <c:v>2019.1666666666667</c:v>
                </c:pt>
                <c:pt idx="76">
                  <c:v>2019.25</c:v>
                </c:pt>
                <c:pt idx="77">
                  <c:v>2019.3333333333333</c:v>
                </c:pt>
                <c:pt idx="78">
                  <c:v>2019.4166666666667</c:v>
                </c:pt>
                <c:pt idx="79">
                  <c:v>2019.5</c:v>
                </c:pt>
                <c:pt idx="80">
                  <c:v>2019.5833333333333</c:v>
                </c:pt>
                <c:pt idx="81">
                  <c:v>2019.6666666666667</c:v>
                </c:pt>
                <c:pt idx="82">
                  <c:v>2019.75</c:v>
                </c:pt>
                <c:pt idx="83">
                  <c:v>2019.8333333333333</c:v>
                </c:pt>
                <c:pt idx="84">
                  <c:v>2019.9166666666667</c:v>
                </c:pt>
                <c:pt idx="85">
                  <c:v>2020</c:v>
                </c:pt>
                <c:pt idx="86">
                  <c:v>2020.0833333333333</c:v>
                </c:pt>
                <c:pt idx="87">
                  <c:v>2020.1666666666667</c:v>
                </c:pt>
                <c:pt idx="88">
                  <c:v>2020.25</c:v>
                </c:pt>
                <c:pt idx="89">
                  <c:v>2020.3333333333333</c:v>
                </c:pt>
                <c:pt idx="90">
                  <c:v>2020.4166666666667</c:v>
                </c:pt>
                <c:pt idx="91">
                  <c:v>2020.5</c:v>
                </c:pt>
                <c:pt idx="92">
                  <c:v>2020.5833333333333</c:v>
                </c:pt>
                <c:pt idx="93">
                  <c:v>2020.6666666666667</c:v>
                </c:pt>
                <c:pt idx="94">
                  <c:v>2020.75</c:v>
                </c:pt>
                <c:pt idx="95">
                  <c:v>2020.8333333333333</c:v>
                </c:pt>
                <c:pt idx="96">
                  <c:v>2020.9166666666667</c:v>
                </c:pt>
                <c:pt idx="97">
                  <c:v>2021</c:v>
                </c:pt>
                <c:pt idx="98">
                  <c:v>2021.0833333333333</c:v>
                </c:pt>
                <c:pt idx="99">
                  <c:v>2021.1666666666667</c:v>
                </c:pt>
                <c:pt idx="100">
                  <c:v>2021.25</c:v>
                </c:pt>
                <c:pt idx="101">
                  <c:v>2021.3333333333333</c:v>
                </c:pt>
                <c:pt idx="102">
                  <c:v>2021.4166666666667</c:v>
                </c:pt>
                <c:pt idx="103">
                  <c:v>2021.5</c:v>
                </c:pt>
                <c:pt idx="104">
                  <c:v>2021.5833333333333</c:v>
                </c:pt>
                <c:pt idx="105">
                  <c:v>2021.6666666666667</c:v>
                </c:pt>
                <c:pt idx="106">
                  <c:v>2021.75</c:v>
                </c:pt>
                <c:pt idx="107">
                  <c:v>2021.8333333333333</c:v>
                </c:pt>
                <c:pt idx="108">
                  <c:v>2021.9166666666667</c:v>
                </c:pt>
                <c:pt idx="109">
                  <c:v>2022</c:v>
                </c:pt>
                <c:pt idx="110">
                  <c:v>2022.0833333333333</c:v>
                </c:pt>
                <c:pt idx="111">
                  <c:v>2022.1666666666667</c:v>
                </c:pt>
                <c:pt idx="112">
                  <c:v>2022.25</c:v>
                </c:pt>
                <c:pt idx="113">
                  <c:v>2022.3333333333333</c:v>
                </c:pt>
                <c:pt idx="114">
                  <c:v>2022.4166666666667</c:v>
                </c:pt>
                <c:pt idx="115">
                  <c:v>2022.5</c:v>
                </c:pt>
                <c:pt idx="116">
                  <c:v>2022.5833333333333</c:v>
                </c:pt>
                <c:pt idx="117">
                  <c:v>2022.6666666666667</c:v>
                </c:pt>
                <c:pt idx="118">
                  <c:v>2022.75</c:v>
                </c:pt>
                <c:pt idx="119">
                  <c:v>2022.8333333333333</c:v>
                </c:pt>
                <c:pt idx="120">
                  <c:v>2022.9166666666667</c:v>
                </c:pt>
                <c:pt idx="121">
                  <c:v>2023</c:v>
                </c:pt>
                <c:pt idx="122">
                  <c:v>2023.0833333333333</c:v>
                </c:pt>
                <c:pt idx="123">
                  <c:v>2023.1666666666667</c:v>
                </c:pt>
                <c:pt idx="124">
                  <c:v>2023.25</c:v>
                </c:pt>
                <c:pt idx="125">
                  <c:v>2023.3333333333333</c:v>
                </c:pt>
                <c:pt idx="126">
                  <c:v>2023.4166666666667</c:v>
                </c:pt>
                <c:pt idx="127">
                  <c:v>2023.5</c:v>
                </c:pt>
                <c:pt idx="128">
                  <c:v>2023.5833333333333</c:v>
                </c:pt>
                <c:pt idx="129">
                  <c:v>2023.6666666666667</c:v>
                </c:pt>
                <c:pt idx="130">
                  <c:v>2023.75</c:v>
                </c:pt>
                <c:pt idx="131">
                  <c:v>2023.8333333333333</c:v>
                </c:pt>
                <c:pt idx="132">
                  <c:v>2023.9166666666667</c:v>
                </c:pt>
                <c:pt idx="133">
                  <c:v>2024</c:v>
                </c:pt>
                <c:pt idx="134">
                  <c:v>2024.0833333333333</c:v>
                </c:pt>
                <c:pt idx="135">
                  <c:v>2024.1666666666667</c:v>
                </c:pt>
                <c:pt idx="136">
                  <c:v>2024.25</c:v>
                </c:pt>
                <c:pt idx="137">
                  <c:v>2024.3333333333333</c:v>
                </c:pt>
                <c:pt idx="138">
                  <c:v>2024.4166666666667</c:v>
                </c:pt>
                <c:pt idx="139">
                  <c:v>2024.5</c:v>
                </c:pt>
                <c:pt idx="140">
                  <c:v>2024.5833333333333</c:v>
                </c:pt>
                <c:pt idx="141">
                  <c:v>2024.6666666666667</c:v>
                </c:pt>
                <c:pt idx="142">
                  <c:v>2024.75</c:v>
                </c:pt>
                <c:pt idx="143">
                  <c:v>2024.8333333333333</c:v>
                </c:pt>
                <c:pt idx="144">
                  <c:v>2024.9166666666667</c:v>
                </c:pt>
              </c:numCache>
            </c:numRef>
          </c:xVal>
          <c:yVal>
            <c:numRef>
              <c:f>Water_Vert!$J$3:$J$999</c:f>
              <c:numCache>
                <c:formatCode>General</c:formatCode>
                <c:ptCount val="997"/>
                <c:pt idx="54" formatCode="0.00">
                  <c:v>8.0500000000000007</c:v>
                </c:pt>
                <c:pt idx="55" formatCode="0.00">
                  <c:v>8.0129999999999999</c:v>
                </c:pt>
                <c:pt idx="56" formatCode="0.00">
                  <c:v>8</c:v>
                </c:pt>
                <c:pt idx="57" formatCode="0.00">
                  <c:v>8.0069999999999997</c:v>
                </c:pt>
                <c:pt idx="58" formatCode="0.00">
                  <c:v>8.0109999999999992</c:v>
                </c:pt>
                <c:pt idx="59" formatCode="0.00">
                  <c:v>8.0139999999999993</c:v>
                </c:pt>
                <c:pt idx="60" formatCode="0.00">
                  <c:v>8</c:v>
                </c:pt>
                <c:pt idx="61" formatCode="0.00">
                  <c:v>7.9130000000000003</c:v>
                </c:pt>
                <c:pt idx="62" formatCode="0.00">
                  <c:v>7.8579999999999997</c:v>
                </c:pt>
                <c:pt idx="63" formatCode="0.00">
                  <c:v>7.9160000000000004</c:v>
                </c:pt>
                <c:pt idx="64" formatCode="0.00">
                  <c:v>7.835</c:v>
                </c:pt>
                <c:pt idx="65" formatCode="0.00">
                  <c:v>7.9640000000000004</c:v>
                </c:pt>
                <c:pt idx="66" formatCode="0.00">
                  <c:v>7.8959999999999999</c:v>
                </c:pt>
                <c:pt idx="67" formatCode="0.00">
                  <c:v>7.9249999999999998</c:v>
                </c:pt>
                <c:pt idx="68" formatCode="0.00">
                  <c:v>8.0310000000000006</c:v>
                </c:pt>
                <c:pt idx="69" formatCode="0.00">
                  <c:v>8.0280000000000005</c:v>
                </c:pt>
                <c:pt idx="70" formatCode="0.00">
                  <c:v>7.9850000000000003</c:v>
                </c:pt>
                <c:pt idx="71" formatCode="0.00">
                  <c:v>8.0459999999999994</c:v>
                </c:pt>
                <c:pt idx="72" formatCode="0.00">
                  <c:v>8.06</c:v>
                </c:pt>
                <c:pt idx="73" formatCode="0.00">
                  <c:v>7.9610000000000003</c:v>
                </c:pt>
                <c:pt idx="74" formatCode="0.00">
                  <c:v>7.8369999999999997</c:v>
                </c:pt>
                <c:pt idx="75" formatCode="0.00">
                  <c:v>7.8159999999999998</c:v>
                </c:pt>
                <c:pt idx="76" formatCode="0.00">
                  <c:v>7.7880000000000003</c:v>
                </c:pt>
                <c:pt idx="77" formatCode="0.00">
                  <c:v>7.85</c:v>
                </c:pt>
                <c:pt idx="78" formatCode="0.00">
                  <c:v>7.891</c:v>
                </c:pt>
                <c:pt idx="79" formatCode="0.00">
                  <c:v>7.9859999999999998</c:v>
                </c:pt>
                <c:pt idx="80" formatCode="0.00">
                  <c:v>8.0109999999999992</c:v>
                </c:pt>
                <c:pt idx="81" formatCode="0.00">
                  <c:v>7.992</c:v>
                </c:pt>
                <c:pt idx="82" formatCode="0.00">
                  <c:v>7.9</c:v>
                </c:pt>
                <c:pt idx="83" formatCode="0.00">
                  <c:v>7.9729999999999999</c:v>
                </c:pt>
                <c:pt idx="84" formatCode="0.00">
                  <c:v>7.915</c:v>
                </c:pt>
                <c:pt idx="85" formatCode="0.00">
                  <c:v>7.8650000000000002</c:v>
                </c:pt>
                <c:pt idx="86" formatCode="0.00">
                  <c:v>7.8730000000000002</c:v>
                </c:pt>
                <c:pt idx="87" formatCode="0.00">
                  <c:v>7.8410000000000002</c:v>
                </c:pt>
                <c:pt idx="94" formatCode="0.00">
                  <c:v>7.7919999999999998</c:v>
                </c:pt>
                <c:pt idx="95" formatCode="0.00">
                  <c:v>7.8470000000000004</c:v>
                </c:pt>
                <c:pt idx="96" formatCode="0.00">
                  <c:v>7.8369999999999997</c:v>
                </c:pt>
                <c:pt idx="97" formatCode="0.00">
                  <c:v>8</c:v>
                </c:pt>
                <c:pt idx="98" formatCode="0.00">
                  <c:v>8</c:v>
                </c:pt>
                <c:pt idx="99" formatCode="0.00">
                  <c:v>7.774</c:v>
                </c:pt>
                <c:pt idx="100" formatCode="0.00">
                  <c:v>7.9050000000000002</c:v>
                </c:pt>
                <c:pt idx="101" formatCode="0.00">
                  <c:v>7.9349999999999996</c:v>
                </c:pt>
                <c:pt idx="102" formatCode="0.00">
                  <c:v>7.9080000000000004</c:v>
                </c:pt>
                <c:pt idx="103" formatCode="0.00">
                  <c:v>7.9470000000000001</c:v>
                </c:pt>
                <c:pt idx="104" formatCode="0.00">
                  <c:v>8.0180000000000007</c:v>
                </c:pt>
                <c:pt idx="105" formatCode="0.00">
                  <c:v>7.9909999999999997</c:v>
                </c:pt>
                <c:pt idx="106" formatCode="0.00">
                  <c:v>7.85</c:v>
                </c:pt>
                <c:pt idx="107" formatCode="0.00">
                  <c:v>7.9169999999999998</c:v>
                </c:pt>
                <c:pt idx="108" formatCode="0.00">
                  <c:v>8.0679999999999996</c:v>
                </c:pt>
                <c:pt idx="109" formatCode="0.00">
                  <c:v>7.9684691058170944</c:v>
                </c:pt>
                <c:pt idx="110" formatCode="0.00">
                  <c:v>7.9281642634613414</c:v>
                </c:pt>
                <c:pt idx="111" formatCode="0.00">
                  <c:v>7.8851960238364063</c:v>
                </c:pt>
                <c:pt idx="112" formatCode="0.00">
                  <c:v>7.9514762983428442</c:v>
                </c:pt>
                <c:pt idx="113" formatCode="0.00">
                  <c:v>7.9370592480338598</c:v>
                </c:pt>
                <c:pt idx="114" formatCode="0.00">
                  <c:v>7.9341464711909726</c:v>
                </c:pt>
                <c:pt idx="115" formatCode="0.00">
                  <c:v>7.8790730679714285</c:v>
                </c:pt>
                <c:pt idx="116" formatCode="0.00">
                  <c:v>7.880622123004378</c:v>
                </c:pt>
                <c:pt idx="117" formatCode="0.00">
                  <c:v>7.9980220901099601</c:v>
                </c:pt>
                <c:pt idx="118" formatCode="0.00">
                  <c:v>7.9884541030502074</c:v>
                </c:pt>
                <c:pt idx="119" formatCode="0.00">
                  <c:v>7.9733016713144789</c:v>
                </c:pt>
                <c:pt idx="125" formatCode="0.00">
                  <c:v>8.0280000000000005</c:v>
                </c:pt>
                <c:pt idx="126" formatCode="0.00">
                  <c:v>7.9329999999999998</c:v>
                </c:pt>
                <c:pt idx="127" formatCode="0.00">
                  <c:v>7.89</c:v>
                </c:pt>
                <c:pt idx="128" formatCode="0.00">
                  <c:v>7.9180000000000001</c:v>
                </c:pt>
                <c:pt idx="129" formatCode="0.00">
                  <c:v>7.8579999999999997</c:v>
                </c:pt>
                <c:pt idx="130" formatCode="0.00">
                  <c:v>7.8780000000000001</c:v>
                </c:pt>
                <c:pt idx="131" formatCode="0.00">
                  <c:v>7.8810000000000002</c:v>
                </c:pt>
                <c:pt idx="132" formatCode="0.00">
                  <c:v>7.9669999999999996</c:v>
                </c:pt>
              </c:numCache>
            </c:numRef>
          </c:yVal>
          <c:smooth val="0"/>
          <c:extLst>
            <c:ext xmlns:c16="http://schemas.microsoft.com/office/drawing/2014/chart" uri="{C3380CC4-5D6E-409C-BE32-E72D297353CC}">
              <c16:uniqueId val="{00000000-783D-4935-99BB-59E67D82CDAA}"/>
            </c:ext>
          </c:extLst>
        </c:ser>
        <c:ser>
          <c:idx val="0"/>
          <c:order val="1"/>
          <c:tx>
            <c:v>STRI Pier</c:v>
          </c:tx>
          <c:spPr>
            <a:ln w="19050" cap="rnd">
              <a:solidFill>
                <a:srgbClr val="0000FF"/>
              </a:solidFill>
              <a:round/>
            </a:ln>
            <a:effectLst/>
          </c:spPr>
          <c:marker>
            <c:symbol val="none"/>
          </c:marker>
          <c:xVal>
            <c:numRef>
              <c:f>Water_Vert!$C$3:$C$999</c:f>
              <c:numCache>
                <c:formatCode>0.00</c:formatCode>
                <c:ptCount val="997"/>
                <c:pt idx="0">
                  <c:v>2012.9166666666667</c:v>
                </c:pt>
                <c:pt idx="1">
                  <c:v>2013</c:v>
                </c:pt>
                <c:pt idx="2">
                  <c:v>2013.0833333333333</c:v>
                </c:pt>
                <c:pt idx="3">
                  <c:v>2013.1666666666667</c:v>
                </c:pt>
                <c:pt idx="4">
                  <c:v>2013.25</c:v>
                </c:pt>
                <c:pt idx="5">
                  <c:v>2013.3333333333333</c:v>
                </c:pt>
                <c:pt idx="6">
                  <c:v>2013.4166666666667</c:v>
                </c:pt>
                <c:pt idx="7">
                  <c:v>2013.5</c:v>
                </c:pt>
                <c:pt idx="8">
                  <c:v>2013.5833333333333</c:v>
                </c:pt>
                <c:pt idx="9">
                  <c:v>2013.6666666666667</c:v>
                </c:pt>
                <c:pt idx="10">
                  <c:v>2013.75</c:v>
                </c:pt>
                <c:pt idx="11">
                  <c:v>2013.8333333333333</c:v>
                </c:pt>
                <c:pt idx="12">
                  <c:v>2013.9166666666667</c:v>
                </c:pt>
                <c:pt idx="13">
                  <c:v>2014</c:v>
                </c:pt>
                <c:pt idx="14">
                  <c:v>2014.0833333333333</c:v>
                </c:pt>
                <c:pt idx="15">
                  <c:v>2014.1666666666667</c:v>
                </c:pt>
                <c:pt idx="16">
                  <c:v>2014.25</c:v>
                </c:pt>
                <c:pt idx="17">
                  <c:v>2014.3333333333333</c:v>
                </c:pt>
                <c:pt idx="18">
                  <c:v>2014.4166666666667</c:v>
                </c:pt>
                <c:pt idx="19">
                  <c:v>2014.5</c:v>
                </c:pt>
                <c:pt idx="20">
                  <c:v>2014.5833333333333</c:v>
                </c:pt>
                <c:pt idx="21">
                  <c:v>2014.6666666666667</c:v>
                </c:pt>
                <c:pt idx="22">
                  <c:v>2014.75</c:v>
                </c:pt>
                <c:pt idx="23">
                  <c:v>2014.8333333333333</c:v>
                </c:pt>
                <c:pt idx="24">
                  <c:v>2014.9166666666667</c:v>
                </c:pt>
                <c:pt idx="25">
                  <c:v>2015</c:v>
                </c:pt>
                <c:pt idx="26">
                  <c:v>2015.0833333333333</c:v>
                </c:pt>
                <c:pt idx="27">
                  <c:v>2015.1666666666667</c:v>
                </c:pt>
                <c:pt idx="28">
                  <c:v>2015.25</c:v>
                </c:pt>
                <c:pt idx="29">
                  <c:v>2015.3333333333333</c:v>
                </c:pt>
                <c:pt idx="30">
                  <c:v>2015.4166666666667</c:v>
                </c:pt>
                <c:pt idx="31">
                  <c:v>2015.5</c:v>
                </c:pt>
                <c:pt idx="32">
                  <c:v>2015.5833333333333</c:v>
                </c:pt>
                <c:pt idx="33">
                  <c:v>2015.6666666666667</c:v>
                </c:pt>
                <c:pt idx="34">
                  <c:v>2015.75</c:v>
                </c:pt>
                <c:pt idx="35">
                  <c:v>2015.8333333333333</c:v>
                </c:pt>
                <c:pt idx="36">
                  <c:v>2015.9166666666667</c:v>
                </c:pt>
                <c:pt idx="37">
                  <c:v>2016</c:v>
                </c:pt>
                <c:pt idx="38">
                  <c:v>2016.0833333333333</c:v>
                </c:pt>
                <c:pt idx="39">
                  <c:v>2016.1666666666667</c:v>
                </c:pt>
                <c:pt idx="40">
                  <c:v>2016.25</c:v>
                </c:pt>
                <c:pt idx="41">
                  <c:v>2016.3333333333333</c:v>
                </c:pt>
                <c:pt idx="42">
                  <c:v>2016.4166666666667</c:v>
                </c:pt>
                <c:pt idx="43">
                  <c:v>2016.5</c:v>
                </c:pt>
                <c:pt idx="44">
                  <c:v>2016.5833333333333</c:v>
                </c:pt>
                <c:pt idx="45">
                  <c:v>2016.6666666666667</c:v>
                </c:pt>
                <c:pt idx="46">
                  <c:v>2016.75</c:v>
                </c:pt>
                <c:pt idx="47">
                  <c:v>2016.8333333333333</c:v>
                </c:pt>
                <c:pt idx="48">
                  <c:v>2016.9166666666667</c:v>
                </c:pt>
                <c:pt idx="49">
                  <c:v>2017</c:v>
                </c:pt>
                <c:pt idx="50">
                  <c:v>2017.0833333333333</c:v>
                </c:pt>
                <c:pt idx="51">
                  <c:v>2017.1666666666667</c:v>
                </c:pt>
                <c:pt idx="52">
                  <c:v>2017.25</c:v>
                </c:pt>
                <c:pt idx="53">
                  <c:v>2017.3333333333333</c:v>
                </c:pt>
                <c:pt idx="54">
                  <c:v>2017.4166666666667</c:v>
                </c:pt>
                <c:pt idx="55">
                  <c:v>2017.5</c:v>
                </c:pt>
                <c:pt idx="56">
                  <c:v>2017.5833333333333</c:v>
                </c:pt>
                <c:pt idx="57">
                  <c:v>2017.6666666666667</c:v>
                </c:pt>
                <c:pt idx="58">
                  <c:v>2017.75</c:v>
                </c:pt>
                <c:pt idx="59">
                  <c:v>2017.8333333333333</c:v>
                </c:pt>
                <c:pt idx="60">
                  <c:v>2017.9166666666667</c:v>
                </c:pt>
                <c:pt idx="61">
                  <c:v>2018</c:v>
                </c:pt>
                <c:pt idx="62">
                  <c:v>2018.0833333333333</c:v>
                </c:pt>
                <c:pt idx="63">
                  <c:v>2018.1666666666667</c:v>
                </c:pt>
                <c:pt idx="64">
                  <c:v>2018.25</c:v>
                </c:pt>
                <c:pt idx="65">
                  <c:v>2018.3333333333333</c:v>
                </c:pt>
                <c:pt idx="66">
                  <c:v>2018.4166666666667</c:v>
                </c:pt>
                <c:pt idx="67">
                  <c:v>2018.5</c:v>
                </c:pt>
                <c:pt idx="68">
                  <c:v>2018.5833333333333</c:v>
                </c:pt>
                <c:pt idx="69">
                  <c:v>2018.6666666666667</c:v>
                </c:pt>
                <c:pt idx="70">
                  <c:v>2018.75</c:v>
                </c:pt>
                <c:pt idx="71">
                  <c:v>2018.8333333333333</c:v>
                </c:pt>
                <c:pt idx="72">
                  <c:v>2018.9166666666667</c:v>
                </c:pt>
                <c:pt idx="73">
                  <c:v>2019</c:v>
                </c:pt>
                <c:pt idx="74">
                  <c:v>2019.0833333333333</c:v>
                </c:pt>
                <c:pt idx="75">
                  <c:v>2019.1666666666667</c:v>
                </c:pt>
                <c:pt idx="76">
                  <c:v>2019.25</c:v>
                </c:pt>
                <c:pt idx="77">
                  <c:v>2019.3333333333333</c:v>
                </c:pt>
                <c:pt idx="78">
                  <c:v>2019.4166666666667</c:v>
                </c:pt>
                <c:pt idx="79">
                  <c:v>2019.5</c:v>
                </c:pt>
                <c:pt idx="80">
                  <c:v>2019.5833333333333</c:v>
                </c:pt>
                <c:pt idx="81">
                  <c:v>2019.6666666666667</c:v>
                </c:pt>
                <c:pt idx="82">
                  <c:v>2019.75</c:v>
                </c:pt>
                <c:pt idx="83">
                  <c:v>2019.8333333333333</c:v>
                </c:pt>
                <c:pt idx="84">
                  <c:v>2019.9166666666667</c:v>
                </c:pt>
                <c:pt idx="85">
                  <c:v>2020</c:v>
                </c:pt>
                <c:pt idx="86">
                  <c:v>2020.0833333333333</c:v>
                </c:pt>
                <c:pt idx="87">
                  <c:v>2020.1666666666667</c:v>
                </c:pt>
                <c:pt idx="88">
                  <c:v>2020.25</c:v>
                </c:pt>
                <c:pt idx="89">
                  <c:v>2020.3333333333333</c:v>
                </c:pt>
                <c:pt idx="90">
                  <c:v>2020.4166666666667</c:v>
                </c:pt>
                <c:pt idx="91">
                  <c:v>2020.5</c:v>
                </c:pt>
                <c:pt idx="92">
                  <c:v>2020.5833333333333</c:v>
                </c:pt>
                <c:pt idx="93">
                  <c:v>2020.6666666666667</c:v>
                </c:pt>
                <c:pt idx="94">
                  <c:v>2020.75</c:v>
                </c:pt>
                <c:pt idx="95">
                  <c:v>2020.8333333333333</c:v>
                </c:pt>
                <c:pt idx="96">
                  <c:v>2020.9166666666667</c:v>
                </c:pt>
                <c:pt idx="97">
                  <c:v>2021</c:v>
                </c:pt>
                <c:pt idx="98">
                  <c:v>2021.0833333333333</c:v>
                </c:pt>
                <c:pt idx="99">
                  <c:v>2021.1666666666667</c:v>
                </c:pt>
                <c:pt idx="100">
                  <c:v>2021.25</c:v>
                </c:pt>
                <c:pt idx="101">
                  <c:v>2021.3333333333333</c:v>
                </c:pt>
                <c:pt idx="102">
                  <c:v>2021.4166666666667</c:v>
                </c:pt>
                <c:pt idx="103">
                  <c:v>2021.5</c:v>
                </c:pt>
                <c:pt idx="104">
                  <c:v>2021.5833333333333</c:v>
                </c:pt>
                <c:pt idx="105">
                  <c:v>2021.6666666666667</c:v>
                </c:pt>
                <c:pt idx="106">
                  <c:v>2021.75</c:v>
                </c:pt>
                <c:pt idx="107">
                  <c:v>2021.8333333333333</c:v>
                </c:pt>
                <c:pt idx="108">
                  <c:v>2021.9166666666667</c:v>
                </c:pt>
                <c:pt idx="109">
                  <c:v>2022</c:v>
                </c:pt>
                <c:pt idx="110">
                  <c:v>2022.0833333333333</c:v>
                </c:pt>
                <c:pt idx="111">
                  <c:v>2022.1666666666667</c:v>
                </c:pt>
                <c:pt idx="112">
                  <c:v>2022.25</c:v>
                </c:pt>
                <c:pt idx="113">
                  <c:v>2022.3333333333333</c:v>
                </c:pt>
                <c:pt idx="114">
                  <c:v>2022.4166666666667</c:v>
                </c:pt>
                <c:pt idx="115">
                  <c:v>2022.5</c:v>
                </c:pt>
                <c:pt idx="116">
                  <c:v>2022.5833333333333</c:v>
                </c:pt>
                <c:pt idx="117">
                  <c:v>2022.6666666666667</c:v>
                </c:pt>
                <c:pt idx="118">
                  <c:v>2022.75</c:v>
                </c:pt>
                <c:pt idx="119">
                  <c:v>2022.8333333333333</c:v>
                </c:pt>
                <c:pt idx="120">
                  <c:v>2022.9166666666667</c:v>
                </c:pt>
                <c:pt idx="121">
                  <c:v>2023</c:v>
                </c:pt>
                <c:pt idx="122">
                  <c:v>2023.0833333333333</c:v>
                </c:pt>
                <c:pt idx="123">
                  <c:v>2023.1666666666667</c:v>
                </c:pt>
                <c:pt idx="124">
                  <c:v>2023.25</c:v>
                </c:pt>
                <c:pt idx="125">
                  <c:v>2023.3333333333333</c:v>
                </c:pt>
                <c:pt idx="126">
                  <c:v>2023.4166666666667</c:v>
                </c:pt>
                <c:pt idx="127">
                  <c:v>2023.5</c:v>
                </c:pt>
                <c:pt idx="128">
                  <c:v>2023.5833333333333</c:v>
                </c:pt>
                <c:pt idx="129">
                  <c:v>2023.6666666666667</c:v>
                </c:pt>
                <c:pt idx="130">
                  <c:v>2023.75</c:v>
                </c:pt>
                <c:pt idx="131">
                  <c:v>2023.8333333333333</c:v>
                </c:pt>
                <c:pt idx="132">
                  <c:v>2023.9166666666667</c:v>
                </c:pt>
                <c:pt idx="133">
                  <c:v>2024</c:v>
                </c:pt>
                <c:pt idx="134">
                  <c:v>2024.0833333333333</c:v>
                </c:pt>
                <c:pt idx="135">
                  <c:v>2024.1666666666667</c:v>
                </c:pt>
                <c:pt idx="136">
                  <c:v>2024.25</c:v>
                </c:pt>
                <c:pt idx="137">
                  <c:v>2024.3333333333333</c:v>
                </c:pt>
                <c:pt idx="138">
                  <c:v>2024.4166666666667</c:v>
                </c:pt>
                <c:pt idx="139">
                  <c:v>2024.5</c:v>
                </c:pt>
                <c:pt idx="140">
                  <c:v>2024.5833333333333</c:v>
                </c:pt>
                <c:pt idx="141">
                  <c:v>2024.6666666666667</c:v>
                </c:pt>
                <c:pt idx="142">
                  <c:v>2024.75</c:v>
                </c:pt>
                <c:pt idx="143">
                  <c:v>2024.8333333333333</c:v>
                </c:pt>
                <c:pt idx="144">
                  <c:v>2024.9166666666667</c:v>
                </c:pt>
              </c:numCache>
            </c:numRef>
          </c:xVal>
          <c:yVal>
            <c:numRef>
              <c:f>Water_Vert!$K$3:$K$999</c:f>
              <c:numCache>
                <c:formatCode>General</c:formatCode>
                <c:ptCount val="997"/>
                <c:pt idx="54" formatCode="0.00">
                  <c:v>8.1489999999999991</c:v>
                </c:pt>
                <c:pt idx="55" formatCode="0.00">
                  <c:v>8.0869999999999997</c:v>
                </c:pt>
                <c:pt idx="56" formatCode="0.00">
                  <c:v>8.0980000000000008</c:v>
                </c:pt>
                <c:pt idx="57" formatCode="0.00">
                  <c:v>8.1020000000000003</c:v>
                </c:pt>
                <c:pt idx="58" formatCode="0.00">
                  <c:v>8.1029999999999998</c:v>
                </c:pt>
                <c:pt idx="59" formatCode="0.00">
                  <c:v>8.1140000000000008</c:v>
                </c:pt>
                <c:pt idx="60" formatCode="0.00">
                  <c:v>8.1069999999999993</c:v>
                </c:pt>
                <c:pt idx="61" formatCode="0.00">
                  <c:v>7.9980000000000002</c:v>
                </c:pt>
                <c:pt idx="62" formatCode="0.00">
                  <c:v>8.0259999999999998</c:v>
                </c:pt>
                <c:pt idx="63" formatCode="0.00">
                  <c:v>8.0289999999999999</c:v>
                </c:pt>
                <c:pt idx="64" formatCode="0.00">
                  <c:v>7.9409999999999998</c:v>
                </c:pt>
                <c:pt idx="65" formatCode="0.00">
                  <c:v>8.0229999999999997</c:v>
                </c:pt>
                <c:pt idx="66" formatCode="0.00">
                  <c:v>8.0229999999999997</c:v>
                </c:pt>
                <c:pt idx="67" formatCode="0.00">
                  <c:v>8.0419999999999998</c:v>
                </c:pt>
                <c:pt idx="68" formatCode="0.00">
                  <c:v>8.06</c:v>
                </c:pt>
                <c:pt idx="69" formatCode="0.00">
                  <c:v>8.0660000000000007</c:v>
                </c:pt>
                <c:pt idx="70" formatCode="0.00">
                  <c:v>8.0410000000000004</c:v>
                </c:pt>
                <c:pt idx="71" formatCode="0.00">
                  <c:v>8.0950000000000006</c:v>
                </c:pt>
                <c:pt idx="72" formatCode="0.00">
                  <c:v>8.1310000000000002</c:v>
                </c:pt>
                <c:pt idx="73" formatCode="0.00">
                  <c:v>7.9790000000000001</c:v>
                </c:pt>
                <c:pt idx="74" formatCode="0.00">
                  <c:v>7.9320000000000004</c:v>
                </c:pt>
                <c:pt idx="75" formatCode="0.00">
                  <c:v>8.0109999999999992</c:v>
                </c:pt>
                <c:pt idx="76" formatCode="0.00">
                  <c:v>7.9740000000000002</c:v>
                </c:pt>
                <c:pt idx="77" formatCode="0.00">
                  <c:v>7.9859999999999998</c:v>
                </c:pt>
                <c:pt idx="78" formatCode="0.00">
                  <c:v>8.0060000000000002</c:v>
                </c:pt>
                <c:pt idx="79" formatCode="0.00">
                  <c:v>8.0860000000000003</c:v>
                </c:pt>
                <c:pt idx="80" formatCode="0.00">
                  <c:v>8.1080000000000005</c:v>
                </c:pt>
                <c:pt idx="81" formatCode="0.00">
                  <c:v>8.0570000000000004</c:v>
                </c:pt>
                <c:pt idx="82" formatCode="0.00">
                  <c:v>8.0129999999999999</c:v>
                </c:pt>
                <c:pt idx="83" formatCode="0.00">
                  <c:v>8.0850000000000009</c:v>
                </c:pt>
                <c:pt idx="84" formatCode="0.00">
                  <c:v>8.0210000000000008</c:v>
                </c:pt>
                <c:pt idx="85" formatCode="0.00">
                  <c:v>7.9870000000000001</c:v>
                </c:pt>
                <c:pt idx="86" formatCode="0.00">
                  <c:v>8.0340000000000007</c:v>
                </c:pt>
                <c:pt idx="87" formatCode="0.00">
                  <c:v>8.032</c:v>
                </c:pt>
                <c:pt idx="94" formatCode="0.00">
                  <c:v>8</c:v>
                </c:pt>
                <c:pt idx="95" formatCode="0.00">
                  <c:v>7.9</c:v>
                </c:pt>
                <c:pt idx="96" formatCode="0.00">
                  <c:v>7.9939999999999998</c:v>
                </c:pt>
                <c:pt idx="97" formatCode="0.00">
                  <c:v>8.1</c:v>
                </c:pt>
                <c:pt idx="98" formatCode="0.00">
                  <c:v>8.1</c:v>
                </c:pt>
                <c:pt idx="99" formatCode="0.00">
                  <c:v>7.9359999999999999</c:v>
                </c:pt>
                <c:pt idx="100" formatCode="0.00">
                  <c:v>7.9390000000000001</c:v>
                </c:pt>
                <c:pt idx="101" formatCode="0.00">
                  <c:v>8.1110000000000007</c:v>
                </c:pt>
                <c:pt idx="102" formatCode="0.00">
                  <c:v>8.0530000000000008</c:v>
                </c:pt>
                <c:pt idx="103" formatCode="0.00">
                  <c:v>8.0570000000000004</c:v>
                </c:pt>
                <c:pt idx="104" formatCode="0.00">
                  <c:v>8.1549999999999994</c:v>
                </c:pt>
                <c:pt idx="105" formatCode="0.00">
                  <c:v>8.1120000000000001</c:v>
                </c:pt>
                <c:pt idx="106" formatCode="0.00">
                  <c:v>8.0079999999999991</c:v>
                </c:pt>
                <c:pt idx="107" formatCode="0.00">
                  <c:v>8.0410000000000004</c:v>
                </c:pt>
                <c:pt idx="108" formatCode="0.00">
                  <c:v>8.1780000000000008</c:v>
                </c:pt>
                <c:pt idx="109" formatCode="0.00">
                  <c:v>8.0616616277216409</c:v>
                </c:pt>
                <c:pt idx="110" formatCode="0.00">
                  <c:v>8.0334673215072421</c:v>
                </c:pt>
                <c:pt idx="111" formatCode="0.00">
                  <c:v>8.0362445724093199</c:v>
                </c:pt>
                <c:pt idx="112" formatCode="0.00">
                  <c:v>8.0793252277217551</c:v>
                </c:pt>
                <c:pt idx="113" formatCode="0.00">
                  <c:v>8.048864532502213</c:v>
                </c:pt>
                <c:pt idx="114" formatCode="0.00">
                  <c:v>8.1041982627248803</c:v>
                </c:pt>
                <c:pt idx="115" formatCode="0.00">
                  <c:v>7.9717676453395496</c:v>
                </c:pt>
                <c:pt idx="116" formatCode="0.00">
                  <c:v>8.0281899249572444</c:v>
                </c:pt>
                <c:pt idx="117" formatCode="0.00">
                  <c:v>8.0972868484774079</c:v>
                </c:pt>
                <c:pt idx="118" formatCode="0.00">
                  <c:v>8.0514772933184453</c:v>
                </c:pt>
                <c:pt idx="119" formatCode="0.00">
                  <c:v>8.0093947299725645</c:v>
                </c:pt>
                <c:pt idx="125" formatCode="0.00">
                  <c:v>7.9340000000000002</c:v>
                </c:pt>
                <c:pt idx="126" formatCode="0.00">
                  <c:v>7.9690000000000003</c:v>
                </c:pt>
                <c:pt idx="127" formatCode="0.00">
                  <c:v>8.0009999999999994</c:v>
                </c:pt>
                <c:pt idx="128" formatCode="0.00">
                  <c:v>7.9880000000000004</c:v>
                </c:pt>
                <c:pt idx="129" formatCode="0.00">
                  <c:v>7.9710000000000001</c:v>
                </c:pt>
                <c:pt idx="130" formatCode="0.00">
                  <c:v>7.9249999999999998</c:v>
                </c:pt>
                <c:pt idx="131" formatCode="0.00">
                  <c:v>7.9720000000000004</c:v>
                </c:pt>
                <c:pt idx="132" formatCode="0.00">
                  <c:v>8.0399999999999991</c:v>
                </c:pt>
              </c:numCache>
            </c:numRef>
          </c:yVal>
          <c:smooth val="0"/>
          <c:extLst>
            <c:ext xmlns:c16="http://schemas.microsoft.com/office/drawing/2014/chart" uri="{C3380CC4-5D6E-409C-BE32-E72D297353CC}">
              <c16:uniqueId val="{00000001-783D-4935-99BB-59E67D82CDAA}"/>
            </c:ext>
          </c:extLst>
        </c:ser>
        <c:ser>
          <c:idx val="2"/>
          <c:order val="2"/>
          <c:tx>
            <c:v>ACP Pier</c:v>
          </c:tx>
          <c:spPr>
            <a:ln w="19050" cap="rnd">
              <a:solidFill>
                <a:schemeClr val="tx1"/>
              </a:solidFill>
              <a:round/>
            </a:ln>
            <a:effectLst/>
          </c:spPr>
          <c:marker>
            <c:symbol val="none"/>
          </c:marker>
          <c:xVal>
            <c:numRef>
              <c:f>Water_Vert!$C$3:$C$999</c:f>
              <c:numCache>
                <c:formatCode>0.00</c:formatCode>
                <c:ptCount val="997"/>
                <c:pt idx="0">
                  <c:v>2012.9166666666667</c:v>
                </c:pt>
                <c:pt idx="1">
                  <c:v>2013</c:v>
                </c:pt>
                <c:pt idx="2">
                  <c:v>2013.0833333333333</c:v>
                </c:pt>
                <c:pt idx="3">
                  <c:v>2013.1666666666667</c:v>
                </c:pt>
                <c:pt idx="4">
                  <c:v>2013.25</c:v>
                </c:pt>
                <c:pt idx="5">
                  <c:v>2013.3333333333333</c:v>
                </c:pt>
                <c:pt idx="6">
                  <c:v>2013.4166666666667</c:v>
                </c:pt>
                <c:pt idx="7">
                  <c:v>2013.5</c:v>
                </c:pt>
                <c:pt idx="8">
                  <c:v>2013.5833333333333</c:v>
                </c:pt>
                <c:pt idx="9">
                  <c:v>2013.6666666666667</c:v>
                </c:pt>
                <c:pt idx="10">
                  <c:v>2013.75</c:v>
                </c:pt>
                <c:pt idx="11">
                  <c:v>2013.8333333333333</c:v>
                </c:pt>
                <c:pt idx="12">
                  <c:v>2013.9166666666667</c:v>
                </c:pt>
                <c:pt idx="13">
                  <c:v>2014</c:v>
                </c:pt>
                <c:pt idx="14">
                  <c:v>2014.0833333333333</c:v>
                </c:pt>
                <c:pt idx="15">
                  <c:v>2014.1666666666667</c:v>
                </c:pt>
                <c:pt idx="16">
                  <c:v>2014.25</c:v>
                </c:pt>
                <c:pt idx="17">
                  <c:v>2014.3333333333333</c:v>
                </c:pt>
                <c:pt idx="18">
                  <c:v>2014.4166666666667</c:v>
                </c:pt>
                <c:pt idx="19">
                  <c:v>2014.5</c:v>
                </c:pt>
                <c:pt idx="20">
                  <c:v>2014.5833333333333</c:v>
                </c:pt>
                <c:pt idx="21">
                  <c:v>2014.6666666666667</c:v>
                </c:pt>
                <c:pt idx="22">
                  <c:v>2014.75</c:v>
                </c:pt>
                <c:pt idx="23">
                  <c:v>2014.8333333333333</c:v>
                </c:pt>
                <c:pt idx="24">
                  <c:v>2014.9166666666667</c:v>
                </c:pt>
                <c:pt idx="25">
                  <c:v>2015</c:v>
                </c:pt>
                <c:pt idx="26">
                  <c:v>2015.0833333333333</c:v>
                </c:pt>
                <c:pt idx="27">
                  <c:v>2015.1666666666667</c:v>
                </c:pt>
                <c:pt idx="28">
                  <c:v>2015.25</c:v>
                </c:pt>
                <c:pt idx="29">
                  <c:v>2015.3333333333333</c:v>
                </c:pt>
                <c:pt idx="30">
                  <c:v>2015.4166666666667</c:v>
                </c:pt>
                <c:pt idx="31">
                  <c:v>2015.5</c:v>
                </c:pt>
                <c:pt idx="32">
                  <c:v>2015.5833333333333</c:v>
                </c:pt>
                <c:pt idx="33">
                  <c:v>2015.6666666666667</c:v>
                </c:pt>
                <c:pt idx="34">
                  <c:v>2015.75</c:v>
                </c:pt>
                <c:pt idx="35">
                  <c:v>2015.8333333333333</c:v>
                </c:pt>
                <c:pt idx="36">
                  <c:v>2015.9166666666667</c:v>
                </c:pt>
                <c:pt idx="37">
                  <c:v>2016</c:v>
                </c:pt>
                <c:pt idx="38">
                  <c:v>2016.0833333333333</c:v>
                </c:pt>
                <c:pt idx="39">
                  <c:v>2016.1666666666667</c:v>
                </c:pt>
                <c:pt idx="40">
                  <c:v>2016.25</c:v>
                </c:pt>
                <c:pt idx="41">
                  <c:v>2016.3333333333333</c:v>
                </c:pt>
                <c:pt idx="42">
                  <c:v>2016.4166666666667</c:v>
                </c:pt>
                <c:pt idx="43">
                  <c:v>2016.5</c:v>
                </c:pt>
                <c:pt idx="44">
                  <c:v>2016.5833333333333</c:v>
                </c:pt>
                <c:pt idx="45">
                  <c:v>2016.6666666666667</c:v>
                </c:pt>
                <c:pt idx="46">
                  <c:v>2016.75</c:v>
                </c:pt>
                <c:pt idx="47">
                  <c:v>2016.8333333333333</c:v>
                </c:pt>
                <c:pt idx="48">
                  <c:v>2016.9166666666667</c:v>
                </c:pt>
                <c:pt idx="49">
                  <c:v>2017</c:v>
                </c:pt>
                <c:pt idx="50">
                  <c:v>2017.0833333333333</c:v>
                </c:pt>
                <c:pt idx="51">
                  <c:v>2017.1666666666667</c:v>
                </c:pt>
                <c:pt idx="52">
                  <c:v>2017.25</c:v>
                </c:pt>
                <c:pt idx="53">
                  <c:v>2017.3333333333333</c:v>
                </c:pt>
                <c:pt idx="54">
                  <c:v>2017.4166666666667</c:v>
                </c:pt>
                <c:pt idx="55">
                  <c:v>2017.5</c:v>
                </c:pt>
                <c:pt idx="56">
                  <c:v>2017.5833333333333</c:v>
                </c:pt>
                <c:pt idx="57">
                  <c:v>2017.6666666666667</c:v>
                </c:pt>
                <c:pt idx="58">
                  <c:v>2017.75</c:v>
                </c:pt>
                <c:pt idx="59">
                  <c:v>2017.8333333333333</c:v>
                </c:pt>
                <c:pt idx="60">
                  <c:v>2017.9166666666667</c:v>
                </c:pt>
                <c:pt idx="61">
                  <c:v>2018</c:v>
                </c:pt>
                <c:pt idx="62">
                  <c:v>2018.0833333333333</c:v>
                </c:pt>
                <c:pt idx="63">
                  <c:v>2018.1666666666667</c:v>
                </c:pt>
                <c:pt idx="64">
                  <c:v>2018.25</c:v>
                </c:pt>
                <c:pt idx="65">
                  <c:v>2018.3333333333333</c:v>
                </c:pt>
                <c:pt idx="66">
                  <c:v>2018.4166666666667</c:v>
                </c:pt>
                <c:pt idx="67">
                  <c:v>2018.5</c:v>
                </c:pt>
                <c:pt idx="68">
                  <c:v>2018.5833333333333</c:v>
                </c:pt>
                <c:pt idx="69">
                  <c:v>2018.6666666666667</c:v>
                </c:pt>
                <c:pt idx="70">
                  <c:v>2018.75</c:v>
                </c:pt>
                <c:pt idx="71">
                  <c:v>2018.8333333333333</c:v>
                </c:pt>
                <c:pt idx="72">
                  <c:v>2018.9166666666667</c:v>
                </c:pt>
                <c:pt idx="73">
                  <c:v>2019</c:v>
                </c:pt>
                <c:pt idx="74">
                  <c:v>2019.0833333333333</c:v>
                </c:pt>
                <c:pt idx="75">
                  <c:v>2019.1666666666667</c:v>
                </c:pt>
                <c:pt idx="76">
                  <c:v>2019.25</c:v>
                </c:pt>
                <c:pt idx="77">
                  <c:v>2019.3333333333333</c:v>
                </c:pt>
                <c:pt idx="78">
                  <c:v>2019.4166666666667</c:v>
                </c:pt>
                <c:pt idx="79">
                  <c:v>2019.5</c:v>
                </c:pt>
                <c:pt idx="80">
                  <c:v>2019.5833333333333</c:v>
                </c:pt>
                <c:pt idx="81">
                  <c:v>2019.6666666666667</c:v>
                </c:pt>
                <c:pt idx="82">
                  <c:v>2019.75</c:v>
                </c:pt>
                <c:pt idx="83">
                  <c:v>2019.8333333333333</c:v>
                </c:pt>
                <c:pt idx="84">
                  <c:v>2019.9166666666667</c:v>
                </c:pt>
                <c:pt idx="85">
                  <c:v>2020</c:v>
                </c:pt>
                <c:pt idx="86">
                  <c:v>2020.0833333333333</c:v>
                </c:pt>
                <c:pt idx="87">
                  <c:v>2020.1666666666667</c:v>
                </c:pt>
                <c:pt idx="88">
                  <c:v>2020.25</c:v>
                </c:pt>
                <c:pt idx="89">
                  <c:v>2020.3333333333333</c:v>
                </c:pt>
                <c:pt idx="90">
                  <c:v>2020.4166666666667</c:v>
                </c:pt>
                <c:pt idx="91">
                  <c:v>2020.5</c:v>
                </c:pt>
                <c:pt idx="92">
                  <c:v>2020.5833333333333</c:v>
                </c:pt>
                <c:pt idx="93">
                  <c:v>2020.6666666666667</c:v>
                </c:pt>
                <c:pt idx="94">
                  <c:v>2020.75</c:v>
                </c:pt>
                <c:pt idx="95">
                  <c:v>2020.8333333333333</c:v>
                </c:pt>
                <c:pt idx="96">
                  <c:v>2020.9166666666667</c:v>
                </c:pt>
                <c:pt idx="97">
                  <c:v>2021</c:v>
                </c:pt>
                <c:pt idx="98">
                  <c:v>2021.0833333333333</c:v>
                </c:pt>
                <c:pt idx="99">
                  <c:v>2021.1666666666667</c:v>
                </c:pt>
                <c:pt idx="100">
                  <c:v>2021.25</c:v>
                </c:pt>
                <c:pt idx="101">
                  <c:v>2021.3333333333333</c:v>
                </c:pt>
                <c:pt idx="102">
                  <c:v>2021.4166666666667</c:v>
                </c:pt>
                <c:pt idx="103">
                  <c:v>2021.5</c:v>
                </c:pt>
                <c:pt idx="104">
                  <c:v>2021.5833333333333</c:v>
                </c:pt>
                <c:pt idx="105">
                  <c:v>2021.6666666666667</c:v>
                </c:pt>
                <c:pt idx="106">
                  <c:v>2021.75</c:v>
                </c:pt>
                <c:pt idx="107">
                  <c:v>2021.8333333333333</c:v>
                </c:pt>
                <c:pt idx="108">
                  <c:v>2021.9166666666667</c:v>
                </c:pt>
                <c:pt idx="109">
                  <c:v>2022</c:v>
                </c:pt>
                <c:pt idx="110">
                  <c:v>2022.0833333333333</c:v>
                </c:pt>
                <c:pt idx="111">
                  <c:v>2022.1666666666667</c:v>
                </c:pt>
                <c:pt idx="112">
                  <c:v>2022.25</c:v>
                </c:pt>
                <c:pt idx="113">
                  <c:v>2022.3333333333333</c:v>
                </c:pt>
                <c:pt idx="114">
                  <c:v>2022.4166666666667</c:v>
                </c:pt>
                <c:pt idx="115">
                  <c:v>2022.5</c:v>
                </c:pt>
                <c:pt idx="116">
                  <c:v>2022.5833333333333</c:v>
                </c:pt>
                <c:pt idx="117">
                  <c:v>2022.6666666666667</c:v>
                </c:pt>
                <c:pt idx="118">
                  <c:v>2022.75</c:v>
                </c:pt>
                <c:pt idx="119">
                  <c:v>2022.8333333333333</c:v>
                </c:pt>
                <c:pt idx="120">
                  <c:v>2022.9166666666667</c:v>
                </c:pt>
                <c:pt idx="121">
                  <c:v>2023</c:v>
                </c:pt>
                <c:pt idx="122">
                  <c:v>2023.0833333333333</c:v>
                </c:pt>
                <c:pt idx="123">
                  <c:v>2023.1666666666667</c:v>
                </c:pt>
                <c:pt idx="124">
                  <c:v>2023.25</c:v>
                </c:pt>
                <c:pt idx="125">
                  <c:v>2023.3333333333333</c:v>
                </c:pt>
                <c:pt idx="126">
                  <c:v>2023.4166666666667</c:v>
                </c:pt>
                <c:pt idx="127">
                  <c:v>2023.5</c:v>
                </c:pt>
                <c:pt idx="128">
                  <c:v>2023.5833333333333</c:v>
                </c:pt>
                <c:pt idx="129">
                  <c:v>2023.6666666666667</c:v>
                </c:pt>
                <c:pt idx="130">
                  <c:v>2023.75</c:v>
                </c:pt>
                <c:pt idx="131">
                  <c:v>2023.8333333333333</c:v>
                </c:pt>
                <c:pt idx="132">
                  <c:v>2023.9166666666667</c:v>
                </c:pt>
                <c:pt idx="133">
                  <c:v>2024</c:v>
                </c:pt>
                <c:pt idx="134">
                  <c:v>2024.0833333333333</c:v>
                </c:pt>
                <c:pt idx="135">
                  <c:v>2024.1666666666667</c:v>
                </c:pt>
                <c:pt idx="136">
                  <c:v>2024.25</c:v>
                </c:pt>
                <c:pt idx="137">
                  <c:v>2024.3333333333333</c:v>
                </c:pt>
                <c:pt idx="138">
                  <c:v>2024.4166666666667</c:v>
                </c:pt>
                <c:pt idx="139">
                  <c:v>2024.5</c:v>
                </c:pt>
                <c:pt idx="140">
                  <c:v>2024.5833333333333</c:v>
                </c:pt>
                <c:pt idx="141">
                  <c:v>2024.6666666666667</c:v>
                </c:pt>
                <c:pt idx="142">
                  <c:v>2024.75</c:v>
                </c:pt>
                <c:pt idx="143">
                  <c:v>2024.8333333333333</c:v>
                </c:pt>
                <c:pt idx="144">
                  <c:v>2024.9166666666667</c:v>
                </c:pt>
              </c:numCache>
            </c:numRef>
          </c:xVal>
          <c:yVal>
            <c:numRef>
              <c:f>Water_Vert!$L$3:$L$999</c:f>
              <c:numCache>
                <c:formatCode>General</c:formatCode>
                <c:ptCount val="997"/>
                <c:pt idx="54" formatCode="0.00">
                  <c:v>8.1189999999999998</c:v>
                </c:pt>
                <c:pt idx="55" formatCode="0.00">
                  <c:v>8.0129999999999999</c:v>
                </c:pt>
                <c:pt idx="56" formatCode="0.00">
                  <c:v>7.9980000000000002</c:v>
                </c:pt>
                <c:pt idx="57" formatCode="0.00">
                  <c:v>8.0589999999999993</c:v>
                </c:pt>
                <c:pt idx="58" formatCode="0.00">
                  <c:v>8.0690000000000008</c:v>
                </c:pt>
                <c:pt idx="59" formatCode="0.00">
                  <c:v>8.0470000000000006</c:v>
                </c:pt>
                <c:pt idx="60" formatCode="0.00">
                  <c:v>8.0280000000000005</c:v>
                </c:pt>
                <c:pt idx="61" formatCode="0.00">
                  <c:v>7.9610000000000003</c:v>
                </c:pt>
                <c:pt idx="62" formatCode="0.00">
                  <c:v>7.87</c:v>
                </c:pt>
                <c:pt idx="63" formatCode="0.00">
                  <c:v>7.899</c:v>
                </c:pt>
                <c:pt idx="64" formatCode="0.00">
                  <c:v>7.819</c:v>
                </c:pt>
                <c:pt idx="65" formatCode="0.00">
                  <c:v>7.992</c:v>
                </c:pt>
                <c:pt idx="66" formatCode="0.00">
                  <c:v>7.9429999999999996</c:v>
                </c:pt>
                <c:pt idx="67" formatCode="0.00">
                  <c:v>7.9969999999999999</c:v>
                </c:pt>
                <c:pt idx="68" formatCode="0.00">
                  <c:v>8</c:v>
                </c:pt>
                <c:pt idx="69" formatCode="0.00">
                  <c:v>8.0229999999999997</c:v>
                </c:pt>
                <c:pt idx="70" formatCode="0.00">
                  <c:v>8.0120000000000005</c:v>
                </c:pt>
                <c:pt idx="71" formatCode="0.00">
                  <c:v>8.0660000000000007</c:v>
                </c:pt>
                <c:pt idx="72" formatCode="0.00">
                  <c:v>8.0890000000000004</c:v>
                </c:pt>
                <c:pt idx="73" formatCode="0.00">
                  <c:v>7.85</c:v>
                </c:pt>
                <c:pt idx="74" formatCode="0.00">
                  <c:v>7.7990000000000004</c:v>
                </c:pt>
                <c:pt idx="75" formatCode="0.00">
                  <c:v>7.8029999999999999</c:v>
                </c:pt>
                <c:pt idx="76" formatCode="0.00">
                  <c:v>7.8490000000000002</c:v>
                </c:pt>
                <c:pt idx="77" formatCode="0.00">
                  <c:v>7.9109999999999996</c:v>
                </c:pt>
                <c:pt idx="78" formatCode="0.00">
                  <c:v>8</c:v>
                </c:pt>
                <c:pt idx="79" formatCode="0.00">
                  <c:v>8.0530000000000008</c:v>
                </c:pt>
                <c:pt idx="80" formatCode="0.00">
                  <c:v>8.0619999999999994</c:v>
                </c:pt>
                <c:pt idx="81" formatCode="0.00">
                  <c:v>8.0890000000000004</c:v>
                </c:pt>
                <c:pt idx="82" formatCode="0.00">
                  <c:v>8.0120000000000005</c:v>
                </c:pt>
                <c:pt idx="83" formatCode="0.00">
                  <c:v>8.0310000000000006</c:v>
                </c:pt>
                <c:pt idx="84" formatCode="0.00">
                  <c:v>7.968</c:v>
                </c:pt>
                <c:pt idx="85" formatCode="0.00">
                  <c:v>7.9429999999999996</c:v>
                </c:pt>
                <c:pt idx="86" formatCode="0.00">
                  <c:v>7.9740000000000002</c:v>
                </c:pt>
                <c:pt idx="87" formatCode="0.00">
                  <c:v>7.8029999999999999</c:v>
                </c:pt>
                <c:pt idx="94" formatCode="0.00">
                  <c:v>7.931</c:v>
                </c:pt>
                <c:pt idx="95" formatCode="0.00">
                  <c:v>7.9470000000000001</c:v>
                </c:pt>
                <c:pt idx="96" formatCode="0.00">
                  <c:v>7.931</c:v>
                </c:pt>
                <c:pt idx="97" formatCode="0.00">
                  <c:v>8.1</c:v>
                </c:pt>
                <c:pt idx="98" formatCode="0.00">
                  <c:v>8.1</c:v>
                </c:pt>
                <c:pt idx="99" formatCode="0.00">
                  <c:v>7.7439999999999998</c:v>
                </c:pt>
                <c:pt idx="100" formatCode="0.00">
                  <c:v>7.923</c:v>
                </c:pt>
                <c:pt idx="101" formatCode="0.00">
                  <c:v>7.9909999999999997</c:v>
                </c:pt>
                <c:pt idx="102" formatCode="0.00">
                  <c:v>7.968</c:v>
                </c:pt>
                <c:pt idx="103" formatCode="0.00">
                  <c:v>8.0280000000000005</c:v>
                </c:pt>
                <c:pt idx="104" formatCode="0.00">
                  <c:v>8.0890000000000004</c:v>
                </c:pt>
                <c:pt idx="105" formatCode="0.00">
                  <c:v>8.09</c:v>
                </c:pt>
                <c:pt idx="106" formatCode="0.00">
                  <c:v>7.9660000000000002</c:v>
                </c:pt>
                <c:pt idx="107" formatCode="0.00">
                  <c:v>7.9930000000000003</c:v>
                </c:pt>
                <c:pt idx="108" formatCode="0.00">
                  <c:v>8.0890000000000004</c:v>
                </c:pt>
                <c:pt idx="109" formatCode="0.00">
                  <c:v>8.0119575547988529</c:v>
                </c:pt>
                <c:pt idx="110" formatCode="0.00">
                  <c:v>7.9788330564914647</c:v>
                </c:pt>
                <c:pt idx="111" formatCode="0.00">
                  <c:v>7.936882870452858</c:v>
                </c:pt>
                <c:pt idx="112" formatCode="0.00">
                  <c:v>8.0200868006852684</c:v>
                </c:pt>
                <c:pt idx="113" formatCode="0.00">
                  <c:v>7.973326165083626</c:v>
                </c:pt>
                <c:pt idx="114" formatCode="0.00">
                  <c:v>8.0422327395812676</c:v>
                </c:pt>
                <c:pt idx="115" formatCode="0.00">
                  <c:v>7.9595369971253618</c:v>
                </c:pt>
                <c:pt idx="116" formatCode="0.00">
                  <c:v>7.9814949208727386</c:v>
                </c:pt>
                <c:pt idx="117" formatCode="0.00">
                  <c:v>8.0533793368585158</c:v>
                </c:pt>
                <c:pt idx="118" formatCode="0.00">
                  <c:v>7.9929339882645642</c:v>
                </c:pt>
                <c:pt idx="119" formatCode="0.00">
                  <c:v>8.0308212212167902</c:v>
                </c:pt>
                <c:pt idx="126" formatCode="0.00">
                  <c:v>7.8689999999999998</c:v>
                </c:pt>
                <c:pt idx="127" formatCode="0.00">
                  <c:v>7.9279999999999999</c:v>
                </c:pt>
                <c:pt idx="128" formatCode="0.00">
                  <c:v>7.9640000000000004</c:v>
                </c:pt>
                <c:pt idx="129" formatCode="0.00">
                  <c:v>7.9219999999999997</c:v>
                </c:pt>
                <c:pt idx="130" formatCode="0.00">
                  <c:v>7.8540000000000001</c:v>
                </c:pt>
                <c:pt idx="131" formatCode="0.00">
                  <c:v>7.577</c:v>
                </c:pt>
                <c:pt idx="132" formatCode="0.00">
                  <c:v>7.9729999999999999</c:v>
                </c:pt>
              </c:numCache>
            </c:numRef>
          </c:yVal>
          <c:smooth val="0"/>
          <c:extLst>
            <c:ext xmlns:c16="http://schemas.microsoft.com/office/drawing/2014/chart" uri="{C3380CC4-5D6E-409C-BE32-E72D297353CC}">
              <c16:uniqueId val="{00000002-783D-4935-99BB-59E67D82CDAA}"/>
            </c:ext>
          </c:extLst>
        </c:ser>
        <c:dLbls>
          <c:showLegendKey val="0"/>
          <c:showVal val="0"/>
          <c:showCatName val="0"/>
          <c:showSerName val="0"/>
          <c:showPercent val="0"/>
          <c:showBubbleSize val="0"/>
        </c:dLbls>
        <c:axId val="79483800"/>
        <c:axId val="79484192"/>
      </c:scatterChart>
      <c:valAx>
        <c:axId val="79483800"/>
        <c:scaling>
          <c:orientation val="minMax"/>
          <c:max val="2024"/>
          <c:min val="2013"/>
        </c:scaling>
        <c:delete val="0"/>
        <c:axPos val="b"/>
        <c:title>
          <c:tx>
            <c:rich>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Year</a:t>
                </a:r>
              </a:p>
            </c:rich>
          </c:tx>
          <c:overlay val="0"/>
          <c:spPr>
            <a:noFill/>
            <a:ln>
              <a:noFill/>
            </a:ln>
            <a:effectLst/>
          </c:spPr>
          <c:txPr>
            <a:bodyPr rot="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79484192"/>
        <c:crosses val="autoZero"/>
        <c:crossBetween val="midCat"/>
        <c:majorUnit val="1"/>
      </c:valAx>
      <c:valAx>
        <c:axId val="79484192"/>
        <c:scaling>
          <c:orientation val="minMax"/>
          <c:min val="7.75"/>
        </c:scaling>
        <c:delete val="0"/>
        <c:axPos val="l"/>
        <c:title>
          <c:tx>
            <c:rich>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r>
                  <a:rPr lang="en-US" sz="1600"/>
                  <a:t>pH</a:t>
                </a:r>
                <a:endParaRPr lang="en-US" sz="1600" baseline="0"/>
              </a:p>
            </c:rich>
          </c:tx>
          <c:overlay val="0"/>
          <c:spPr>
            <a:noFill/>
            <a:ln>
              <a:noFill/>
            </a:ln>
            <a:effectLst/>
          </c:spPr>
          <c:txPr>
            <a:bodyPr rot="-5400000" spcFirstLastPara="1" vertOverflow="ellipsis" vert="horz" wrap="square" anchor="ctr" anchorCtr="1"/>
            <a:lstStyle/>
            <a:p>
              <a:pPr>
                <a:defRPr sz="1600" b="0" i="0" u="none" strike="noStrike" kern="1200" baseline="0">
                  <a:solidFill>
                    <a:schemeClr val="tx1">
                      <a:lumMod val="65000"/>
                      <a:lumOff val="35000"/>
                    </a:schemeClr>
                  </a:solidFill>
                  <a:latin typeface="+mn-lt"/>
                  <a:ea typeface="+mn-ea"/>
                  <a:cs typeface="+mn-cs"/>
                </a:defRPr>
              </a:pPr>
              <a:endParaRPr lang="en-US"/>
            </a:p>
          </c:txPr>
        </c:title>
        <c:numFmt formatCode="0.0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79483800"/>
        <c:crosses val="autoZero"/>
        <c:crossBetween val="midCat"/>
      </c:valAx>
      <c:spPr>
        <a:noFill/>
        <a:ln>
          <a:noFill/>
        </a:ln>
        <a:effectLst/>
      </c:spPr>
    </c:plotArea>
    <c:legend>
      <c:legendPos val="r"/>
      <c:layout>
        <c:manualLayout>
          <c:xMode val="edge"/>
          <c:yMode val="edge"/>
          <c:x val="0.10957172248133822"/>
          <c:y val="7.8353647850810643E-2"/>
          <c:w val="9.9494167196268746E-2"/>
          <c:h val="0.15505949323487289"/>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Rainfall: Culebra vs PNM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0.41186924870076991"/>
                  <c:y val="-0.14959059251126591"/>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'Rain-Culebra vs PNM'!$D$4:$D$235</c:f>
              <c:numCache>
                <c:formatCode>0.0</c:formatCode>
                <c:ptCount val="232"/>
                <c:pt idx="0">
                  <c:v>207.5</c:v>
                </c:pt>
                <c:pt idx="1">
                  <c:v>134.6</c:v>
                </c:pt>
                <c:pt idx="2">
                  <c:v>245.5</c:v>
                </c:pt>
                <c:pt idx="3">
                  <c:v>234</c:v>
                </c:pt>
                <c:pt idx="4">
                  <c:v>302.3</c:v>
                </c:pt>
                <c:pt idx="5">
                  <c:v>32.799999999999997</c:v>
                </c:pt>
                <c:pt idx="6">
                  <c:v>18.3</c:v>
                </c:pt>
                <c:pt idx="7">
                  <c:v>3.2</c:v>
                </c:pt>
                <c:pt idx="8">
                  <c:v>22.6</c:v>
                </c:pt>
                <c:pt idx="9">
                  <c:v>77.2</c:v>
                </c:pt>
                <c:pt idx="10">
                  <c:v>178</c:v>
                </c:pt>
                <c:pt idx="11">
                  <c:v>330.8</c:v>
                </c:pt>
                <c:pt idx="12">
                  <c:v>227.6</c:v>
                </c:pt>
                <c:pt idx="13">
                  <c:v>162</c:v>
                </c:pt>
                <c:pt idx="14">
                  <c:v>308.39999999999998</c:v>
                </c:pt>
                <c:pt idx="15">
                  <c:v>180.8</c:v>
                </c:pt>
                <c:pt idx="16">
                  <c:v>115.3</c:v>
                </c:pt>
                <c:pt idx="17">
                  <c:v>105.6</c:v>
                </c:pt>
                <c:pt idx="18">
                  <c:v>14</c:v>
                </c:pt>
                <c:pt idx="19">
                  <c:v>3.1</c:v>
                </c:pt>
                <c:pt idx="20">
                  <c:v>42.8</c:v>
                </c:pt>
                <c:pt idx="21">
                  <c:v>79.099999999999994</c:v>
                </c:pt>
                <c:pt idx="22">
                  <c:v>157.80000000000001</c:v>
                </c:pt>
                <c:pt idx="23">
                  <c:v>325.2</c:v>
                </c:pt>
                <c:pt idx="24">
                  <c:v>174.6</c:v>
                </c:pt>
                <c:pt idx="25">
                  <c:v>181.6</c:v>
                </c:pt>
                <c:pt idx="26">
                  <c:v>142.9</c:v>
                </c:pt>
                <c:pt idx="27">
                  <c:v>179.8</c:v>
                </c:pt>
                <c:pt idx="28">
                  <c:v>261.2</c:v>
                </c:pt>
                <c:pt idx="29">
                  <c:v>56.4</c:v>
                </c:pt>
                <c:pt idx="30">
                  <c:v>2</c:v>
                </c:pt>
                <c:pt idx="31">
                  <c:v>0.8</c:v>
                </c:pt>
                <c:pt idx="32">
                  <c:v>0</c:v>
                </c:pt>
                <c:pt idx="33">
                  <c:v>46.7</c:v>
                </c:pt>
                <c:pt idx="34">
                  <c:v>256.8</c:v>
                </c:pt>
                <c:pt idx="35">
                  <c:v>135.80000000000001</c:v>
                </c:pt>
                <c:pt idx="36">
                  <c:v>188</c:v>
                </c:pt>
                <c:pt idx="37">
                  <c:v>179.8</c:v>
                </c:pt>
                <c:pt idx="38">
                  <c:v>187.5</c:v>
                </c:pt>
                <c:pt idx="39">
                  <c:v>117.8</c:v>
                </c:pt>
                <c:pt idx="40">
                  <c:v>163.80000000000001</c:v>
                </c:pt>
                <c:pt idx="41">
                  <c:v>131.69999999999999</c:v>
                </c:pt>
                <c:pt idx="42">
                  <c:v>8.4</c:v>
                </c:pt>
                <c:pt idx="43">
                  <c:v>45.6</c:v>
                </c:pt>
                <c:pt idx="44">
                  <c:v>4.5</c:v>
                </c:pt>
                <c:pt idx="45">
                  <c:v>32.200000000000003</c:v>
                </c:pt>
                <c:pt idx="46">
                  <c:v>137.4</c:v>
                </c:pt>
                <c:pt idx="47">
                  <c:v>195.2</c:v>
                </c:pt>
                <c:pt idx="48">
                  <c:v>74.2</c:v>
                </c:pt>
                <c:pt idx="49">
                  <c:v>323.89999999999998</c:v>
                </c:pt>
                <c:pt idx="50">
                  <c:v>163.80000000000001</c:v>
                </c:pt>
                <c:pt idx="51">
                  <c:v>231.4</c:v>
                </c:pt>
                <c:pt idx="52">
                  <c:v>320</c:v>
                </c:pt>
                <c:pt idx="53">
                  <c:v>163.80000000000001</c:v>
                </c:pt>
                <c:pt idx="54">
                  <c:v>12.6</c:v>
                </c:pt>
                <c:pt idx="55">
                  <c:v>6.5</c:v>
                </c:pt>
                <c:pt idx="56">
                  <c:v>0</c:v>
                </c:pt>
                <c:pt idx="57">
                  <c:v>7.2</c:v>
                </c:pt>
                <c:pt idx="58">
                  <c:v>135</c:v>
                </c:pt>
                <c:pt idx="59">
                  <c:v>244.6</c:v>
                </c:pt>
                <c:pt idx="60">
                  <c:v>115.4</c:v>
                </c:pt>
                <c:pt idx="61">
                  <c:v>84.4</c:v>
                </c:pt>
                <c:pt idx="62">
                  <c:v>73.8</c:v>
                </c:pt>
                <c:pt idx="63">
                  <c:v>170.5</c:v>
                </c:pt>
                <c:pt idx="64">
                  <c:v>276.5</c:v>
                </c:pt>
                <c:pt idx="65">
                  <c:v>8.6999999999999993</c:v>
                </c:pt>
                <c:pt idx="66">
                  <c:v>2.5</c:v>
                </c:pt>
                <c:pt idx="67">
                  <c:v>2</c:v>
                </c:pt>
                <c:pt idx="68">
                  <c:v>16.5</c:v>
                </c:pt>
                <c:pt idx="69">
                  <c:v>123.87</c:v>
                </c:pt>
                <c:pt idx="70">
                  <c:v>119.02</c:v>
                </c:pt>
                <c:pt idx="71">
                  <c:v>231.96</c:v>
                </c:pt>
                <c:pt idx="72">
                  <c:v>238.48</c:v>
                </c:pt>
                <c:pt idx="73">
                  <c:v>288.81</c:v>
                </c:pt>
                <c:pt idx="74">
                  <c:v>111.24</c:v>
                </c:pt>
                <c:pt idx="75">
                  <c:v>63.78</c:v>
                </c:pt>
                <c:pt idx="76">
                  <c:v>132.91</c:v>
                </c:pt>
                <c:pt idx="77">
                  <c:v>145.47999999999999</c:v>
                </c:pt>
                <c:pt idx="78">
                  <c:v>59.39</c:v>
                </c:pt>
                <c:pt idx="79">
                  <c:v>10.9</c:v>
                </c:pt>
                <c:pt idx="80">
                  <c:v>56.57</c:v>
                </c:pt>
                <c:pt idx="81">
                  <c:v>85.23</c:v>
                </c:pt>
                <c:pt idx="82">
                  <c:v>172.5</c:v>
                </c:pt>
                <c:pt idx="83">
                  <c:v>93.57</c:v>
                </c:pt>
                <c:pt idx="84">
                  <c:v>311.42</c:v>
                </c:pt>
                <c:pt idx="85">
                  <c:v>129.41999999999999</c:v>
                </c:pt>
                <c:pt idx="86">
                  <c:v>220.22</c:v>
                </c:pt>
                <c:pt idx="87">
                  <c:v>171.67</c:v>
                </c:pt>
                <c:pt idx="88">
                  <c:v>257.02999999999997</c:v>
                </c:pt>
                <c:pt idx="89">
                  <c:v>172.04</c:v>
                </c:pt>
                <c:pt idx="90">
                  <c:v>75.92</c:v>
                </c:pt>
                <c:pt idx="91">
                  <c:v>16.239999999999998</c:v>
                </c:pt>
                <c:pt idx="92">
                  <c:v>10.91</c:v>
                </c:pt>
                <c:pt idx="93">
                  <c:v>71.3</c:v>
                </c:pt>
                <c:pt idx="94">
                  <c:v>99.46</c:v>
                </c:pt>
                <c:pt idx="96">
                  <c:v>110.38</c:v>
                </c:pt>
                <c:pt idx="97">
                  <c:v>65.63</c:v>
                </c:pt>
                <c:pt idx="98">
                  <c:v>69.16</c:v>
                </c:pt>
                <c:pt idx="99">
                  <c:v>275.85000000000002</c:v>
                </c:pt>
                <c:pt idx="100">
                  <c:v>177.04</c:v>
                </c:pt>
                <c:pt idx="101">
                  <c:v>149.66999999999999</c:v>
                </c:pt>
                <c:pt idx="102">
                  <c:v>0</c:v>
                </c:pt>
                <c:pt idx="103">
                  <c:v>0</c:v>
                </c:pt>
                <c:pt idx="104">
                  <c:v>0.44</c:v>
                </c:pt>
                <c:pt idx="105">
                  <c:v>5.0599999999999996</c:v>
                </c:pt>
                <c:pt idx="106">
                  <c:v>143.49</c:v>
                </c:pt>
                <c:pt idx="107">
                  <c:v>193.39</c:v>
                </c:pt>
                <c:pt idx="108">
                  <c:v>76.59</c:v>
                </c:pt>
                <c:pt idx="109">
                  <c:v>208.21</c:v>
                </c:pt>
                <c:pt idx="110">
                  <c:v>344.75</c:v>
                </c:pt>
                <c:pt idx="111">
                  <c:v>283.32</c:v>
                </c:pt>
                <c:pt idx="112">
                  <c:v>193.08</c:v>
                </c:pt>
                <c:pt idx="113">
                  <c:v>86.78</c:v>
                </c:pt>
                <c:pt idx="114">
                  <c:v>11.13</c:v>
                </c:pt>
                <c:pt idx="115">
                  <c:v>13</c:v>
                </c:pt>
                <c:pt idx="116">
                  <c:v>1</c:v>
                </c:pt>
                <c:pt idx="117">
                  <c:v>14.29</c:v>
                </c:pt>
                <c:pt idx="118">
                  <c:v>226.94</c:v>
                </c:pt>
                <c:pt idx="119">
                  <c:v>117.69</c:v>
                </c:pt>
                <c:pt idx="120">
                  <c:v>64.02</c:v>
                </c:pt>
                <c:pt idx="121">
                  <c:v>45.4</c:v>
                </c:pt>
                <c:pt idx="122">
                  <c:v>217.61</c:v>
                </c:pt>
                <c:pt idx="123">
                  <c:v>242.9</c:v>
                </c:pt>
                <c:pt idx="124">
                  <c:v>150.1</c:v>
                </c:pt>
                <c:pt idx="125">
                  <c:v>158.19</c:v>
                </c:pt>
                <c:pt idx="126">
                  <c:v>79.63</c:v>
                </c:pt>
                <c:pt idx="127">
                  <c:v>0.95</c:v>
                </c:pt>
                <c:pt idx="128">
                  <c:v>33.299999999999997</c:v>
                </c:pt>
                <c:pt idx="129">
                  <c:v>23.9</c:v>
                </c:pt>
                <c:pt idx="130">
                  <c:v>128.22</c:v>
                </c:pt>
                <c:pt idx="131">
                  <c:v>176.48</c:v>
                </c:pt>
                <c:pt idx="132">
                  <c:v>61.31</c:v>
                </c:pt>
                <c:pt idx="133">
                  <c:v>87.6</c:v>
                </c:pt>
                <c:pt idx="134">
                  <c:v>207.54</c:v>
                </c:pt>
                <c:pt idx="135">
                  <c:v>162.55000000000001</c:v>
                </c:pt>
                <c:pt idx="136">
                  <c:v>179.53</c:v>
                </c:pt>
                <c:pt idx="137">
                  <c:v>31.01</c:v>
                </c:pt>
                <c:pt idx="138">
                  <c:v>8.59</c:v>
                </c:pt>
                <c:pt idx="139">
                  <c:v>0</c:v>
                </c:pt>
                <c:pt idx="140">
                  <c:v>0</c:v>
                </c:pt>
                <c:pt idx="141">
                  <c:v>14.3</c:v>
                </c:pt>
                <c:pt idx="142">
                  <c:v>251.48</c:v>
                </c:pt>
                <c:pt idx="143">
                  <c:v>216.9</c:v>
                </c:pt>
                <c:pt idx="144">
                  <c:v>116.45</c:v>
                </c:pt>
                <c:pt idx="145">
                  <c:v>119</c:v>
                </c:pt>
                <c:pt idx="146">
                  <c:v>134.65</c:v>
                </c:pt>
                <c:pt idx="147">
                  <c:v>205.29</c:v>
                </c:pt>
                <c:pt idx="148">
                  <c:v>374.17</c:v>
                </c:pt>
                <c:pt idx="149">
                  <c:v>45.83</c:v>
                </c:pt>
                <c:pt idx="150">
                  <c:v>18.5</c:v>
                </c:pt>
                <c:pt idx="151">
                  <c:v>0.3</c:v>
                </c:pt>
                <c:pt idx="152">
                  <c:v>50.6</c:v>
                </c:pt>
                <c:pt idx="153">
                  <c:v>10.5</c:v>
                </c:pt>
                <c:pt idx="154">
                  <c:v>159.18</c:v>
                </c:pt>
                <c:pt idx="155">
                  <c:v>176.31</c:v>
                </c:pt>
                <c:pt idx="156">
                  <c:v>159.51</c:v>
                </c:pt>
                <c:pt idx="157">
                  <c:v>349.19</c:v>
                </c:pt>
                <c:pt idx="158">
                  <c:v>224.58</c:v>
                </c:pt>
                <c:pt idx="159">
                  <c:v>200.94</c:v>
                </c:pt>
                <c:pt idx="160">
                  <c:v>269.69</c:v>
                </c:pt>
                <c:pt idx="161">
                  <c:v>110.12</c:v>
                </c:pt>
                <c:pt idx="162">
                  <c:v>135.97999999999999</c:v>
                </c:pt>
                <c:pt idx="163">
                  <c:v>1.5</c:v>
                </c:pt>
                <c:pt idx="164">
                  <c:v>9.4</c:v>
                </c:pt>
                <c:pt idx="165">
                  <c:v>69.459999999999994</c:v>
                </c:pt>
                <c:pt idx="166">
                  <c:v>146.44</c:v>
                </c:pt>
                <c:pt idx="167">
                  <c:v>218.88</c:v>
                </c:pt>
                <c:pt idx="168">
                  <c:v>154.04</c:v>
                </c:pt>
                <c:pt idx="169" formatCode="General">
                  <c:v>106.31</c:v>
                </c:pt>
                <c:pt idx="170">
                  <c:v>212.4</c:v>
                </c:pt>
                <c:pt idx="171">
                  <c:v>139.66999999999999</c:v>
                </c:pt>
                <c:pt idx="172">
                  <c:v>194.91</c:v>
                </c:pt>
                <c:pt idx="173">
                  <c:v>9.65</c:v>
                </c:pt>
                <c:pt idx="174">
                  <c:v>0</c:v>
                </c:pt>
                <c:pt idx="175">
                  <c:v>6.9</c:v>
                </c:pt>
                <c:pt idx="176">
                  <c:v>1.8</c:v>
                </c:pt>
                <c:pt idx="177">
                  <c:v>51</c:v>
                </c:pt>
                <c:pt idx="178">
                  <c:v>78.59</c:v>
                </c:pt>
                <c:pt idx="179">
                  <c:v>83.6</c:v>
                </c:pt>
                <c:pt idx="180">
                  <c:v>42</c:v>
                </c:pt>
                <c:pt idx="181">
                  <c:v>118.11</c:v>
                </c:pt>
                <c:pt idx="182">
                  <c:v>193.99</c:v>
                </c:pt>
                <c:pt idx="183">
                  <c:v>161.82</c:v>
                </c:pt>
                <c:pt idx="184">
                  <c:v>182.1</c:v>
                </c:pt>
                <c:pt idx="185">
                  <c:v>98.31</c:v>
                </c:pt>
                <c:pt idx="186">
                  <c:v>11.7</c:v>
                </c:pt>
                <c:pt idx="187">
                  <c:v>0</c:v>
                </c:pt>
                <c:pt idx="188">
                  <c:v>27.042538</c:v>
                </c:pt>
                <c:pt idx="189">
                  <c:v>62.809214000000004</c:v>
                </c:pt>
                <c:pt idx="190">
                  <c:v>192.80116000000001</c:v>
                </c:pt>
                <c:pt idx="191">
                  <c:v>300.39886200000001</c:v>
                </c:pt>
                <c:pt idx="192">
                  <c:v>215.779303</c:v>
                </c:pt>
                <c:pt idx="193">
                  <c:v>294.01032000000004</c:v>
                </c:pt>
                <c:pt idx="194">
                  <c:v>339.66893200000004</c:v>
                </c:pt>
                <c:pt idx="195">
                  <c:v>191.347137</c:v>
                </c:pt>
                <c:pt idx="196">
                  <c:v>267.540232</c:v>
                </c:pt>
                <c:pt idx="197">
                  <c:v>54.382750000000001</c:v>
                </c:pt>
                <c:pt idx="198">
                  <c:v>45.658612000000005</c:v>
                </c:pt>
                <c:pt idx="199">
                  <c:v>28.210336000000002</c:v>
                </c:pt>
                <c:pt idx="200">
                  <c:v>20.940221000000001</c:v>
                </c:pt>
                <c:pt idx="201">
                  <c:v>68.92298000000001</c:v>
                </c:pt>
                <c:pt idx="202">
                  <c:v>88.981628000000001</c:v>
                </c:pt>
                <c:pt idx="203">
                  <c:v>248.351708</c:v>
                </c:pt>
                <c:pt idx="204">
                  <c:v>133.186217</c:v>
                </c:pt>
                <c:pt idx="205">
                  <c:v>200.35750000000002</c:v>
                </c:pt>
                <c:pt idx="206">
                  <c:v>188.15286600000002</c:v>
                </c:pt>
                <c:pt idx="207">
                  <c:v>241.82</c:v>
                </c:pt>
                <c:pt idx="208">
                  <c:v>233.18</c:v>
                </c:pt>
                <c:pt idx="209">
                  <c:v>88.9</c:v>
                </c:pt>
                <c:pt idx="211">
                  <c:v>9.91</c:v>
                </c:pt>
                <c:pt idx="212">
                  <c:v>27.7</c:v>
                </c:pt>
                <c:pt idx="213">
                  <c:v>73.010000000000005</c:v>
                </c:pt>
                <c:pt idx="214">
                  <c:v>326.39999999999998</c:v>
                </c:pt>
                <c:pt idx="215">
                  <c:v>210.3</c:v>
                </c:pt>
                <c:pt idx="216">
                  <c:v>141.1</c:v>
                </c:pt>
                <c:pt idx="217">
                  <c:v>87.62</c:v>
                </c:pt>
                <c:pt idx="218">
                  <c:v>121.9</c:v>
                </c:pt>
                <c:pt idx="219">
                  <c:v>164.4</c:v>
                </c:pt>
                <c:pt idx="220">
                  <c:v>164.7</c:v>
                </c:pt>
                <c:pt idx="221" formatCode="General">
                  <c:v>42.6</c:v>
                </c:pt>
                <c:pt idx="222">
                  <c:v>34.29</c:v>
                </c:pt>
                <c:pt idx="223">
                  <c:v>0</c:v>
                </c:pt>
                <c:pt idx="224">
                  <c:v>36.322000000000003</c:v>
                </c:pt>
                <c:pt idx="225">
                  <c:v>2</c:v>
                </c:pt>
                <c:pt idx="226">
                  <c:v>123.69</c:v>
                </c:pt>
                <c:pt idx="227">
                  <c:v>120.17</c:v>
                </c:pt>
                <c:pt idx="228">
                  <c:v>112.52</c:v>
                </c:pt>
                <c:pt idx="229">
                  <c:v>214.41</c:v>
                </c:pt>
              </c:numCache>
            </c:numRef>
          </c:xVal>
          <c:yVal>
            <c:numRef>
              <c:f>'Rain-Culebra vs PNM'!$E$4:$E$235</c:f>
              <c:numCache>
                <c:formatCode>0.0</c:formatCode>
                <c:ptCount val="232"/>
                <c:pt idx="0">
                  <c:v>220.98</c:v>
                </c:pt>
                <c:pt idx="1">
                  <c:v>170.18</c:v>
                </c:pt>
                <c:pt idx="2">
                  <c:v>355.6</c:v>
                </c:pt>
                <c:pt idx="3">
                  <c:v>408.94</c:v>
                </c:pt>
                <c:pt idx="4">
                  <c:v>220.98</c:v>
                </c:pt>
                <c:pt idx="5">
                  <c:v>52.8</c:v>
                </c:pt>
                <c:pt idx="6">
                  <c:v>35.5</c:v>
                </c:pt>
                <c:pt idx="7">
                  <c:v>0</c:v>
                </c:pt>
                <c:pt idx="8">
                  <c:v>11</c:v>
                </c:pt>
                <c:pt idx="9">
                  <c:v>68.7</c:v>
                </c:pt>
                <c:pt idx="10">
                  <c:v>225.48</c:v>
                </c:pt>
                <c:pt idx="11">
                  <c:v>172.1</c:v>
                </c:pt>
                <c:pt idx="12">
                  <c:v>202.7</c:v>
                </c:pt>
                <c:pt idx="13">
                  <c:v>192.3</c:v>
                </c:pt>
                <c:pt idx="14">
                  <c:v>403.16</c:v>
                </c:pt>
                <c:pt idx="15">
                  <c:v>66.040000000000006</c:v>
                </c:pt>
                <c:pt idx="16">
                  <c:v>76.2</c:v>
                </c:pt>
                <c:pt idx="17">
                  <c:v>60.96</c:v>
                </c:pt>
                <c:pt idx="18">
                  <c:v>17.78</c:v>
                </c:pt>
                <c:pt idx="19">
                  <c:v>2.54</c:v>
                </c:pt>
                <c:pt idx="20">
                  <c:v>67.2</c:v>
                </c:pt>
                <c:pt idx="21">
                  <c:v>81.5</c:v>
                </c:pt>
                <c:pt idx="22">
                  <c:v>133.24</c:v>
                </c:pt>
                <c:pt idx="23">
                  <c:v>137.16</c:v>
                </c:pt>
                <c:pt idx="24">
                  <c:v>294.64</c:v>
                </c:pt>
                <c:pt idx="25">
                  <c:v>266.7</c:v>
                </c:pt>
                <c:pt idx="26">
                  <c:v>106.68</c:v>
                </c:pt>
                <c:pt idx="27">
                  <c:v>223.52</c:v>
                </c:pt>
                <c:pt idx="28">
                  <c:v>241.3</c:v>
                </c:pt>
                <c:pt idx="29">
                  <c:v>233.68</c:v>
                </c:pt>
                <c:pt idx="30">
                  <c:v>20.8</c:v>
                </c:pt>
                <c:pt idx="31">
                  <c:v>0</c:v>
                </c:pt>
                <c:pt idx="32">
                  <c:v>7.62</c:v>
                </c:pt>
                <c:pt idx="33">
                  <c:v>143.80000000000001</c:v>
                </c:pt>
                <c:pt idx="34">
                  <c:v>264.39999999999998</c:v>
                </c:pt>
                <c:pt idx="35">
                  <c:v>148.69999999999999</c:v>
                </c:pt>
                <c:pt idx="36">
                  <c:v>112.9</c:v>
                </c:pt>
                <c:pt idx="37">
                  <c:v>208.5</c:v>
                </c:pt>
                <c:pt idx="38">
                  <c:v>144</c:v>
                </c:pt>
                <c:pt idx="39">
                  <c:v>259</c:v>
                </c:pt>
                <c:pt idx="40">
                  <c:v>223</c:v>
                </c:pt>
                <c:pt idx="41">
                  <c:v>196</c:v>
                </c:pt>
                <c:pt idx="42">
                  <c:v>35</c:v>
                </c:pt>
                <c:pt idx="43">
                  <c:v>44</c:v>
                </c:pt>
                <c:pt idx="44">
                  <c:v>8</c:v>
                </c:pt>
                <c:pt idx="45">
                  <c:v>8.1</c:v>
                </c:pt>
                <c:pt idx="46">
                  <c:v>76.099999999999994</c:v>
                </c:pt>
                <c:pt idx="47">
                  <c:v>237.93</c:v>
                </c:pt>
                <c:pt idx="48">
                  <c:v>240.76</c:v>
                </c:pt>
                <c:pt idx="49">
                  <c:v>364.99</c:v>
                </c:pt>
                <c:pt idx="50">
                  <c:v>141.03</c:v>
                </c:pt>
                <c:pt idx="51">
                  <c:v>291.86</c:v>
                </c:pt>
                <c:pt idx="52">
                  <c:v>534.25</c:v>
                </c:pt>
                <c:pt idx="53">
                  <c:v>43.1</c:v>
                </c:pt>
                <c:pt idx="54">
                  <c:v>7.58</c:v>
                </c:pt>
                <c:pt idx="55">
                  <c:v>10.66</c:v>
                </c:pt>
                <c:pt idx="56">
                  <c:v>36.799999999999997</c:v>
                </c:pt>
                <c:pt idx="57">
                  <c:v>41.87</c:v>
                </c:pt>
                <c:pt idx="58">
                  <c:v>193.14</c:v>
                </c:pt>
                <c:pt idx="59">
                  <c:v>222.37</c:v>
                </c:pt>
                <c:pt idx="60">
                  <c:v>323.17</c:v>
                </c:pt>
                <c:pt idx="61">
                  <c:v>204.55</c:v>
                </c:pt>
                <c:pt idx="62">
                  <c:v>220.8</c:v>
                </c:pt>
                <c:pt idx="63">
                  <c:v>325.99</c:v>
                </c:pt>
                <c:pt idx="64">
                  <c:v>251.37</c:v>
                </c:pt>
                <c:pt idx="65">
                  <c:v>57.61</c:v>
                </c:pt>
                <c:pt idx="66">
                  <c:v>25.65</c:v>
                </c:pt>
                <c:pt idx="67">
                  <c:v>6.84</c:v>
                </c:pt>
                <c:pt idx="68">
                  <c:v>67.55</c:v>
                </c:pt>
                <c:pt idx="69">
                  <c:v>67.8</c:v>
                </c:pt>
                <c:pt idx="70">
                  <c:v>220.07</c:v>
                </c:pt>
                <c:pt idx="71">
                  <c:v>389.19</c:v>
                </c:pt>
                <c:pt idx="72">
                  <c:v>324.60000000000002</c:v>
                </c:pt>
                <c:pt idx="73">
                  <c:v>275.87</c:v>
                </c:pt>
                <c:pt idx="74">
                  <c:v>185.18</c:v>
                </c:pt>
                <c:pt idx="75">
                  <c:v>303.05</c:v>
                </c:pt>
                <c:pt idx="76">
                  <c:v>209.53</c:v>
                </c:pt>
                <c:pt idx="77">
                  <c:v>312.06</c:v>
                </c:pt>
                <c:pt idx="78">
                  <c:v>101.54</c:v>
                </c:pt>
                <c:pt idx="79">
                  <c:v>102.07</c:v>
                </c:pt>
                <c:pt idx="80">
                  <c:v>53.77</c:v>
                </c:pt>
                <c:pt idx="81">
                  <c:v>177.22</c:v>
                </c:pt>
                <c:pt idx="82">
                  <c:v>300.27</c:v>
                </c:pt>
                <c:pt idx="83">
                  <c:v>117.88</c:v>
                </c:pt>
                <c:pt idx="84">
                  <c:v>375.24</c:v>
                </c:pt>
                <c:pt idx="85">
                  <c:v>272.14999999999998</c:v>
                </c:pt>
                <c:pt idx="86">
                  <c:v>171</c:v>
                </c:pt>
                <c:pt idx="87">
                  <c:v>433.3</c:v>
                </c:pt>
                <c:pt idx="88">
                  <c:v>377.8</c:v>
                </c:pt>
                <c:pt idx="89">
                  <c:v>184.06</c:v>
                </c:pt>
                <c:pt idx="90">
                  <c:v>0.25</c:v>
                </c:pt>
                <c:pt idx="91">
                  <c:v>2.5299999999999998</c:v>
                </c:pt>
                <c:pt idx="92">
                  <c:v>17.25</c:v>
                </c:pt>
                <c:pt idx="93">
                  <c:v>54.22</c:v>
                </c:pt>
                <c:pt idx="94">
                  <c:v>222.61</c:v>
                </c:pt>
                <c:pt idx="95">
                  <c:v>172.7</c:v>
                </c:pt>
                <c:pt idx="96">
                  <c:v>110.15</c:v>
                </c:pt>
                <c:pt idx="97">
                  <c:v>111.4</c:v>
                </c:pt>
                <c:pt idx="98">
                  <c:v>258.61</c:v>
                </c:pt>
                <c:pt idx="99">
                  <c:v>323.8</c:v>
                </c:pt>
                <c:pt idx="100">
                  <c:v>376.45</c:v>
                </c:pt>
                <c:pt idx="101">
                  <c:v>285.04000000000002</c:v>
                </c:pt>
                <c:pt idx="102">
                  <c:v>0</c:v>
                </c:pt>
                <c:pt idx="103">
                  <c:v>0.76</c:v>
                </c:pt>
                <c:pt idx="104">
                  <c:v>1.01</c:v>
                </c:pt>
                <c:pt idx="105">
                  <c:v>12.67</c:v>
                </c:pt>
                <c:pt idx="106">
                  <c:v>251.96</c:v>
                </c:pt>
                <c:pt idx="107">
                  <c:v>171.22</c:v>
                </c:pt>
                <c:pt idx="108">
                  <c:v>133.66999999999999</c:v>
                </c:pt>
                <c:pt idx="109">
                  <c:v>358.42</c:v>
                </c:pt>
                <c:pt idx="110">
                  <c:v>273.32</c:v>
                </c:pt>
                <c:pt idx="111">
                  <c:v>268.52</c:v>
                </c:pt>
                <c:pt idx="112">
                  <c:v>170.76</c:v>
                </c:pt>
                <c:pt idx="113">
                  <c:v>158.37</c:v>
                </c:pt>
                <c:pt idx="114">
                  <c:v>63.47</c:v>
                </c:pt>
                <c:pt idx="115">
                  <c:v>6.08</c:v>
                </c:pt>
                <c:pt idx="116">
                  <c:v>7.62</c:v>
                </c:pt>
                <c:pt idx="117">
                  <c:v>19.489999999999998</c:v>
                </c:pt>
                <c:pt idx="118">
                  <c:v>401.95</c:v>
                </c:pt>
                <c:pt idx="119">
                  <c:v>143.84</c:v>
                </c:pt>
                <c:pt idx="120">
                  <c:v>179.18</c:v>
                </c:pt>
                <c:pt idx="121">
                  <c:v>164.16</c:v>
                </c:pt>
                <c:pt idx="122">
                  <c:v>203.75</c:v>
                </c:pt>
                <c:pt idx="123">
                  <c:v>213.4</c:v>
                </c:pt>
                <c:pt idx="124">
                  <c:v>230.17</c:v>
                </c:pt>
                <c:pt idx="125">
                  <c:v>189.28</c:v>
                </c:pt>
                <c:pt idx="126">
                  <c:v>20.03</c:v>
                </c:pt>
                <c:pt idx="127">
                  <c:v>0</c:v>
                </c:pt>
                <c:pt idx="128">
                  <c:v>0</c:v>
                </c:pt>
                <c:pt idx="129">
                  <c:v>44.16</c:v>
                </c:pt>
                <c:pt idx="130">
                  <c:v>164.71</c:v>
                </c:pt>
                <c:pt idx="131">
                  <c:v>141.44</c:v>
                </c:pt>
                <c:pt idx="132">
                  <c:v>193.07</c:v>
                </c:pt>
                <c:pt idx="133">
                  <c:v>277.45999999999998</c:v>
                </c:pt>
                <c:pt idx="134">
                  <c:v>208.88</c:v>
                </c:pt>
                <c:pt idx="135">
                  <c:v>242.38</c:v>
                </c:pt>
                <c:pt idx="136">
                  <c:v>226.18</c:v>
                </c:pt>
                <c:pt idx="137">
                  <c:v>62.69</c:v>
                </c:pt>
                <c:pt idx="138">
                  <c:v>18.02</c:v>
                </c:pt>
                <c:pt idx="139">
                  <c:v>0.5</c:v>
                </c:pt>
                <c:pt idx="140">
                  <c:v>0</c:v>
                </c:pt>
                <c:pt idx="141">
                  <c:v>143.69</c:v>
                </c:pt>
                <c:pt idx="142">
                  <c:v>350.48</c:v>
                </c:pt>
                <c:pt idx="143">
                  <c:v>208.68</c:v>
                </c:pt>
                <c:pt idx="144">
                  <c:v>161.08000000000001</c:v>
                </c:pt>
                <c:pt idx="145">
                  <c:v>163.61000000000001</c:v>
                </c:pt>
                <c:pt idx="146">
                  <c:v>134.13999999999999</c:v>
                </c:pt>
                <c:pt idx="147">
                  <c:v>263.85000000000002</c:v>
                </c:pt>
                <c:pt idx="148">
                  <c:v>408.02</c:v>
                </c:pt>
                <c:pt idx="149">
                  <c:v>131.71</c:v>
                </c:pt>
                <c:pt idx="150">
                  <c:v>1.26</c:v>
                </c:pt>
                <c:pt idx="151">
                  <c:v>0</c:v>
                </c:pt>
                <c:pt idx="152">
                  <c:v>9.39</c:v>
                </c:pt>
                <c:pt idx="153">
                  <c:v>52.01</c:v>
                </c:pt>
                <c:pt idx="154">
                  <c:v>201.51</c:v>
                </c:pt>
                <c:pt idx="155">
                  <c:v>160.83000000000001</c:v>
                </c:pt>
                <c:pt idx="156">
                  <c:v>130.54</c:v>
                </c:pt>
                <c:pt idx="157">
                  <c:v>291.55599999999998</c:v>
                </c:pt>
                <c:pt idx="158">
                  <c:v>253.5</c:v>
                </c:pt>
                <c:pt idx="159">
                  <c:v>172.21</c:v>
                </c:pt>
                <c:pt idx="160">
                  <c:v>306.83</c:v>
                </c:pt>
                <c:pt idx="161">
                  <c:v>203.71</c:v>
                </c:pt>
                <c:pt idx="162">
                  <c:v>107.7</c:v>
                </c:pt>
                <c:pt idx="163">
                  <c:v>1.27</c:v>
                </c:pt>
                <c:pt idx="164">
                  <c:v>0.51</c:v>
                </c:pt>
                <c:pt idx="165">
                  <c:v>235.2</c:v>
                </c:pt>
                <c:pt idx="166">
                  <c:v>249.93</c:v>
                </c:pt>
                <c:pt idx="167">
                  <c:v>562.12</c:v>
                </c:pt>
                <c:pt idx="168">
                  <c:v>295.67</c:v>
                </c:pt>
                <c:pt idx="169">
                  <c:v>182.63</c:v>
                </c:pt>
                <c:pt idx="170">
                  <c:v>214.64</c:v>
                </c:pt>
                <c:pt idx="171">
                  <c:v>208.03</c:v>
                </c:pt>
                <c:pt idx="172">
                  <c:v>404.11</c:v>
                </c:pt>
                <c:pt idx="173">
                  <c:v>96.52</c:v>
                </c:pt>
                <c:pt idx="174" formatCode="General">
                  <c:v>0.25</c:v>
                </c:pt>
                <c:pt idx="175">
                  <c:v>0</c:v>
                </c:pt>
                <c:pt idx="176" formatCode="General">
                  <c:v>0.25</c:v>
                </c:pt>
                <c:pt idx="177">
                  <c:v>153.16</c:v>
                </c:pt>
                <c:pt idx="178">
                  <c:v>171.19</c:v>
                </c:pt>
                <c:pt idx="179">
                  <c:v>204.99</c:v>
                </c:pt>
                <c:pt idx="180">
                  <c:v>262.89</c:v>
                </c:pt>
                <c:pt idx="181">
                  <c:v>242.31</c:v>
                </c:pt>
                <c:pt idx="182">
                  <c:v>208.79</c:v>
                </c:pt>
                <c:pt idx="183">
                  <c:v>206.74</c:v>
                </c:pt>
                <c:pt idx="184">
                  <c:v>370.83</c:v>
                </c:pt>
                <c:pt idx="185" formatCode="General">
                  <c:v>173.49</c:v>
                </c:pt>
                <c:pt idx="186">
                  <c:v>13.46</c:v>
                </c:pt>
                <c:pt idx="187">
                  <c:v>5.08</c:v>
                </c:pt>
                <c:pt idx="188">
                  <c:v>3.3</c:v>
                </c:pt>
                <c:pt idx="189">
                  <c:v>292.63</c:v>
                </c:pt>
                <c:pt idx="190">
                  <c:v>295.41000000000003</c:v>
                </c:pt>
                <c:pt idx="191">
                  <c:v>152.15</c:v>
                </c:pt>
                <c:pt idx="192">
                  <c:v>311.41000000000003</c:v>
                </c:pt>
                <c:pt idx="193">
                  <c:v>201.69</c:v>
                </c:pt>
                <c:pt idx="194">
                  <c:v>356</c:v>
                </c:pt>
                <c:pt idx="195">
                  <c:v>227</c:v>
                </c:pt>
                <c:pt idx="196">
                  <c:v>330.21</c:v>
                </c:pt>
                <c:pt idx="197">
                  <c:v>245.11</c:v>
                </c:pt>
                <c:pt idx="198">
                  <c:v>11.94</c:v>
                </c:pt>
                <c:pt idx="199">
                  <c:v>101.09</c:v>
                </c:pt>
                <c:pt idx="200">
                  <c:v>14.99</c:v>
                </c:pt>
                <c:pt idx="201">
                  <c:v>153</c:v>
                </c:pt>
                <c:pt idx="202">
                  <c:v>195</c:v>
                </c:pt>
                <c:pt idx="203">
                  <c:v>309</c:v>
                </c:pt>
                <c:pt idx="204">
                  <c:v>181</c:v>
                </c:pt>
                <c:pt idx="205">
                  <c:v>228</c:v>
                </c:pt>
                <c:pt idx="206">
                  <c:v>156</c:v>
                </c:pt>
                <c:pt idx="207">
                  <c:v>179</c:v>
                </c:pt>
                <c:pt idx="208">
                  <c:v>315</c:v>
                </c:pt>
                <c:pt idx="209">
                  <c:v>95</c:v>
                </c:pt>
                <c:pt idx="211">
                  <c:v>2.0299999999999998</c:v>
                </c:pt>
                <c:pt idx="212">
                  <c:v>101.6</c:v>
                </c:pt>
                <c:pt idx="213">
                  <c:v>286.52</c:v>
                </c:pt>
                <c:pt idx="214">
                  <c:v>313.68</c:v>
                </c:pt>
                <c:pt idx="215">
                  <c:v>340.09</c:v>
                </c:pt>
                <c:pt idx="216">
                  <c:v>202.44</c:v>
                </c:pt>
                <c:pt idx="217">
                  <c:v>211.07</c:v>
                </c:pt>
                <c:pt idx="218">
                  <c:v>169.67</c:v>
                </c:pt>
                <c:pt idx="219">
                  <c:v>423.18</c:v>
                </c:pt>
                <c:pt idx="220">
                  <c:v>236.22</c:v>
                </c:pt>
                <c:pt idx="221">
                  <c:v>63.75</c:v>
                </c:pt>
                <c:pt idx="222">
                  <c:v>164.59</c:v>
                </c:pt>
                <c:pt idx="223">
                  <c:v>0</c:v>
                </c:pt>
                <c:pt idx="224">
                  <c:v>19.559999999999999</c:v>
                </c:pt>
                <c:pt idx="225">
                  <c:v>25.4</c:v>
                </c:pt>
                <c:pt idx="226">
                  <c:v>140.72</c:v>
                </c:pt>
                <c:pt idx="227">
                  <c:v>228.09</c:v>
                </c:pt>
                <c:pt idx="228">
                  <c:v>136.38999999999999</c:v>
                </c:pt>
                <c:pt idx="229">
                  <c:v>57.41</c:v>
                </c:pt>
              </c:numCache>
            </c:numRef>
          </c:yVal>
          <c:smooth val="0"/>
          <c:extLst>
            <c:ext xmlns:c16="http://schemas.microsoft.com/office/drawing/2014/chart" uri="{C3380CC4-5D6E-409C-BE32-E72D297353CC}">
              <c16:uniqueId val="{00000000-6C74-4D66-B1E2-799FF0AFF009}"/>
            </c:ext>
          </c:extLst>
        </c:ser>
        <c:dLbls>
          <c:showLegendKey val="0"/>
          <c:showVal val="0"/>
          <c:showCatName val="0"/>
          <c:showSerName val="0"/>
          <c:showPercent val="0"/>
          <c:showBubbleSize val="0"/>
        </c:dLbls>
        <c:axId val="2018640752"/>
        <c:axId val="158904480"/>
      </c:scatterChart>
      <c:valAx>
        <c:axId val="2018640752"/>
        <c:scaling>
          <c:orientation val="minMax"/>
          <c:max val="600"/>
        </c:scaling>
        <c:delete val="0"/>
        <c:axPos val="b"/>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Culebra Rainfall (mm)</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58904480"/>
        <c:crosses val="autoZero"/>
        <c:crossBetween val="midCat"/>
      </c:valAx>
      <c:valAx>
        <c:axId val="158904480"/>
        <c:scaling>
          <c:orientation val="minMax"/>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PNM Rainfall (mm)</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201864075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Rainfall: Culebra vs PNM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0.67237090703209368"/>
                  <c:y val="-7.3185186535005789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'Rain-Culebra vs PNM'!$E$4:$E$235</c:f>
              <c:numCache>
                <c:formatCode>0.0</c:formatCode>
                <c:ptCount val="232"/>
                <c:pt idx="0">
                  <c:v>220.98</c:v>
                </c:pt>
                <c:pt idx="1">
                  <c:v>170.18</c:v>
                </c:pt>
                <c:pt idx="2">
                  <c:v>355.6</c:v>
                </c:pt>
                <c:pt idx="3">
                  <c:v>408.94</c:v>
                </c:pt>
                <c:pt idx="4">
                  <c:v>220.98</c:v>
                </c:pt>
                <c:pt idx="5">
                  <c:v>52.8</c:v>
                </c:pt>
                <c:pt idx="6">
                  <c:v>35.5</c:v>
                </c:pt>
                <c:pt idx="7">
                  <c:v>0</c:v>
                </c:pt>
                <c:pt idx="8">
                  <c:v>11</c:v>
                </c:pt>
                <c:pt idx="9">
                  <c:v>68.7</c:v>
                </c:pt>
                <c:pt idx="10">
                  <c:v>225.48</c:v>
                </c:pt>
                <c:pt idx="11">
                  <c:v>172.1</c:v>
                </c:pt>
                <c:pt idx="12">
                  <c:v>202.7</c:v>
                </c:pt>
                <c:pt idx="13">
                  <c:v>192.3</c:v>
                </c:pt>
                <c:pt idx="14">
                  <c:v>403.16</c:v>
                </c:pt>
                <c:pt idx="15">
                  <c:v>66.040000000000006</c:v>
                </c:pt>
                <c:pt idx="16">
                  <c:v>76.2</c:v>
                </c:pt>
                <c:pt idx="17">
                  <c:v>60.96</c:v>
                </c:pt>
                <c:pt idx="18">
                  <c:v>17.78</c:v>
                </c:pt>
                <c:pt idx="19">
                  <c:v>2.54</c:v>
                </c:pt>
                <c:pt idx="20">
                  <c:v>67.2</c:v>
                </c:pt>
                <c:pt idx="21">
                  <c:v>81.5</c:v>
                </c:pt>
                <c:pt idx="22">
                  <c:v>133.24</c:v>
                </c:pt>
                <c:pt idx="23">
                  <c:v>137.16</c:v>
                </c:pt>
                <c:pt idx="24">
                  <c:v>294.64</c:v>
                </c:pt>
                <c:pt idx="25">
                  <c:v>266.7</c:v>
                </c:pt>
                <c:pt idx="26">
                  <c:v>106.68</c:v>
                </c:pt>
                <c:pt idx="27">
                  <c:v>223.52</c:v>
                </c:pt>
                <c:pt idx="28">
                  <c:v>241.3</c:v>
                </c:pt>
                <c:pt idx="29">
                  <c:v>233.68</c:v>
                </c:pt>
                <c:pt idx="30">
                  <c:v>20.8</c:v>
                </c:pt>
                <c:pt idx="31">
                  <c:v>0</c:v>
                </c:pt>
                <c:pt idx="32">
                  <c:v>7.62</c:v>
                </c:pt>
                <c:pt idx="33">
                  <c:v>143.80000000000001</c:v>
                </c:pt>
                <c:pt idx="34">
                  <c:v>264.39999999999998</c:v>
                </c:pt>
                <c:pt idx="35">
                  <c:v>148.69999999999999</c:v>
                </c:pt>
                <c:pt idx="36">
                  <c:v>112.9</c:v>
                </c:pt>
                <c:pt idx="37">
                  <c:v>208.5</c:v>
                </c:pt>
                <c:pt idx="38">
                  <c:v>144</c:v>
                </c:pt>
                <c:pt idx="39">
                  <c:v>259</c:v>
                </c:pt>
                <c:pt idx="40">
                  <c:v>223</c:v>
                </c:pt>
                <c:pt idx="41">
                  <c:v>196</c:v>
                </c:pt>
                <c:pt idx="42">
                  <c:v>35</c:v>
                </c:pt>
                <c:pt idx="43">
                  <c:v>44</c:v>
                </c:pt>
                <c:pt idx="44">
                  <c:v>8</c:v>
                </c:pt>
                <c:pt idx="45">
                  <c:v>8.1</c:v>
                </c:pt>
                <c:pt idx="46">
                  <c:v>76.099999999999994</c:v>
                </c:pt>
                <c:pt idx="47">
                  <c:v>237.93</c:v>
                </c:pt>
                <c:pt idx="48">
                  <c:v>240.76</c:v>
                </c:pt>
                <c:pt idx="49">
                  <c:v>364.99</c:v>
                </c:pt>
                <c:pt idx="50">
                  <c:v>141.03</c:v>
                </c:pt>
                <c:pt idx="51">
                  <c:v>291.86</c:v>
                </c:pt>
                <c:pt idx="52">
                  <c:v>534.25</c:v>
                </c:pt>
                <c:pt idx="53">
                  <c:v>43.1</c:v>
                </c:pt>
                <c:pt idx="54">
                  <c:v>7.58</c:v>
                </c:pt>
                <c:pt idx="55">
                  <c:v>10.66</c:v>
                </c:pt>
                <c:pt idx="56">
                  <c:v>36.799999999999997</c:v>
                </c:pt>
                <c:pt idx="57">
                  <c:v>41.87</c:v>
                </c:pt>
                <c:pt idx="58">
                  <c:v>193.14</c:v>
                </c:pt>
                <c:pt idx="59">
                  <c:v>222.37</c:v>
                </c:pt>
                <c:pt idx="60">
                  <c:v>323.17</c:v>
                </c:pt>
                <c:pt idx="61">
                  <c:v>204.55</c:v>
                </c:pt>
                <c:pt idx="62">
                  <c:v>220.8</c:v>
                </c:pt>
                <c:pt idx="63">
                  <c:v>325.99</c:v>
                </c:pt>
                <c:pt idx="64">
                  <c:v>251.37</c:v>
                </c:pt>
                <c:pt idx="65">
                  <c:v>57.61</c:v>
                </c:pt>
                <c:pt idx="66">
                  <c:v>25.65</c:v>
                </c:pt>
                <c:pt idx="67">
                  <c:v>6.84</c:v>
                </c:pt>
                <c:pt idx="68">
                  <c:v>67.55</c:v>
                </c:pt>
                <c:pt idx="69">
                  <c:v>67.8</c:v>
                </c:pt>
                <c:pt idx="70">
                  <c:v>220.07</c:v>
                </c:pt>
                <c:pt idx="71">
                  <c:v>389.19</c:v>
                </c:pt>
                <c:pt idx="72">
                  <c:v>324.60000000000002</c:v>
                </c:pt>
                <c:pt idx="73">
                  <c:v>275.87</c:v>
                </c:pt>
                <c:pt idx="74">
                  <c:v>185.18</c:v>
                </c:pt>
                <c:pt idx="75">
                  <c:v>303.05</c:v>
                </c:pt>
                <c:pt idx="76">
                  <c:v>209.53</c:v>
                </c:pt>
                <c:pt idx="77">
                  <c:v>312.06</c:v>
                </c:pt>
                <c:pt idx="78">
                  <c:v>101.54</c:v>
                </c:pt>
                <c:pt idx="79">
                  <c:v>102.07</c:v>
                </c:pt>
                <c:pt idx="80">
                  <c:v>53.77</c:v>
                </c:pt>
                <c:pt idx="81">
                  <c:v>177.22</c:v>
                </c:pt>
                <c:pt idx="82">
                  <c:v>300.27</c:v>
                </c:pt>
                <c:pt idx="83">
                  <c:v>117.88</c:v>
                </c:pt>
                <c:pt idx="84">
                  <c:v>375.24</c:v>
                </c:pt>
                <c:pt idx="85">
                  <c:v>272.14999999999998</c:v>
                </c:pt>
                <c:pt idx="86">
                  <c:v>171</c:v>
                </c:pt>
                <c:pt idx="87">
                  <c:v>433.3</c:v>
                </c:pt>
                <c:pt idx="88">
                  <c:v>377.8</c:v>
                </c:pt>
                <c:pt idx="89">
                  <c:v>184.06</c:v>
                </c:pt>
                <c:pt idx="90">
                  <c:v>0.25</c:v>
                </c:pt>
                <c:pt idx="91">
                  <c:v>2.5299999999999998</c:v>
                </c:pt>
                <c:pt idx="92">
                  <c:v>17.25</c:v>
                </c:pt>
                <c:pt idx="93">
                  <c:v>54.22</c:v>
                </c:pt>
                <c:pt idx="94">
                  <c:v>222.61</c:v>
                </c:pt>
                <c:pt idx="95">
                  <c:v>172.7</c:v>
                </c:pt>
                <c:pt idx="96">
                  <c:v>110.15</c:v>
                </c:pt>
                <c:pt idx="97">
                  <c:v>111.4</c:v>
                </c:pt>
                <c:pt idx="98">
                  <c:v>258.61</c:v>
                </c:pt>
                <c:pt idx="99">
                  <c:v>323.8</c:v>
                </c:pt>
                <c:pt idx="100">
                  <c:v>376.45</c:v>
                </c:pt>
                <c:pt idx="101">
                  <c:v>285.04000000000002</c:v>
                </c:pt>
                <c:pt idx="102">
                  <c:v>0</c:v>
                </c:pt>
                <c:pt idx="103">
                  <c:v>0.76</c:v>
                </c:pt>
                <c:pt idx="104">
                  <c:v>1.01</c:v>
                </c:pt>
                <c:pt idx="105">
                  <c:v>12.67</c:v>
                </c:pt>
                <c:pt idx="106">
                  <c:v>251.96</c:v>
                </c:pt>
                <c:pt idx="107">
                  <c:v>171.22</c:v>
                </c:pt>
                <c:pt idx="108">
                  <c:v>133.66999999999999</c:v>
                </c:pt>
                <c:pt idx="109">
                  <c:v>358.42</c:v>
                </c:pt>
                <c:pt idx="110">
                  <c:v>273.32</c:v>
                </c:pt>
                <c:pt idx="111">
                  <c:v>268.52</c:v>
                </c:pt>
                <c:pt idx="112">
                  <c:v>170.76</c:v>
                </c:pt>
                <c:pt idx="113">
                  <c:v>158.37</c:v>
                </c:pt>
                <c:pt idx="114">
                  <c:v>63.47</c:v>
                </c:pt>
                <c:pt idx="115">
                  <c:v>6.08</c:v>
                </c:pt>
                <c:pt idx="116">
                  <c:v>7.62</c:v>
                </c:pt>
                <c:pt idx="117">
                  <c:v>19.489999999999998</c:v>
                </c:pt>
                <c:pt idx="118">
                  <c:v>401.95</c:v>
                </c:pt>
                <c:pt idx="119">
                  <c:v>143.84</c:v>
                </c:pt>
                <c:pt idx="120">
                  <c:v>179.18</c:v>
                </c:pt>
                <c:pt idx="121">
                  <c:v>164.16</c:v>
                </c:pt>
                <c:pt idx="122">
                  <c:v>203.75</c:v>
                </c:pt>
                <c:pt idx="123">
                  <c:v>213.4</c:v>
                </c:pt>
                <c:pt idx="124">
                  <c:v>230.17</c:v>
                </c:pt>
                <c:pt idx="125">
                  <c:v>189.28</c:v>
                </c:pt>
                <c:pt idx="126">
                  <c:v>20.03</c:v>
                </c:pt>
                <c:pt idx="127">
                  <c:v>0</c:v>
                </c:pt>
                <c:pt idx="128">
                  <c:v>0</c:v>
                </c:pt>
                <c:pt idx="129">
                  <c:v>44.16</c:v>
                </c:pt>
                <c:pt idx="130">
                  <c:v>164.71</c:v>
                </c:pt>
                <c:pt idx="131">
                  <c:v>141.44</c:v>
                </c:pt>
                <c:pt idx="132">
                  <c:v>193.07</c:v>
                </c:pt>
                <c:pt idx="133">
                  <c:v>277.45999999999998</c:v>
                </c:pt>
                <c:pt idx="134">
                  <c:v>208.88</c:v>
                </c:pt>
                <c:pt idx="135">
                  <c:v>242.38</c:v>
                </c:pt>
                <c:pt idx="136">
                  <c:v>226.18</c:v>
                </c:pt>
                <c:pt idx="137">
                  <c:v>62.69</c:v>
                </c:pt>
                <c:pt idx="138">
                  <c:v>18.02</c:v>
                </c:pt>
                <c:pt idx="139">
                  <c:v>0.5</c:v>
                </c:pt>
                <c:pt idx="140">
                  <c:v>0</c:v>
                </c:pt>
                <c:pt idx="141">
                  <c:v>143.69</c:v>
                </c:pt>
                <c:pt idx="142">
                  <c:v>350.48</c:v>
                </c:pt>
                <c:pt idx="143">
                  <c:v>208.68</c:v>
                </c:pt>
                <c:pt idx="144">
                  <c:v>161.08000000000001</c:v>
                </c:pt>
                <c:pt idx="145">
                  <c:v>163.61000000000001</c:v>
                </c:pt>
                <c:pt idx="146">
                  <c:v>134.13999999999999</c:v>
                </c:pt>
                <c:pt idx="147">
                  <c:v>263.85000000000002</c:v>
                </c:pt>
                <c:pt idx="148">
                  <c:v>408.02</c:v>
                </c:pt>
                <c:pt idx="149">
                  <c:v>131.71</c:v>
                </c:pt>
                <c:pt idx="150">
                  <c:v>1.26</c:v>
                </c:pt>
                <c:pt idx="151">
                  <c:v>0</c:v>
                </c:pt>
                <c:pt idx="152">
                  <c:v>9.39</c:v>
                </c:pt>
                <c:pt idx="153">
                  <c:v>52.01</c:v>
                </c:pt>
                <c:pt idx="154">
                  <c:v>201.51</c:v>
                </c:pt>
                <c:pt idx="155">
                  <c:v>160.83000000000001</c:v>
                </c:pt>
                <c:pt idx="156">
                  <c:v>130.54</c:v>
                </c:pt>
                <c:pt idx="157">
                  <c:v>291.55599999999998</c:v>
                </c:pt>
                <c:pt idx="158">
                  <c:v>253.5</c:v>
                </c:pt>
                <c:pt idx="159">
                  <c:v>172.21</c:v>
                </c:pt>
                <c:pt idx="160">
                  <c:v>306.83</c:v>
                </c:pt>
                <c:pt idx="161">
                  <c:v>203.71</c:v>
                </c:pt>
                <c:pt idx="162">
                  <c:v>107.7</c:v>
                </c:pt>
                <c:pt idx="163">
                  <c:v>1.27</c:v>
                </c:pt>
                <c:pt idx="164">
                  <c:v>0.51</c:v>
                </c:pt>
                <c:pt idx="165">
                  <c:v>235.2</c:v>
                </c:pt>
                <c:pt idx="166">
                  <c:v>249.93</c:v>
                </c:pt>
                <c:pt idx="167">
                  <c:v>562.12</c:v>
                </c:pt>
                <c:pt idx="168">
                  <c:v>295.67</c:v>
                </c:pt>
                <c:pt idx="169">
                  <c:v>182.63</c:v>
                </c:pt>
                <c:pt idx="170">
                  <c:v>214.64</c:v>
                </c:pt>
                <c:pt idx="171">
                  <c:v>208.03</c:v>
                </c:pt>
                <c:pt idx="172">
                  <c:v>404.11</c:v>
                </c:pt>
                <c:pt idx="173">
                  <c:v>96.52</c:v>
                </c:pt>
                <c:pt idx="174" formatCode="General">
                  <c:v>0.25</c:v>
                </c:pt>
                <c:pt idx="175">
                  <c:v>0</c:v>
                </c:pt>
                <c:pt idx="176" formatCode="General">
                  <c:v>0.25</c:v>
                </c:pt>
                <c:pt idx="177">
                  <c:v>153.16</c:v>
                </c:pt>
                <c:pt idx="178">
                  <c:v>171.19</c:v>
                </c:pt>
                <c:pt idx="179">
                  <c:v>204.99</c:v>
                </c:pt>
                <c:pt idx="180">
                  <c:v>262.89</c:v>
                </c:pt>
                <c:pt idx="181">
                  <c:v>242.31</c:v>
                </c:pt>
                <c:pt idx="182">
                  <c:v>208.79</c:v>
                </c:pt>
                <c:pt idx="183">
                  <c:v>206.74</c:v>
                </c:pt>
                <c:pt idx="184">
                  <c:v>370.83</c:v>
                </c:pt>
                <c:pt idx="185" formatCode="General">
                  <c:v>173.49</c:v>
                </c:pt>
                <c:pt idx="186">
                  <c:v>13.46</c:v>
                </c:pt>
                <c:pt idx="187">
                  <c:v>5.08</c:v>
                </c:pt>
                <c:pt idx="188">
                  <c:v>3.3</c:v>
                </c:pt>
                <c:pt idx="189">
                  <c:v>292.63</c:v>
                </c:pt>
                <c:pt idx="190">
                  <c:v>295.41000000000003</c:v>
                </c:pt>
                <c:pt idx="191">
                  <c:v>152.15</c:v>
                </c:pt>
                <c:pt idx="192">
                  <c:v>311.41000000000003</c:v>
                </c:pt>
                <c:pt idx="193">
                  <c:v>201.69</c:v>
                </c:pt>
                <c:pt idx="194">
                  <c:v>356</c:v>
                </c:pt>
                <c:pt idx="195">
                  <c:v>227</c:v>
                </c:pt>
                <c:pt idx="196">
                  <c:v>330.21</c:v>
                </c:pt>
                <c:pt idx="197">
                  <c:v>245.11</c:v>
                </c:pt>
                <c:pt idx="198">
                  <c:v>11.94</c:v>
                </c:pt>
                <c:pt idx="199">
                  <c:v>101.09</c:v>
                </c:pt>
                <c:pt idx="200">
                  <c:v>14.99</c:v>
                </c:pt>
                <c:pt idx="201">
                  <c:v>153</c:v>
                </c:pt>
                <c:pt idx="202">
                  <c:v>195</c:v>
                </c:pt>
                <c:pt idx="203">
                  <c:v>309</c:v>
                </c:pt>
                <c:pt idx="204">
                  <c:v>181</c:v>
                </c:pt>
                <c:pt idx="205">
                  <c:v>228</c:v>
                </c:pt>
                <c:pt idx="206">
                  <c:v>156</c:v>
                </c:pt>
                <c:pt idx="207">
                  <c:v>179</c:v>
                </c:pt>
                <c:pt idx="208">
                  <c:v>315</c:v>
                </c:pt>
                <c:pt idx="209">
                  <c:v>95</c:v>
                </c:pt>
                <c:pt idx="211">
                  <c:v>2.0299999999999998</c:v>
                </c:pt>
                <c:pt idx="212">
                  <c:v>101.6</c:v>
                </c:pt>
                <c:pt idx="213">
                  <c:v>286.52</c:v>
                </c:pt>
                <c:pt idx="214">
                  <c:v>313.68</c:v>
                </c:pt>
                <c:pt idx="215">
                  <c:v>340.09</c:v>
                </c:pt>
                <c:pt idx="216">
                  <c:v>202.44</c:v>
                </c:pt>
                <c:pt idx="217">
                  <c:v>211.07</c:v>
                </c:pt>
                <c:pt idx="218">
                  <c:v>169.67</c:v>
                </c:pt>
                <c:pt idx="219">
                  <c:v>423.18</c:v>
                </c:pt>
                <c:pt idx="220">
                  <c:v>236.22</c:v>
                </c:pt>
                <c:pt idx="221">
                  <c:v>63.75</c:v>
                </c:pt>
                <c:pt idx="222">
                  <c:v>164.59</c:v>
                </c:pt>
                <c:pt idx="223">
                  <c:v>0</c:v>
                </c:pt>
                <c:pt idx="224">
                  <c:v>19.559999999999999</c:v>
                </c:pt>
                <c:pt idx="225">
                  <c:v>25.4</c:v>
                </c:pt>
                <c:pt idx="226">
                  <c:v>140.72</c:v>
                </c:pt>
                <c:pt idx="227">
                  <c:v>228.09</c:v>
                </c:pt>
                <c:pt idx="228">
                  <c:v>136.38999999999999</c:v>
                </c:pt>
                <c:pt idx="229">
                  <c:v>57.41</c:v>
                </c:pt>
              </c:numCache>
            </c:numRef>
          </c:xVal>
          <c:yVal>
            <c:numRef>
              <c:f>'Rain-Culebra vs PNM'!$D$4:$D$235</c:f>
              <c:numCache>
                <c:formatCode>0.0</c:formatCode>
                <c:ptCount val="232"/>
                <c:pt idx="0">
                  <c:v>207.5</c:v>
                </c:pt>
                <c:pt idx="1">
                  <c:v>134.6</c:v>
                </c:pt>
                <c:pt idx="2">
                  <c:v>245.5</c:v>
                </c:pt>
                <c:pt idx="3">
                  <c:v>234</c:v>
                </c:pt>
                <c:pt idx="4">
                  <c:v>302.3</c:v>
                </c:pt>
                <c:pt idx="5">
                  <c:v>32.799999999999997</c:v>
                </c:pt>
                <c:pt idx="6">
                  <c:v>18.3</c:v>
                </c:pt>
                <c:pt idx="7">
                  <c:v>3.2</c:v>
                </c:pt>
                <c:pt idx="8">
                  <c:v>22.6</c:v>
                </c:pt>
                <c:pt idx="9">
                  <c:v>77.2</c:v>
                </c:pt>
                <c:pt idx="10">
                  <c:v>178</c:v>
                </c:pt>
                <c:pt idx="11">
                  <c:v>330.8</c:v>
                </c:pt>
                <c:pt idx="12">
                  <c:v>227.6</c:v>
                </c:pt>
                <c:pt idx="13">
                  <c:v>162</c:v>
                </c:pt>
                <c:pt idx="14">
                  <c:v>308.39999999999998</c:v>
                </c:pt>
                <c:pt idx="15">
                  <c:v>180.8</c:v>
                </c:pt>
                <c:pt idx="16">
                  <c:v>115.3</c:v>
                </c:pt>
                <c:pt idx="17">
                  <c:v>105.6</c:v>
                </c:pt>
                <c:pt idx="18">
                  <c:v>14</c:v>
                </c:pt>
                <c:pt idx="19">
                  <c:v>3.1</c:v>
                </c:pt>
                <c:pt idx="20">
                  <c:v>42.8</c:v>
                </c:pt>
                <c:pt idx="21">
                  <c:v>79.099999999999994</c:v>
                </c:pt>
                <c:pt idx="22">
                  <c:v>157.80000000000001</c:v>
                </c:pt>
                <c:pt idx="23">
                  <c:v>325.2</c:v>
                </c:pt>
                <c:pt idx="24">
                  <c:v>174.6</c:v>
                </c:pt>
                <c:pt idx="25">
                  <c:v>181.6</c:v>
                </c:pt>
                <c:pt idx="26">
                  <c:v>142.9</c:v>
                </c:pt>
                <c:pt idx="27">
                  <c:v>179.8</c:v>
                </c:pt>
                <c:pt idx="28">
                  <c:v>261.2</c:v>
                </c:pt>
                <c:pt idx="29">
                  <c:v>56.4</c:v>
                </c:pt>
                <c:pt idx="30">
                  <c:v>2</c:v>
                </c:pt>
                <c:pt idx="31">
                  <c:v>0.8</c:v>
                </c:pt>
                <c:pt idx="32">
                  <c:v>0</c:v>
                </c:pt>
                <c:pt idx="33">
                  <c:v>46.7</c:v>
                </c:pt>
                <c:pt idx="34">
                  <c:v>256.8</c:v>
                </c:pt>
                <c:pt idx="35">
                  <c:v>135.80000000000001</c:v>
                </c:pt>
                <c:pt idx="36">
                  <c:v>188</c:v>
                </c:pt>
                <c:pt idx="37">
                  <c:v>179.8</c:v>
                </c:pt>
                <c:pt idx="38">
                  <c:v>187.5</c:v>
                </c:pt>
                <c:pt idx="39">
                  <c:v>117.8</c:v>
                </c:pt>
                <c:pt idx="40">
                  <c:v>163.80000000000001</c:v>
                </c:pt>
                <c:pt idx="41">
                  <c:v>131.69999999999999</c:v>
                </c:pt>
                <c:pt idx="42">
                  <c:v>8.4</c:v>
                </c:pt>
                <c:pt idx="43">
                  <c:v>45.6</c:v>
                </c:pt>
                <c:pt idx="44">
                  <c:v>4.5</c:v>
                </c:pt>
                <c:pt idx="45">
                  <c:v>32.200000000000003</c:v>
                </c:pt>
                <c:pt idx="46">
                  <c:v>137.4</c:v>
                </c:pt>
                <c:pt idx="47">
                  <c:v>195.2</c:v>
                </c:pt>
                <c:pt idx="48">
                  <c:v>74.2</c:v>
                </c:pt>
                <c:pt idx="49">
                  <c:v>323.89999999999998</c:v>
                </c:pt>
                <c:pt idx="50">
                  <c:v>163.80000000000001</c:v>
                </c:pt>
                <c:pt idx="51">
                  <c:v>231.4</c:v>
                </c:pt>
                <c:pt idx="52">
                  <c:v>320</c:v>
                </c:pt>
                <c:pt idx="53">
                  <c:v>163.80000000000001</c:v>
                </c:pt>
                <c:pt idx="54">
                  <c:v>12.6</c:v>
                </c:pt>
                <c:pt idx="55">
                  <c:v>6.5</c:v>
                </c:pt>
                <c:pt idx="56">
                  <c:v>0</c:v>
                </c:pt>
                <c:pt idx="57">
                  <c:v>7.2</c:v>
                </c:pt>
                <c:pt idx="58">
                  <c:v>135</c:v>
                </c:pt>
                <c:pt idx="59">
                  <c:v>244.6</c:v>
                </c:pt>
                <c:pt idx="60">
                  <c:v>115.4</c:v>
                </c:pt>
                <c:pt idx="61">
                  <c:v>84.4</c:v>
                </c:pt>
                <c:pt idx="62">
                  <c:v>73.8</c:v>
                </c:pt>
                <c:pt idx="63">
                  <c:v>170.5</c:v>
                </c:pt>
                <c:pt idx="64">
                  <c:v>276.5</c:v>
                </c:pt>
                <c:pt idx="65">
                  <c:v>8.6999999999999993</c:v>
                </c:pt>
                <c:pt idx="66">
                  <c:v>2.5</c:v>
                </c:pt>
                <c:pt idx="67">
                  <c:v>2</c:v>
                </c:pt>
                <c:pt idx="68">
                  <c:v>16.5</c:v>
                </c:pt>
                <c:pt idx="69">
                  <c:v>123.87</c:v>
                </c:pt>
                <c:pt idx="70">
                  <c:v>119.02</c:v>
                </c:pt>
                <c:pt idx="71">
                  <c:v>231.96</c:v>
                </c:pt>
                <c:pt idx="72">
                  <c:v>238.48</c:v>
                </c:pt>
                <c:pt idx="73">
                  <c:v>288.81</c:v>
                </c:pt>
                <c:pt idx="74">
                  <c:v>111.24</c:v>
                </c:pt>
                <c:pt idx="75">
                  <c:v>63.78</c:v>
                </c:pt>
                <c:pt idx="76">
                  <c:v>132.91</c:v>
                </c:pt>
                <c:pt idx="77">
                  <c:v>145.47999999999999</c:v>
                </c:pt>
                <c:pt idx="78">
                  <c:v>59.39</c:v>
                </c:pt>
                <c:pt idx="79">
                  <c:v>10.9</c:v>
                </c:pt>
                <c:pt idx="80">
                  <c:v>56.57</c:v>
                </c:pt>
                <c:pt idx="81">
                  <c:v>85.23</c:v>
                </c:pt>
                <c:pt idx="82">
                  <c:v>172.5</c:v>
                </c:pt>
                <c:pt idx="83">
                  <c:v>93.57</c:v>
                </c:pt>
                <c:pt idx="84">
                  <c:v>311.42</c:v>
                </c:pt>
                <c:pt idx="85">
                  <c:v>129.41999999999999</c:v>
                </c:pt>
                <c:pt idx="86">
                  <c:v>220.22</c:v>
                </c:pt>
                <c:pt idx="87">
                  <c:v>171.67</c:v>
                </c:pt>
                <c:pt idx="88">
                  <c:v>257.02999999999997</c:v>
                </c:pt>
                <c:pt idx="89">
                  <c:v>172.04</c:v>
                </c:pt>
                <c:pt idx="90">
                  <c:v>75.92</c:v>
                </c:pt>
                <c:pt idx="91">
                  <c:v>16.239999999999998</c:v>
                </c:pt>
                <c:pt idx="92">
                  <c:v>10.91</c:v>
                </c:pt>
                <c:pt idx="93">
                  <c:v>71.3</c:v>
                </c:pt>
                <c:pt idx="94">
                  <c:v>99.46</c:v>
                </c:pt>
                <c:pt idx="96">
                  <c:v>110.38</c:v>
                </c:pt>
                <c:pt idx="97">
                  <c:v>65.63</c:v>
                </c:pt>
                <c:pt idx="98">
                  <c:v>69.16</c:v>
                </c:pt>
                <c:pt idx="99">
                  <c:v>275.85000000000002</c:v>
                </c:pt>
                <c:pt idx="100">
                  <c:v>177.04</c:v>
                </c:pt>
                <c:pt idx="101">
                  <c:v>149.66999999999999</c:v>
                </c:pt>
                <c:pt idx="102">
                  <c:v>0</c:v>
                </c:pt>
                <c:pt idx="103">
                  <c:v>0</c:v>
                </c:pt>
                <c:pt idx="104">
                  <c:v>0.44</c:v>
                </c:pt>
                <c:pt idx="105">
                  <c:v>5.0599999999999996</c:v>
                </c:pt>
                <c:pt idx="106">
                  <c:v>143.49</c:v>
                </c:pt>
                <c:pt idx="107">
                  <c:v>193.39</c:v>
                </c:pt>
                <c:pt idx="108">
                  <c:v>76.59</c:v>
                </c:pt>
                <c:pt idx="109">
                  <c:v>208.21</c:v>
                </c:pt>
                <c:pt idx="110">
                  <c:v>344.75</c:v>
                </c:pt>
                <c:pt idx="111">
                  <c:v>283.32</c:v>
                </c:pt>
                <c:pt idx="112">
                  <c:v>193.08</c:v>
                </c:pt>
                <c:pt idx="113">
                  <c:v>86.78</c:v>
                </c:pt>
                <c:pt idx="114">
                  <c:v>11.13</c:v>
                </c:pt>
                <c:pt idx="115">
                  <c:v>13</c:v>
                </c:pt>
                <c:pt idx="116">
                  <c:v>1</c:v>
                </c:pt>
                <c:pt idx="117">
                  <c:v>14.29</c:v>
                </c:pt>
                <c:pt idx="118">
                  <c:v>226.94</c:v>
                </c:pt>
                <c:pt idx="119">
                  <c:v>117.69</c:v>
                </c:pt>
                <c:pt idx="120">
                  <c:v>64.02</c:v>
                </c:pt>
                <c:pt idx="121">
                  <c:v>45.4</c:v>
                </c:pt>
                <c:pt idx="122">
                  <c:v>217.61</c:v>
                </c:pt>
                <c:pt idx="123">
                  <c:v>242.9</c:v>
                </c:pt>
                <c:pt idx="124">
                  <c:v>150.1</c:v>
                </c:pt>
                <c:pt idx="125">
                  <c:v>158.19</c:v>
                </c:pt>
                <c:pt idx="126">
                  <c:v>79.63</c:v>
                </c:pt>
                <c:pt idx="127">
                  <c:v>0.95</c:v>
                </c:pt>
                <c:pt idx="128">
                  <c:v>33.299999999999997</c:v>
                </c:pt>
                <c:pt idx="129">
                  <c:v>23.9</c:v>
                </c:pt>
                <c:pt idx="130">
                  <c:v>128.22</c:v>
                </c:pt>
                <c:pt idx="131">
                  <c:v>176.48</c:v>
                </c:pt>
                <c:pt idx="132">
                  <c:v>61.31</c:v>
                </c:pt>
                <c:pt idx="133">
                  <c:v>87.6</c:v>
                </c:pt>
                <c:pt idx="134">
                  <c:v>207.54</c:v>
                </c:pt>
                <c:pt idx="135">
                  <c:v>162.55000000000001</c:v>
                </c:pt>
                <c:pt idx="136">
                  <c:v>179.53</c:v>
                </c:pt>
                <c:pt idx="137">
                  <c:v>31.01</c:v>
                </c:pt>
                <c:pt idx="138">
                  <c:v>8.59</c:v>
                </c:pt>
                <c:pt idx="139">
                  <c:v>0</c:v>
                </c:pt>
                <c:pt idx="140">
                  <c:v>0</c:v>
                </c:pt>
                <c:pt idx="141">
                  <c:v>14.3</c:v>
                </c:pt>
                <c:pt idx="142">
                  <c:v>251.48</c:v>
                </c:pt>
                <c:pt idx="143">
                  <c:v>216.9</c:v>
                </c:pt>
                <c:pt idx="144">
                  <c:v>116.45</c:v>
                </c:pt>
                <c:pt idx="145">
                  <c:v>119</c:v>
                </c:pt>
                <c:pt idx="146">
                  <c:v>134.65</c:v>
                </c:pt>
                <c:pt idx="147">
                  <c:v>205.29</c:v>
                </c:pt>
                <c:pt idx="148">
                  <c:v>374.17</c:v>
                </c:pt>
                <c:pt idx="149">
                  <c:v>45.83</c:v>
                </c:pt>
                <c:pt idx="150">
                  <c:v>18.5</c:v>
                </c:pt>
                <c:pt idx="151">
                  <c:v>0.3</c:v>
                </c:pt>
                <c:pt idx="152">
                  <c:v>50.6</c:v>
                </c:pt>
                <c:pt idx="153">
                  <c:v>10.5</c:v>
                </c:pt>
                <c:pt idx="154">
                  <c:v>159.18</c:v>
                </c:pt>
                <c:pt idx="155">
                  <c:v>176.31</c:v>
                </c:pt>
                <c:pt idx="156">
                  <c:v>159.51</c:v>
                </c:pt>
                <c:pt idx="157">
                  <c:v>349.19</c:v>
                </c:pt>
                <c:pt idx="158">
                  <c:v>224.58</c:v>
                </c:pt>
                <c:pt idx="159">
                  <c:v>200.94</c:v>
                </c:pt>
                <c:pt idx="160">
                  <c:v>269.69</c:v>
                </c:pt>
                <c:pt idx="161">
                  <c:v>110.12</c:v>
                </c:pt>
                <c:pt idx="162">
                  <c:v>135.97999999999999</c:v>
                </c:pt>
                <c:pt idx="163">
                  <c:v>1.5</c:v>
                </c:pt>
                <c:pt idx="164">
                  <c:v>9.4</c:v>
                </c:pt>
                <c:pt idx="165">
                  <c:v>69.459999999999994</c:v>
                </c:pt>
                <c:pt idx="166">
                  <c:v>146.44</c:v>
                </c:pt>
                <c:pt idx="167">
                  <c:v>218.88</c:v>
                </c:pt>
                <c:pt idx="168">
                  <c:v>154.04</c:v>
                </c:pt>
                <c:pt idx="169" formatCode="General">
                  <c:v>106.31</c:v>
                </c:pt>
                <c:pt idx="170">
                  <c:v>212.4</c:v>
                </c:pt>
                <c:pt idx="171">
                  <c:v>139.66999999999999</c:v>
                </c:pt>
                <c:pt idx="172">
                  <c:v>194.91</c:v>
                </c:pt>
                <c:pt idx="173">
                  <c:v>9.65</c:v>
                </c:pt>
                <c:pt idx="174">
                  <c:v>0</c:v>
                </c:pt>
                <c:pt idx="175">
                  <c:v>6.9</c:v>
                </c:pt>
                <c:pt idx="176">
                  <c:v>1.8</c:v>
                </c:pt>
                <c:pt idx="177">
                  <c:v>51</c:v>
                </c:pt>
                <c:pt idx="178">
                  <c:v>78.59</c:v>
                </c:pt>
                <c:pt idx="179">
                  <c:v>83.6</c:v>
                </c:pt>
                <c:pt idx="180">
                  <c:v>42</c:v>
                </c:pt>
                <c:pt idx="181">
                  <c:v>118.11</c:v>
                </c:pt>
                <c:pt idx="182">
                  <c:v>193.99</c:v>
                </c:pt>
                <c:pt idx="183">
                  <c:v>161.82</c:v>
                </c:pt>
                <c:pt idx="184">
                  <c:v>182.1</c:v>
                </c:pt>
                <c:pt idx="185">
                  <c:v>98.31</c:v>
                </c:pt>
                <c:pt idx="186">
                  <c:v>11.7</c:v>
                </c:pt>
                <c:pt idx="187">
                  <c:v>0</c:v>
                </c:pt>
                <c:pt idx="188">
                  <c:v>27.042538</c:v>
                </c:pt>
                <c:pt idx="189">
                  <c:v>62.809214000000004</c:v>
                </c:pt>
                <c:pt idx="190">
                  <c:v>192.80116000000001</c:v>
                </c:pt>
                <c:pt idx="191">
                  <c:v>300.39886200000001</c:v>
                </c:pt>
                <c:pt idx="192">
                  <c:v>215.779303</c:v>
                </c:pt>
                <c:pt idx="193">
                  <c:v>294.01032000000004</c:v>
                </c:pt>
                <c:pt idx="194">
                  <c:v>339.66893200000004</c:v>
                </c:pt>
                <c:pt idx="195">
                  <c:v>191.347137</c:v>
                </c:pt>
                <c:pt idx="196">
                  <c:v>267.540232</c:v>
                </c:pt>
                <c:pt idx="197">
                  <c:v>54.382750000000001</c:v>
                </c:pt>
                <c:pt idx="198">
                  <c:v>45.658612000000005</c:v>
                </c:pt>
                <c:pt idx="199">
                  <c:v>28.210336000000002</c:v>
                </c:pt>
                <c:pt idx="200">
                  <c:v>20.940221000000001</c:v>
                </c:pt>
                <c:pt idx="201">
                  <c:v>68.92298000000001</c:v>
                </c:pt>
                <c:pt idx="202">
                  <c:v>88.981628000000001</c:v>
                </c:pt>
                <c:pt idx="203">
                  <c:v>248.351708</c:v>
                </c:pt>
                <c:pt idx="204">
                  <c:v>133.186217</c:v>
                </c:pt>
                <c:pt idx="205">
                  <c:v>200.35750000000002</c:v>
                </c:pt>
                <c:pt idx="206">
                  <c:v>188.15286600000002</c:v>
                </c:pt>
                <c:pt idx="207">
                  <c:v>241.82</c:v>
                </c:pt>
                <c:pt idx="208">
                  <c:v>233.18</c:v>
                </c:pt>
                <c:pt idx="209">
                  <c:v>88.9</c:v>
                </c:pt>
                <c:pt idx="211">
                  <c:v>9.91</c:v>
                </c:pt>
                <c:pt idx="212">
                  <c:v>27.7</c:v>
                </c:pt>
                <c:pt idx="213">
                  <c:v>73.010000000000005</c:v>
                </c:pt>
                <c:pt idx="214">
                  <c:v>326.39999999999998</c:v>
                </c:pt>
                <c:pt idx="215">
                  <c:v>210.3</c:v>
                </c:pt>
                <c:pt idx="216">
                  <c:v>141.1</c:v>
                </c:pt>
                <c:pt idx="217">
                  <c:v>87.62</c:v>
                </c:pt>
                <c:pt idx="218">
                  <c:v>121.9</c:v>
                </c:pt>
                <c:pt idx="219">
                  <c:v>164.4</c:v>
                </c:pt>
                <c:pt idx="220">
                  <c:v>164.7</c:v>
                </c:pt>
                <c:pt idx="221" formatCode="General">
                  <c:v>42.6</c:v>
                </c:pt>
                <c:pt idx="222">
                  <c:v>34.29</c:v>
                </c:pt>
                <c:pt idx="223">
                  <c:v>0</c:v>
                </c:pt>
                <c:pt idx="224">
                  <c:v>36.322000000000003</c:v>
                </c:pt>
                <c:pt idx="225">
                  <c:v>2</c:v>
                </c:pt>
                <c:pt idx="226">
                  <c:v>123.69</c:v>
                </c:pt>
                <c:pt idx="227">
                  <c:v>120.17</c:v>
                </c:pt>
                <c:pt idx="228">
                  <c:v>112.52</c:v>
                </c:pt>
                <c:pt idx="229">
                  <c:v>214.41</c:v>
                </c:pt>
              </c:numCache>
            </c:numRef>
          </c:yVal>
          <c:smooth val="0"/>
          <c:extLst>
            <c:ext xmlns:c16="http://schemas.microsoft.com/office/drawing/2014/chart" uri="{C3380CC4-5D6E-409C-BE32-E72D297353CC}">
              <c16:uniqueId val="{00000001-5BA6-4971-9EE8-5252C28BCDAF}"/>
            </c:ext>
          </c:extLst>
        </c:ser>
        <c:dLbls>
          <c:showLegendKey val="0"/>
          <c:showVal val="0"/>
          <c:showCatName val="0"/>
          <c:showSerName val="0"/>
          <c:showPercent val="0"/>
          <c:showBubbleSize val="0"/>
        </c:dLbls>
        <c:axId val="2018640752"/>
        <c:axId val="158904480"/>
      </c:scatterChart>
      <c:valAx>
        <c:axId val="2018640752"/>
        <c:scaling>
          <c:orientation val="minMax"/>
          <c:max val="600"/>
        </c:scaling>
        <c:delete val="0"/>
        <c:axPos val="b"/>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PNM Rainfall (mm)</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58904480"/>
        <c:crosses val="autoZero"/>
        <c:crossBetween val="midCat"/>
      </c:valAx>
      <c:valAx>
        <c:axId val="158904480"/>
        <c:scaling>
          <c:orientation val="minMax"/>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Culebra Rainfall (mm)</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2018640752"/>
        <c:crosses val="autoZero"/>
        <c:crossBetween val="midCat"/>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SR: Culebra vs PNM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0.60006710213154113"/>
                  <c:y val="-1.2636529559713536E-2"/>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'SR-Culebra vs PNM'!$D$4:$D$235</c:f>
              <c:numCache>
                <c:formatCode>0.0</c:formatCode>
                <c:ptCount val="232"/>
                <c:pt idx="2">
                  <c:v>18.84</c:v>
                </c:pt>
                <c:pt idx="3">
                  <c:v>15.74</c:v>
                </c:pt>
                <c:pt idx="4">
                  <c:v>13.54</c:v>
                </c:pt>
                <c:pt idx="5">
                  <c:v>13.38</c:v>
                </c:pt>
                <c:pt idx="6">
                  <c:v>11.46</c:v>
                </c:pt>
                <c:pt idx="7">
                  <c:v>13.26</c:v>
                </c:pt>
                <c:pt idx="8">
                  <c:v>12.11</c:v>
                </c:pt>
                <c:pt idx="9">
                  <c:v>12.62</c:v>
                </c:pt>
                <c:pt idx="10">
                  <c:v>11.28</c:v>
                </c:pt>
                <c:pt idx="11">
                  <c:v>11.96</c:v>
                </c:pt>
                <c:pt idx="12">
                  <c:v>18.27</c:v>
                </c:pt>
                <c:pt idx="13">
                  <c:v>17.809999999999999</c:v>
                </c:pt>
                <c:pt idx="14">
                  <c:v>16.309999999999999</c:v>
                </c:pt>
                <c:pt idx="15">
                  <c:v>16.72</c:v>
                </c:pt>
                <c:pt idx="16">
                  <c:v>14.05</c:v>
                </c:pt>
                <c:pt idx="17">
                  <c:v>12.9</c:v>
                </c:pt>
                <c:pt idx="18">
                  <c:v>13.12</c:v>
                </c:pt>
                <c:pt idx="19">
                  <c:v>13.78</c:v>
                </c:pt>
                <c:pt idx="20">
                  <c:v>12.29</c:v>
                </c:pt>
                <c:pt idx="21">
                  <c:v>12.82</c:v>
                </c:pt>
                <c:pt idx="22">
                  <c:v>13.15</c:v>
                </c:pt>
                <c:pt idx="23">
                  <c:v>13.25</c:v>
                </c:pt>
                <c:pt idx="24">
                  <c:v>16.940000000000001</c:v>
                </c:pt>
                <c:pt idx="25">
                  <c:v>18.239999999999998</c:v>
                </c:pt>
                <c:pt idx="26">
                  <c:v>18.96</c:v>
                </c:pt>
                <c:pt idx="27">
                  <c:v>15.74</c:v>
                </c:pt>
                <c:pt idx="28">
                  <c:v>12.96</c:v>
                </c:pt>
                <c:pt idx="29">
                  <c:v>11.55</c:v>
                </c:pt>
                <c:pt idx="30">
                  <c:v>13.38</c:v>
                </c:pt>
                <c:pt idx="31">
                  <c:v>12.73</c:v>
                </c:pt>
                <c:pt idx="32">
                  <c:v>13.21</c:v>
                </c:pt>
                <c:pt idx="33">
                  <c:v>13.1</c:v>
                </c:pt>
                <c:pt idx="34">
                  <c:v>12.5</c:v>
                </c:pt>
                <c:pt idx="35">
                  <c:v>12.34</c:v>
                </c:pt>
                <c:pt idx="36">
                  <c:v>15.96</c:v>
                </c:pt>
                <c:pt idx="37">
                  <c:v>17.22</c:v>
                </c:pt>
                <c:pt idx="38">
                  <c:v>18.27</c:v>
                </c:pt>
                <c:pt idx="39">
                  <c:v>15.85</c:v>
                </c:pt>
                <c:pt idx="40">
                  <c:v>13.18</c:v>
                </c:pt>
                <c:pt idx="41">
                  <c:v>14.85</c:v>
                </c:pt>
                <c:pt idx="42">
                  <c:v>14.45</c:v>
                </c:pt>
                <c:pt idx="43">
                  <c:v>13.26</c:v>
                </c:pt>
                <c:pt idx="44">
                  <c:v>13.11</c:v>
                </c:pt>
                <c:pt idx="45">
                  <c:v>13.35</c:v>
                </c:pt>
                <c:pt idx="46">
                  <c:v>11.87</c:v>
                </c:pt>
                <c:pt idx="47">
                  <c:v>14.4</c:v>
                </c:pt>
                <c:pt idx="48">
                  <c:v>17.34</c:v>
                </c:pt>
                <c:pt idx="49">
                  <c:v>17.46</c:v>
                </c:pt>
                <c:pt idx="50">
                  <c:v>16.649999999999999</c:v>
                </c:pt>
                <c:pt idx="51">
                  <c:v>15.78</c:v>
                </c:pt>
                <c:pt idx="52">
                  <c:v>12.67</c:v>
                </c:pt>
                <c:pt idx="53">
                  <c:v>13.61</c:v>
                </c:pt>
                <c:pt idx="54">
                  <c:v>12.37</c:v>
                </c:pt>
                <c:pt idx="55">
                  <c:v>13.75</c:v>
                </c:pt>
                <c:pt idx="56">
                  <c:v>13.91</c:v>
                </c:pt>
                <c:pt idx="57">
                  <c:v>14.51</c:v>
                </c:pt>
                <c:pt idx="58">
                  <c:v>11.65</c:v>
                </c:pt>
                <c:pt idx="59">
                  <c:v>14.18</c:v>
                </c:pt>
                <c:pt idx="60">
                  <c:v>18.36</c:v>
                </c:pt>
                <c:pt idx="61">
                  <c:v>20.53</c:v>
                </c:pt>
                <c:pt idx="62">
                  <c:v>19.3</c:v>
                </c:pt>
                <c:pt idx="63">
                  <c:v>16.010000000000002</c:v>
                </c:pt>
                <c:pt idx="64">
                  <c:v>14.05</c:v>
                </c:pt>
                <c:pt idx="65">
                  <c:v>13.49</c:v>
                </c:pt>
                <c:pt idx="66">
                  <c:v>12.41</c:v>
                </c:pt>
                <c:pt idx="67">
                  <c:v>13.63</c:v>
                </c:pt>
                <c:pt idx="68">
                  <c:v>13.81</c:v>
                </c:pt>
                <c:pt idx="69">
                  <c:v>13.6</c:v>
                </c:pt>
                <c:pt idx="70">
                  <c:v>13.02</c:v>
                </c:pt>
                <c:pt idx="71">
                  <c:v>14.37</c:v>
                </c:pt>
                <c:pt idx="72">
                  <c:v>14.65</c:v>
                </c:pt>
                <c:pt idx="73">
                  <c:v>20.03</c:v>
                </c:pt>
                <c:pt idx="74">
                  <c:v>19.87</c:v>
                </c:pt>
                <c:pt idx="75">
                  <c:v>16.23</c:v>
                </c:pt>
                <c:pt idx="76">
                  <c:v>14.52</c:v>
                </c:pt>
                <c:pt idx="77">
                  <c:v>12.34</c:v>
                </c:pt>
                <c:pt idx="78">
                  <c:v>12.6</c:v>
                </c:pt>
                <c:pt idx="79">
                  <c:v>12.99</c:v>
                </c:pt>
                <c:pt idx="80">
                  <c:v>14.41</c:v>
                </c:pt>
                <c:pt idx="81">
                  <c:v>15.35</c:v>
                </c:pt>
                <c:pt idx="82">
                  <c:v>13.037000000000001</c:v>
                </c:pt>
                <c:pt idx="83">
                  <c:v>18.337</c:v>
                </c:pt>
                <c:pt idx="84">
                  <c:v>20.376000000000001</c:v>
                </c:pt>
                <c:pt idx="85">
                  <c:v>20.242000000000001</c:v>
                </c:pt>
                <c:pt idx="86">
                  <c:v>21.66</c:v>
                </c:pt>
                <c:pt idx="87">
                  <c:v>18.459</c:v>
                </c:pt>
                <c:pt idx="88">
                  <c:v>14.097</c:v>
                </c:pt>
                <c:pt idx="89">
                  <c:v>13.837</c:v>
                </c:pt>
                <c:pt idx="90">
                  <c:v>14.162000000000001</c:v>
                </c:pt>
                <c:pt idx="91">
                  <c:v>13.962</c:v>
                </c:pt>
                <c:pt idx="92">
                  <c:v>13.994999999999999</c:v>
                </c:pt>
                <c:pt idx="93">
                  <c:v>14.288</c:v>
                </c:pt>
                <c:pt idx="94">
                  <c:v>13.141</c:v>
                </c:pt>
                <c:pt idx="95">
                  <c:v>13.757999999999999</c:v>
                </c:pt>
                <c:pt idx="96">
                  <c:v>18.763999999999999</c:v>
                </c:pt>
                <c:pt idx="97">
                  <c:v>21.844000000000001</c:v>
                </c:pt>
                <c:pt idx="98">
                  <c:v>22.44</c:v>
                </c:pt>
                <c:pt idx="99">
                  <c:v>17.856000000000002</c:v>
                </c:pt>
                <c:pt idx="100">
                  <c:v>15.448</c:v>
                </c:pt>
                <c:pt idx="101">
                  <c:v>13.727</c:v>
                </c:pt>
                <c:pt idx="102">
                  <c:v>14.196</c:v>
                </c:pt>
                <c:pt idx="103">
                  <c:v>14.464</c:v>
                </c:pt>
                <c:pt idx="104">
                  <c:v>16.257000000000001</c:v>
                </c:pt>
                <c:pt idx="105">
                  <c:v>15.792999999999999</c:v>
                </c:pt>
                <c:pt idx="106">
                  <c:v>12.651999999999999</c:v>
                </c:pt>
                <c:pt idx="107">
                  <c:v>14.972</c:v>
                </c:pt>
                <c:pt idx="108">
                  <c:v>18.013000000000002</c:v>
                </c:pt>
                <c:pt idx="109">
                  <c:v>21.664000000000001</c:v>
                </c:pt>
                <c:pt idx="110">
                  <c:v>19.48</c:v>
                </c:pt>
                <c:pt idx="121">
                  <c:v>21.143999999999998</c:v>
                </c:pt>
                <c:pt idx="122">
                  <c:v>17.596</c:v>
                </c:pt>
                <c:pt idx="123">
                  <c:v>16.433</c:v>
                </c:pt>
                <c:pt idx="124">
                  <c:v>14.596</c:v>
                </c:pt>
                <c:pt idx="125">
                  <c:v>14.724</c:v>
                </c:pt>
                <c:pt idx="126">
                  <c:v>13.173999999999999</c:v>
                </c:pt>
                <c:pt idx="127">
                  <c:v>14.476000000000001</c:v>
                </c:pt>
                <c:pt idx="128">
                  <c:v>14.897</c:v>
                </c:pt>
                <c:pt idx="129">
                  <c:v>14.977</c:v>
                </c:pt>
                <c:pt idx="130">
                  <c:v>12.654</c:v>
                </c:pt>
                <c:pt idx="131">
                  <c:v>15.737</c:v>
                </c:pt>
                <c:pt idx="132">
                  <c:v>17.081</c:v>
                </c:pt>
                <c:pt idx="133">
                  <c:v>22.268999999999998</c:v>
                </c:pt>
                <c:pt idx="134">
                  <c:v>20.295999999999999</c:v>
                </c:pt>
                <c:pt idx="135">
                  <c:v>22.07</c:v>
                </c:pt>
                <c:pt idx="136">
                  <c:v>18.007000000000001</c:v>
                </c:pt>
                <c:pt idx="137">
                  <c:v>14.935</c:v>
                </c:pt>
                <c:pt idx="138">
                  <c:v>14.477</c:v>
                </c:pt>
                <c:pt idx="139">
                  <c:v>15.42</c:v>
                </c:pt>
                <c:pt idx="141">
                  <c:v>14.462</c:v>
                </c:pt>
              </c:numCache>
            </c:numRef>
          </c:xVal>
          <c:yVal>
            <c:numRef>
              <c:f>'SR-Culebra vs PNM'!$E$4:$E$235</c:f>
              <c:numCache>
                <c:formatCode>General</c:formatCode>
                <c:ptCount val="232"/>
                <c:pt idx="2" formatCode="0.0">
                  <c:v>17.442432</c:v>
                </c:pt>
                <c:pt idx="3" formatCode="0.0">
                  <c:v>17.896895999999998</c:v>
                </c:pt>
                <c:pt idx="4" formatCode="0.0">
                  <c:v>15.818112000000001</c:v>
                </c:pt>
                <c:pt idx="5" formatCode="0.0">
                  <c:v>16.011648000000001</c:v>
                </c:pt>
                <c:pt idx="6" formatCode="0.0">
                  <c:v>14.641344000000002</c:v>
                </c:pt>
                <c:pt idx="7" formatCode="0.0">
                  <c:v>15.626304000000003</c:v>
                </c:pt>
                <c:pt idx="8" formatCode="0.0">
                  <c:v>14.840928000000002</c:v>
                </c:pt>
                <c:pt idx="9" formatCode="0.0">
                  <c:v>14.856479999999999</c:v>
                </c:pt>
                <c:pt idx="10" formatCode="0.0">
                  <c:v>13.868064</c:v>
                </c:pt>
                <c:pt idx="11" formatCode="0.0">
                  <c:v>14.498784000000001</c:v>
                </c:pt>
                <c:pt idx="12" formatCode="0.0">
                  <c:v>17.648928000000002</c:v>
                </c:pt>
                <c:pt idx="13" formatCode="0.0">
                  <c:v>18.175104000000001</c:v>
                </c:pt>
                <c:pt idx="14" formatCode="0.0">
                  <c:v>16.217279999999999</c:v>
                </c:pt>
                <c:pt idx="15" formatCode="0.0">
                  <c:v>17.126208000000002</c:v>
                </c:pt>
                <c:pt idx="16" formatCode="0.0">
                  <c:v>14.489279999999999</c:v>
                </c:pt>
                <c:pt idx="17" formatCode="0.0">
                  <c:v>14.176512000000002</c:v>
                </c:pt>
                <c:pt idx="18" formatCode="0.0">
                  <c:v>14.584320000000002</c:v>
                </c:pt>
                <c:pt idx="19" formatCode="0.0">
                  <c:v>14.996448000000001</c:v>
                </c:pt>
                <c:pt idx="20" formatCode="0.0">
                  <c:v>13.982976000000001</c:v>
                </c:pt>
                <c:pt idx="21" formatCode="0.0">
                  <c:v>14.448672</c:v>
                </c:pt>
                <c:pt idx="22" formatCode="0.0">
                  <c:v>15.434495999999999</c:v>
                </c:pt>
                <c:pt idx="23" formatCode="0.0">
                  <c:v>14.770944000000002</c:v>
                </c:pt>
                <c:pt idx="24" formatCode="0.0">
                  <c:v>17.000928000000002</c:v>
                </c:pt>
                <c:pt idx="25" formatCode="0.0">
                  <c:v>16.775424000000001</c:v>
                </c:pt>
                <c:pt idx="26" formatCode="0.0">
                  <c:v>17.70768</c:v>
                </c:pt>
                <c:pt idx="27" formatCode="0.0">
                  <c:v>15.953760000000001</c:v>
                </c:pt>
                <c:pt idx="28" formatCode="0.0">
                  <c:v>15.611616000000001</c:v>
                </c:pt>
                <c:pt idx="29" formatCode="0.0">
                  <c:v>13.653792000000001</c:v>
                </c:pt>
                <c:pt idx="30" formatCode="0.0">
                  <c:v>15.662592</c:v>
                </c:pt>
                <c:pt idx="31" formatCode="0.0">
                  <c:v>14.516928000000002</c:v>
                </c:pt>
                <c:pt idx="32" formatCode="0.0">
                  <c:v>16.101504000000002</c:v>
                </c:pt>
                <c:pt idx="33" formatCode="0.0">
                  <c:v>15.055200000000001</c:v>
                </c:pt>
                <c:pt idx="34" formatCode="0.0">
                  <c:v>15.586560000000002</c:v>
                </c:pt>
                <c:pt idx="35" formatCode="0.0">
                  <c:v>14.505696</c:v>
                </c:pt>
                <c:pt idx="36" formatCode="0.0">
                  <c:v>16.71</c:v>
                </c:pt>
                <c:pt idx="37" formatCode="0.0">
                  <c:v>17.399999999999999</c:v>
                </c:pt>
                <c:pt idx="38" formatCode="0.0">
                  <c:v>19.29</c:v>
                </c:pt>
                <c:pt idx="39" formatCode="0.0">
                  <c:v>18.48</c:v>
                </c:pt>
                <c:pt idx="40" formatCode="0.0">
                  <c:v>14.7</c:v>
                </c:pt>
                <c:pt idx="41" formatCode="0.0">
                  <c:v>16.149999999999999</c:v>
                </c:pt>
                <c:pt idx="42" formatCode="0.0">
                  <c:v>15.54</c:v>
                </c:pt>
                <c:pt idx="43" formatCode="0.0">
                  <c:v>14.93</c:v>
                </c:pt>
                <c:pt idx="44" formatCode="0.0">
                  <c:v>15.36</c:v>
                </c:pt>
                <c:pt idx="45" formatCode="0.0">
                  <c:v>15.39</c:v>
                </c:pt>
                <c:pt idx="46" formatCode="0.0">
                  <c:v>13.55</c:v>
                </c:pt>
                <c:pt idx="47" formatCode="0.0">
                  <c:v>16.41</c:v>
                </c:pt>
                <c:pt idx="48" formatCode="0.0">
                  <c:v>17.690000000000001</c:v>
                </c:pt>
                <c:pt idx="49" formatCode="0.0">
                  <c:v>17.77</c:v>
                </c:pt>
                <c:pt idx="50" formatCode="0.0">
                  <c:v>17.68</c:v>
                </c:pt>
                <c:pt idx="51" formatCode="0.0">
                  <c:v>19.489999999999998</c:v>
                </c:pt>
                <c:pt idx="52" formatCode="0.0">
                  <c:v>16.05</c:v>
                </c:pt>
                <c:pt idx="53" formatCode="0.0">
                  <c:v>15.31</c:v>
                </c:pt>
                <c:pt idx="54" formatCode="0.0">
                  <c:v>13.91</c:v>
                </c:pt>
                <c:pt idx="55" formatCode="0.0">
                  <c:v>14.56</c:v>
                </c:pt>
                <c:pt idx="56" formatCode="0.0">
                  <c:v>15.96</c:v>
                </c:pt>
                <c:pt idx="57" formatCode="0.0">
                  <c:v>15.59</c:v>
                </c:pt>
                <c:pt idx="58" formatCode="0.0">
                  <c:v>12.65</c:v>
                </c:pt>
                <c:pt idx="59" formatCode="0.0">
                  <c:v>15.72</c:v>
                </c:pt>
                <c:pt idx="60" formatCode="0.0">
                  <c:v>18.5</c:v>
                </c:pt>
                <c:pt idx="61" formatCode="0.0">
                  <c:v>20.47</c:v>
                </c:pt>
                <c:pt idx="62" formatCode="0.0">
                  <c:v>19.36</c:v>
                </c:pt>
                <c:pt idx="63" formatCode="0.0">
                  <c:v>19.920000000000002</c:v>
                </c:pt>
                <c:pt idx="64" formatCode="0.0">
                  <c:v>16.72</c:v>
                </c:pt>
                <c:pt idx="65" formatCode="0.0">
                  <c:v>14.53</c:v>
                </c:pt>
                <c:pt idx="66" formatCode="0.0">
                  <c:v>13.44</c:v>
                </c:pt>
                <c:pt idx="67" formatCode="0.0">
                  <c:v>15.57</c:v>
                </c:pt>
                <c:pt idx="68" formatCode="0.0">
                  <c:v>15.43</c:v>
                </c:pt>
                <c:pt idx="69" formatCode="0.0">
                  <c:v>15.32</c:v>
                </c:pt>
                <c:pt idx="70" formatCode="0.0">
                  <c:v>14.42</c:v>
                </c:pt>
                <c:pt idx="71" formatCode="0.0">
                  <c:v>14.95</c:v>
                </c:pt>
                <c:pt idx="72">
                  <c:v>16.2</c:v>
                </c:pt>
                <c:pt idx="73" formatCode="0.0">
                  <c:v>20.420000000000002</c:v>
                </c:pt>
                <c:pt idx="74" formatCode="0.0">
                  <c:v>19.579999999999998</c:v>
                </c:pt>
                <c:pt idx="75" formatCode="0.0">
                  <c:v>18.329999999999998</c:v>
                </c:pt>
                <c:pt idx="76" formatCode="0.0">
                  <c:v>16.309999999999999</c:v>
                </c:pt>
                <c:pt idx="77" formatCode="0.0">
                  <c:v>14.5</c:v>
                </c:pt>
                <c:pt idx="78" formatCode="0.0">
                  <c:v>16.18</c:v>
                </c:pt>
                <c:pt idx="79" formatCode="0.0">
                  <c:v>16.3</c:v>
                </c:pt>
                <c:pt idx="80" formatCode="0.0">
                  <c:v>17.25</c:v>
                </c:pt>
                <c:pt idx="81" formatCode="0.0">
                  <c:v>18.190000000000001</c:v>
                </c:pt>
                <c:pt idx="82" formatCode="0.0">
                  <c:v>15.612</c:v>
                </c:pt>
                <c:pt idx="83" formatCode="0.0">
                  <c:v>19.521000000000001</c:v>
                </c:pt>
                <c:pt idx="84" formatCode="0.0">
                  <c:v>19.952000000000002</c:v>
                </c:pt>
                <c:pt idx="85" formatCode="0.0">
                  <c:v>20.428999999999998</c:v>
                </c:pt>
                <c:pt idx="86" formatCode="0.0">
                  <c:v>22.376999999999999</c:v>
                </c:pt>
                <c:pt idx="87" formatCode="0.0">
                  <c:v>20.733000000000001</c:v>
                </c:pt>
                <c:pt idx="88" formatCode="0.0">
                  <c:v>16.286000000000001</c:v>
                </c:pt>
                <c:pt idx="89" formatCode="0.0">
                  <c:v>15.944000000000001</c:v>
                </c:pt>
                <c:pt idx="90" formatCode="0.0">
                  <c:v>16.061</c:v>
                </c:pt>
                <c:pt idx="91" formatCode="0.0">
                  <c:v>16.053000000000001</c:v>
                </c:pt>
                <c:pt idx="92" formatCode="0.0">
                  <c:v>16.079999999999998</c:v>
                </c:pt>
                <c:pt idx="93" formatCode="0.0">
                  <c:v>16.548999999999999</c:v>
                </c:pt>
                <c:pt idx="94" formatCode="0.0">
                  <c:v>16.276</c:v>
                </c:pt>
                <c:pt idx="95" formatCode="0.0">
                  <c:v>15.984999999999999</c:v>
                </c:pt>
                <c:pt idx="96" formatCode="0.0">
                  <c:v>19.11</c:v>
                </c:pt>
                <c:pt idx="97" formatCode="0.0">
                  <c:v>21.905999999999999</c:v>
                </c:pt>
                <c:pt idx="98" formatCode="0.0">
                  <c:v>22.297999999999998</c:v>
                </c:pt>
                <c:pt idx="99" formatCode="0.0">
                  <c:v>20.46</c:v>
                </c:pt>
                <c:pt idx="100" formatCode="0.0">
                  <c:v>16.875</c:v>
                </c:pt>
                <c:pt idx="101" formatCode="0.0">
                  <c:v>15.04</c:v>
                </c:pt>
                <c:pt idx="102" formatCode="0.0">
                  <c:v>16.081</c:v>
                </c:pt>
                <c:pt idx="103" formatCode="0.0">
                  <c:v>15.958</c:v>
                </c:pt>
                <c:pt idx="104" formatCode="0.0">
                  <c:v>17.648</c:v>
                </c:pt>
                <c:pt idx="105" formatCode="0.0">
                  <c:v>18</c:v>
                </c:pt>
                <c:pt idx="106" formatCode="0.0">
                  <c:v>15.45</c:v>
                </c:pt>
                <c:pt idx="107" formatCode="0.0">
                  <c:v>16.849</c:v>
                </c:pt>
                <c:pt idx="108" formatCode="0.0">
                  <c:v>19.167000000000002</c:v>
                </c:pt>
                <c:pt idx="109" formatCode="0.0">
                  <c:v>22.015999999999998</c:v>
                </c:pt>
                <c:pt idx="110" formatCode="0.0">
                  <c:v>21.491</c:v>
                </c:pt>
                <c:pt idx="121" formatCode="0.0">
                  <c:v>20.260999999999999</c:v>
                </c:pt>
                <c:pt idx="122" formatCode="0.0">
                  <c:v>19.943999999999999</c:v>
                </c:pt>
                <c:pt idx="123" formatCode="0.0">
                  <c:v>18.814</c:v>
                </c:pt>
                <c:pt idx="124" formatCode="0.0">
                  <c:v>16.056000000000001</c:v>
                </c:pt>
                <c:pt idx="125" formatCode="0.0">
                  <c:v>16.074000000000002</c:v>
                </c:pt>
                <c:pt idx="126" formatCode="0.0">
                  <c:v>15.411</c:v>
                </c:pt>
                <c:pt idx="127" formatCode="0.0">
                  <c:v>16.870999999999999</c:v>
                </c:pt>
                <c:pt idx="128" formatCode="0.0">
                  <c:v>17.170000000000002</c:v>
                </c:pt>
                <c:pt idx="129" formatCode="0.0">
                  <c:v>17.920000000000002</c:v>
                </c:pt>
                <c:pt idx="130" formatCode="0.0">
                  <c:v>14.833</c:v>
                </c:pt>
                <c:pt idx="131" formatCode="0.0">
                  <c:v>18.192</c:v>
                </c:pt>
                <c:pt idx="132" formatCode="0.0">
                  <c:v>18.382000000000001</c:v>
                </c:pt>
                <c:pt idx="133" formatCode="0.0">
                  <c:v>20.74</c:v>
                </c:pt>
                <c:pt idx="134" formatCode="0.0">
                  <c:v>21.658000000000001</c:v>
                </c:pt>
                <c:pt idx="135" formatCode="0.0">
                  <c:v>23.119</c:v>
                </c:pt>
                <c:pt idx="136" formatCode="0.0">
                  <c:v>18.748999999999999</c:v>
                </c:pt>
                <c:pt idx="137" formatCode="0.0">
                  <c:v>16.364999999999998</c:v>
                </c:pt>
                <c:pt idx="138" formatCode="0.0">
                  <c:v>16.001999999999999</c:v>
                </c:pt>
                <c:pt idx="139" formatCode="0.0">
                  <c:v>16.920000000000002</c:v>
                </c:pt>
                <c:pt idx="141" formatCode="0.0">
                  <c:v>15.63</c:v>
                </c:pt>
              </c:numCache>
            </c:numRef>
          </c:yVal>
          <c:smooth val="0"/>
          <c:extLst>
            <c:ext xmlns:c16="http://schemas.microsoft.com/office/drawing/2014/chart" uri="{C3380CC4-5D6E-409C-BE32-E72D297353CC}">
              <c16:uniqueId val="{00000001-745A-438B-BD4B-086505C16975}"/>
            </c:ext>
          </c:extLst>
        </c:ser>
        <c:dLbls>
          <c:showLegendKey val="0"/>
          <c:showVal val="0"/>
          <c:showCatName val="0"/>
          <c:showSerName val="0"/>
          <c:showPercent val="0"/>
          <c:showBubbleSize val="0"/>
        </c:dLbls>
        <c:axId val="2018640752"/>
        <c:axId val="158904480"/>
      </c:scatterChart>
      <c:valAx>
        <c:axId val="2018640752"/>
        <c:scaling>
          <c:orientation val="minMax"/>
          <c:max val="25"/>
          <c:min val="10"/>
        </c:scaling>
        <c:delete val="0"/>
        <c:axPos val="b"/>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Culebra SR (MJ/m2/day)</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58904480"/>
        <c:crosses val="autoZero"/>
        <c:crossBetween val="midCat"/>
        <c:majorUnit val="5"/>
      </c:valAx>
      <c:valAx>
        <c:axId val="158904480"/>
        <c:scaling>
          <c:orientation val="minMax"/>
          <c:max val="25"/>
          <c:min val="10"/>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PNM SR  (MJ/m2/day)</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2018640752"/>
        <c:crosses val="autoZero"/>
        <c:crossBetween val="midCat"/>
        <c:majorUnit val="5"/>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SR: Culebra vs PNM</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scatterChart>
        <c:scatterStyle val="lineMarker"/>
        <c:varyColors val="0"/>
        <c:ser>
          <c:idx val="0"/>
          <c:order val="0"/>
          <c:spPr>
            <a:ln w="28575" cap="rnd">
              <a:noFill/>
              <a:round/>
            </a:ln>
            <a:effectLst/>
          </c:spPr>
          <c:marker>
            <c:symbol val="circle"/>
            <c:size val="5"/>
            <c:spPr>
              <a:solidFill>
                <a:schemeClr val="accent1"/>
              </a:solidFill>
              <a:ln w="9525">
                <a:solidFill>
                  <a:schemeClr val="accent1"/>
                </a:solidFill>
              </a:ln>
              <a:effectLst/>
            </c:spPr>
          </c:marker>
          <c:trendline>
            <c:spPr>
              <a:ln w="19050" cap="rnd">
                <a:solidFill>
                  <a:schemeClr val="accent1"/>
                </a:solidFill>
                <a:prstDash val="sysDot"/>
              </a:ln>
              <a:effectLst/>
            </c:spPr>
            <c:trendlineType val="linear"/>
            <c:intercept val="0"/>
            <c:dispRSqr val="1"/>
            <c:dispEq val="1"/>
            <c:trendlineLbl>
              <c:layout>
                <c:manualLayout>
                  <c:x val="-0.63789075633188996"/>
                  <c:y val="-0.13754256939178419"/>
                </c:manualLayout>
              </c:layout>
              <c:numFmt formatCode="General" sourceLinked="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rendlineLbl>
          </c:trendline>
          <c:xVal>
            <c:numRef>
              <c:f>'SR-Culebra vs PNM'!$E$4:$E$235</c:f>
              <c:numCache>
                <c:formatCode>General</c:formatCode>
                <c:ptCount val="232"/>
                <c:pt idx="2" formatCode="0.0">
                  <c:v>17.442432</c:v>
                </c:pt>
                <c:pt idx="3" formatCode="0.0">
                  <c:v>17.896895999999998</c:v>
                </c:pt>
                <c:pt idx="4" formatCode="0.0">
                  <c:v>15.818112000000001</c:v>
                </c:pt>
                <c:pt idx="5" formatCode="0.0">
                  <c:v>16.011648000000001</c:v>
                </c:pt>
                <c:pt idx="6" formatCode="0.0">
                  <c:v>14.641344000000002</c:v>
                </c:pt>
                <c:pt idx="7" formatCode="0.0">
                  <c:v>15.626304000000003</c:v>
                </c:pt>
                <c:pt idx="8" formatCode="0.0">
                  <c:v>14.840928000000002</c:v>
                </c:pt>
                <c:pt idx="9" formatCode="0.0">
                  <c:v>14.856479999999999</c:v>
                </c:pt>
                <c:pt idx="10" formatCode="0.0">
                  <c:v>13.868064</c:v>
                </c:pt>
                <c:pt idx="11" formatCode="0.0">
                  <c:v>14.498784000000001</c:v>
                </c:pt>
                <c:pt idx="12" formatCode="0.0">
                  <c:v>17.648928000000002</c:v>
                </c:pt>
                <c:pt idx="13" formatCode="0.0">
                  <c:v>18.175104000000001</c:v>
                </c:pt>
                <c:pt idx="14" formatCode="0.0">
                  <c:v>16.217279999999999</c:v>
                </c:pt>
                <c:pt idx="15" formatCode="0.0">
                  <c:v>17.126208000000002</c:v>
                </c:pt>
                <c:pt idx="16" formatCode="0.0">
                  <c:v>14.489279999999999</c:v>
                </c:pt>
                <c:pt idx="17" formatCode="0.0">
                  <c:v>14.176512000000002</c:v>
                </c:pt>
                <c:pt idx="18" formatCode="0.0">
                  <c:v>14.584320000000002</c:v>
                </c:pt>
                <c:pt idx="19" formatCode="0.0">
                  <c:v>14.996448000000001</c:v>
                </c:pt>
                <c:pt idx="20" formatCode="0.0">
                  <c:v>13.982976000000001</c:v>
                </c:pt>
                <c:pt idx="21" formatCode="0.0">
                  <c:v>14.448672</c:v>
                </c:pt>
                <c:pt idx="22" formatCode="0.0">
                  <c:v>15.434495999999999</c:v>
                </c:pt>
                <c:pt idx="23" formatCode="0.0">
                  <c:v>14.770944000000002</c:v>
                </c:pt>
                <c:pt idx="24" formatCode="0.0">
                  <c:v>17.000928000000002</c:v>
                </c:pt>
                <c:pt idx="25" formatCode="0.0">
                  <c:v>16.775424000000001</c:v>
                </c:pt>
                <c:pt idx="26" formatCode="0.0">
                  <c:v>17.70768</c:v>
                </c:pt>
                <c:pt idx="27" formatCode="0.0">
                  <c:v>15.953760000000001</c:v>
                </c:pt>
                <c:pt idx="28" formatCode="0.0">
                  <c:v>15.611616000000001</c:v>
                </c:pt>
                <c:pt idx="29" formatCode="0.0">
                  <c:v>13.653792000000001</c:v>
                </c:pt>
                <c:pt idx="30" formatCode="0.0">
                  <c:v>15.662592</c:v>
                </c:pt>
                <c:pt idx="31" formatCode="0.0">
                  <c:v>14.516928000000002</c:v>
                </c:pt>
                <c:pt idx="32" formatCode="0.0">
                  <c:v>16.101504000000002</c:v>
                </c:pt>
                <c:pt idx="33" formatCode="0.0">
                  <c:v>15.055200000000001</c:v>
                </c:pt>
                <c:pt idx="34" formatCode="0.0">
                  <c:v>15.586560000000002</c:v>
                </c:pt>
                <c:pt idx="35" formatCode="0.0">
                  <c:v>14.505696</c:v>
                </c:pt>
                <c:pt idx="36" formatCode="0.0">
                  <c:v>16.71</c:v>
                </c:pt>
                <c:pt idx="37" formatCode="0.0">
                  <c:v>17.399999999999999</c:v>
                </c:pt>
                <c:pt idx="38" formatCode="0.0">
                  <c:v>19.29</c:v>
                </c:pt>
                <c:pt idx="39" formatCode="0.0">
                  <c:v>18.48</c:v>
                </c:pt>
                <c:pt idx="40" formatCode="0.0">
                  <c:v>14.7</c:v>
                </c:pt>
                <c:pt idx="41" formatCode="0.0">
                  <c:v>16.149999999999999</c:v>
                </c:pt>
                <c:pt idx="42" formatCode="0.0">
                  <c:v>15.54</c:v>
                </c:pt>
                <c:pt idx="43" formatCode="0.0">
                  <c:v>14.93</c:v>
                </c:pt>
                <c:pt idx="44" formatCode="0.0">
                  <c:v>15.36</c:v>
                </c:pt>
                <c:pt idx="45" formatCode="0.0">
                  <c:v>15.39</c:v>
                </c:pt>
                <c:pt idx="46" formatCode="0.0">
                  <c:v>13.55</c:v>
                </c:pt>
                <c:pt idx="47" formatCode="0.0">
                  <c:v>16.41</c:v>
                </c:pt>
                <c:pt idx="48" formatCode="0.0">
                  <c:v>17.690000000000001</c:v>
                </c:pt>
                <c:pt idx="49" formatCode="0.0">
                  <c:v>17.77</c:v>
                </c:pt>
                <c:pt idx="50" formatCode="0.0">
                  <c:v>17.68</c:v>
                </c:pt>
                <c:pt idx="51" formatCode="0.0">
                  <c:v>19.489999999999998</c:v>
                </c:pt>
                <c:pt idx="52" formatCode="0.0">
                  <c:v>16.05</c:v>
                </c:pt>
                <c:pt idx="53" formatCode="0.0">
                  <c:v>15.31</c:v>
                </c:pt>
                <c:pt idx="54" formatCode="0.0">
                  <c:v>13.91</c:v>
                </c:pt>
                <c:pt idx="55" formatCode="0.0">
                  <c:v>14.56</c:v>
                </c:pt>
                <c:pt idx="56" formatCode="0.0">
                  <c:v>15.96</c:v>
                </c:pt>
                <c:pt idx="57" formatCode="0.0">
                  <c:v>15.59</c:v>
                </c:pt>
                <c:pt idx="58" formatCode="0.0">
                  <c:v>12.65</c:v>
                </c:pt>
                <c:pt idx="59" formatCode="0.0">
                  <c:v>15.72</c:v>
                </c:pt>
                <c:pt idx="60" formatCode="0.0">
                  <c:v>18.5</c:v>
                </c:pt>
                <c:pt idx="61" formatCode="0.0">
                  <c:v>20.47</c:v>
                </c:pt>
                <c:pt idx="62" formatCode="0.0">
                  <c:v>19.36</c:v>
                </c:pt>
                <c:pt idx="63" formatCode="0.0">
                  <c:v>19.920000000000002</c:v>
                </c:pt>
                <c:pt idx="64" formatCode="0.0">
                  <c:v>16.72</c:v>
                </c:pt>
                <c:pt idx="65" formatCode="0.0">
                  <c:v>14.53</c:v>
                </c:pt>
                <c:pt idx="66" formatCode="0.0">
                  <c:v>13.44</c:v>
                </c:pt>
                <c:pt idx="67" formatCode="0.0">
                  <c:v>15.57</c:v>
                </c:pt>
                <c:pt idx="68" formatCode="0.0">
                  <c:v>15.43</c:v>
                </c:pt>
                <c:pt idx="69" formatCode="0.0">
                  <c:v>15.32</c:v>
                </c:pt>
                <c:pt idx="70" formatCode="0.0">
                  <c:v>14.42</c:v>
                </c:pt>
                <c:pt idx="71" formatCode="0.0">
                  <c:v>14.95</c:v>
                </c:pt>
                <c:pt idx="72">
                  <c:v>16.2</c:v>
                </c:pt>
                <c:pt idx="73" formatCode="0.0">
                  <c:v>20.420000000000002</c:v>
                </c:pt>
                <c:pt idx="74" formatCode="0.0">
                  <c:v>19.579999999999998</c:v>
                </c:pt>
                <c:pt idx="75" formatCode="0.0">
                  <c:v>18.329999999999998</c:v>
                </c:pt>
                <c:pt idx="76" formatCode="0.0">
                  <c:v>16.309999999999999</c:v>
                </c:pt>
                <c:pt idx="77" formatCode="0.0">
                  <c:v>14.5</c:v>
                </c:pt>
                <c:pt idx="78" formatCode="0.0">
                  <c:v>16.18</c:v>
                </c:pt>
                <c:pt idx="79" formatCode="0.0">
                  <c:v>16.3</c:v>
                </c:pt>
                <c:pt idx="80" formatCode="0.0">
                  <c:v>17.25</c:v>
                </c:pt>
                <c:pt idx="81" formatCode="0.0">
                  <c:v>18.190000000000001</c:v>
                </c:pt>
                <c:pt idx="82" formatCode="0.0">
                  <c:v>15.612</c:v>
                </c:pt>
                <c:pt idx="83" formatCode="0.0">
                  <c:v>19.521000000000001</c:v>
                </c:pt>
                <c:pt idx="84" formatCode="0.0">
                  <c:v>19.952000000000002</c:v>
                </c:pt>
                <c:pt idx="85" formatCode="0.0">
                  <c:v>20.428999999999998</c:v>
                </c:pt>
                <c:pt idx="86" formatCode="0.0">
                  <c:v>22.376999999999999</c:v>
                </c:pt>
                <c:pt idx="87" formatCode="0.0">
                  <c:v>20.733000000000001</c:v>
                </c:pt>
                <c:pt idx="88" formatCode="0.0">
                  <c:v>16.286000000000001</c:v>
                </c:pt>
                <c:pt idx="89" formatCode="0.0">
                  <c:v>15.944000000000001</c:v>
                </c:pt>
                <c:pt idx="90" formatCode="0.0">
                  <c:v>16.061</c:v>
                </c:pt>
                <c:pt idx="91" formatCode="0.0">
                  <c:v>16.053000000000001</c:v>
                </c:pt>
                <c:pt idx="92" formatCode="0.0">
                  <c:v>16.079999999999998</c:v>
                </c:pt>
                <c:pt idx="93" formatCode="0.0">
                  <c:v>16.548999999999999</c:v>
                </c:pt>
                <c:pt idx="94" formatCode="0.0">
                  <c:v>16.276</c:v>
                </c:pt>
                <c:pt idx="95" formatCode="0.0">
                  <c:v>15.984999999999999</c:v>
                </c:pt>
                <c:pt idx="96" formatCode="0.0">
                  <c:v>19.11</c:v>
                </c:pt>
                <c:pt idx="97" formatCode="0.0">
                  <c:v>21.905999999999999</c:v>
                </c:pt>
                <c:pt idx="98" formatCode="0.0">
                  <c:v>22.297999999999998</c:v>
                </c:pt>
                <c:pt idx="99" formatCode="0.0">
                  <c:v>20.46</c:v>
                </c:pt>
                <c:pt idx="100" formatCode="0.0">
                  <c:v>16.875</c:v>
                </c:pt>
                <c:pt idx="101" formatCode="0.0">
                  <c:v>15.04</c:v>
                </c:pt>
                <c:pt idx="102" formatCode="0.0">
                  <c:v>16.081</c:v>
                </c:pt>
                <c:pt idx="103" formatCode="0.0">
                  <c:v>15.958</c:v>
                </c:pt>
                <c:pt idx="104" formatCode="0.0">
                  <c:v>17.648</c:v>
                </c:pt>
                <c:pt idx="105" formatCode="0.0">
                  <c:v>18</c:v>
                </c:pt>
                <c:pt idx="106" formatCode="0.0">
                  <c:v>15.45</c:v>
                </c:pt>
                <c:pt idx="107" formatCode="0.0">
                  <c:v>16.849</c:v>
                </c:pt>
                <c:pt idx="108" formatCode="0.0">
                  <c:v>19.167000000000002</c:v>
                </c:pt>
                <c:pt idx="109" formatCode="0.0">
                  <c:v>22.015999999999998</c:v>
                </c:pt>
                <c:pt idx="110" formatCode="0.0">
                  <c:v>21.491</c:v>
                </c:pt>
                <c:pt idx="121" formatCode="0.0">
                  <c:v>20.260999999999999</c:v>
                </c:pt>
                <c:pt idx="122" formatCode="0.0">
                  <c:v>19.943999999999999</c:v>
                </c:pt>
                <c:pt idx="123" formatCode="0.0">
                  <c:v>18.814</c:v>
                </c:pt>
                <c:pt idx="124" formatCode="0.0">
                  <c:v>16.056000000000001</c:v>
                </c:pt>
                <c:pt idx="125" formatCode="0.0">
                  <c:v>16.074000000000002</c:v>
                </c:pt>
                <c:pt idx="126" formatCode="0.0">
                  <c:v>15.411</c:v>
                </c:pt>
                <c:pt idx="127" formatCode="0.0">
                  <c:v>16.870999999999999</c:v>
                </c:pt>
                <c:pt idx="128" formatCode="0.0">
                  <c:v>17.170000000000002</c:v>
                </c:pt>
                <c:pt idx="129" formatCode="0.0">
                  <c:v>17.920000000000002</c:v>
                </c:pt>
                <c:pt idx="130" formatCode="0.0">
                  <c:v>14.833</c:v>
                </c:pt>
                <c:pt idx="131" formatCode="0.0">
                  <c:v>18.192</c:v>
                </c:pt>
                <c:pt idx="132" formatCode="0.0">
                  <c:v>18.382000000000001</c:v>
                </c:pt>
                <c:pt idx="133" formatCode="0.0">
                  <c:v>20.74</c:v>
                </c:pt>
                <c:pt idx="134" formatCode="0.0">
                  <c:v>21.658000000000001</c:v>
                </c:pt>
                <c:pt idx="135" formatCode="0.0">
                  <c:v>23.119</c:v>
                </c:pt>
                <c:pt idx="136" formatCode="0.0">
                  <c:v>18.748999999999999</c:v>
                </c:pt>
                <c:pt idx="137" formatCode="0.0">
                  <c:v>16.364999999999998</c:v>
                </c:pt>
                <c:pt idx="138" formatCode="0.0">
                  <c:v>16.001999999999999</c:v>
                </c:pt>
                <c:pt idx="139" formatCode="0.0">
                  <c:v>16.920000000000002</c:v>
                </c:pt>
                <c:pt idx="141" formatCode="0.0">
                  <c:v>15.63</c:v>
                </c:pt>
              </c:numCache>
            </c:numRef>
          </c:xVal>
          <c:yVal>
            <c:numRef>
              <c:f>'SR-Culebra vs PNM'!$D$4:$D$235</c:f>
              <c:numCache>
                <c:formatCode>0.0</c:formatCode>
                <c:ptCount val="232"/>
                <c:pt idx="2">
                  <c:v>18.84</c:v>
                </c:pt>
                <c:pt idx="3">
                  <c:v>15.74</c:v>
                </c:pt>
                <c:pt idx="4">
                  <c:v>13.54</c:v>
                </c:pt>
                <c:pt idx="5">
                  <c:v>13.38</c:v>
                </c:pt>
                <c:pt idx="6">
                  <c:v>11.46</c:v>
                </c:pt>
                <c:pt idx="7">
                  <c:v>13.26</c:v>
                </c:pt>
                <c:pt idx="8">
                  <c:v>12.11</c:v>
                </c:pt>
                <c:pt idx="9">
                  <c:v>12.62</c:v>
                </c:pt>
                <c:pt idx="10">
                  <c:v>11.28</c:v>
                </c:pt>
                <c:pt idx="11">
                  <c:v>11.96</c:v>
                </c:pt>
                <c:pt idx="12">
                  <c:v>18.27</c:v>
                </c:pt>
                <c:pt idx="13">
                  <c:v>17.809999999999999</c:v>
                </c:pt>
                <c:pt idx="14">
                  <c:v>16.309999999999999</c:v>
                </c:pt>
                <c:pt idx="15">
                  <c:v>16.72</c:v>
                </c:pt>
                <c:pt idx="16">
                  <c:v>14.05</c:v>
                </c:pt>
                <c:pt idx="17">
                  <c:v>12.9</c:v>
                </c:pt>
                <c:pt idx="18">
                  <c:v>13.12</c:v>
                </c:pt>
                <c:pt idx="19">
                  <c:v>13.78</c:v>
                </c:pt>
                <c:pt idx="20">
                  <c:v>12.29</c:v>
                </c:pt>
                <c:pt idx="21">
                  <c:v>12.82</c:v>
                </c:pt>
                <c:pt idx="22">
                  <c:v>13.15</c:v>
                </c:pt>
                <c:pt idx="23">
                  <c:v>13.25</c:v>
                </c:pt>
                <c:pt idx="24">
                  <c:v>16.940000000000001</c:v>
                </c:pt>
                <c:pt idx="25">
                  <c:v>18.239999999999998</c:v>
                </c:pt>
                <c:pt idx="26">
                  <c:v>18.96</c:v>
                </c:pt>
                <c:pt idx="27">
                  <c:v>15.74</c:v>
                </c:pt>
                <c:pt idx="28">
                  <c:v>12.96</c:v>
                </c:pt>
                <c:pt idx="29">
                  <c:v>11.55</c:v>
                </c:pt>
                <c:pt idx="30">
                  <c:v>13.38</c:v>
                </c:pt>
                <c:pt idx="31">
                  <c:v>12.73</c:v>
                </c:pt>
                <c:pt idx="32">
                  <c:v>13.21</c:v>
                </c:pt>
                <c:pt idx="33">
                  <c:v>13.1</c:v>
                </c:pt>
                <c:pt idx="34">
                  <c:v>12.5</c:v>
                </c:pt>
                <c:pt idx="35">
                  <c:v>12.34</c:v>
                </c:pt>
                <c:pt idx="36">
                  <c:v>15.96</c:v>
                </c:pt>
                <c:pt idx="37">
                  <c:v>17.22</c:v>
                </c:pt>
                <c:pt idx="38">
                  <c:v>18.27</c:v>
                </c:pt>
                <c:pt idx="39">
                  <c:v>15.85</c:v>
                </c:pt>
                <c:pt idx="40">
                  <c:v>13.18</c:v>
                </c:pt>
                <c:pt idx="41">
                  <c:v>14.85</c:v>
                </c:pt>
                <c:pt idx="42">
                  <c:v>14.45</c:v>
                </c:pt>
                <c:pt idx="43">
                  <c:v>13.26</c:v>
                </c:pt>
                <c:pt idx="44">
                  <c:v>13.11</c:v>
                </c:pt>
                <c:pt idx="45">
                  <c:v>13.35</c:v>
                </c:pt>
                <c:pt idx="46">
                  <c:v>11.87</c:v>
                </c:pt>
                <c:pt idx="47">
                  <c:v>14.4</c:v>
                </c:pt>
                <c:pt idx="48">
                  <c:v>17.34</c:v>
                </c:pt>
                <c:pt idx="49">
                  <c:v>17.46</c:v>
                </c:pt>
                <c:pt idx="50">
                  <c:v>16.649999999999999</c:v>
                </c:pt>
                <c:pt idx="51">
                  <c:v>15.78</c:v>
                </c:pt>
                <c:pt idx="52">
                  <c:v>12.67</c:v>
                </c:pt>
                <c:pt idx="53">
                  <c:v>13.61</c:v>
                </c:pt>
                <c:pt idx="54">
                  <c:v>12.37</c:v>
                </c:pt>
                <c:pt idx="55">
                  <c:v>13.75</c:v>
                </c:pt>
                <c:pt idx="56">
                  <c:v>13.91</c:v>
                </c:pt>
                <c:pt idx="57">
                  <c:v>14.51</c:v>
                </c:pt>
                <c:pt idx="58">
                  <c:v>11.65</c:v>
                </c:pt>
                <c:pt idx="59">
                  <c:v>14.18</c:v>
                </c:pt>
                <c:pt idx="60">
                  <c:v>18.36</c:v>
                </c:pt>
                <c:pt idx="61">
                  <c:v>20.53</c:v>
                </c:pt>
                <c:pt idx="62">
                  <c:v>19.3</c:v>
                </c:pt>
                <c:pt idx="63">
                  <c:v>16.010000000000002</c:v>
                </c:pt>
                <c:pt idx="64">
                  <c:v>14.05</c:v>
                </c:pt>
                <c:pt idx="65">
                  <c:v>13.49</c:v>
                </c:pt>
                <c:pt idx="66">
                  <c:v>12.41</c:v>
                </c:pt>
                <c:pt idx="67">
                  <c:v>13.63</c:v>
                </c:pt>
                <c:pt idx="68">
                  <c:v>13.81</c:v>
                </c:pt>
                <c:pt idx="69">
                  <c:v>13.6</c:v>
                </c:pt>
                <c:pt idx="70">
                  <c:v>13.02</c:v>
                </c:pt>
                <c:pt idx="71">
                  <c:v>14.37</c:v>
                </c:pt>
                <c:pt idx="72">
                  <c:v>14.65</c:v>
                </c:pt>
                <c:pt idx="73">
                  <c:v>20.03</c:v>
                </c:pt>
                <c:pt idx="74">
                  <c:v>19.87</c:v>
                </c:pt>
                <c:pt idx="75">
                  <c:v>16.23</c:v>
                </c:pt>
                <c:pt idx="76">
                  <c:v>14.52</c:v>
                </c:pt>
                <c:pt idx="77">
                  <c:v>12.34</c:v>
                </c:pt>
                <c:pt idx="78">
                  <c:v>12.6</c:v>
                </c:pt>
                <c:pt idx="79">
                  <c:v>12.99</c:v>
                </c:pt>
                <c:pt idx="80">
                  <c:v>14.41</c:v>
                </c:pt>
                <c:pt idx="81">
                  <c:v>15.35</c:v>
                </c:pt>
                <c:pt idx="82">
                  <c:v>13.037000000000001</c:v>
                </c:pt>
                <c:pt idx="83">
                  <c:v>18.337</c:v>
                </c:pt>
                <c:pt idx="84">
                  <c:v>20.376000000000001</c:v>
                </c:pt>
                <c:pt idx="85">
                  <c:v>20.242000000000001</c:v>
                </c:pt>
                <c:pt idx="86">
                  <c:v>21.66</c:v>
                </c:pt>
                <c:pt idx="87">
                  <c:v>18.459</c:v>
                </c:pt>
                <c:pt idx="88">
                  <c:v>14.097</c:v>
                </c:pt>
                <c:pt idx="89">
                  <c:v>13.837</c:v>
                </c:pt>
                <c:pt idx="90">
                  <c:v>14.162000000000001</c:v>
                </c:pt>
                <c:pt idx="91">
                  <c:v>13.962</c:v>
                </c:pt>
                <c:pt idx="92">
                  <c:v>13.994999999999999</c:v>
                </c:pt>
                <c:pt idx="93">
                  <c:v>14.288</c:v>
                </c:pt>
                <c:pt idx="94">
                  <c:v>13.141</c:v>
                </c:pt>
                <c:pt idx="95">
                  <c:v>13.757999999999999</c:v>
                </c:pt>
                <c:pt idx="96">
                  <c:v>18.763999999999999</c:v>
                </c:pt>
                <c:pt idx="97">
                  <c:v>21.844000000000001</c:v>
                </c:pt>
                <c:pt idx="98">
                  <c:v>22.44</c:v>
                </c:pt>
                <c:pt idx="99">
                  <c:v>17.856000000000002</c:v>
                </c:pt>
                <c:pt idx="100">
                  <c:v>15.448</c:v>
                </c:pt>
                <c:pt idx="101">
                  <c:v>13.727</c:v>
                </c:pt>
                <c:pt idx="102">
                  <c:v>14.196</c:v>
                </c:pt>
                <c:pt idx="103">
                  <c:v>14.464</c:v>
                </c:pt>
                <c:pt idx="104">
                  <c:v>16.257000000000001</c:v>
                </c:pt>
                <c:pt idx="105">
                  <c:v>15.792999999999999</c:v>
                </c:pt>
                <c:pt idx="106">
                  <c:v>12.651999999999999</c:v>
                </c:pt>
                <c:pt idx="107">
                  <c:v>14.972</c:v>
                </c:pt>
                <c:pt idx="108">
                  <c:v>18.013000000000002</c:v>
                </c:pt>
                <c:pt idx="109">
                  <c:v>21.664000000000001</c:v>
                </c:pt>
                <c:pt idx="110">
                  <c:v>19.48</c:v>
                </c:pt>
                <c:pt idx="121">
                  <c:v>21.143999999999998</c:v>
                </c:pt>
                <c:pt idx="122">
                  <c:v>17.596</c:v>
                </c:pt>
                <c:pt idx="123">
                  <c:v>16.433</c:v>
                </c:pt>
                <c:pt idx="124">
                  <c:v>14.596</c:v>
                </c:pt>
                <c:pt idx="125">
                  <c:v>14.724</c:v>
                </c:pt>
                <c:pt idx="126">
                  <c:v>13.173999999999999</c:v>
                </c:pt>
                <c:pt idx="127">
                  <c:v>14.476000000000001</c:v>
                </c:pt>
                <c:pt idx="128">
                  <c:v>14.897</c:v>
                </c:pt>
                <c:pt idx="129">
                  <c:v>14.977</c:v>
                </c:pt>
                <c:pt idx="130">
                  <c:v>12.654</c:v>
                </c:pt>
                <c:pt idx="131">
                  <c:v>15.737</c:v>
                </c:pt>
                <c:pt idx="132">
                  <c:v>17.081</c:v>
                </c:pt>
                <c:pt idx="133">
                  <c:v>22.268999999999998</c:v>
                </c:pt>
                <c:pt idx="134">
                  <c:v>20.295999999999999</c:v>
                </c:pt>
                <c:pt idx="135">
                  <c:v>22.07</c:v>
                </c:pt>
                <c:pt idx="136">
                  <c:v>18.007000000000001</c:v>
                </c:pt>
                <c:pt idx="137">
                  <c:v>14.935</c:v>
                </c:pt>
                <c:pt idx="138">
                  <c:v>14.477</c:v>
                </c:pt>
                <c:pt idx="139">
                  <c:v>15.42</c:v>
                </c:pt>
                <c:pt idx="141">
                  <c:v>14.462</c:v>
                </c:pt>
              </c:numCache>
            </c:numRef>
          </c:yVal>
          <c:smooth val="0"/>
          <c:extLst>
            <c:ext xmlns:c16="http://schemas.microsoft.com/office/drawing/2014/chart" uri="{C3380CC4-5D6E-409C-BE32-E72D297353CC}">
              <c16:uniqueId val="{00000001-6D7D-4CCB-9D0F-461D4199D714}"/>
            </c:ext>
          </c:extLst>
        </c:ser>
        <c:dLbls>
          <c:showLegendKey val="0"/>
          <c:showVal val="0"/>
          <c:showCatName val="0"/>
          <c:showSerName val="0"/>
          <c:showPercent val="0"/>
          <c:showBubbleSize val="0"/>
        </c:dLbls>
        <c:axId val="2018640752"/>
        <c:axId val="158904480"/>
      </c:scatterChart>
      <c:valAx>
        <c:axId val="2018640752"/>
        <c:scaling>
          <c:orientation val="minMax"/>
          <c:max val="25"/>
          <c:min val="10"/>
        </c:scaling>
        <c:delete val="0"/>
        <c:axPos val="b"/>
        <c:title>
          <c:tx>
            <c:rich>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PNM SR (MJ/m2/day)</a:t>
                </a:r>
              </a:p>
            </c:rich>
          </c:tx>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158904480"/>
        <c:crosses val="autoZero"/>
        <c:crossBetween val="midCat"/>
        <c:majorUnit val="5"/>
      </c:valAx>
      <c:valAx>
        <c:axId val="158904480"/>
        <c:scaling>
          <c:orientation val="minMax"/>
          <c:max val="25"/>
          <c:min val="10"/>
        </c:scaling>
        <c:delete val="0"/>
        <c:axPos val="l"/>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en-US" sz="1400"/>
                  <a:t>Culebra SR  (MJ/m2/day)</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cross"/>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n-US"/>
          </a:p>
        </c:txPr>
        <c:crossAx val="2018640752"/>
        <c:crosses val="autoZero"/>
        <c:crossBetween val="midCat"/>
        <c:majorUnit val="5"/>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numDim type="val">
        <cx:f>_xlchart.v1.0</cx:f>
      </cx:numDim>
    </cx:data>
  </cx:chartData>
  <cx:chart>
    <cx:title pos="t" align="ctr" overlay="0">
      <cx:tx>
        <cx:txData>
          <cx:v>Daily Rainfall Frequency Distribution</cx:v>
        </cx:txData>
      </cx:tx>
      <cx:txPr>
        <a:bodyPr spcFirstLastPara="1" vertOverflow="ellipsis" horzOverflow="overflow" wrap="square" lIns="0" tIns="0" rIns="0" bIns="0" anchor="ctr" anchorCtr="1"/>
        <a:lstStyle/>
        <a:p>
          <a:pPr algn="ctr" rtl="0">
            <a:defRPr/>
          </a:pPr>
          <a:r>
            <a:rPr lang="en-US" sz="1600" b="1" i="0" u="none" strike="noStrike" kern="1200" baseline="0" dirty="0">
              <a:solidFill>
                <a:sysClr val="windowText" lastClr="000000"/>
              </a:solidFill>
              <a:latin typeface="+mn-lt"/>
              <a:ea typeface="+mn-ea"/>
              <a:cs typeface="+mn-cs"/>
            </a:rPr>
            <a:t>Daily Rainfall Frequency Distribution</a:t>
          </a:r>
        </a:p>
      </cx:txPr>
    </cx:title>
    <cx:plotArea>
      <cx:plotAreaRegion>
        <cx:series layoutId="clusteredColumn" uniqueId="{978A7ABA-B034-4C2C-A5F6-C60FB5A9A63D}">
          <cx:spPr>
            <a:solidFill>
              <a:srgbClr val="0000FF"/>
            </a:solidFill>
          </cx:spPr>
          <cx:dataId val="0"/>
          <cx:layoutPr>
            <cx:binning intervalClosed="r">
              <cx:binSize val="5"/>
            </cx:binning>
          </cx:layoutPr>
        </cx:series>
      </cx:plotAreaRegion>
      <cx:axis id="0">
        <cx:catScaling gapWidth="0"/>
        <cx:title>
          <cx:tx>
            <cx:txData>
              <cx:v>Precipitation bin (mm)</cx:v>
            </cx:txData>
          </cx:tx>
          <cx:txPr>
            <a:bodyPr spcFirstLastPara="1" vertOverflow="ellipsis" horzOverflow="overflow" wrap="square" lIns="0" tIns="0" rIns="0" bIns="0" anchor="ctr" anchorCtr="1"/>
            <a:lstStyle/>
            <a:p>
              <a:pPr algn="ctr" rtl="0">
                <a:defRPr/>
              </a:pPr>
              <a:r>
                <a:rPr lang="en-US" sz="1600" b="1" i="0" u="none" strike="noStrike" baseline="0">
                  <a:solidFill>
                    <a:sysClr val="windowText" lastClr="000000">
                      <a:lumMod val="65000"/>
                      <a:lumOff val="35000"/>
                    </a:sysClr>
                  </a:solidFill>
                  <a:latin typeface="Calibri"/>
                </a:rPr>
                <a:t>Precipitation bin (mm)</a:t>
              </a:r>
            </a:p>
          </cx:txPr>
        </cx:title>
        <cx:majorTickMarks type="out"/>
        <cx:tickLabels/>
        <cx:numFmt formatCode="0" sourceLinked="0"/>
        <cx:txPr>
          <a:bodyPr spcFirstLastPara="1" vertOverflow="ellipsis" horzOverflow="overflow" wrap="square" lIns="0" tIns="0" rIns="0" bIns="0" anchor="ctr" anchorCtr="1"/>
          <a:lstStyle/>
          <a:p>
            <a:pPr algn="ctr" rtl="0">
              <a:defRPr sz="1100"/>
            </a:pPr>
            <a:endParaRPr lang="en-US" sz="1100" b="0" i="0" u="none" strike="noStrike" baseline="0">
              <a:solidFill>
                <a:sysClr val="windowText" lastClr="000000">
                  <a:lumMod val="65000"/>
                  <a:lumOff val="35000"/>
                </a:sysClr>
              </a:solidFill>
              <a:latin typeface="Calibri"/>
            </a:endParaRPr>
          </a:p>
        </cx:txPr>
      </cx:axis>
      <cx:axis id="1">
        <cx:valScaling/>
        <cx:title>
          <cx:tx>
            <cx:txData>
              <cx:v>Frequency</cx:v>
            </cx:txData>
          </cx:tx>
          <cx:txPr>
            <a:bodyPr spcFirstLastPara="1" vertOverflow="ellipsis" horzOverflow="overflow" wrap="square" lIns="0" tIns="0" rIns="0" bIns="0" anchor="ctr" anchorCtr="1"/>
            <a:lstStyle/>
            <a:p>
              <a:pPr algn="ctr" rtl="0">
                <a:defRPr sz="1600" b="1"/>
              </a:pPr>
              <a:r>
                <a:rPr lang="en-US" sz="1600" b="1" i="0" u="none" strike="noStrike" baseline="0">
                  <a:solidFill>
                    <a:sysClr val="windowText" lastClr="000000">
                      <a:lumMod val="65000"/>
                      <a:lumOff val="35000"/>
                    </a:sysClr>
                  </a:solidFill>
                  <a:latin typeface="Calibri"/>
                </a:rPr>
                <a:t>Frequency</a:t>
              </a:r>
            </a:p>
          </cx:txPr>
        </cx:title>
        <cx:majorTickMarks type="cross"/>
        <cx:tickLabels/>
        <cx:spPr>
          <a:ln>
            <a:solidFill>
              <a:schemeClr val="tx1"/>
            </a:solidFill>
          </a:ln>
        </cx:spPr>
        <cx:txPr>
          <a:bodyPr spcFirstLastPara="1" vertOverflow="ellipsis" horzOverflow="overflow" wrap="square" lIns="0" tIns="0" rIns="0" bIns="0" anchor="ctr" anchorCtr="1"/>
          <a:lstStyle/>
          <a:p>
            <a:pPr algn="ctr" rtl="0">
              <a:defRPr sz="1100"/>
            </a:pPr>
            <a:endParaRPr lang="en-US" sz="1100" b="0" i="0" u="none" strike="noStrike" baseline="0">
              <a:solidFill>
                <a:sysClr val="windowText" lastClr="000000">
                  <a:lumMod val="65000"/>
                  <a:lumOff val="35000"/>
                </a:sysClr>
              </a:solidFill>
              <a:latin typeface="Calibri"/>
            </a:endParaRPr>
          </a:p>
        </cx:txPr>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1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jpeg"/><Relationship Id="rId1" Type="http://schemas.openxmlformats.org/officeDocument/2006/relationships/image" Target="../media/image2.jpeg"/><Relationship Id="rId4" Type="http://schemas.openxmlformats.org/officeDocument/2006/relationships/image" Target="../media/image5.png"/></Relationships>
</file>

<file path=xl/drawings/_rels/drawing2.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png"/><Relationship Id="rId5" Type="http://schemas.openxmlformats.org/officeDocument/2006/relationships/image" Target="../media/image10.png"/><Relationship Id="rId4" Type="http://schemas.openxmlformats.org/officeDocument/2006/relationships/image" Target="../media/image9.pn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7" Type="http://schemas.openxmlformats.org/officeDocument/2006/relationships/chart" Target="../charts/chart11.xml"/><Relationship Id="rId2" Type="http://schemas.openxmlformats.org/officeDocument/2006/relationships/chart" Target="../charts/chart6.xml"/><Relationship Id="rId1" Type="http://schemas.openxmlformats.org/officeDocument/2006/relationships/chart" Target="../charts/chart5.xml"/><Relationship Id="rId6" Type="http://schemas.openxmlformats.org/officeDocument/2006/relationships/chart" Target="../charts/chart10.xml"/><Relationship Id="rId5" Type="http://schemas.openxmlformats.org/officeDocument/2006/relationships/chart" Target="../charts/chart9.xml"/><Relationship Id="rId4" Type="http://schemas.openxmlformats.org/officeDocument/2006/relationships/chart" Target="../charts/chart8.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5" Type="http://schemas.openxmlformats.org/officeDocument/2006/relationships/chart" Target="../charts/chart16.xml"/><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2" Type="http://schemas.openxmlformats.org/officeDocument/2006/relationships/chart" Target="../charts/chart20.xml"/><Relationship Id="rId1" Type="http://schemas.openxmlformats.org/officeDocument/2006/relationships/chart" Target="../charts/chart19.xml"/></Relationships>
</file>

<file path=xl/drawings/_rels/drawing10.xml.rels><?xml version="1.0" encoding="UTF-8" standalone="yes"?>
<Relationships xmlns="http://schemas.openxmlformats.org/package/2006/relationships"><Relationship Id="rId2" Type="http://schemas.openxmlformats.org/officeDocument/2006/relationships/chart" Target="../charts/chart22.xml"/><Relationship Id="rId1" Type="http://schemas.openxmlformats.org/officeDocument/2006/relationships/chart" Target="../charts/chart21.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5.xml"/><Relationship Id="rId2" Type="http://schemas.openxmlformats.org/officeDocument/2006/relationships/chart" Target="../charts/chart24.xml"/><Relationship Id="rId1" Type="http://schemas.openxmlformats.org/officeDocument/2006/relationships/chart" Target="../charts/chart23.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27.xml"/><Relationship Id="rId1" Type="http://schemas.openxmlformats.org/officeDocument/2006/relationships/chart" Target="../charts/chart26.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0.xml"/><Relationship Id="rId7" Type="http://schemas.openxmlformats.org/officeDocument/2006/relationships/chart" Target="../charts/chart34.xml"/><Relationship Id="rId2" Type="http://schemas.openxmlformats.org/officeDocument/2006/relationships/chart" Target="../charts/chart29.xml"/><Relationship Id="rId1" Type="http://schemas.openxmlformats.org/officeDocument/2006/relationships/chart" Target="../charts/chart28.xml"/><Relationship Id="rId6" Type="http://schemas.openxmlformats.org/officeDocument/2006/relationships/chart" Target="../charts/chart33.xml"/><Relationship Id="rId5" Type="http://schemas.openxmlformats.org/officeDocument/2006/relationships/chart" Target="../charts/chart32.xml"/><Relationship Id="rId4" Type="http://schemas.openxmlformats.org/officeDocument/2006/relationships/chart" Target="../charts/chart31.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7.xml"/><Relationship Id="rId7" Type="http://schemas.microsoft.com/office/2014/relationships/chartEx" Target="../charts/chartEx1.xml"/><Relationship Id="rId2" Type="http://schemas.openxmlformats.org/officeDocument/2006/relationships/chart" Target="../charts/chart36.xml"/><Relationship Id="rId1" Type="http://schemas.openxmlformats.org/officeDocument/2006/relationships/chart" Target="../charts/chart35.xml"/><Relationship Id="rId6" Type="http://schemas.openxmlformats.org/officeDocument/2006/relationships/chart" Target="../charts/chart40.xml"/><Relationship Id="rId5" Type="http://schemas.openxmlformats.org/officeDocument/2006/relationships/chart" Target="../charts/chart39.xml"/><Relationship Id="rId4" Type="http://schemas.openxmlformats.org/officeDocument/2006/relationships/chart" Target="../charts/chart38.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3.xml"/><Relationship Id="rId2" Type="http://schemas.openxmlformats.org/officeDocument/2006/relationships/chart" Target="../charts/chart42.xml"/><Relationship Id="rId1" Type="http://schemas.openxmlformats.org/officeDocument/2006/relationships/chart" Target="../charts/chart41.xml"/><Relationship Id="rId6" Type="http://schemas.openxmlformats.org/officeDocument/2006/relationships/chart" Target="../charts/chart46.xml"/><Relationship Id="rId5" Type="http://schemas.openxmlformats.org/officeDocument/2006/relationships/chart" Target="../charts/chart45.xml"/><Relationship Id="rId4" Type="http://schemas.openxmlformats.org/officeDocument/2006/relationships/chart" Target="../charts/chart44.xml"/></Relationships>
</file>

<file path=xl/drawings/_rels/drawing16.xml.rels><?xml version="1.0" encoding="UTF-8" standalone="yes"?>
<Relationships xmlns="http://schemas.openxmlformats.org/package/2006/relationships"><Relationship Id="rId8" Type="http://schemas.openxmlformats.org/officeDocument/2006/relationships/chart" Target="../charts/chart54.xml"/><Relationship Id="rId3" Type="http://schemas.openxmlformats.org/officeDocument/2006/relationships/chart" Target="../charts/chart49.xml"/><Relationship Id="rId7" Type="http://schemas.openxmlformats.org/officeDocument/2006/relationships/chart" Target="../charts/chart53.xml"/><Relationship Id="rId2" Type="http://schemas.openxmlformats.org/officeDocument/2006/relationships/chart" Target="../charts/chart48.xml"/><Relationship Id="rId1" Type="http://schemas.openxmlformats.org/officeDocument/2006/relationships/chart" Target="../charts/chart47.xml"/><Relationship Id="rId6" Type="http://schemas.openxmlformats.org/officeDocument/2006/relationships/chart" Target="../charts/chart52.xml"/><Relationship Id="rId5" Type="http://schemas.openxmlformats.org/officeDocument/2006/relationships/chart" Target="../charts/chart51.xml"/><Relationship Id="rId4" Type="http://schemas.openxmlformats.org/officeDocument/2006/relationships/chart" Target="../charts/chart50.xml"/></Relationships>
</file>

<file path=xl/drawings/_rels/drawing17.xml.rels><?xml version="1.0" encoding="UTF-8" standalone="yes"?>
<Relationships xmlns="http://schemas.openxmlformats.org/package/2006/relationships"><Relationship Id="rId8" Type="http://schemas.openxmlformats.org/officeDocument/2006/relationships/chart" Target="../charts/chart62.xml"/><Relationship Id="rId3" Type="http://schemas.openxmlformats.org/officeDocument/2006/relationships/chart" Target="../charts/chart57.xml"/><Relationship Id="rId7" Type="http://schemas.openxmlformats.org/officeDocument/2006/relationships/chart" Target="../charts/chart61.xml"/><Relationship Id="rId2" Type="http://schemas.openxmlformats.org/officeDocument/2006/relationships/chart" Target="../charts/chart56.xml"/><Relationship Id="rId1" Type="http://schemas.openxmlformats.org/officeDocument/2006/relationships/chart" Target="../charts/chart55.xml"/><Relationship Id="rId6" Type="http://schemas.openxmlformats.org/officeDocument/2006/relationships/chart" Target="../charts/chart60.xml"/><Relationship Id="rId5" Type="http://schemas.openxmlformats.org/officeDocument/2006/relationships/chart" Target="../charts/chart59.xml"/><Relationship Id="rId10" Type="http://schemas.openxmlformats.org/officeDocument/2006/relationships/chart" Target="../charts/chart64.xml"/><Relationship Id="rId4" Type="http://schemas.openxmlformats.org/officeDocument/2006/relationships/chart" Target="../charts/chart58.xml"/><Relationship Id="rId9" Type="http://schemas.openxmlformats.org/officeDocument/2006/relationships/chart" Target="../charts/chart63.xml"/></Relationships>
</file>

<file path=xl/drawings/_rels/drawing18.xml.rels><?xml version="1.0" encoding="UTF-8" standalone="yes"?>
<Relationships xmlns="http://schemas.openxmlformats.org/package/2006/relationships"><Relationship Id="rId8" Type="http://schemas.openxmlformats.org/officeDocument/2006/relationships/chart" Target="../charts/chart72.xml"/><Relationship Id="rId3" Type="http://schemas.openxmlformats.org/officeDocument/2006/relationships/chart" Target="../charts/chart67.xml"/><Relationship Id="rId7" Type="http://schemas.openxmlformats.org/officeDocument/2006/relationships/chart" Target="../charts/chart71.xml"/><Relationship Id="rId12" Type="http://schemas.openxmlformats.org/officeDocument/2006/relationships/chart" Target="../charts/chart76.xml"/><Relationship Id="rId2" Type="http://schemas.openxmlformats.org/officeDocument/2006/relationships/chart" Target="../charts/chart66.xml"/><Relationship Id="rId1" Type="http://schemas.openxmlformats.org/officeDocument/2006/relationships/chart" Target="../charts/chart65.xml"/><Relationship Id="rId6" Type="http://schemas.openxmlformats.org/officeDocument/2006/relationships/chart" Target="../charts/chart70.xml"/><Relationship Id="rId11" Type="http://schemas.openxmlformats.org/officeDocument/2006/relationships/chart" Target="../charts/chart75.xml"/><Relationship Id="rId5" Type="http://schemas.openxmlformats.org/officeDocument/2006/relationships/chart" Target="../charts/chart69.xml"/><Relationship Id="rId10" Type="http://schemas.openxmlformats.org/officeDocument/2006/relationships/chart" Target="../charts/chart74.xml"/><Relationship Id="rId4" Type="http://schemas.openxmlformats.org/officeDocument/2006/relationships/chart" Target="../charts/chart68.xml"/><Relationship Id="rId9" Type="http://schemas.openxmlformats.org/officeDocument/2006/relationships/chart" Target="../charts/chart73.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79.xml"/><Relationship Id="rId2" Type="http://schemas.openxmlformats.org/officeDocument/2006/relationships/chart" Target="../charts/chart78.xml"/><Relationship Id="rId1" Type="http://schemas.openxmlformats.org/officeDocument/2006/relationships/chart" Target="../charts/chart77.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81.xml"/><Relationship Id="rId1" Type="http://schemas.openxmlformats.org/officeDocument/2006/relationships/chart" Target="../charts/chart80.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83.xml"/><Relationship Id="rId1" Type="http://schemas.openxmlformats.org/officeDocument/2006/relationships/chart" Target="../charts/chart8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88899</xdr:colOff>
      <xdr:row>1</xdr:row>
      <xdr:rowOff>96520</xdr:rowOff>
    </xdr:from>
    <xdr:to>
      <xdr:col>10</xdr:col>
      <xdr:colOff>844984</xdr:colOff>
      <xdr:row>15</xdr:row>
      <xdr:rowOff>111760</xdr:rowOff>
    </xdr:to>
    <xdr:pic>
      <xdr:nvPicPr>
        <xdr:cNvPr id="4" name="Picture 3" descr="Map of Panama and Culebr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740899" y="269240"/>
          <a:ext cx="4982645" cy="3601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3</xdr:col>
          <xdr:colOff>66675</xdr:colOff>
          <xdr:row>16</xdr:row>
          <xdr:rowOff>28575</xdr:rowOff>
        </xdr:from>
        <xdr:to>
          <xdr:col>10</xdr:col>
          <xdr:colOff>742950</xdr:colOff>
          <xdr:row>33</xdr:row>
          <xdr:rowOff>123825</xdr:rowOff>
        </xdr:to>
        <xdr:sp macro="" textlink="">
          <xdr:nvSpPr>
            <xdr:cNvPr id="9218" name="Object 2" hidden="1">
              <a:extLst>
                <a:ext uri="{63B3BB69-23CF-44E3-9099-C40C66FF867C}">
                  <a14:compatExt spid="_x0000_s9218"/>
                </a:ext>
                <a:ext uri="{FF2B5EF4-FFF2-40B4-BE49-F238E27FC236}">
                  <a16:creationId xmlns:a16="http://schemas.microsoft.com/office/drawing/2014/main" id="{00000000-0008-0000-0000-0000022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10</xdr:col>
      <xdr:colOff>1107440</xdr:colOff>
      <xdr:row>0</xdr:row>
      <xdr:rowOff>78740</xdr:rowOff>
    </xdr:from>
    <xdr:to>
      <xdr:col>13</xdr:col>
      <xdr:colOff>324767</xdr:colOff>
      <xdr:row>19</xdr:row>
      <xdr:rowOff>10160</xdr:rowOff>
    </xdr:to>
    <xdr:pic>
      <xdr:nvPicPr>
        <xdr:cNvPr id="5" name="Picture 4" descr="P1010131">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986000" y="78740"/>
          <a:ext cx="3433727" cy="46253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1097280</xdr:colOff>
      <xdr:row>20</xdr:row>
      <xdr:rowOff>30480</xdr:rowOff>
    </xdr:from>
    <xdr:to>
      <xdr:col>13</xdr:col>
      <xdr:colOff>263346</xdr:colOff>
      <xdr:row>38</xdr:row>
      <xdr:rowOff>141154</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3"/>
        <a:stretch>
          <a:fillRect/>
        </a:stretch>
      </xdr:blipFill>
      <xdr:spPr>
        <a:xfrm>
          <a:off x="14975840" y="4897120"/>
          <a:ext cx="3382466" cy="4509954"/>
        </a:xfrm>
        <a:prstGeom prst="rect">
          <a:avLst/>
        </a:prstGeom>
      </xdr:spPr>
    </xdr:pic>
    <xdr:clientData/>
  </xdr:twoCellAnchor>
  <xdr:twoCellAnchor editAs="oneCell">
    <xdr:from>
      <xdr:col>1</xdr:col>
      <xdr:colOff>7886700</xdr:colOff>
      <xdr:row>43</xdr:row>
      <xdr:rowOff>0</xdr:rowOff>
    </xdr:from>
    <xdr:to>
      <xdr:col>9</xdr:col>
      <xdr:colOff>15875</xdr:colOff>
      <xdr:row>61</xdr:row>
      <xdr:rowOff>22679</xdr:rowOff>
    </xdr:to>
    <xdr:pic>
      <xdr:nvPicPr>
        <xdr:cNvPr id="6" name="Picture 5">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166100" y="9893300"/>
          <a:ext cx="4829175" cy="30198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400050</xdr:colOff>
      <xdr:row>0</xdr:row>
      <xdr:rowOff>200025</xdr:rowOff>
    </xdr:from>
    <xdr:to>
      <xdr:col>6</xdr:col>
      <xdr:colOff>568960</xdr:colOff>
      <xdr:row>1</xdr:row>
      <xdr:rowOff>838200</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a:stretch>
          <a:fillRect/>
        </a:stretch>
      </xdr:blipFill>
      <xdr:spPr>
        <a:xfrm>
          <a:off x="6743700" y="200025"/>
          <a:ext cx="3912235" cy="2257425"/>
        </a:xfrm>
        <a:prstGeom prst="roundRect">
          <a:avLst>
            <a:gd name="adj" fmla="val 8594"/>
          </a:avLst>
        </a:prstGeom>
        <a:solidFill>
          <a:srgbClr val="FFFFFF">
            <a:shade val="85000"/>
          </a:srgbClr>
        </a:solidFill>
        <a:ln>
          <a:noFill/>
        </a:ln>
        <a:effectLst/>
      </xdr:spPr>
    </xdr:pic>
    <xdr:clientData/>
  </xdr:twoCellAnchor>
  <xdr:twoCellAnchor>
    <xdr:from>
      <xdr:col>7</xdr:col>
      <xdr:colOff>209550</xdr:colOff>
      <xdr:row>0</xdr:row>
      <xdr:rowOff>189758</xdr:rowOff>
    </xdr:from>
    <xdr:to>
      <xdr:col>11</xdr:col>
      <xdr:colOff>276225</xdr:colOff>
      <xdr:row>1</xdr:row>
      <xdr:rowOff>800099</xdr:rowOff>
    </xdr:to>
    <xdr:pic>
      <xdr:nvPicPr>
        <xdr:cNvPr id="3" name="Picture 2" descr="STRI marine sensors">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906125" y="189758"/>
          <a:ext cx="3114675" cy="222959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9525</xdr:colOff>
      <xdr:row>2</xdr:row>
      <xdr:rowOff>285750</xdr:rowOff>
    </xdr:from>
    <xdr:to>
      <xdr:col>6</xdr:col>
      <xdr:colOff>233680</xdr:colOff>
      <xdr:row>11</xdr:row>
      <xdr:rowOff>440690</xdr:rowOff>
    </xdr:to>
    <xdr:pic>
      <xdr:nvPicPr>
        <xdr:cNvPr id="4" name="Picture 3">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6962775" y="2876550"/>
          <a:ext cx="3357880" cy="2831465"/>
        </a:xfrm>
        <a:prstGeom prst="roundRect">
          <a:avLst>
            <a:gd name="adj" fmla="val 16667"/>
          </a:avLst>
        </a:prstGeom>
        <a:ln>
          <a:noFill/>
        </a:ln>
        <a:effectLst>
          <a:outerShdw blurRad="76200" dist="38100" dir="7800000" algn="tl" rotWithShape="0">
            <a:srgbClr val="000000">
              <a:alpha val="40000"/>
            </a:srgbClr>
          </a:outerShdw>
        </a:effectLst>
        <a:scene3d>
          <a:camera prst="orthographicFront"/>
          <a:lightRig rig="contrasting" dir="t">
            <a:rot lat="0" lon="0" rev="4200000"/>
          </a:lightRig>
        </a:scene3d>
        <a:sp3d prstMaterial="plastic">
          <a:contourClr>
            <a:srgbClr val="969696"/>
          </a:contourClr>
        </a:sp3d>
      </xdr:spPr>
    </xdr:pic>
    <xdr:clientData/>
  </xdr:twoCellAnchor>
  <xdr:twoCellAnchor editAs="oneCell">
    <xdr:from>
      <xdr:col>6</xdr:col>
      <xdr:colOff>542925</xdr:colOff>
      <xdr:row>2</xdr:row>
      <xdr:rowOff>400050</xdr:rowOff>
    </xdr:from>
    <xdr:to>
      <xdr:col>11</xdr:col>
      <xdr:colOff>219075</xdr:colOff>
      <xdr:row>10</xdr:row>
      <xdr:rowOff>158115</xdr:rowOff>
    </xdr:to>
    <xdr:pic>
      <xdr:nvPicPr>
        <xdr:cNvPr id="5" name="Picture 4">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a:stretch>
          <a:fillRect/>
        </a:stretch>
      </xdr:blipFill>
      <xdr:spPr>
        <a:xfrm>
          <a:off x="10629900" y="2990850"/>
          <a:ext cx="3333750" cy="2272665"/>
        </a:xfrm>
        <a:prstGeom prst="roundRect">
          <a:avLst>
            <a:gd name="adj" fmla="val 8594"/>
          </a:avLst>
        </a:prstGeom>
        <a:solidFill>
          <a:srgbClr val="FFFFFF">
            <a:shade val="85000"/>
          </a:srgbClr>
        </a:solidFill>
        <a:ln>
          <a:noFill/>
        </a:ln>
        <a:effectLst/>
      </xdr:spPr>
    </xdr:pic>
    <xdr:clientData/>
  </xdr:twoCellAnchor>
  <xdr:twoCellAnchor editAs="oneCell">
    <xdr:from>
      <xdr:col>1</xdr:col>
      <xdr:colOff>400050</xdr:colOff>
      <xdr:row>12</xdr:row>
      <xdr:rowOff>38100</xdr:rowOff>
    </xdr:from>
    <xdr:to>
      <xdr:col>8</xdr:col>
      <xdr:colOff>196850</xdr:colOff>
      <xdr:row>21</xdr:row>
      <xdr:rowOff>92075</xdr:rowOff>
    </xdr:to>
    <xdr:pic>
      <xdr:nvPicPr>
        <xdr:cNvPr id="6" name="Picture 5">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a:stretch>
          <a:fillRect/>
        </a:stretch>
      </xdr:blipFill>
      <xdr:spPr>
        <a:xfrm>
          <a:off x="6743700" y="6419850"/>
          <a:ext cx="4759325" cy="2482850"/>
        </a:xfrm>
        <a:prstGeom prst="roundRect">
          <a:avLst>
            <a:gd name="adj" fmla="val 8594"/>
          </a:avLst>
        </a:prstGeom>
        <a:solidFill>
          <a:srgbClr val="FFFFFF">
            <a:shade val="85000"/>
          </a:srgbClr>
        </a:solid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15</xdr:col>
      <xdr:colOff>553720</xdr:colOff>
      <xdr:row>32</xdr:row>
      <xdr:rowOff>200660</xdr:rowOff>
    </xdr:from>
    <xdr:to>
      <xdr:col>26</xdr:col>
      <xdr:colOff>533400</xdr:colOff>
      <xdr:row>55</xdr:row>
      <xdr:rowOff>162560</xdr:rowOff>
    </xdr:to>
    <xdr:graphicFrame macro="">
      <xdr:nvGraphicFramePr>
        <xdr:cNvPr id="3" name="Chart 2">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50800</xdr:colOff>
      <xdr:row>1</xdr:row>
      <xdr:rowOff>63500</xdr:rowOff>
    </xdr:from>
    <xdr:to>
      <xdr:col>27</xdr:col>
      <xdr:colOff>30480</xdr:colOff>
      <xdr:row>24</xdr:row>
      <xdr:rowOff>63500</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444500</xdr:colOff>
      <xdr:row>97</xdr:row>
      <xdr:rowOff>88900</xdr:rowOff>
    </xdr:from>
    <xdr:to>
      <xdr:col>26</xdr:col>
      <xdr:colOff>424180</xdr:colOff>
      <xdr:row>120</xdr:row>
      <xdr:rowOff>106680</xdr:rowOff>
    </xdr:to>
    <xdr:graphicFrame macro="">
      <xdr:nvGraphicFramePr>
        <xdr:cNvPr id="8" name="Chart 7">
          <a:extLst>
            <a:ext uri="{FF2B5EF4-FFF2-40B4-BE49-F238E27FC236}">
              <a16:creationId xmlns:a16="http://schemas.microsoft.com/office/drawing/2014/main" id="{00000000-0008-0000-03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15</xdr:col>
      <xdr:colOff>406400</xdr:colOff>
      <xdr:row>64</xdr:row>
      <xdr:rowOff>190500</xdr:rowOff>
    </xdr:from>
    <xdr:to>
      <xdr:col>26</xdr:col>
      <xdr:colOff>386080</xdr:colOff>
      <xdr:row>88</xdr:row>
      <xdr:rowOff>22860</xdr:rowOff>
    </xdr:to>
    <xdr:graphicFrame macro="">
      <xdr:nvGraphicFramePr>
        <xdr:cNvPr id="9" name="Chart 8">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28</xdr:col>
      <xdr:colOff>599440</xdr:colOff>
      <xdr:row>10</xdr:row>
      <xdr:rowOff>76200</xdr:rowOff>
    </xdr:from>
    <xdr:to>
      <xdr:col>38</xdr:col>
      <xdr:colOff>340360</xdr:colOff>
      <xdr:row>31</xdr:row>
      <xdr:rowOff>63500</xdr:rowOff>
    </xdr:to>
    <xdr:graphicFrame macro="">
      <xdr:nvGraphicFramePr>
        <xdr:cNvPr id="2" name="Chart 1">
          <a:extLst>
            <a:ext uri="{FF2B5EF4-FFF2-40B4-BE49-F238E27FC236}">
              <a16:creationId xmlns:a16="http://schemas.microsoft.com/office/drawing/2014/main" id="{00000000-0008-0000-0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607060</xdr:colOff>
      <xdr:row>10</xdr:row>
      <xdr:rowOff>93980</xdr:rowOff>
    </xdr:from>
    <xdr:to>
      <xdr:col>28</xdr:col>
      <xdr:colOff>149860</xdr:colOff>
      <xdr:row>31</xdr:row>
      <xdr:rowOff>15240</xdr:rowOff>
    </xdr:to>
    <xdr:graphicFrame macro="">
      <xdr:nvGraphicFramePr>
        <xdr:cNvPr id="3" name="Chart 2">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165100</xdr:colOff>
      <xdr:row>61</xdr:row>
      <xdr:rowOff>119380</xdr:rowOff>
    </xdr:from>
    <xdr:to>
      <xdr:col>41</xdr:col>
      <xdr:colOff>383540</xdr:colOff>
      <xdr:row>83</xdr:row>
      <xdr:rowOff>127000</xdr:rowOff>
    </xdr:to>
    <xdr:graphicFrame macro="">
      <xdr:nvGraphicFramePr>
        <xdr:cNvPr id="4" name="Chart 3">
          <a:extLst>
            <a:ext uri="{FF2B5EF4-FFF2-40B4-BE49-F238E27FC236}">
              <a16:creationId xmlns:a16="http://schemas.microsoft.com/office/drawing/2014/main"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xdr:col>
      <xdr:colOff>0</xdr:colOff>
      <xdr:row>38</xdr:row>
      <xdr:rowOff>12700</xdr:rowOff>
    </xdr:from>
    <xdr:to>
      <xdr:col>28</xdr:col>
      <xdr:colOff>152400</xdr:colOff>
      <xdr:row>58</xdr:row>
      <xdr:rowOff>127000</xdr:rowOff>
    </xdr:to>
    <xdr:graphicFrame macro="">
      <xdr:nvGraphicFramePr>
        <xdr:cNvPr id="5" name="Chart 4">
          <a:extLst>
            <a:ext uri="{FF2B5EF4-FFF2-40B4-BE49-F238E27FC236}">
              <a16:creationId xmlns:a16="http://schemas.microsoft.com/office/drawing/2014/main" id="{00000000-0008-0000-04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29</xdr:col>
      <xdr:colOff>12700</xdr:colOff>
      <xdr:row>38</xdr:row>
      <xdr:rowOff>12700</xdr:rowOff>
    </xdr:from>
    <xdr:to>
      <xdr:col>38</xdr:col>
      <xdr:colOff>363220</xdr:colOff>
      <xdr:row>58</xdr:row>
      <xdr:rowOff>139700</xdr:rowOff>
    </xdr:to>
    <xdr:graphicFrame macro="">
      <xdr:nvGraphicFramePr>
        <xdr:cNvPr id="6" name="Chart 5">
          <a:extLst>
            <a:ext uri="{FF2B5EF4-FFF2-40B4-BE49-F238E27FC236}">
              <a16:creationId xmlns:a16="http://schemas.microsoft.com/office/drawing/2014/main" id="{00000000-0008-0000-04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38100</xdr:colOff>
      <xdr:row>61</xdr:row>
      <xdr:rowOff>101600</xdr:rowOff>
    </xdr:from>
    <xdr:to>
      <xdr:col>29</xdr:col>
      <xdr:colOff>586740</xdr:colOff>
      <xdr:row>83</xdr:row>
      <xdr:rowOff>58420</xdr:rowOff>
    </xdr:to>
    <xdr:graphicFrame macro="">
      <xdr:nvGraphicFramePr>
        <xdr:cNvPr id="7" name="Chart 6">
          <a:extLst>
            <a:ext uri="{FF2B5EF4-FFF2-40B4-BE49-F238E27FC236}">
              <a16:creationId xmlns:a16="http://schemas.microsoft.com/office/drawing/2014/main" id="{00000000-0008-0000-04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45</xdr:col>
      <xdr:colOff>501648</xdr:colOff>
      <xdr:row>4</xdr:row>
      <xdr:rowOff>50800</xdr:rowOff>
    </xdr:from>
    <xdr:to>
      <xdr:col>56</xdr:col>
      <xdr:colOff>520699</xdr:colOff>
      <xdr:row>41</xdr:row>
      <xdr:rowOff>12700</xdr:rowOff>
    </xdr:to>
    <xdr:graphicFrame macro="">
      <xdr:nvGraphicFramePr>
        <xdr:cNvPr id="8" name="Chart 7">
          <a:extLst>
            <a:ext uri="{FF2B5EF4-FFF2-40B4-BE49-F238E27FC236}">
              <a16:creationId xmlns:a16="http://schemas.microsoft.com/office/drawing/2014/main" id="{00000000-0008-0000-04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0.11189</cdr:x>
      <cdr:y>0.56977</cdr:y>
    </cdr:from>
    <cdr:to>
      <cdr:x>0.98129</cdr:x>
      <cdr:y>0.58003</cdr:y>
    </cdr:to>
    <cdr:cxnSp macro="">
      <cdr:nvCxnSpPr>
        <cdr:cNvPr id="3" name="Straight Connector 2">
          <a:extLst xmlns:a="http://schemas.openxmlformats.org/drawingml/2006/main">
            <a:ext uri="{FF2B5EF4-FFF2-40B4-BE49-F238E27FC236}">
              <a16:creationId xmlns:a16="http://schemas.microsoft.com/office/drawing/2014/main" id="{D6A041D8-822D-4661-898C-B45071C3B019}"/>
            </a:ext>
          </a:extLst>
        </cdr:cNvPr>
        <cdr:cNvCxnSpPr/>
      </cdr:nvCxnSpPr>
      <cdr:spPr>
        <a:xfrm xmlns:a="http://schemas.openxmlformats.org/drawingml/2006/main">
          <a:off x="774700" y="2115820"/>
          <a:ext cx="6019791" cy="38110"/>
        </a:xfrm>
        <a:prstGeom xmlns:a="http://schemas.openxmlformats.org/drawingml/2006/main" prst="line">
          <a:avLst/>
        </a:prstGeom>
        <a:ln xmlns:a="http://schemas.openxmlformats.org/drawingml/2006/main" w="15875">
          <a:solidFill>
            <a:srgbClr val="FF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6.xml><?xml version="1.0" encoding="utf-8"?>
<c:userShapes xmlns:c="http://schemas.openxmlformats.org/drawingml/2006/chart">
  <cdr:relSizeAnchor xmlns:cdr="http://schemas.openxmlformats.org/drawingml/2006/chartDrawing">
    <cdr:from>
      <cdr:x>0.09869</cdr:x>
      <cdr:y>0.49174</cdr:y>
    </cdr:from>
    <cdr:to>
      <cdr:x>1</cdr:x>
      <cdr:y>0.50086</cdr:y>
    </cdr:to>
    <cdr:cxnSp macro="">
      <cdr:nvCxnSpPr>
        <cdr:cNvPr id="3" name="Straight Connector 2">
          <a:extLst xmlns:a="http://schemas.openxmlformats.org/drawingml/2006/main">
            <a:ext uri="{FF2B5EF4-FFF2-40B4-BE49-F238E27FC236}">
              <a16:creationId xmlns:a16="http://schemas.microsoft.com/office/drawing/2014/main" id="{21DCAC8D-423D-4456-8002-3B6F04C451EE}"/>
            </a:ext>
          </a:extLst>
        </cdr:cNvPr>
        <cdr:cNvCxnSpPr/>
      </cdr:nvCxnSpPr>
      <cdr:spPr>
        <a:xfrm xmlns:a="http://schemas.openxmlformats.org/drawingml/2006/main">
          <a:off x="683334" y="2002191"/>
          <a:ext cx="6240706" cy="37133"/>
        </a:xfrm>
        <a:prstGeom xmlns:a="http://schemas.openxmlformats.org/drawingml/2006/main" prst="line">
          <a:avLst/>
        </a:prstGeom>
        <a:ln xmlns:a="http://schemas.openxmlformats.org/drawingml/2006/main" w="15875">
          <a:solidFill>
            <a:srgbClr val="FF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7.xml><?xml version="1.0" encoding="utf-8"?>
<xdr:wsDr xmlns:xdr="http://schemas.openxmlformats.org/drawingml/2006/spreadsheetDrawing" xmlns:a="http://schemas.openxmlformats.org/drawingml/2006/main">
  <xdr:twoCellAnchor>
    <xdr:from>
      <xdr:col>10</xdr:col>
      <xdr:colOff>381001</xdr:colOff>
      <xdr:row>21</xdr:row>
      <xdr:rowOff>4762</xdr:rowOff>
    </xdr:from>
    <xdr:to>
      <xdr:col>16</xdr:col>
      <xdr:colOff>342901</xdr:colOff>
      <xdr:row>37</xdr:row>
      <xdr:rowOff>157162</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190501</xdr:colOff>
      <xdr:row>21</xdr:row>
      <xdr:rowOff>19050</xdr:rowOff>
    </xdr:from>
    <xdr:to>
      <xdr:col>28</xdr:col>
      <xdr:colOff>381001</xdr:colOff>
      <xdr:row>38</xdr:row>
      <xdr:rowOff>9525</xdr:rowOff>
    </xdr:to>
    <xdr:graphicFrame macro="">
      <xdr:nvGraphicFramePr>
        <xdr:cNvPr id="3" name="Chart 2">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xdr:col>
      <xdr:colOff>409575</xdr:colOff>
      <xdr:row>21</xdr:row>
      <xdr:rowOff>9525</xdr:rowOff>
    </xdr:from>
    <xdr:to>
      <xdr:col>22</xdr:col>
      <xdr:colOff>133350</xdr:colOff>
      <xdr:row>38</xdr:row>
      <xdr:rowOff>0</xdr:rowOff>
    </xdr:to>
    <xdr:graphicFrame macro="">
      <xdr:nvGraphicFramePr>
        <xdr:cNvPr id="4" name="Chart 3">
          <a:extLst>
            <a:ext uri="{FF2B5EF4-FFF2-40B4-BE49-F238E27FC236}">
              <a16:creationId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381000</xdr:colOff>
      <xdr:row>38</xdr:row>
      <xdr:rowOff>57150</xdr:rowOff>
    </xdr:from>
    <xdr:to>
      <xdr:col>16</xdr:col>
      <xdr:colOff>342900</xdr:colOff>
      <xdr:row>55</xdr:row>
      <xdr:rowOff>47625</xdr:rowOff>
    </xdr:to>
    <xdr:graphicFrame macro="">
      <xdr:nvGraphicFramePr>
        <xdr:cNvPr id="5" name="Chart 4">
          <a:extLst>
            <a:ext uri="{FF2B5EF4-FFF2-40B4-BE49-F238E27FC236}">
              <a16:creationId xmlns:a16="http://schemas.microsoft.com/office/drawing/2014/main" id="{00000000-0008-0000-05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22</xdr:col>
      <xdr:colOff>200025</xdr:colOff>
      <xdr:row>38</xdr:row>
      <xdr:rowOff>66675</xdr:rowOff>
    </xdr:from>
    <xdr:to>
      <xdr:col>28</xdr:col>
      <xdr:colOff>390525</xdr:colOff>
      <xdr:row>55</xdr:row>
      <xdr:rowOff>57150</xdr:rowOff>
    </xdr:to>
    <xdr:graphicFrame macro="">
      <xdr:nvGraphicFramePr>
        <xdr:cNvPr id="6" name="Chart 5">
          <a:extLst>
            <a:ext uri="{FF2B5EF4-FFF2-40B4-BE49-F238E27FC236}">
              <a16:creationId xmlns:a16="http://schemas.microsoft.com/office/drawing/2014/main" id="{00000000-0008-0000-05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16</xdr:col>
      <xdr:colOff>409575</xdr:colOff>
      <xdr:row>38</xdr:row>
      <xdr:rowOff>47625</xdr:rowOff>
    </xdr:from>
    <xdr:to>
      <xdr:col>22</xdr:col>
      <xdr:colOff>133350</xdr:colOff>
      <xdr:row>55</xdr:row>
      <xdr:rowOff>38100</xdr:rowOff>
    </xdr:to>
    <xdr:graphicFrame macro="">
      <xdr:nvGraphicFramePr>
        <xdr:cNvPr id="7" name="Chart 6">
          <a:extLst>
            <a:ext uri="{FF2B5EF4-FFF2-40B4-BE49-F238E27FC236}">
              <a16:creationId xmlns:a16="http://schemas.microsoft.com/office/drawing/2014/main" id="{00000000-0008-0000-05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xdr:from>
      <xdr:col>15</xdr:col>
      <xdr:colOff>312420</xdr:colOff>
      <xdr:row>3</xdr:row>
      <xdr:rowOff>38100</xdr:rowOff>
    </xdr:from>
    <xdr:to>
      <xdr:col>26</xdr:col>
      <xdr:colOff>292100</xdr:colOff>
      <xdr:row>25</xdr:row>
      <xdr:rowOff>142240</xdr:rowOff>
    </xdr:to>
    <xdr:graphicFrame macro="">
      <xdr:nvGraphicFramePr>
        <xdr:cNvPr id="2" name="Chart 1">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15</xdr:col>
      <xdr:colOff>83820</xdr:colOff>
      <xdr:row>1</xdr:row>
      <xdr:rowOff>45720</xdr:rowOff>
    </xdr:from>
    <xdr:to>
      <xdr:col>26</xdr:col>
      <xdr:colOff>63500</xdr:colOff>
      <xdr:row>23</xdr:row>
      <xdr:rowOff>129540</xdr:rowOff>
    </xdr:to>
    <xdr:graphicFrame macro="">
      <xdr:nvGraphicFramePr>
        <xdr:cNvPr id="2" name="Chart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121920</xdr:colOff>
      <xdr:row>36</xdr:row>
      <xdr:rowOff>22860</xdr:rowOff>
    </xdr:from>
    <xdr:to>
      <xdr:col>26</xdr:col>
      <xdr:colOff>101600</xdr:colOff>
      <xdr:row>58</xdr:row>
      <xdr:rowOff>17780</xdr:rowOff>
    </xdr:to>
    <xdr:graphicFrame macro="">
      <xdr:nvGraphicFramePr>
        <xdr:cNvPr id="3" name="Chart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xdr:from>
      <xdr:col>15</xdr:col>
      <xdr:colOff>83820</xdr:colOff>
      <xdr:row>1</xdr:row>
      <xdr:rowOff>45720</xdr:rowOff>
    </xdr:from>
    <xdr:to>
      <xdr:col>26</xdr:col>
      <xdr:colOff>63500</xdr:colOff>
      <xdr:row>23</xdr:row>
      <xdr:rowOff>129540</xdr:rowOff>
    </xdr:to>
    <xdr:graphicFrame macro="">
      <xdr:nvGraphicFramePr>
        <xdr:cNvPr id="2" name="Chart 1">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121920</xdr:colOff>
      <xdr:row>36</xdr:row>
      <xdr:rowOff>22860</xdr:rowOff>
    </xdr:from>
    <xdr:to>
      <xdr:col>26</xdr:col>
      <xdr:colOff>101600</xdr:colOff>
      <xdr:row>58</xdr:row>
      <xdr:rowOff>17780</xdr:rowOff>
    </xdr:to>
    <xdr:graphicFrame macro="">
      <xdr:nvGraphicFramePr>
        <xdr:cNvPr id="3" name="Chart 2">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14</xdr:col>
      <xdr:colOff>518160</xdr:colOff>
      <xdr:row>2</xdr:row>
      <xdr:rowOff>63500</xdr:rowOff>
    </xdr:from>
    <xdr:to>
      <xdr:col>25</xdr:col>
      <xdr:colOff>563489</xdr:colOff>
      <xdr:row>25</xdr:row>
      <xdr:rowOff>83234</xdr:rowOff>
    </xdr:to>
    <xdr:graphicFrame macro="">
      <xdr:nvGraphicFramePr>
        <xdr:cNvPr id="2" name="Chart 1">
          <a:extLst>
            <a:ext uri="{FF2B5EF4-FFF2-40B4-BE49-F238E27FC236}">
              <a16:creationId xmlns:a16="http://schemas.microsoft.com/office/drawing/2014/main" id="{00000000-0008-0000-0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15</xdr:col>
      <xdr:colOff>147320</xdr:colOff>
      <xdr:row>33</xdr:row>
      <xdr:rowOff>78740</xdr:rowOff>
    </xdr:from>
    <xdr:to>
      <xdr:col>26</xdr:col>
      <xdr:colOff>192649</xdr:colOff>
      <xdr:row>55</xdr:row>
      <xdr:rowOff>98474</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15</xdr:col>
      <xdr:colOff>121920</xdr:colOff>
      <xdr:row>65</xdr:row>
      <xdr:rowOff>73660</xdr:rowOff>
    </xdr:from>
    <xdr:to>
      <xdr:col>26</xdr:col>
      <xdr:colOff>167249</xdr:colOff>
      <xdr:row>87</xdr:row>
      <xdr:rowOff>55294</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19</xdr:col>
      <xdr:colOff>450848</xdr:colOff>
      <xdr:row>1</xdr:row>
      <xdr:rowOff>63500</xdr:rowOff>
    </xdr:from>
    <xdr:to>
      <xdr:col>30</xdr:col>
      <xdr:colOff>558799</xdr:colOff>
      <xdr:row>31</xdr:row>
      <xdr:rowOff>88900</xdr:rowOff>
    </xdr:to>
    <xdr:graphicFrame macro="">
      <xdr:nvGraphicFramePr>
        <xdr:cNvPr id="3" name="Chart 2">
          <a:extLst>
            <a:ext uri="{FF2B5EF4-FFF2-40B4-BE49-F238E27FC236}">
              <a16:creationId xmlns:a16="http://schemas.microsoft.com/office/drawing/2014/main" id="{00000000-0008-0000-0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482600</xdr:colOff>
      <xdr:row>32</xdr:row>
      <xdr:rowOff>88900</xdr:rowOff>
    </xdr:from>
    <xdr:to>
      <xdr:col>30</xdr:col>
      <xdr:colOff>590551</xdr:colOff>
      <xdr:row>63</xdr:row>
      <xdr:rowOff>25400</xdr:rowOff>
    </xdr:to>
    <xdr:graphicFrame macro="">
      <xdr:nvGraphicFramePr>
        <xdr:cNvPr id="4" name="Chart 3">
          <a:extLst>
            <a:ext uri="{FF2B5EF4-FFF2-40B4-BE49-F238E27FC236}">
              <a16:creationId xmlns:a16="http://schemas.microsoft.com/office/drawing/2014/main" id="{00000000-0008-0000-0A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xdr:from>
      <xdr:col>13</xdr:col>
      <xdr:colOff>561340</xdr:colOff>
      <xdr:row>6</xdr:row>
      <xdr:rowOff>154940</xdr:rowOff>
    </xdr:from>
    <xdr:to>
      <xdr:col>30</xdr:col>
      <xdr:colOff>73660</xdr:colOff>
      <xdr:row>25</xdr:row>
      <xdr:rowOff>114300</xdr:rowOff>
    </xdr:to>
    <xdr:graphicFrame macro="">
      <xdr:nvGraphicFramePr>
        <xdr:cNvPr id="5" name="Chart 4">
          <a:extLst>
            <a:ext uri="{FF2B5EF4-FFF2-40B4-BE49-F238E27FC236}">
              <a16:creationId xmlns:a16="http://schemas.microsoft.com/office/drawing/2014/main" id="{00000000-0008-0000-0B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539750</xdr:colOff>
      <xdr:row>26</xdr:row>
      <xdr:rowOff>147320</xdr:rowOff>
    </xdr:from>
    <xdr:to>
      <xdr:col>30</xdr:col>
      <xdr:colOff>31750</xdr:colOff>
      <xdr:row>45</xdr:row>
      <xdr:rowOff>137160</xdr:rowOff>
    </xdr:to>
    <xdr:graphicFrame macro="">
      <xdr:nvGraphicFramePr>
        <xdr:cNvPr id="7" name="Chart 6">
          <a:extLst>
            <a:ext uri="{FF2B5EF4-FFF2-40B4-BE49-F238E27FC236}">
              <a16:creationId xmlns:a16="http://schemas.microsoft.com/office/drawing/2014/main" id="{00000000-0008-0000-0B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514350</xdr:colOff>
      <xdr:row>46</xdr:row>
      <xdr:rowOff>95250</xdr:rowOff>
    </xdr:from>
    <xdr:to>
      <xdr:col>30</xdr:col>
      <xdr:colOff>26670</xdr:colOff>
      <xdr:row>65</xdr:row>
      <xdr:rowOff>105410</xdr:rowOff>
    </xdr:to>
    <xdr:graphicFrame macro="">
      <xdr:nvGraphicFramePr>
        <xdr:cNvPr id="6" name="Chart 5">
          <a:extLst>
            <a:ext uri="{FF2B5EF4-FFF2-40B4-BE49-F238E27FC236}">
              <a16:creationId xmlns:a16="http://schemas.microsoft.com/office/drawing/2014/main" id="{00000000-0008-0000-0B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535940</xdr:colOff>
      <xdr:row>87</xdr:row>
      <xdr:rowOff>109220</xdr:rowOff>
    </xdr:from>
    <xdr:to>
      <xdr:col>30</xdr:col>
      <xdr:colOff>48260</xdr:colOff>
      <xdr:row>106</xdr:row>
      <xdr:rowOff>119380</xdr:rowOff>
    </xdr:to>
    <xdr:graphicFrame macro="">
      <xdr:nvGraphicFramePr>
        <xdr:cNvPr id="8" name="Chart 7">
          <a:extLst>
            <a:ext uri="{FF2B5EF4-FFF2-40B4-BE49-F238E27FC236}">
              <a16:creationId xmlns:a16="http://schemas.microsoft.com/office/drawing/2014/main" id="{00000000-0008-0000-0B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596900</xdr:colOff>
      <xdr:row>108</xdr:row>
      <xdr:rowOff>6350</xdr:rowOff>
    </xdr:from>
    <xdr:to>
      <xdr:col>30</xdr:col>
      <xdr:colOff>109220</xdr:colOff>
      <xdr:row>127</xdr:row>
      <xdr:rowOff>16510</xdr:rowOff>
    </xdr:to>
    <xdr:graphicFrame macro="">
      <xdr:nvGraphicFramePr>
        <xdr:cNvPr id="9" name="Chart 8">
          <a:extLst>
            <a:ext uri="{FF2B5EF4-FFF2-40B4-BE49-F238E27FC236}">
              <a16:creationId xmlns:a16="http://schemas.microsoft.com/office/drawing/2014/main" id="{00000000-0008-0000-0B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30</xdr:col>
      <xdr:colOff>381000</xdr:colOff>
      <xdr:row>26</xdr:row>
      <xdr:rowOff>133350</xdr:rowOff>
    </xdr:from>
    <xdr:to>
      <xdr:col>46</xdr:col>
      <xdr:colOff>482600</xdr:colOff>
      <xdr:row>45</xdr:row>
      <xdr:rowOff>123190</xdr:rowOff>
    </xdr:to>
    <xdr:graphicFrame macro="">
      <xdr:nvGraphicFramePr>
        <xdr:cNvPr id="10" name="Chart 9">
          <a:extLst>
            <a:ext uri="{FF2B5EF4-FFF2-40B4-BE49-F238E27FC236}">
              <a16:creationId xmlns:a16="http://schemas.microsoft.com/office/drawing/2014/main" id="{00000000-0008-0000-0B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13</xdr:col>
      <xdr:colOff>520700</xdr:colOff>
      <xdr:row>66</xdr:row>
      <xdr:rowOff>101600</xdr:rowOff>
    </xdr:from>
    <xdr:to>
      <xdr:col>30</xdr:col>
      <xdr:colOff>33020</xdr:colOff>
      <xdr:row>85</xdr:row>
      <xdr:rowOff>111760</xdr:rowOff>
    </xdr:to>
    <xdr:graphicFrame macro="">
      <xdr:nvGraphicFramePr>
        <xdr:cNvPr id="11" name="Chart 10">
          <a:extLst>
            <a:ext uri="{FF2B5EF4-FFF2-40B4-BE49-F238E27FC236}">
              <a16:creationId xmlns:a16="http://schemas.microsoft.com/office/drawing/2014/main" id="{00000000-0008-0000-0B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xdr:from>
      <xdr:col>12</xdr:col>
      <xdr:colOff>482600</xdr:colOff>
      <xdr:row>37</xdr:row>
      <xdr:rowOff>114300</xdr:rowOff>
    </xdr:from>
    <xdr:to>
      <xdr:col>29</xdr:col>
      <xdr:colOff>127000</xdr:colOff>
      <xdr:row>53</xdr:row>
      <xdr:rowOff>101600</xdr:rowOff>
    </xdr:to>
    <xdr:graphicFrame macro="">
      <xdr:nvGraphicFramePr>
        <xdr:cNvPr id="7" name="Chart 6">
          <a:extLst>
            <a:ext uri="{FF2B5EF4-FFF2-40B4-BE49-F238E27FC236}">
              <a16:creationId xmlns:a16="http://schemas.microsoft.com/office/drawing/2014/main" id="{00000000-0008-0000-0C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495300</xdr:colOff>
      <xdr:row>54</xdr:row>
      <xdr:rowOff>63500</xdr:rowOff>
    </xdr:from>
    <xdr:to>
      <xdr:col>29</xdr:col>
      <xdr:colOff>101600</xdr:colOff>
      <xdr:row>70</xdr:row>
      <xdr:rowOff>50800</xdr:rowOff>
    </xdr:to>
    <xdr:graphicFrame macro="">
      <xdr:nvGraphicFramePr>
        <xdr:cNvPr id="8" name="Chart 7">
          <a:extLst>
            <a:ext uri="{FF2B5EF4-FFF2-40B4-BE49-F238E27FC236}">
              <a16:creationId xmlns:a16="http://schemas.microsoft.com/office/drawing/2014/main" id="{00000000-0008-0000-0C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482600</xdr:colOff>
      <xdr:row>71</xdr:row>
      <xdr:rowOff>0</xdr:rowOff>
    </xdr:from>
    <xdr:to>
      <xdr:col>29</xdr:col>
      <xdr:colOff>114300</xdr:colOff>
      <xdr:row>86</xdr:row>
      <xdr:rowOff>152400</xdr:rowOff>
    </xdr:to>
    <xdr:graphicFrame macro="">
      <xdr:nvGraphicFramePr>
        <xdr:cNvPr id="9" name="Chart 8">
          <a:extLst>
            <a:ext uri="{FF2B5EF4-FFF2-40B4-BE49-F238E27FC236}">
              <a16:creationId xmlns:a16="http://schemas.microsoft.com/office/drawing/2014/main" id="{00000000-0008-0000-0C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495300</xdr:colOff>
      <xdr:row>3</xdr:row>
      <xdr:rowOff>139700</xdr:rowOff>
    </xdr:from>
    <xdr:to>
      <xdr:col>29</xdr:col>
      <xdr:colOff>165100</xdr:colOff>
      <xdr:row>19</xdr:row>
      <xdr:rowOff>127000</xdr:rowOff>
    </xdr:to>
    <xdr:graphicFrame macro="">
      <xdr:nvGraphicFramePr>
        <xdr:cNvPr id="10" name="Chart 9">
          <a:extLst>
            <a:ext uri="{FF2B5EF4-FFF2-40B4-BE49-F238E27FC236}">
              <a16:creationId xmlns:a16="http://schemas.microsoft.com/office/drawing/2014/main" id="{00000000-0008-0000-0C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495300</xdr:colOff>
      <xdr:row>20</xdr:row>
      <xdr:rowOff>139700</xdr:rowOff>
    </xdr:from>
    <xdr:to>
      <xdr:col>29</xdr:col>
      <xdr:colOff>165100</xdr:colOff>
      <xdr:row>36</xdr:row>
      <xdr:rowOff>127000</xdr:rowOff>
    </xdr:to>
    <xdr:graphicFrame macro="">
      <xdr:nvGraphicFramePr>
        <xdr:cNvPr id="11" name="Chart 10">
          <a:extLst>
            <a:ext uri="{FF2B5EF4-FFF2-40B4-BE49-F238E27FC236}">
              <a16:creationId xmlns:a16="http://schemas.microsoft.com/office/drawing/2014/main" id="{00000000-0008-0000-0C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482600</xdr:colOff>
      <xdr:row>88</xdr:row>
      <xdr:rowOff>101600</xdr:rowOff>
    </xdr:from>
    <xdr:to>
      <xdr:col>29</xdr:col>
      <xdr:colOff>152400</xdr:colOff>
      <xdr:row>104</xdr:row>
      <xdr:rowOff>88900</xdr:rowOff>
    </xdr:to>
    <xdr:graphicFrame macro="">
      <xdr:nvGraphicFramePr>
        <xdr:cNvPr id="12" name="Chart 11">
          <a:extLst>
            <a:ext uri="{FF2B5EF4-FFF2-40B4-BE49-F238E27FC236}">
              <a16:creationId xmlns:a16="http://schemas.microsoft.com/office/drawing/2014/main" id="{00000000-0008-0000-0C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29</xdr:col>
      <xdr:colOff>355600</xdr:colOff>
      <xdr:row>37</xdr:row>
      <xdr:rowOff>101600</xdr:rowOff>
    </xdr:from>
    <xdr:to>
      <xdr:col>47</xdr:col>
      <xdr:colOff>349251</xdr:colOff>
      <xdr:row>54</xdr:row>
      <xdr:rowOff>0</xdr:rowOff>
    </xdr:to>
    <mc:AlternateContent xmlns:mc="http://schemas.openxmlformats.org/markup-compatibility/2006">
      <mc:Choice xmlns:cx1="http://schemas.microsoft.com/office/drawing/2015/9/8/chartex" Requires="cx1">
        <xdr:graphicFrame macro="">
          <xdr:nvGraphicFramePr>
            <xdr:cNvPr id="13" name="Chart 12">
              <a:extLst>
                <a:ext uri="{FF2B5EF4-FFF2-40B4-BE49-F238E27FC236}">
                  <a16:creationId xmlns:a16="http://schemas.microsoft.com/office/drawing/2014/main" id="{00000000-0008-0000-0C00-00000D00000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7"/>
            </a:graphicData>
          </a:graphic>
        </xdr:graphicFrame>
      </mc:Choice>
      <mc:Fallback>
        <xdr:sp macro="" textlink="">
          <xdr:nvSpPr>
            <xdr:cNvPr id="0" name=""/>
            <xdr:cNvSpPr>
              <a:spLocks noTextEdit="1"/>
            </xdr:cNvSpPr>
          </xdr:nvSpPr>
          <xdr:spPr>
            <a:xfrm>
              <a:off x="18395950" y="6092825"/>
              <a:ext cx="10966451" cy="2651125"/>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15.xml><?xml version="1.0" encoding="utf-8"?>
<xdr:wsDr xmlns:xdr="http://schemas.openxmlformats.org/drawingml/2006/spreadsheetDrawing" xmlns:a="http://schemas.openxmlformats.org/drawingml/2006/main">
  <xdr:twoCellAnchor>
    <xdr:from>
      <xdr:col>13</xdr:col>
      <xdr:colOff>596900</xdr:colOff>
      <xdr:row>21</xdr:row>
      <xdr:rowOff>63500</xdr:rowOff>
    </xdr:from>
    <xdr:to>
      <xdr:col>43</xdr:col>
      <xdr:colOff>86360</xdr:colOff>
      <xdr:row>37</xdr:row>
      <xdr:rowOff>50800</xdr:rowOff>
    </xdr:to>
    <xdr:graphicFrame macro="">
      <xdr:nvGraphicFramePr>
        <xdr:cNvPr id="2" name="Chart 1">
          <a:extLst>
            <a:ext uri="{FF2B5EF4-FFF2-40B4-BE49-F238E27FC236}">
              <a16:creationId xmlns:a16="http://schemas.microsoft.com/office/drawing/2014/main" id="{00000000-0008-0000-0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13</xdr:col>
      <xdr:colOff>596900</xdr:colOff>
      <xdr:row>4</xdr:row>
      <xdr:rowOff>88900</xdr:rowOff>
    </xdr:from>
    <xdr:to>
      <xdr:col>43</xdr:col>
      <xdr:colOff>86360</xdr:colOff>
      <xdr:row>20</xdr:row>
      <xdr:rowOff>76200</xdr:rowOff>
    </xdr:to>
    <xdr:graphicFrame macro="">
      <xdr:nvGraphicFramePr>
        <xdr:cNvPr id="3" name="Chart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558800</xdr:colOff>
      <xdr:row>54</xdr:row>
      <xdr:rowOff>139700</xdr:rowOff>
    </xdr:from>
    <xdr:to>
      <xdr:col>43</xdr:col>
      <xdr:colOff>48260</xdr:colOff>
      <xdr:row>70</xdr:row>
      <xdr:rowOff>127000</xdr:rowOff>
    </xdr:to>
    <xdr:graphicFrame macro="">
      <xdr:nvGraphicFramePr>
        <xdr:cNvPr id="4" name="Chart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558800</xdr:colOff>
      <xdr:row>38</xdr:row>
      <xdr:rowOff>38100</xdr:rowOff>
    </xdr:from>
    <xdr:to>
      <xdr:col>43</xdr:col>
      <xdr:colOff>48260</xdr:colOff>
      <xdr:row>54</xdr:row>
      <xdr:rowOff>25400</xdr:rowOff>
    </xdr:to>
    <xdr:graphicFrame macro="">
      <xdr:nvGraphicFramePr>
        <xdr:cNvPr id="5" name="Chart 4">
          <a:extLst>
            <a:ext uri="{FF2B5EF4-FFF2-40B4-BE49-F238E27FC236}">
              <a16:creationId xmlns:a16="http://schemas.microsoft.com/office/drawing/2014/main" id="{00000000-0008-0000-0D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571500</xdr:colOff>
      <xdr:row>71</xdr:row>
      <xdr:rowOff>12700</xdr:rowOff>
    </xdr:from>
    <xdr:to>
      <xdr:col>43</xdr:col>
      <xdr:colOff>60960</xdr:colOff>
      <xdr:row>87</xdr:row>
      <xdr:rowOff>0</xdr:rowOff>
    </xdr:to>
    <xdr:graphicFrame macro="">
      <xdr:nvGraphicFramePr>
        <xdr:cNvPr id="6" name="Chart 5">
          <a:extLst>
            <a:ext uri="{FF2B5EF4-FFF2-40B4-BE49-F238E27FC236}">
              <a16:creationId xmlns:a16="http://schemas.microsoft.com/office/drawing/2014/main" id="{00000000-0008-0000-0D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0</xdr:colOff>
      <xdr:row>88</xdr:row>
      <xdr:rowOff>0</xdr:rowOff>
    </xdr:from>
    <xdr:to>
      <xdr:col>43</xdr:col>
      <xdr:colOff>99060</xdr:colOff>
      <xdr:row>103</xdr:row>
      <xdr:rowOff>152400</xdr:rowOff>
    </xdr:to>
    <xdr:graphicFrame macro="">
      <xdr:nvGraphicFramePr>
        <xdr:cNvPr id="7" name="Chart 6">
          <a:extLst>
            <a:ext uri="{FF2B5EF4-FFF2-40B4-BE49-F238E27FC236}">
              <a16:creationId xmlns:a16="http://schemas.microsoft.com/office/drawing/2014/main" id="{00000000-0008-0000-0D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xdr:from>
      <xdr:col>12</xdr:col>
      <xdr:colOff>12700</xdr:colOff>
      <xdr:row>3</xdr:row>
      <xdr:rowOff>50800</xdr:rowOff>
    </xdr:from>
    <xdr:to>
      <xdr:col>30</xdr:col>
      <xdr:colOff>139700</xdr:colOff>
      <xdr:row>20</xdr:row>
      <xdr:rowOff>93980</xdr:rowOff>
    </xdr:to>
    <xdr:graphicFrame macro="">
      <xdr:nvGraphicFramePr>
        <xdr:cNvPr id="2" name="Chart 1">
          <a:extLst>
            <a:ext uri="{FF2B5EF4-FFF2-40B4-BE49-F238E27FC236}">
              <a16:creationId xmlns:a16="http://schemas.microsoft.com/office/drawing/2014/main" id="{00000000-0008-0000-0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38100</xdr:colOff>
      <xdr:row>21</xdr:row>
      <xdr:rowOff>50800</xdr:rowOff>
    </xdr:from>
    <xdr:to>
      <xdr:col>30</xdr:col>
      <xdr:colOff>165100</xdr:colOff>
      <xdr:row>38</xdr:row>
      <xdr:rowOff>93980</xdr:rowOff>
    </xdr:to>
    <xdr:graphicFrame macro="">
      <xdr:nvGraphicFramePr>
        <xdr:cNvPr id="3" name="Chart 2">
          <a:extLst>
            <a:ext uri="{FF2B5EF4-FFF2-40B4-BE49-F238E27FC236}">
              <a16:creationId xmlns:a16="http://schemas.microsoft.com/office/drawing/2014/main" id="{00000000-0008-0000-0E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50800</xdr:colOff>
      <xdr:row>39</xdr:row>
      <xdr:rowOff>25400</xdr:rowOff>
    </xdr:from>
    <xdr:to>
      <xdr:col>30</xdr:col>
      <xdr:colOff>177800</xdr:colOff>
      <xdr:row>56</xdr:row>
      <xdr:rowOff>68580</xdr:rowOff>
    </xdr:to>
    <xdr:graphicFrame macro="">
      <xdr:nvGraphicFramePr>
        <xdr:cNvPr id="4" name="Chart 3">
          <a:extLst>
            <a:ext uri="{FF2B5EF4-FFF2-40B4-BE49-F238E27FC236}">
              <a16:creationId xmlns:a16="http://schemas.microsoft.com/office/drawing/2014/main" id="{00000000-0008-0000-0E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50800</xdr:colOff>
      <xdr:row>56</xdr:row>
      <xdr:rowOff>139700</xdr:rowOff>
    </xdr:from>
    <xdr:to>
      <xdr:col>30</xdr:col>
      <xdr:colOff>177800</xdr:colOff>
      <xdr:row>74</xdr:row>
      <xdr:rowOff>17780</xdr:rowOff>
    </xdr:to>
    <xdr:graphicFrame macro="">
      <xdr:nvGraphicFramePr>
        <xdr:cNvPr id="5" name="Chart 4">
          <a:extLst>
            <a:ext uri="{FF2B5EF4-FFF2-40B4-BE49-F238E27FC236}">
              <a16:creationId xmlns:a16="http://schemas.microsoft.com/office/drawing/2014/main" id="{00000000-0008-0000-0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xdr:col>
      <xdr:colOff>0</xdr:colOff>
      <xdr:row>75</xdr:row>
      <xdr:rowOff>0</xdr:rowOff>
    </xdr:from>
    <xdr:to>
      <xdr:col>30</xdr:col>
      <xdr:colOff>127000</xdr:colOff>
      <xdr:row>92</xdr:row>
      <xdr:rowOff>43180</xdr:rowOff>
    </xdr:to>
    <xdr:graphicFrame macro="">
      <xdr:nvGraphicFramePr>
        <xdr:cNvPr id="6" name="Chart 5">
          <a:extLst>
            <a:ext uri="{FF2B5EF4-FFF2-40B4-BE49-F238E27FC236}">
              <a16:creationId xmlns:a16="http://schemas.microsoft.com/office/drawing/2014/main" id="{00000000-0008-0000-0E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12</xdr:col>
      <xdr:colOff>0</xdr:colOff>
      <xdr:row>93</xdr:row>
      <xdr:rowOff>0</xdr:rowOff>
    </xdr:from>
    <xdr:to>
      <xdr:col>30</xdr:col>
      <xdr:colOff>127000</xdr:colOff>
      <xdr:row>110</xdr:row>
      <xdr:rowOff>43180</xdr:rowOff>
    </xdr:to>
    <xdr:graphicFrame macro="">
      <xdr:nvGraphicFramePr>
        <xdr:cNvPr id="7" name="Chart 6">
          <a:extLst>
            <a:ext uri="{FF2B5EF4-FFF2-40B4-BE49-F238E27FC236}">
              <a16:creationId xmlns:a16="http://schemas.microsoft.com/office/drawing/2014/main" id="{00000000-0008-0000-0E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12</xdr:col>
      <xdr:colOff>38100</xdr:colOff>
      <xdr:row>129</xdr:row>
      <xdr:rowOff>76200</xdr:rowOff>
    </xdr:from>
    <xdr:to>
      <xdr:col>30</xdr:col>
      <xdr:colOff>165100</xdr:colOff>
      <xdr:row>146</xdr:row>
      <xdr:rowOff>119380</xdr:rowOff>
    </xdr:to>
    <xdr:graphicFrame macro="">
      <xdr:nvGraphicFramePr>
        <xdr:cNvPr id="8" name="Chart 7">
          <a:extLst>
            <a:ext uri="{FF2B5EF4-FFF2-40B4-BE49-F238E27FC236}">
              <a16:creationId xmlns:a16="http://schemas.microsoft.com/office/drawing/2014/main" id="{00000000-0008-0000-0E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xdr:col>
      <xdr:colOff>0</xdr:colOff>
      <xdr:row>111</xdr:row>
      <xdr:rowOff>0</xdr:rowOff>
    </xdr:from>
    <xdr:to>
      <xdr:col>30</xdr:col>
      <xdr:colOff>127000</xdr:colOff>
      <xdr:row>128</xdr:row>
      <xdr:rowOff>43180</xdr:rowOff>
    </xdr:to>
    <xdr:graphicFrame macro="">
      <xdr:nvGraphicFramePr>
        <xdr:cNvPr id="9" name="Chart 8">
          <a:extLst>
            <a:ext uri="{FF2B5EF4-FFF2-40B4-BE49-F238E27FC236}">
              <a16:creationId xmlns:a16="http://schemas.microsoft.com/office/drawing/2014/main" id="{00000000-0008-0000-0E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10160</xdr:colOff>
      <xdr:row>3</xdr:row>
      <xdr:rowOff>48260</xdr:rowOff>
    </xdr:from>
    <xdr:to>
      <xdr:col>17</xdr:col>
      <xdr:colOff>533400</xdr:colOff>
      <xdr:row>22</xdr:row>
      <xdr:rowOff>25400</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518160</xdr:colOff>
      <xdr:row>22</xdr:row>
      <xdr:rowOff>165100</xdr:rowOff>
    </xdr:from>
    <xdr:to>
      <xdr:col>17</xdr:col>
      <xdr:colOff>520700</xdr:colOff>
      <xdr:row>41</xdr:row>
      <xdr:rowOff>139700</xdr:rowOff>
    </xdr:to>
    <xdr:graphicFrame macro="">
      <xdr:nvGraphicFramePr>
        <xdr:cNvPr id="3" name="Chart 2">
          <a:extLst>
            <a:ext uri="{FF2B5EF4-FFF2-40B4-BE49-F238E27FC236}">
              <a16:creationId xmlns:a16="http://schemas.microsoft.com/office/drawing/2014/main" id="{00000000-0008-0000-0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525780</xdr:colOff>
      <xdr:row>42</xdr:row>
      <xdr:rowOff>132080</xdr:rowOff>
    </xdr:from>
    <xdr:to>
      <xdr:col>17</xdr:col>
      <xdr:colOff>533400</xdr:colOff>
      <xdr:row>61</xdr:row>
      <xdr:rowOff>101600</xdr:rowOff>
    </xdr:to>
    <xdr:graphicFrame macro="">
      <xdr:nvGraphicFramePr>
        <xdr:cNvPr id="4" name="Chart 3">
          <a:extLst>
            <a:ext uri="{FF2B5EF4-FFF2-40B4-BE49-F238E27FC236}">
              <a16:creationId xmlns:a16="http://schemas.microsoft.com/office/drawing/2014/main"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530860</xdr:colOff>
      <xdr:row>62</xdr:row>
      <xdr:rowOff>78740</xdr:rowOff>
    </xdr:from>
    <xdr:to>
      <xdr:col>17</xdr:col>
      <xdr:colOff>520700</xdr:colOff>
      <xdr:row>81</xdr:row>
      <xdr:rowOff>88900</xdr:rowOff>
    </xdr:to>
    <xdr:graphicFrame macro="">
      <xdr:nvGraphicFramePr>
        <xdr:cNvPr id="5" name="Chart 4">
          <a:extLst>
            <a:ext uri="{FF2B5EF4-FFF2-40B4-BE49-F238E27FC236}">
              <a16:creationId xmlns:a16="http://schemas.microsoft.com/office/drawing/2014/main" id="{00000000-0008-0000-0F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7</xdr:col>
      <xdr:colOff>2540</xdr:colOff>
      <xdr:row>82</xdr:row>
      <xdr:rowOff>38100</xdr:rowOff>
    </xdr:from>
    <xdr:to>
      <xdr:col>17</xdr:col>
      <xdr:colOff>520700</xdr:colOff>
      <xdr:row>101</xdr:row>
      <xdr:rowOff>25400</xdr:rowOff>
    </xdr:to>
    <xdr:graphicFrame macro="">
      <xdr:nvGraphicFramePr>
        <xdr:cNvPr id="6" name="Chart 5">
          <a:extLst>
            <a:ext uri="{FF2B5EF4-FFF2-40B4-BE49-F238E27FC236}">
              <a16:creationId xmlns:a16="http://schemas.microsoft.com/office/drawing/2014/main" id="{00000000-0008-0000-0F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18</xdr:col>
      <xdr:colOff>190500</xdr:colOff>
      <xdr:row>3</xdr:row>
      <xdr:rowOff>76200</xdr:rowOff>
    </xdr:from>
    <xdr:to>
      <xdr:col>29</xdr:col>
      <xdr:colOff>104140</xdr:colOff>
      <xdr:row>22</xdr:row>
      <xdr:rowOff>53340</xdr:rowOff>
    </xdr:to>
    <xdr:graphicFrame macro="">
      <xdr:nvGraphicFramePr>
        <xdr:cNvPr id="8" name="Chart 7">
          <a:extLst>
            <a:ext uri="{FF2B5EF4-FFF2-40B4-BE49-F238E27FC236}">
              <a16:creationId xmlns:a16="http://schemas.microsoft.com/office/drawing/2014/main" id="{00000000-0008-0000-0F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18</xdr:col>
      <xdr:colOff>165100</xdr:colOff>
      <xdr:row>23</xdr:row>
      <xdr:rowOff>38100</xdr:rowOff>
    </xdr:from>
    <xdr:to>
      <xdr:col>29</xdr:col>
      <xdr:colOff>91440</xdr:colOff>
      <xdr:row>42</xdr:row>
      <xdr:rowOff>12700</xdr:rowOff>
    </xdr:to>
    <xdr:graphicFrame macro="">
      <xdr:nvGraphicFramePr>
        <xdr:cNvPr id="9" name="Chart 8">
          <a:extLst>
            <a:ext uri="{FF2B5EF4-FFF2-40B4-BE49-F238E27FC236}">
              <a16:creationId xmlns:a16="http://schemas.microsoft.com/office/drawing/2014/main" id="{00000000-0008-0000-0F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18</xdr:col>
      <xdr:colOff>152400</xdr:colOff>
      <xdr:row>42</xdr:row>
      <xdr:rowOff>114300</xdr:rowOff>
    </xdr:from>
    <xdr:to>
      <xdr:col>29</xdr:col>
      <xdr:colOff>83820</xdr:colOff>
      <xdr:row>61</xdr:row>
      <xdr:rowOff>83820</xdr:rowOff>
    </xdr:to>
    <xdr:graphicFrame macro="">
      <xdr:nvGraphicFramePr>
        <xdr:cNvPr id="10" name="Chart 9">
          <a:extLst>
            <a:ext uri="{FF2B5EF4-FFF2-40B4-BE49-F238E27FC236}">
              <a16:creationId xmlns:a16="http://schemas.microsoft.com/office/drawing/2014/main" id="{00000000-0008-0000-0F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xdr:col>
      <xdr:colOff>114300</xdr:colOff>
      <xdr:row>82</xdr:row>
      <xdr:rowOff>12700</xdr:rowOff>
    </xdr:from>
    <xdr:to>
      <xdr:col>29</xdr:col>
      <xdr:colOff>22860</xdr:colOff>
      <xdr:row>101</xdr:row>
      <xdr:rowOff>0</xdr:rowOff>
    </xdr:to>
    <xdr:graphicFrame macro="">
      <xdr:nvGraphicFramePr>
        <xdr:cNvPr id="11" name="Chart 10">
          <a:extLst>
            <a:ext uri="{FF2B5EF4-FFF2-40B4-BE49-F238E27FC236}">
              <a16:creationId xmlns:a16="http://schemas.microsoft.com/office/drawing/2014/main" id="{00000000-0008-0000-0F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18</xdr:col>
      <xdr:colOff>139700</xdr:colOff>
      <xdr:row>62</xdr:row>
      <xdr:rowOff>76200</xdr:rowOff>
    </xdr:from>
    <xdr:to>
      <xdr:col>29</xdr:col>
      <xdr:colOff>53340</xdr:colOff>
      <xdr:row>81</xdr:row>
      <xdr:rowOff>86360</xdr:rowOff>
    </xdr:to>
    <xdr:graphicFrame macro="">
      <xdr:nvGraphicFramePr>
        <xdr:cNvPr id="13" name="Chart 12">
          <a:extLst>
            <a:ext uri="{FF2B5EF4-FFF2-40B4-BE49-F238E27FC236}">
              <a16:creationId xmlns:a16="http://schemas.microsoft.com/office/drawing/2014/main" id="{00000000-0008-0000-0F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xdr:from>
      <xdr:col>14</xdr:col>
      <xdr:colOff>457200</xdr:colOff>
      <xdr:row>0</xdr:row>
      <xdr:rowOff>0</xdr:rowOff>
    </xdr:from>
    <xdr:to>
      <xdr:col>25</xdr:col>
      <xdr:colOff>436880</xdr:colOff>
      <xdr:row>27</xdr:row>
      <xdr:rowOff>0</xdr:rowOff>
    </xdr:to>
    <xdr:graphicFrame macro="">
      <xdr:nvGraphicFramePr>
        <xdr:cNvPr id="2" name="Chart 1">
          <a:extLst>
            <a:ext uri="{FF2B5EF4-FFF2-40B4-BE49-F238E27FC236}">
              <a16:creationId xmlns:a16="http://schemas.microsoft.com/office/drawing/2014/main"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25</xdr:col>
      <xdr:colOff>558800</xdr:colOff>
      <xdr:row>27</xdr:row>
      <xdr:rowOff>88900</xdr:rowOff>
    </xdr:from>
    <xdr:to>
      <xdr:col>37</xdr:col>
      <xdr:colOff>246380</xdr:colOff>
      <xdr:row>54</xdr:row>
      <xdr:rowOff>31115</xdr:rowOff>
    </xdr:to>
    <xdr:graphicFrame macro="">
      <xdr:nvGraphicFramePr>
        <xdr:cNvPr id="3" name="Chart 2">
          <a:extLst>
            <a:ext uri="{FF2B5EF4-FFF2-40B4-BE49-F238E27FC236}">
              <a16:creationId xmlns:a16="http://schemas.microsoft.com/office/drawing/2014/main" id="{00000000-0008-0000-1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14</xdr:col>
      <xdr:colOff>457200</xdr:colOff>
      <xdr:row>27</xdr:row>
      <xdr:rowOff>50800</xdr:rowOff>
    </xdr:from>
    <xdr:to>
      <xdr:col>25</xdr:col>
      <xdr:colOff>436880</xdr:colOff>
      <xdr:row>54</xdr:row>
      <xdr:rowOff>50800</xdr:rowOff>
    </xdr:to>
    <xdr:graphicFrame macro="">
      <xdr:nvGraphicFramePr>
        <xdr:cNvPr id="4" name="Chart 3">
          <a:extLst>
            <a:ext uri="{FF2B5EF4-FFF2-40B4-BE49-F238E27FC236}">
              <a16:creationId xmlns:a16="http://schemas.microsoft.com/office/drawing/2014/main" id="{00000000-0008-0000-1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xdr:col>
      <xdr:colOff>546100</xdr:colOff>
      <xdr:row>0</xdr:row>
      <xdr:rowOff>12700</xdr:rowOff>
    </xdr:from>
    <xdr:to>
      <xdr:col>37</xdr:col>
      <xdr:colOff>177800</xdr:colOff>
      <xdr:row>27</xdr:row>
      <xdr:rowOff>12700</xdr:rowOff>
    </xdr:to>
    <xdr:graphicFrame macro="">
      <xdr:nvGraphicFramePr>
        <xdr:cNvPr id="5" name="Chart 4">
          <a:extLst>
            <a:ext uri="{FF2B5EF4-FFF2-40B4-BE49-F238E27FC236}">
              <a16:creationId xmlns:a16="http://schemas.microsoft.com/office/drawing/2014/main" id="{00000000-0008-0000-1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14</xdr:col>
      <xdr:colOff>368300</xdr:colOff>
      <xdr:row>144</xdr:row>
      <xdr:rowOff>50800</xdr:rowOff>
    </xdr:from>
    <xdr:to>
      <xdr:col>25</xdr:col>
      <xdr:colOff>347980</xdr:colOff>
      <xdr:row>171</xdr:row>
      <xdr:rowOff>50800</xdr:rowOff>
    </xdr:to>
    <xdr:graphicFrame macro="">
      <xdr:nvGraphicFramePr>
        <xdr:cNvPr id="6" name="Chart 5">
          <a:extLst>
            <a:ext uri="{FF2B5EF4-FFF2-40B4-BE49-F238E27FC236}">
              <a16:creationId xmlns:a16="http://schemas.microsoft.com/office/drawing/2014/main" id="{00000000-0008-0000-10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14</xdr:col>
      <xdr:colOff>368300</xdr:colOff>
      <xdr:row>172</xdr:row>
      <xdr:rowOff>88900</xdr:rowOff>
    </xdr:from>
    <xdr:to>
      <xdr:col>25</xdr:col>
      <xdr:colOff>347980</xdr:colOff>
      <xdr:row>199</xdr:row>
      <xdr:rowOff>139700</xdr:rowOff>
    </xdr:to>
    <xdr:graphicFrame macro="">
      <xdr:nvGraphicFramePr>
        <xdr:cNvPr id="7" name="Chart 6">
          <a:extLst>
            <a:ext uri="{FF2B5EF4-FFF2-40B4-BE49-F238E27FC236}">
              <a16:creationId xmlns:a16="http://schemas.microsoft.com/office/drawing/2014/main" id="{00000000-0008-0000-1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25</xdr:col>
      <xdr:colOff>508000</xdr:colOff>
      <xdr:row>172</xdr:row>
      <xdr:rowOff>139700</xdr:rowOff>
    </xdr:from>
    <xdr:to>
      <xdr:col>37</xdr:col>
      <xdr:colOff>195580</xdr:colOff>
      <xdr:row>200</xdr:row>
      <xdr:rowOff>76200</xdr:rowOff>
    </xdr:to>
    <xdr:graphicFrame macro="">
      <xdr:nvGraphicFramePr>
        <xdr:cNvPr id="8" name="Chart 7">
          <a:extLst>
            <a:ext uri="{FF2B5EF4-FFF2-40B4-BE49-F238E27FC236}">
              <a16:creationId xmlns:a16="http://schemas.microsoft.com/office/drawing/2014/main" id="{00000000-0008-0000-1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25</xdr:col>
      <xdr:colOff>584200</xdr:colOff>
      <xdr:row>144</xdr:row>
      <xdr:rowOff>25400</xdr:rowOff>
    </xdr:from>
    <xdr:to>
      <xdr:col>37</xdr:col>
      <xdr:colOff>228600</xdr:colOff>
      <xdr:row>171</xdr:row>
      <xdr:rowOff>38100</xdr:rowOff>
    </xdr:to>
    <xdr:graphicFrame macro="">
      <xdr:nvGraphicFramePr>
        <xdr:cNvPr id="9" name="Chart 8">
          <a:extLst>
            <a:ext uri="{FF2B5EF4-FFF2-40B4-BE49-F238E27FC236}">
              <a16:creationId xmlns:a16="http://schemas.microsoft.com/office/drawing/2014/main" id="{00000000-0008-0000-1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25</xdr:col>
      <xdr:colOff>546100</xdr:colOff>
      <xdr:row>109</xdr:row>
      <xdr:rowOff>38100</xdr:rowOff>
    </xdr:from>
    <xdr:to>
      <xdr:col>37</xdr:col>
      <xdr:colOff>233680</xdr:colOff>
      <xdr:row>136</xdr:row>
      <xdr:rowOff>5715</xdr:rowOff>
    </xdr:to>
    <xdr:graphicFrame macro="">
      <xdr:nvGraphicFramePr>
        <xdr:cNvPr id="10" name="Chart 9">
          <a:extLst>
            <a:ext uri="{FF2B5EF4-FFF2-40B4-BE49-F238E27FC236}">
              <a16:creationId xmlns:a16="http://schemas.microsoft.com/office/drawing/2014/main" id="{00000000-0008-0000-1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14</xdr:col>
      <xdr:colOff>444500</xdr:colOff>
      <xdr:row>109</xdr:row>
      <xdr:rowOff>63500</xdr:rowOff>
    </xdr:from>
    <xdr:to>
      <xdr:col>25</xdr:col>
      <xdr:colOff>424180</xdr:colOff>
      <xdr:row>136</xdr:row>
      <xdr:rowOff>81915</xdr:rowOff>
    </xdr:to>
    <xdr:graphicFrame macro="">
      <xdr:nvGraphicFramePr>
        <xdr:cNvPr id="11" name="Chart 10">
          <a:extLst>
            <a:ext uri="{FF2B5EF4-FFF2-40B4-BE49-F238E27FC236}">
              <a16:creationId xmlns:a16="http://schemas.microsoft.com/office/drawing/2014/main" id="{00000000-0008-0000-1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14</xdr:col>
      <xdr:colOff>419100</xdr:colOff>
      <xdr:row>81</xdr:row>
      <xdr:rowOff>152400</xdr:rowOff>
    </xdr:from>
    <xdr:to>
      <xdr:col>25</xdr:col>
      <xdr:colOff>398780</xdr:colOff>
      <xdr:row>108</xdr:row>
      <xdr:rowOff>81915</xdr:rowOff>
    </xdr:to>
    <xdr:graphicFrame macro="">
      <xdr:nvGraphicFramePr>
        <xdr:cNvPr id="12" name="Chart 11">
          <a:extLst>
            <a:ext uri="{FF2B5EF4-FFF2-40B4-BE49-F238E27FC236}">
              <a16:creationId xmlns:a16="http://schemas.microsoft.com/office/drawing/2014/main" id="{00000000-0008-0000-1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25</xdr:col>
      <xdr:colOff>533400</xdr:colOff>
      <xdr:row>81</xdr:row>
      <xdr:rowOff>139700</xdr:rowOff>
    </xdr:from>
    <xdr:to>
      <xdr:col>37</xdr:col>
      <xdr:colOff>220980</xdr:colOff>
      <xdr:row>108</xdr:row>
      <xdr:rowOff>120015</xdr:rowOff>
    </xdr:to>
    <xdr:graphicFrame macro="">
      <xdr:nvGraphicFramePr>
        <xdr:cNvPr id="13" name="Chart 12">
          <a:extLst>
            <a:ext uri="{FF2B5EF4-FFF2-40B4-BE49-F238E27FC236}">
              <a16:creationId xmlns:a16="http://schemas.microsoft.com/office/drawing/2014/main" id="{00000000-0008-0000-1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13</xdr:col>
      <xdr:colOff>25400</xdr:colOff>
      <xdr:row>2</xdr:row>
      <xdr:rowOff>95250</xdr:rowOff>
    </xdr:from>
    <xdr:to>
      <xdr:col>28</xdr:col>
      <xdr:colOff>165100</xdr:colOff>
      <xdr:row>27</xdr:row>
      <xdr:rowOff>104775</xdr:rowOff>
    </xdr:to>
    <xdr:graphicFrame macro="">
      <xdr:nvGraphicFramePr>
        <xdr:cNvPr id="2" name="Chart 1">
          <a:extLst>
            <a:ext uri="{FF2B5EF4-FFF2-40B4-BE49-F238E27FC236}">
              <a16:creationId xmlns:a16="http://schemas.microsoft.com/office/drawing/2014/main" id="{00000000-0008-0000-1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584200</xdr:colOff>
      <xdr:row>28</xdr:row>
      <xdr:rowOff>88900</xdr:rowOff>
    </xdr:from>
    <xdr:to>
      <xdr:col>28</xdr:col>
      <xdr:colOff>114300</xdr:colOff>
      <xdr:row>53</xdr:row>
      <xdr:rowOff>98425</xdr:rowOff>
    </xdr:to>
    <xdr:graphicFrame macro="">
      <xdr:nvGraphicFramePr>
        <xdr:cNvPr id="3" name="Chart 2">
          <a:extLst>
            <a:ext uri="{FF2B5EF4-FFF2-40B4-BE49-F238E27FC236}">
              <a16:creationId xmlns:a16="http://schemas.microsoft.com/office/drawing/2014/main"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13</xdr:col>
      <xdr:colOff>0</xdr:colOff>
      <xdr:row>55</xdr:row>
      <xdr:rowOff>0</xdr:rowOff>
    </xdr:from>
    <xdr:to>
      <xdr:col>28</xdr:col>
      <xdr:colOff>139700</xdr:colOff>
      <xdr:row>80</xdr:row>
      <xdr:rowOff>9525</xdr:rowOff>
    </xdr:to>
    <xdr:graphicFrame macro="">
      <xdr:nvGraphicFramePr>
        <xdr:cNvPr id="4" name="Chart 3">
          <a:extLst>
            <a:ext uri="{FF2B5EF4-FFF2-40B4-BE49-F238E27FC236}">
              <a16:creationId xmlns:a16="http://schemas.microsoft.com/office/drawing/2014/main" id="{00000000-0008-0000-11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xdr:from>
      <xdr:col>6</xdr:col>
      <xdr:colOff>9525</xdr:colOff>
      <xdr:row>180</xdr:row>
      <xdr:rowOff>114301</xdr:rowOff>
    </xdr:from>
    <xdr:to>
      <xdr:col>17</xdr:col>
      <xdr:colOff>457200</xdr:colOff>
      <xdr:row>210</xdr:row>
      <xdr:rowOff>85725</xdr:rowOff>
    </xdr:to>
    <xdr:graphicFrame macro="">
      <xdr:nvGraphicFramePr>
        <xdr:cNvPr id="2" name="Chart 1">
          <a:extLst>
            <a:ext uri="{FF2B5EF4-FFF2-40B4-BE49-F238E27FC236}">
              <a16:creationId xmlns:a16="http://schemas.microsoft.com/office/drawing/2014/main" id="{00000000-0008-0000-1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212</xdr:row>
      <xdr:rowOff>0</xdr:rowOff>
    </xdr:from>
    <xdr:to>
      <xdr:col>17</xdr:col>
      <xdr:colOff>447675</xdr:colOff>
      <xdr:row>241</xdr:row>
      <xdr:rowOff>133349</xdr:rowOff>
    </xdr:to>
    <xdr:graphicFrame macro="">
      <xdr:nvGraphicFramePr>
        <xdr:cNvPr id="3" name="Chart 2">
          <a:extLst>
            <a:ext uri="{FF2B5EF4-FFF2-40B4-BE49-F238E27FC236}">
              <a16:creationId xmlns:a16="http://schemas.microsoft.com/office/drawing/2014/main"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90</xdr:row>
      <xdr:rowOff>66675</xdr:rowOff>
    </xdr:from>
    <xdr:to>
      <xdr:col>17</xdr:col>
      <xdr:colOff>552450</xdr:colOff>
      <xdr:row>120</xdr:row>
      <xdr:rowOff>38099</xdr:rowOff>
    </xdr:to>
    <xdr:graphicFrame macro="">
      <xdr:nvGraphicFramePr>
        <xdr:cNvPr id="2" name="Chart 1">
          <a:extLst>
            <a:ext uri="{FF2B5EF4-FFF2-40B4-BE49-F238E27FC236}">
              <a16:creationId xmlns:a16="http://schemas.microsoft.com/office/drawing/2014/main"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122</xdr:row>
      <xdr:rowOff>0</xdr:rowOff>
    </xdr:from>
    <xdr:to>
      <xdr:col>17</xdr:col>
      <xdr:colOff>447675</xdr:colOff>
      <xdr:row>151</xdr:row>
      <xdr:rowOff>133349</xdr:rowOff>
    </xdr:to>
    <xdr:graphicFrame macro="">
      <xdr:nvGraphicFramePr>
        <xdr:cNvPr id="3" name="Chart 2">
          <a:extLst>
            <a:ext uri="{FF2B5EF4-FFF2-40B4-BE49-F238E27FC236}">
              <a16:creationId xmlns:a16="http://schemas.microsoft.com/office/drawing/2014/main"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1270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triangl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12700"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triangl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7.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8.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7"/>
  <sheetViews>
    <sheetView topLeftCell="A17" zoomScale="75" zoomScaleNormal="75" workbookViewId="0">
      <selection activeCell="B48" sqref="B47:B48"/>
    </sheetView>
  </sheetViews>
  <sheetFormatPr defaultColWidth="8.85546875" defaultRowHeight="12.75" x14ac:dyDescent="0.2"/>
  <cols>
    <col min="1" max="1" width="4.140625" style="27" customWidth="1"/>
    <col min="2" max="2" width="127.7109375" style="27" customWidth="1"/>
    <col min="3" max="9" width="8.85546875" style="27"/>
    <col min="10" max="10" width="8.28515625" style="27" customWidth="1"/>
    <col min="11" max="11" width="16.42578125" style="27" customWidth="1"/>
    <col min="12" max="12" width="35.28515625" style="27" customWidth="1"/>
    <col min="13" max="13" width="9.7109375" style="27" customWidth="1"/>
    <col min="14" max="16384" width="8.85546875" style="27"/>
  </cols>
  <sheetData>
    <row r="1" spans="1:21" x14ac:dyDescent="0.2">
      <c r="A1" s="26" t="s">
        <v>64</v>
      </c>
    </row>
    <row r="2" spans="1:21" s="28" customFormat="1" ht="25.5" x14ac:dyDescent="0.2">
      <c r="B2" s="29" t="s">
        <v>191</v>
      </c>
    </row>
    <row r="3" spans="1:21" ht="54.6" customHeight="1" x14ac:dyDescent="0.2">
      <c r="B3" s="29" t="s">
        <v>90</v>
      </c>
    </row>
    <row r="4" spans="1:21" ht="30.6" customHeight="1" x14ac:dyDescent="0.2">
      <c r="B4" s="31" t="s">
        <v>92</v>
      </c>
    </row>
    <row r="5" spans="1:21" ht="38.25" x14ac:dyDescent="0.2">
      <c r="B5" s="29" t="s">
        <v>91</v>
      </c>
    </row>
    <row r="7" spans="1:21" x14ac:dyDescent="0.2">
      <c r="A7" s="26" t="s">
        <v>65</v>
      </c>
    </row>
    <row r="8" spans="1:21" x14ac:dyDescent="0.2">
      <c r="B8" s="30" t="s">
        <v>66</v>
      </c>
    </row>
    <row r="9" spans="1:21" ht="25.5" customHeight="1" x14ac:dyDescent="0.2">
      <c r="B9" s="29" t="s">
        <v>86</v>
      </c>
    </row>
    <row r="10" spans="1:21" x14ac:dyDescent="0.2">
      <c r="B10" s="30" t="s">
        <v>67</v>
      </c>
    </row>
    <row r="11" spans="1:21" x14ac:dyDescent="0.2">
      <c r="B11" s="30" t="s">
        <v>68</v>
      </c>
    </row>
    <row r="12" spans="1:21" x14ac:dyDescent="0.2">
      <c r="B12" s="30" t="s">
        <v>69</v>
      </c>
    </row>
    <row r="13" spans="1:21" x14ac:dyDescent="0.2">
      <c r="B13" s="30" t="s">
        <v>70</v>
      </c>
    </row>
    <row r="14" spans="1:21" x14ac:dyDescent="0.2">
      <c r="B14" s="30" t="s">
        <v>71</v>
      </c>
    </row>
    <row r="15" spans="1:21" x14ac:dyDescent="0.2">
      <c r="B15" s="30" t="s">
        <v>72</v>
      </c>
    </row>
    <row r="16" spans="1:21" x14ac:dyDescent="0.2">
      <c r="U16"/>
    </row>
    <row r="17" spans="1:10" x14ac:dyDescent="0.2">
      <c r="A17" s="26" t="s">
        <v>14</v>
      </c>
    </row>
    <row r="18" spans="1:10" x14ac:dyDescent="0.2">
      <c r="B18" s="30" t="s">
        <v>73</v>
      </c>
    </row>
    <row r="19" spans="1:10" x14ac:dyDescent="0.2">
      <c r="B19" s="30" t="s">
        <v>89</v>
      </c>
    </row>
    <row r="20" spans="1:10" customFormat="1" x14ac:dyDescent="0.2">
      <c r="A20" s="27"/>
      <c r="B20" s="30" t="s">
        <v>74</v>
      </c>
      <c r="C20" s="27"/>
      <c r="D20" s="27"/>
      <c r="E20" s="27"/>
      <c r="F20" s="27"/>
      <c r="G20" s="27"/>
      <c r="H20" s="27"/>
      <c r="I20" s="27"/>
      <c r="J20" s="27"/>
    </row>
    <row r="21" spans="1:10" customFormat="1" x14ac:dyDescent="0.2">
      <c r="A21" s="27"/>
      <c r="B21" s="30" t="s">
        <v>68</v>
      </c>
      <c r="C21" s="27"/>
      <c r="D21" s="27"/>
      <c r="E21" s="27"/>
      <c r="F21" s="27"/>
      <c r="G21" s="27"/>
      <c r="H21" s="27"/>
      <c r="I21" s="27"/>
      <c r="J21" s="27"/>
    </row>
    <row r="22" spans="1:10" customFormat="1" x14ac:dyDescent="0.2">
      <c r="A22" s="27"/>
      <c r="B22" s="30" t="s">
        <v>69</v>
      </c>
      <c r="C22" s="27"/>
      <c r="D22" s="27"/>
      <c r="E22" s="27"/>
      <c r="F22" s="27"/>
      <c r="G22" s="27"/>
      <c r="H22" s="27"/>
      <c r="I22" s="27"/>
      <c r="J22" s="27"/>
    </row>
    <row r="23" spans="1:10" customFormat="1" x14ac:dyDescent="0.2">
      <c r="A23" s="27"/>
      <c r="B23" s="30" t="s">
        <v>75</v>
      </c>
      <c r="C23" s="27"/>
      <c r="D23" s="27"/>
      <c r="E23" s="27"/>
      <c r="F23" s="27"/>
      <c r="G23" s="27"/>
      <c r="H23" s="27"/>
      <c r="I23" s="27"/>
      <c r="J23" s="27"/>
    </row>
    <row r="24" spans="1:10" customFormat="1" x14ac:dyDescent="0.2">
      <c r="A24" s="27"/>
      <c r="B24" s="30" t="s">
        <v>76</v>
      </c>
      <c r="C24" s="27"/>
      <c r="D24" s="27"/>
      <c r="E24" s="27"/>
      <c r="F24" s="27"/>
      <c r="G24" s="27"/>
      <c r="H24" s="27"/>
      <c r="I24" s="27"/>
      <c r="J24" s="27"/>
    </row>
    <row r="26" spans="1:10" x14ac:dyDescent="0.2">
      <c r="A26" s="26" t="s">
        <v>77</v>
      </c>
    </row>
    <row r="27" spans="1:10" ht="76.5" x14ac:dyDescent="0.2">
      <c r="B27" s="32" t="s">
        <v>158</v>
      </c>
    </row>
    <row r="29" spans="1:10" x14ac:dyDescent="0.2">
      <c r="A29" s="26" t="s">
        <v>78</v>
      </c>
    </row>
    <row r="30" spans="1:10" x14ac:dyDescent="0.2">
      <c r="B30" s="30" t="s">
        <v>87</v>
      </c>
    </row>
    <row r="31" spans="1:10" ht="22.5" customHeight="1" x14ac:dyDescent="0.2">
      <c r="B31" s="29" t="s">
        <v>88</v>
      </c>
    </row>
    <row r="32" spans="1:10" x14ac:dyDescent="0.2">
      <c r="B32" s="30" t="s">
        <v>79</v>
      </c>
    </row>
    <row r="34" spans="1:2" x14ac:dyDescent="0.2">
      <c r="A34" s="26" t="s">
        <v>80</v>
      </c>
    </row>
    <row r="35" spans="1:2" ht="25.5" x14ac:dyDescent="0.2">
      <c r="B35" s="29" t="s">
        <v>81</v>
      </c>
    </row>
    <row r="36" spans="1:2" x14ac:dyDescent="0.2">
      <c r="B36" s="29" t="s">
        <v>233</v>
      </c>
    </row>
    <row r="37" spans="1:2" ht="25.5" x14ac:dyDescent="0.2">
      <c r="B37" s="29" t="s">
        <v>234</v>
      </c>
    </row>
    <row r="38" spans="1:2" x14ac:dyDescent="0.2">
      <c r="B38" s="29" t="s">
        <v>232</v>
      </c>
    </row>
    <row r="39" spans="1:2" x14ac:dyDescent="0.2">
      <c r="B39" s="30" t="s">
        <v>82</v>
      </c>
    </row>
    <row r="40" spans="1:2" x14ac:dyDescent="0.2">
      <c r="B40" s="30" t="s">
        <v>83</v>
      </c>
    </row>
    <row r="42" spans="1:2" x14ac:dyDescent="0.2">
      <c r="A42" s="26" t="s">
        <v>84</v>
      </c>
    </row>
    <row r="43" spans="1:2" ht="38.25" x14ac:dyDescent="0.2">
      <c r="A43" s="26"/>
      <c r="B43" s="31" t="s">
        <v>85</v>
      </c>
    </row>
    <row r="44" spans="1:2" x14ac:dyDescent="0.2">
      <c r="B44" s="31"/>
    </row>
    <row r="46" spans="1:2" x14ac:dyDescent="0.2">
      <c r="A46" s="26" t="s">
        <v>192</v>
      </c>
    </row>
    <row r="47" spans="1:2" x14ac:dyDescent="0.2">
      <c r="B47" s="30" t="s">
        <v>193</v>
      </c>
    </row>
    <row r="48" spans="1:2" x14ac:dyDescent="0.2">
      <c r="B48" s="30" t="s">
        <v>194</v>
      </c>
    </row>
    <row r="49" spans="1:2" x14ac:dyDescent="0.2">
      <c r="B49" s="30" t="s">
        <v>195</v>
      </c>
    </row>
    <row r="50" spans="1:2" x14ac:dyDescent="0.2">
      <c r="B50" s="30" t="s">
        <v>196</v>
      </c>
    </row>
    <row r="51" spans="1:2" x14ac:dyDescent="0.2">
      <c r="B51" s="30" t="s">
        <v>197</v>
      </c>
    </row>
    <row r="53" spans="1:2" x14ac:dyDescent="0.2">
      <c r="B53" s="31" t="s">
        <v>198</v>
      </c>
    </row>
    <row r="54" spans="1:2" x14ac:dyDescent="0.2">
      <c r="B54" s="31" t="s">
        <v>199</v>
      </c>
    </row>
    <row r="55" spans="1:2" ht="15" x14ac:dyDescent="0.25">
      <c r="B55" s="31" t="s">
        <v>200</v>
      </c>
    </row>
    <row r="56" spans="1:2" x14ac:dyDescent="0.2">
      <c r="B56" s="31" t="s">
        <v>201</v>
      </c>
    </row>
    <row r="58" spans="1:2" x14ac:dyDescent="0.2">
      <c r="A58" s="26" t="s">
        <v>96</v>
      </c>
      <c r="B58" s="30"/>
    </row>
    <row r="59" spans="1:2" x14ac:dyDescent="0.2">
      <c r="B59" s="37" t="s">
        <v>97</v>
      </c>
    </row>
    <row r="60" spans="1:2" x14ac:dyDescent="0.2">
      <c r="B60" s="30" t="s">
        <v>98</v>
      </c>
    </row>
    <row r="62" spans="1:2" x14ac:dyDescent="0.2">
      <c r="A62" s="26"/>
      <c r="B62" s="29" t="s">
        <v>100</v>
      </c>
    </row>
    <row r="63" spans="1:2" x14ac:dyDescent="0.2">
      <c r="B63" s="27" t="s">
        <v>101</v>
      </c>
    </row>
    <row r="64" spans="1:2" x14ac:dyDescent="0.2">
      <c r="B64" s="27" t="s">
        <v>102</v>
      </c>
    </row>
    <row r="65" spans="1:2" x14ac:dyDescent="0.2">
      <c r="A65" s="26"/>
      <c r="B65" s="27" t="s">
        <v>120</v>
      </c>
    </row>
    <row r="67" spans="1:2" x14ac:dyDescent="0.2">
      <c r="B67" s="27" t="s">
        <v>99</v>
      </c>
    </row>
  </sheetData>
  <pageMargins left="0.7" right="0.7" top="0.75" bottom="0.75" header="0.3" footer="0.3"/>
  <drawing r:id="rId1"/>
  <legacyDrawing r:id="rId2"/>
  <oleObjects>
    <mc:AlternateContent xmlns:mc="http://schemas.openxmlformats.org/markup-compatibility/2006">
      <mc:Choice Requires="x14">
        <oleObject progId="CorelPHOTOPAINT.Image.16" shapeId="9218" r:id="rId3">
          <objectPr defaultSize="0" autoPict="0" r:id="rId4">
            <anchor moveWithCells="1" sizeWithCells="1">
              <from>
                <xdr:col>3</xdr:col>
                <xdr:colOff>66675</xdr:colOff>
                <xdr:row>16</xdr:row>
                <xdr:rowOff>28575</xdr:rowOff>
              </from>
              <to>
                <xdr:col>10</xdr:col>
                <xdr:colOff>742950</xdr:colOff>
                <xdr:row>33</xdr:row>
                <xdr:rowOff>123825</xdr:rowOff>
              </to>
            </anchor>
          </objectPr>
        </oleObject>
      </mc:Choice>
      <mc:Fallback>
        <oleObject progId="CorelPHOTOPAINT.Image.16" shapeId="9218"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5"/>
  <sheetViews>
    <sheetView topLeftCell="A26" zoomScale="75" zoomScaleNormal="75" workbookViewId="0">
      <selection activeCell="A45" sqref="A45"/>
    </sheetView>
  </sheetViews>
  <sheetFormatPr defaultRowHeight="12.75" x14ac:dyDescent="0.2"/>
  <cols>
    <col min="1" max="1" width="95.140625" style="27" customWidth="1"/>
    <col min="2" max="3" width="9.140625" style="27"/>
    <col min="4" max="4" width="19.5703125" style="27" customWidth="1"/>
    <col min="5" max="9" width="9.140625" style="27"/>
    <col min="10" max="10" width="18.28515625" style="27" customWidth="1"/>
    <col min="11" max="16384" width="9.140625" style="27"/>
  </cols>
  <sheetData>
    <row r="1" spans="1:10" ht="140.25" x14ac:dyDescent="0.2">
      <c r="A1" s="32" t="s">
        <v>123</v>
      </c>
    </row>
    <row r="2" spans="1:10" ht="76.5" x14ac:dyDescent="0.2">
      <c r="A2" s="32" t="s">
        <v>124</v>
      </c>
      <c r="D2" s="77"/>
      <c r="E2" s="77"/>
    </row>
    <row r="3" spans="1:10" ht="38.25" x14ac:dyDescent="0.2">
      <c r="A3" s="32" t="s">
        <v>125</v>
      </c>
      <c r="D3" s="78" t="s">
        <v>126</v>
      </c>
      <c r="I3" s="78" t="s">
        <v>127</v>
      </c>
      <c r="J3" s="79"/>
    </row>
    <row r="5" spans="1:10" ht="45" x14ac:dyDescent="0.25">
      <c r="A5" s="80" t="s">
        <v>128</v>
      </c>
    </row>
    <row r="7" spans="1:10" x14ac:dyDescent="0.2">
      <c r="A7" s="81" t="s">
        <v>129</v>
      </c>
    </row>
    <row r="8" spans="1:10" ht="38.25" x14ac:dyDescent="0.2">
      <c r="A8" s="32" t="s">
        <v>130</v>
      </c>
    </row>
    <row r="9" spans="1:10" x14ac:dyDescent="0.2">
      <c r="A9" s="32"/>
    </row>
    <row r="10" spans="1:10" ht="25.5" x14ac:dyDescent="0.2">
      <c r="A10" s="32" t="s">
        <v>131</v>
      </c>
      <c r="I10" s="82" t="s">
        <v>132</v>
      </c>
    </row>
    <row r="11" spans="1:10" x14ac:dyDescent="0.2">
      <c r="A11" s="32"/>
    </row>
    <row r="12" spans="1:10" ht="89.25" x14ac:dyDescent="0.2">
      <c r="A12" s="32" t="s">
        <v>133</v>
      </c>
      <c r="C12" s="82" t="s">
        <v>134</v>
      </c>
      <c r="I12" s="83" t="s">
        <v>135</v>
      </c>
    </row>
    <row r="13" spans="1:10" x14ac:dyDescent="0.2">
      <c r="A13" s="32"/>
    </row>
    <row r="14" spans="1:10" ht="25.5" x14ac:dyDescent="0.2">
      <c r="A14" s="32" t="s">
        <v>136</v>
      </c>
    </row>
    <row r="15" spans="1:10" x14ac:dyDescent="0.2">
      <c r="A15" s="31"/>
    </row>
    <row r="16" spans="1:10" ht="25.5" x14ac:dyDescent="0.2">
      <c r="A16" s="29" t="s">
        <v>137</v>
      </c>
    </row>
    <row r="17" spans="1:4" ht="25.5" x14ac:dyDescent="0.2">
      <c r="A17" s="29" t="s">
        <v>138</v>
      </c>
    </row>
    <row r="18" spans="1:4" ht="25.5" x14ac:dyDescent="0.2">
      <c r="A18" s="29" t="s">
        <v>139</v>
      </c>
      <c r="C18" s="82" t="s">
        <v>140</v>
      </c>
    </row>
    <row r="19" spans="1:4" ht="25.5" x14ac:dyDescent="0.2">
      <c r="A19" s="29" t="s">
        <v>141</v>
      </c>
    </row>
    <row r="20" spans="1:4" ht="25.5" x14ac:dyDescent="0.2">
      <c r="A20" s="29" t="s">
        <v>142</v>
      </c>
    </row>
    <row r="21" spans="1:4" x14ac:dyDescent="0.2">
      <c r="A21" s="30"/>
    </row>
    <row r="22" spans="1:4" x14ac:dyDescent="0.2">
      <c r="A22" s="84" t="s">
        <v>143</v>
      </c>
    </row>
    <row r="23" spans="1:4" ht="38.25" x14ac:dyDescent="0.2">
      <c r="A23" s="85" t="s">
        <v>144</v>
      </c>
      <c r="D23" s="86" t="s">
        <v>140</v>
      </c>
    </row>
    <row r="24" spans="1:4" x14ac:dyDescent="0.2">
      <c r="A24" s="32"/>
    </row>
    <row r="25" spans="1:4" x14ac:dyDescent="0.2">
      <c r="A25" s="85" t="s">
        <v>145</v>
      </c>
    </row>
    <row r="26" spans="1:4" ht="25.5" x14ac:dyDescent="0.2">
      <c r="A26" s="29" t="s">
        <v>146</v>
      </c>
    </row>
    <row r="27" spans="1:4" ht="25.5" x14ac:dyDescent="0.2">
      <c r="A27" s="29" t="s">
        <v>147</v>
      </c>
    </row>
    <row r="28" spans="1:4" x14ac:dyDescent="0.2">
      <c r="A28" s="29" t="s">
        <v>148</v>
      </c>
    </row>
    <row r="29" spans="1:4" x14ac:dyDescent="0.2">
      <c r="A29" s="32"/>
    </row>
    <row r="30" spans="1:4" ht="25.5" x14ac:dyDescent="0.2">
      <c r="A30" s="85" t="s">
        <v>149</v>
      </c>
    </row>
    <row r="31" spans="1:4" x14ac:dyDescent="0.2">
      <c r="A31" s="32"/>
    </row>
    <row r="32" spans="1:4" x14ac:dyDescent="0.2">
      <c r="A32" s="87" t="s">
        <v>150</v>
      </c>
    </row>
    <row r="33" spans="1:4" ht="51" x14ac:dyDescent="0.2">
      <c r="A33" s="85" t="s">
        <v>151</v>
      </c>
    </row>
    <row r="34" spans="1:4" x14ac:dyDescent="0.2">
      <c r="A34" s="32"/>
    </row>
    <row r="35" spans="1:4" x14ac:dyDescent="0.2">
      <c r="A35" s="85" t="s">
        <v>152</v>
      </c>
    </row>
    <row r="36" spans="1:4" x14ac:dyDescent="0.2">
      <c r="A36" s="32"/>
      <c r="D36" s="86"/>
    </row>
    <row r="37" spans="1:4" x14ac:dyDescent="0.2">
      <c r="A37" s="88" t="s">
        <v>153</v>
      </c>
    </row>
    <row r="38" spans="1:4" ht="162" customHeight="1" x14ac:dyDescent="0.2">
      <c r="A38" s="85" t="s">
        <v>157</v>
      </c>
    </row>
    <row r="39" spans="1:4" x14ac:dyDescent="0.2">
      <c r="A39" s="32"/>
    </row>
    <row r="40" spans="1:4" ht="25.5" x14ac:dyDescent="0.2">
      <c r="A40" s="85" t="s">
        <v>154</v>
      </c>
    </row>
    <row r="41" spans="1:4" x14ac:dyDescent="0.2">
      <c r="A41" s="32"/>
    </row>
    <row r="42" spans="1:4" x14ac:dyDescent="0.2">
      <c r="A42" s="88" t="s">
        <v>155</v>
      </c>
    </row>
    <row r="43" spans="1:4" ht="25.5" x14ac:dyDescent="0.2">
      <c r="A43" s="85" t="s">
        <v>156</v>
      </c>
    </row>
    <row r="44" spans="1:4" x14ac:dyDescent="0.2">
      <c r="A44" s="30"/>
    </row>
    <row r="45" spans="1:4" ht="27" customHeight="1" x14ac:dyDescent="0.2">
      <c r="A45" s="32" t="s">
        <v>210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E61EB-9C5D-4282-86B7-3C3FF3ABAC99}">
  <dimension ref="A1:J66"/>
  <sheetViews>
    <sheetView workbookViewId="0">
      <pane ySplit="1" topLeftCell="A2" activePane="bottomLeft" state="frozen"/>
      <selection pane="bottomLeft" sqref="A1:A1048576"/>
    </sheetView>
  </sheetViews>
  <sheetFormatPr defaultRowHeight="12.75" x14ac:dyDescent="0.2"/>
  <cols>
    <col min="1" max="1" width="13.85546875" customWidth="1"/>
    <col min="2" max="2" width="13.28515625" customWidth="1"/>
    <col min="3" max="3" width="13.140625" customWidth="1"/>
    <col min="4" max="5" width="14" style="152" customWidth="1"/>
    <col min="6" max="6" width="16.140625" style="14" customWidth="1"/>
    <col min="7" max="7" width="43.140625" customWidth="1"/>
    <col min="8" max="8" width="16" bestFit="1" customWidth="1"/>
    <col min="9" max="10" width="10.5703125" bestFit="1" customWidth="1"/>
  </cols>
  <sheetData>
    <row r="1" spans="1:10" s="14" customFormat="1" x14ac:dyDescent="0.2">
      <c r="A1" s="13" t="s">
        <v>255</v>
      </c>
      <c r="B1" s="13" t="s">
        <v>256</v>
      </c>
      <c r="C1" s="13" t="s">
        <v>257</v>
      </c>
      <c r="D1" s="13" t="s">
        <v>258</v>
      </c>
      <c r="E1" s="13" t="s">
        <v>259</v>
      </c>
      <c r="F1" s="13" t="s">
        <v>260</v>
      </c>
      <c r="G1" s="13" t="s">
        <v>261</v>
      </c>
      <c r="H1" s="13" t="s">
        <v>262</v>
      </c>
      <c r="I1" s="13" t="s">
        <v>263</v>
      </c>
      <c r="J1" s="13" t="s">
        <v>399</v>
      </c>
    </row>
    <row r="2" spans="1:10" x14ac:dyDescent="0.2">
      <c r="A2" t="s">
        <v>264</v>
      </c>
      <c r="B2" t="s">
        <v>265</v>
      </c>
      <c r="C2" t="s">
        <v>278</v>
      </c>
      <c r="D2" s="152" t="s">
        <v>377</v>
      </c>
      <c r="F2" s="14" t="s">
        <v>380</v>
      </c>
      <c r="G2" t="s">
        <v>390</v>
      </c>
      <c r="H2" t="s">
        <v>300</v>
      </c>
      <c r="I2" s="153">
        <v>40246</v>
      </c>
      <c r="J2" s="153">
        <v>40252</v>
      </c>
    </row>
    <row r="3" spans="1:10" x14ac:dyDescent="0.2">
      <c r="A3" t="s">
        <v>264</v>
      </c>
      <c r="B3" t="s">
        <v>265</v>
      </c>
      <c r="C3" t="s">
        <v>266</v>
      </c>
      <c r="D3" s="152" t="s">
        <v>391</v>
      </c>
      <c r="F3" s="14" t="s">
        <v>380</v>
      </c>
      <c r="G3" t="s">
        <v>392</v>
      </c>
      <c r="H3" t="s">
        <v>326</v>
      </c>
      <c r="I3" s="153">
        <v>40246</v>
      </c>
      <c r="J3" s="153">
        <v>40252</v>
      </c>
    </row>
    <row r="4" spans="1:10" x14ac:dyDescent="0.2">
      <c r="A4" t="s">
        <v>264</v>
      </c>
      <c r="B4" t="s">
        <v>265</v>
      </c>
      <c r="C4" t="s">
        <v>266</v>
      </c>
      <c r="D4" s="152" t="s">
        <v>393</v>
      </c>
      <c r="F4" s="14" t="s">
        <v>380</v>
      </c>
      <c r="G4" t="s">
        <v>394</v>
      </c>
      <c r="H4" t="s">
        <v>326</v>
      </c>
      <c r="I4" s="153">
        <v>40246</v>
      </c>
      <c r="J4" s="153">
        <v>40252</v>
      </c>
    </row>
    <row r="5" spans="1:10" x14ac:dyDescent="0.2">
      <c r="A5" t="s">
        <v>264</v>
      </c>
      <c r="B5" t="s">
        <v>265</v>
      </c>
      <c r="C5" t="s">
        <v>291</v>
      </c>
      <c r="D5" s="152" t="s">
        <v>311</v>
      </c>
      <c r="F5" s="14" t="s">
        <v>380</v>
      </c>
      <c r="G5" t="s">
        <v>395</v>
      </c>
      <c r="H5" t="s">
        <v>300</v>
      </c>
      <c r="I5" s="153">
        <v>40246</v>
      </c>
      <c r="J5" s="153">
        <v>40252</v>
      </c>
    </row>
    <row r="6" spans="1:10" x14ac:dyDescent="0.2">
      <c r="A6" t="s">
        <v>264</v>
      </c>
      <c r="B6" t="s">
        <v>265</v>
      </c>
      <c r="C6" t="s">
        <v>272</v>
      </c>
      <c r="D6" s="152" t="s">
        <v>396</v>
      </c>
      <c r="F6" s="14" t="s">
        <v>380</v>
      </c>
      <c r="G6" t="s">
        <v>397</v>
      </c>
      <c r="H6" t="s">
        <v>300</v>
      </c>
      <c r="I6" s="153">
        <v>40246</v>
      </c>
      <c r="J6" s="153">
        <v>40252</v>
      </c>
    </row>
    <row r="7" spans="1:10" x14ac:dyDescent="0.2">
      <c r="A7" t="s">
        <v>264</v>
      </c>
      <c r="B7" t="s">
        <v>265</v>
      </c>
      <c r="C7" t="s">
        <v>283</v>
      </c>
      <c r="F7" s="14" t="s">
        <v>380</v>
      </c>
      <c r="G7" t="s">
        <v>398</v>
      </c>
      <c r="H7" t="s">
        <v>300</v>
      </c>
      <c r="I7" s="153">
        <v>40246</v>
      </c>
      <c r="J7" s="153">
        <v>40252</v>
      </c>
    </row>
    <row r="8" spans="1:10" x14ac:dyDescent="0.2">
      <c r="A8" t="s">
        <v>264</v>
      </c>
      <c r="B8" t="s">
        <v>265</v>
      </c>
      <c r="C8" t="s">
        <v>265</v>
      </c>
      <c r="F8" s="14" t="s">
        <v>380</v>
      </c>
      <c r="G8" t="s">
        <v>388</v>
      </c>
      <c r="H8" t="s">
        <v>389</v>
      </c>
      <c r="I8" s="153">
        <v>40247</v>
      </c>
      <c r="J8" s="153">
        <v>40253</v>
      </c>
    </row>
    <row r="9" spans="1:10" x14ac:dyDescent="0.2">
      <c r="A9" t="s">
        <v>264</v>
      </c>
      <c r="B9" t="s">
        <v>265</v>
      </c>
      <c r="C9" t="s">
        <v>266</v>
      </c>
      <c r="F9" s="14" t="s">
        <v>353</v>
      </c>
      <c r="G9" t="s">
        <v>387</v>
      </c>
      <c r="H9" t="s">
        <v>300</v>
      </c>
      <c r="I9" s="153">
        <v>40337</v>
      </c>
      <c r="J9" s="153">
        <v>40337</v>
      </c>
    </row>
    <row r="10" spans="1:10" x14ac:dyDescent="0.2">
      <c r="A10" t="s">
        <v>264</v>
      </c>
      <c r="B10" t="s">
        <v>265</v>
      </c>
      <c r="C10" t="s">
        <v>272</v>
      </c>
      <c r="F10" s="14" t="s">
        <v>343</v>
      </c>
      <c r="G10" t="s">
        <v>344</v>
      </c>
      <c r="H10" t="s">
        <v>332</v>
      </c>
      <c r="I10" s="153">
        <v>40592</v>
      </c>
      <c r="J10" s="153">
        <v>40592</v>
      </c>
    </row>
    <row r="11" spans="1:10" x14ac:dyDescent="0.2">
      <c r="A11" t="s">
        <v>264</v>
      </c>
      <c r="B11" t="s">
        <v>265</v>
      </c>
      <c r="C11" t="s">
        <v>283</v>
      </c>
      <c r="D11" s="152" t="s">
        <v>384</v>
      </c>
      <c r="E11" s="152" t="s">
        <v>385</v>
      </c>
      <c r="F11" s="14" t="s">
        <v>269</v>
      </c>
      <c r="G11" t="s">
        <v>386</v>
      </c>
      <c r="H11" t="s">
        <v>332</v>
      </c>
      <c r="I11" s="153">
        <v>40592</v>
      </c>
      <c r="J11" s="153">
        <v>40592</v>
      </c>
    </row>
    <row r="12" spans="1:10" x14ac:dyDescent="0.2">
      <c r="A12" t="s">
        <v>264</v>
      </c>
      <c r="B12" t="s">
        <v>265</v>
      </c>
      <c r="C12" t="s">
        <v>272</v>
      </c>
      <c r="F12" s="14" t="s">
        <v>382</v>
      </c>
      <c r="G12" t="s">
        <v>383</v>
      </c>
      <c r="H12" t="s">
        <v>326</v>
      </c>
      <c r="I12" s="153">
        <v>40697</v>
      </c>
      <c r="J12" s="153">
        <v>40697</v>
      </c>
    </row>
    <row r="13" spans="1:10" x14ac:dyDescent="0.2">
      <c r="A13" t="s">
        <v>264</v>
      </c>
      <c r="B13" t="s">
        <v>265</v>
      </c>
      <c r="C13" t="s">
        <v>379</v>
      </c>
      <c r="F13" s="14" t="s">
        <v>380</v>
      </c>
      <c r="G13" t="s">
        <v>381</v>
      </c>
      <c r="H13" t="s">
        <v>271</v>
      </c>
      <c r="I13" s="153">
        <v>40759</v>
      </c>
      <c r="J13" s="153">
        <v>40759</v>
      </c>
    </row>
    <row r="14" spans="1:10" x14ac:dyDescent="0.2">
      <c r="A14" t="s">
        <v>264</v>
      </c>
      <c r="B14" t="s">
        <v>265</v>
      </c>
      <c r="C14" t="s">
        <v>266</v>
      </c>
      <c r="D14" s="152" t="s">
        <v>349</v>
      </c>
      <c r="E14" s="152" t="s">
        <v>373</v>
      </c>
      <c r="F14" s="14" t="s">
        <v>269</v>
      </c>
      <c r="G14" t="s">
        <v>374</v>
      </c>
      <c r="H14" t="s">
        <v>363</v>
      </c>
      <c r="I14" s="153">
        <v>41040</v>
      </c>
      <c r="J14" s="153">
        <v>41040</v>
      </c>
    </row>
    <row r="15" spans="1:10" x14ac:dyDescent="0.2">
      <c r="A15" t="s">
        <v>264</v>
      </c>
      <c r="B15" t="s">
        <v>265</v>
      </c>
      <c r="C15" t="s">
        <v>266</v>
      </c>
      <c r="D15" s="152" t="s">
        <v>351</v>
      </c>
      <c r="E15" s="152" t="s">
        <v>375</v>
      </c>
      <c r="F15" s="14" t="s">
        <v>269</v>
      </c>
      <c r="G15" t="s">
        <v>376</v>
      </c>
      <c r="H15" t="s">
        <v>363</v>
      </c>
      <c r="I15" s="153">
        <v>41040</v>
      </c>
      <c r="J15" s="153">
        <v>41040</v>
      </c>
    </row>
    <row r="16" spans="1:10" x14ac:dyDescent="0.2">
      <c r="A16" t="s">
        <v>264</v>
      </c>
      <c r="B16" t="s">
        <v>265</v>
      </c>
      <c r="C16" t="s">
        <v>278</v>
      </c>
      <c r="D16" s="152" t="s">
        <v>347</v>
      </c>
      <c r="E16" s="152" t="s">
        <v>377</v>
      </c>
      <c r="F16" s="14" t="s">
        <v>269</v>
      </c>
      <c r="G16" t="s">
        <v>378</v>
      </c>
      <c r="H16" t="s">
        <v>363</v>
      </c>
      <c r="I16" s="153">
        <v>41040</v>
      </c>
      <c r="J16" s="153">
        <v>41040</v>
      </c>
    </row>
    <row r="17" spans="1:10" x14ac:dyDescent="0.2">
      <c r="A17" t="s">
        <v>264</v>
      </c>
      <c r="B17" t="s">
        <v>265</v>
      </c>
      <c r="C17" t="s">
        <v>291</v>
      </c>
      <c r="D17" s="152" t="s">
        <v>292</v>
      </c>
      <c r="E17" s="152" t="s">
        <v>311</v>
      </c>
      <c r="F17" s="14" t="s">
        <v>269</v>
      </c>
      <c r="G17" t="s">
        <v>345</v>
      </c>
      <c r="H17" t="s">
        <v>300</v>
      </c>
      <c r="I17" s="153">
        <v>41051</v>
      </c>
      <c r="J17" s="153">
        <v>41051</v>
      </c>
    </row>
    <row r="18" spans="1:10" x14ac:dyDescent="0.2">
      <c r="A18" t="s">
        <v>264</v>
      </c>
      <c r="B18" t="s">
        <v>265</v>
      </c>
      <c r="F18" s="14" t="s">
        <v>371</v>
      </c>
      <c r="G18" t="s">
        <v>372</v>
      </c>
      <c r="H18" t="s">
        <v>326</v>
      </c>
      <c r="I18" s="153">
        <v>41058</v>
      </c>
      <c r="J18" s="153">
        <v>41058</v>
      </c>
    </row>
    <row r="19" spans="1:10" x14ac:dyDescent="0.2">
      <c r="A19" t="s">
        <v>264</v>
      </c>
      <c r="B19" t="s">
        <v>265</v>
      </c>
      <c r="C19" t="s">
        <v>320</v>
      </c>
      <c r="F19" s="14" t="s">
        <v>269</v>
      </c>
      <c r="G19" t="s">
        <v>367</v>
      </c>
      <c r="H19" t="s">
        <v>368</v>
      </c>
      <c r="I19" s="153">
        <v>41078</v>
      </c>
      <c r="J19" s="153">
        <v>41078</v>
      </c>
    </row>
    <row r="20" spans="1:10" x14ac:dyDescent="0.2">
      <c r="A20" t="s">
        <v>264</v>
      </c>
      <c r="B20" t="s">
        <v>265</v>
      </c>
      <c r="C20" t="s">
        <v>369</v>
      </c>
      <c r="F20" s="14" t="s">
        <v>269</v>
      </c>
      <c r="G20" t="s">
        <v>370</v>
      </c>
      <c r="H20" t="s">
        <v>368</v>
      </c>
      <c r="I20" s="153">
        <v>41078</v>
      </c>
      <c r="J20" s="153">
        <v>41078</v>
      </c>
    </row>
    <row r="21" spans="1:10" x14ac:dyDescent="0.2">
      <c r="A21" t="s">
        <v>264</v>
      </c>
      <c r="B21" t="s">
        <v>265</v>
      </c>
      <c r="C21" t="s">
        <v>283</v>
      </c>
      <c r="F21" s="14" t="s">
        <v>364</v>
      </c>
      <c r="G21" t="s">
        <v>365</v>
      </c>
      <c r="H21" t="s">
        <v>366</v>
      </c>
      <c r="I21" s="153">
        <v>41155</v>
      </c>
      <c r="J21" s="153">
        <v>41156</v>
      </c>
    </row>
    <row r="22" spans="1:10" x14ac:dyDescent="0.2">
      <c r="A22" t="s">
        <v>264</v>
      </c>
      <c r="B22" t="s">
        <v>265</v>
      </c>
      <c r="C22" t="s">
        <v>283</v>
      </c>
      <c r="D22" s="152" t="s">
        <v>357</v>
      </c>
      <c r="E22" s="152" t="s">
        <v>362</v>
      </c>
      <c r="F22" s="14" t="s">
        <v>269</v>
      </c>
      <c r="G22" t="s">
        <v>358</v>
      </c>
      <c r="H22" t="s">
        <v>363</v>
      </c>
      <c r="I22" s="153">
        <v>41295</v>
      </c>
      <c r="J22" s="153">
        <v>41295</v>
      </c>
    </row>
    <row r="23" spans="1:10" x14ac:dyDescent="0.2">
      <c r="A23" t="s">
        <v>264</v>
      </c>
      <c r="B23" t="s">
        <v>265</v>
      </c>
      <c r="C23" t="s">
        <v>283</v>
      </c>
      <c r="D23" s="152" t="s">
        <v>337</v>
      </c>
      <c r="E23" s="152" t="s">
        <v>357</v>
      </c>
      <c r="F23" s="14" t="s">
        <v>269</v>
      </c>
      <c r="G23" t="s">
        <v>358</v>
      </c>
      <c r="H23" t="s">
        <v>304</v>
      </c>
      <c r="I23" s="153">
        <v>41306</v>
      </c>
      <c r="J23" s="153">
        <v>41306</v>
      </c>
    </row>
    <row r="24" spans="1:10" x14ac:dyDescent="0.2">
      <c r="A24" t="s">
        <v>264</v>
      </c>
      <c r="B24" t="s">
        <v>265</v>
      </c>
      <c r="C24" t="s">
        <v>272</v>
      </c>
      <c r="D24" s="152" t="s">
        <v>322</v>
      </c>
      <c r="E24" s="152" t="s">
        <v>359</v>
      </c>
      <c r="F24" s="14" t="s">
        <v>269</v>
      </c>
      <c r="G24" t="s">
        <v>360</v>
      </c>
      <c r="H24" t="s">
        <v>361</v>
      </c>
      <c r="I24" s="153">
        <v>41306</v>
      </c>
      <c r="J24" s="153">
        <v>41306</v>
      </c>
    </row>
    <row r="25" spans="1:10" x14ac:dyDescent="0.2">
      <c r="A25" t="s">
        <v>264</v>
      </c>
      <c r="B25" t="s">
        <v>265</v>
      </c>
      <c r="C25" t="s">
        <v>272</v>
      </c>
      <c r="F25" s="14" t="s">
        <v>274</v>
      </c>
      <c r="G25" t="s">
        <v>355</v>
      </c>
      <c r="H25" t="s">
        <v>356</v>
      </c>
      <c r="I25" s="153">
        <v>41309</v>
      </c>
      <c r="J25" s="153">
        <v>41309</v>
      </c>
    </row>
    <row r="26" spans="1:10" x14ac:dyDescent="0.2">
      <c r="A26" t="s">
        <v>264</v>
      </c>
      <c r="B26" t="s">
        <v>265</v>
      </c>
      <c r="C26" t="s">
        <v>272</v>
      </c>
      <c r="D26" s="152" t="s">
        <v>322</v>
      </c>
      <c r="E26" s="152" t="s">
        <v>322</v>
      </c>
      <c r="F26" s="14" t="s">
        <v>353</v>
      </c>
      <c r="G26" t="s">
        <v>354</v>
      </c>
      <c r="H26" t="s">
        <v>304</v>
      </c>
      <c r="I26" s="153">
        <v>41386</v>
      </c>
      <c r="J26" s="153">
        <v>41386</v>
      </c>
    </row>
    <row r="27" spans="1:10" x14ac:dyDescent="0.2">
      <c r="A27" t="s">
        <v>264</v>
      </c>
      <c r="B27" t="s">
        <v>265</v>
      </c>
      <c r="C27" t="s">
        <v>291</v>
      </c>
      <c r="D27" s="152" t="s">
        <v>334</v>
      </c>
      <c r="E27" s="152" t="s">
        <v>292</v>
      </c>
      <c r="F27" s="14" t="s">
        <v>269</v>
      </c>
      <c r="G27" t="s">
        <v>345</v>
      </c>
      <c r="H27" t="s">
        <v>332</v>
      </c>
      <c r="I27" s="153">
        <v>41780</v>
      </c>
      <c r="J27" s="153">
        <v>41780</v>
      </c>
    </row>
    <row r="28" spans="1:10" x14ac:dyDescent="0.2">
      <c r="A28" t="s">
        <v>264</v>
      </c>
      <c r="B28" t="s">
        <v>265</v>
      </c>
      <c r="C28" t="s">
        <v>278</v>
      </c>
      <c r="D28" s="152" t="s">
        <v>346</v>
      </c>
      <c r="E28" s="152" t="s">
        <v>347</v>
      </c>
      <c r="F28" s="14" t="s">
        <v>269</v>
      </c>
      <c r="G28" t="s">
        <v>348</v>
      </c>
      <c r="H28" t="s">
        <v>332</v>
      </c>
      <c r="I28" s="153">
        <v>41780</v>
      </c>
      <c r="J28" s="153">
        <v>41780</v>
      </c>
    </row>
    <row r="29" spans="1:10" x14ac:dyDescent="0.2">
      <c r="A29" t="s">
        <v>264</v>
      </c>
      <c r="B29" t="s">
        <v>265</v>
      </c>
      <c r="C29" t="s">
        <v>266</v>
      </c>
      <c r="D29" s="152" t="s">
        <v>330</v>
      </c>
      <c r="E29" s="152" t="s">
        <v>349</v>
      </c>
      <c r="F29" s="14" t="s">
        <v>269</v>
      </c>
      <c r="G29" t="s">
        <v>350</v>
      </c>
      <c r="H29" t="s">
        <v>332</v>
      </c>
      <c r="I29" s="153">
        <v>41780</v>
      </c>
      <c r="J29" s="153">
        <v>41780</v>
      </c>
    </row>
    <row r="30" spans="1:10" x14ac:dyDescent="0.2">
      <c r="A30" t="s">
        <v>264</v>
      </c>
      <c r="B30" t="s">
        <v>265</v>
      </c>
      <c r="C30" t="s">
        <v>266</v>
      </c>
      <c r="D30" s="152" t="s">
        <v>333</v>
      </c>
      <c r="E30" s="152" t="s">
        <v>351</v>
      </c>
      <c r="F30" s="14" t="s">
        <v>269</v>
      </c>
      <c r="G30" t="s">
        <v>352</v>
      </c>
      <c r="H30" t="s">
        <v>332</v>
      </c>
      <c r="I30" s="153">
        <v>41780</v>
      </c>
      <c r="J30" s="153">
        <v>41780</v>
      </c>
    </row>
    <row r="31" spans="1:10" x14ac:dyDescent="0.2">
      <c r="A31" t="s">
        <v>264</v>
      </c>
      <c r="B31" t="s">
        <v>265</v>
      </c>
      <c r="C31" t="s">
        <v>272</v>
      </c>
      <c r="D31" s="152" t="s">
        <v>322</v>
      </c>
      <c r="E31" s="152" t="s">
        <v>322</v>
      </c>
      <c r="F31" s="14" t="s">
        <v>343</v>
      </c>
      <c r="G31" t="s">
        <v>344</v>
      </c>
      <c r="H31" t="s">
        <v>304</v>
      </c>
      <c r="I31" s="153">
        <v>41808</v>
      </c>
      <c r="J31" s="153">
        <v>41808</v>
      </c>
    </row>
    <row r="32" spans="1:10" x14ac:dyDescent="0.2">
      <c r="A32" t="s">
        <v>264</v>
      </c>
      <c r="B32" t="s">
        <v>265</v>
      </c>
      <c r="C32" t="s">
        <v>272</v>
      </c>
      <c r="D32" s="152" t="s">
        <v>340</v>
      </c>
      <c r="E32" s="152" t="s">
        <v>322</v>
      </c>
      <c r="F32" s="14" t="s">
        <v>269</v>
      </c>
      <c r="G32" t="s">
        <v>342</v>
      </c>
      <c r="H32" t="s">
        <v>271</v>
      </c>
      <c r="I32" s="153">
        <v>42289</v>
      </c>
      <c r="J32" s="153">
        <v>42289</v>
      </c>
    </row>
    <row r="33" spans="1:10" x14ac:dyDescent="0.2">
      <c r="A33" t="s">
        <v>264</v>
      </c>
      <c r="B33" t="s">
        <v>265</v>
      </c>
      <c r="C33" t="s">
        <v>272</v>
      </c>
      <c r="D33" s="152" t="s">
        <v>322</v>
      </c>
      <c r="E33" s="152" t="s">
        <v>340</v>
      </c>
      <c r="F33" s="14" t="s">
        <v>269</v>
      </c>
      <c r="G33" t="s">
        <v>341</v>
      </c>
      <c r="H33" t="s">
        <v>332</v>
      </c>
      <c r="I33" s="153">
        <v>42425</v>
      </c>
      <c r="J33" s="153">
        <v>42425</v>
      </c>
    </row>
    <row r="34" spans="1:10" x14ac:dyDescent="0.2">
      <c r="A34" t="s">
        <v>264</v>
      </c>
      <c r="B34" t="s">
        <v>265</v>
      </c>
      <c r="C34" t="s">
        <v>272</v>
      </c>
      <c r="D34" s="152" t="s">
        <v>322</v>
      </c>
      <c r="E34" s="152" t="s">
        <v>322</v>
      </c>
      <c r="F34" s="14" t="s">
        <v>274</v>
      </c>
      <c r="G34" t="s">
        <v>339</v>
      </c>
      <c r="H34" t="s">
        <v>271</v>
      </c>
      <c r="I34" s="153">
        <v>42457</v>
      </c>
      <c r="J34" s="153">
        <v>42457</v>
      </c>
    </row>
    <row r="35" spans="1:10" x14ac:dyDescent="0.2">
      <c r="A35" t="s">
        <v>264</v>
      </c>
      <c r="B35" t="s">
        <v>265</v>
      </c>
      <c r="C35" t="s">
        <v>266</v>
      </c>
      <c r="D35" s="152" t="s">
        <v>329</v>
      </c>
      <c r="E35" s="152" t="s">
        <v>330</v>
      </c>
      <c r="F35" s="14" t="s">
        <v>269</v>
      </c>
      <c r="G35" t="s">
        <v>331</v>
      </c>
      <c r="H35" t="s">
        <v>332</v>
      </c>
      <c r="I35" s="153">
        <v>42460</v>
      </c>
      <c r="J35" s="153">
        <v>42460</v>
      </c>
    </row>
    <row r="36" spans="1:10" x14ac:dyDescent="0.2">
      <c r="A36" t="s">
        <v>264</v>
      </c>
      <c r="B36" t="s">
        <v>265</v>
      </c>
      <c r="C36" t="s">
        <v>266</v>
      </c>
      <c r="D36" s="152" t="s">
        <v>314</v>
      </c>
      <c r="E36" s="152" t="s">
        <v>333</v>
      </c>
      <c r="F36" s="14" t="s">
        <v>269</v>
      </c>
      <c r="G36" t="s">
        <v>270</v>
      </c>
      <c r="H36" t="s">
        <v>332</v>
      </c>
      <c r="I36" s="153">
        <v>42460</v>
      </c>
      <c r="J36" s="153">
        <v>42460</v>
      </c>
    </row>
    <row r="37" spans="1:10" x14ac:dyDescent="0.2">
      <c r="A37" t="s">
        <v>264</v>
      </c>
      <c r="B37" t="s">
        <v>265</v>
      </c>
      <c r="C37" t="s">
        <v>291</v>
      </c>
      <c r="D37" s="152" t="s">
        <v>311</v>
      </c>
      <c r="E37" s="152" t="s">
        <v>334</v>
      </c>
      <c r="F37" s="14" t="s">
        <v>269</v>
      </c>
      <c r="G37" t="s">
        <v>335</v>
      </c>
      <c r="H37" t="s">
        <v>332</v>
      </c>
      <c r="I37" s="153">
        <v>42460</v>
      </c>
      <c r="J37" s="153">
        <v>42460</v>
      </c>
    </row>
    <row r="38" spans="1:10" x14ac:dyDescent="0.2">
      <c r="A38" t="s">
        <v>264</v>
      </c>
      <c r="B38" t="s">
        <v>265</v>
      </c>
      <c r="C38" t="s">
        <v>278</v>
      </c>
      <c r="D38" s="152" t="s">
        <v>316</v>
      </c>
      <c r="E38" s="152" t="s">
        <v>336</v>
      </c>
      <c r="F38" s="14" t="s">
        <v>269</v>
      </c>
      <c r="G38" t="s">
        <v>282</v>
      </c>
      <c r="H38" t="s">
        <v>332</v>
      </c>
      <c r="I38" s="153">
        <v>42460</v>
      </c>
      <c r="J38" s="153">
        <v>42460</v>
      </c>
    </row>
    <row r="39" spans="1:10" x14ac:dyDescent="0.2">
      <c r="A39" t="s">
        <v>264</v>
      </c>
      <c r="B39" t="s">
        <v>265</v>
      </c>
      <c r="C39" t="s">
        <v>283</v>
      </c>
      <c r="D39" s="152" t="s">
        <v>284</v>
      </c>
      <c r="E39" s="152" t="s">
        <v>337</v>
      </c>
      <c r="F39" s="14" t="s">
        <v>269</v>
      </c>
      <c r="G39" t="s">
        <v>338</v>
      </c>
      <c r="H39" t="s">
        <v>332</v>
      </c>
      <c r="I39" s="153">
        <v>42460</v>
      </c>
      <c r="J39" s="153">
        <v>42460</v>
      </c>
    </row>
    <row r="40" spans="1:10" x14ac:dyDescent="0.2">
      <c r="A40" t="s">
        <v>264</v>
      </c>
      <c r="B40" t="s">
        <v>265</v>
      </c>
      <c r="C40" t="s">
        <v>266</v>
      </c>
      <c r="D40" s="152" t="s">
        <v>306</v>
      </c>
      <c r="E40" s="152" t="s">
        <v>329</v>
      </c>
      <c r="F40" s="14" t="s">
        <v>269</v>
      </c>
      <c r="G40" t="s">
        <v>307</v>
      </c>
      <c r="H40" t="s">
        <v>271</v>
      </c>
      <c r="I40" s="153">
        <v>42811</v>
      </c>
      <c r="J40" s="153">
        <v>42811</v>
      </c>
    </row>
    <row r="41" spans="1:10" x14ac:dyDescent="0.2">
      <c r="A41" t="s">
        <v>264</v>
      </c>
      <c r="B41" t="s">
        <v>265</v>
      </c>
      <c r="C41" t="s">
        <v>283</v>
      </c>
      <c r="D41" s="152" t="s">
        <v>327</v>
      </c>
      <c r="E41" s="152" t="s">
        <v>327</v>
      </c>
      <c r="F41" s="14" t="s">
        <v>285</v>
      </c>
      <c r="G41" t="s">
        <v>328</v>
      </c>
      <c r="H41" t="s">
        <v>326</v>
      </c>
      <c r="I41" s="153">
        <v>42814</v>
      </c>
      <c r="J41" s="153">
        <v>42814</v>
      </c>
    </row>
    <row r="42" spans="1:10" x14ac:dyDescent="0.2">
      <c r="A42" t="s">
        <v>264</v>
      </c>
      <c r="B42" t="s">
        <v>265</v>
      </c>
      <c r="C42" t="s">
        <v>266</v>
      </c>
      <c r="D42" s="152" t="s">
        <v>323</v>
      </c>
      <c r="E42" s="152" t="s">
        <v>323</v>
      </c>
      <c r="F42" s="14" t="s">
        <v>324</v>
      </c>
      <c r="G42" t="s">
        <v>325</v>
      </c>
      <c r="H42" t="s">
        <v>326</v>
      </c>
      <c r="I42" s="153">
        <v>42822</v>
      </c>
      <c r="J42" s="153">
        <v>42822</v>
      </c>
    </row>
    <row r="43" spans="1:10" x14ac:dyDescent="0.2">
      <c r="A43" t="s">
        <v>264</v>
      </c>
      <c r="B43" t="s">
        <v>265</v>
      </c>
      <c r="C43" t="s">
        <v>272</v>
      </c>
      <c r="D43" s="152" t="s">
        <v>298</v>
      </c>
      <c r="E43" s="152" t="s">
        <v>322</v>
      </c>
      <c r="F43" s="14" t="s">
        <v>269</v>
      </c>
      <c r="G43" t="s">
        <v>289</v>
      </c>
      <c r="H43" t="s">
        <v>271</v>
      </c>
      <c r="I43" s="153">
        <v>42927</v>
      </c>
      <c r="J43" s="153">
        <v>42927</v>
      </c>
    </row>
    <row r="44" spans="1:10" x14ac:dyDescent="0.2">
      <c r="A44" t="s">
        <v>264</v>
      </c>
      <c r="B44" t="s">
        <v>265</v>
      </c>
      <c r="C44" t="s">
        <v>320</v>
      </c>
      <c r="F44" s="14" t="s">
        <v>269</v>
      </c>
      <c r="G44" t="s">
        <v>321</v>
      </c>
      <c r="H44" t="s">
        <v>271</v>
      </c>
      <c r="I44" s="153">
        <v>43061</v>
      </c>
      <c r="J44" s="153">
        <v>43061</v>
      </c>
    </row>
    <row r="45" spans="1:10" x14ac:dyDescent="0.2">
      <c r="A45" t="s">
        <v>264</v>
      </c>
      <c r="B45" t="s">
        <v>265</v>
      </c>
      <c r="C45" t="s">
        <v>283</v>
      </c>
      <c r="D45" s="152" t="s">
        <v>284</v>
      </c>
      <c r="E45" s="152" t="s">
        <v>284</v>
      </c>
      <c r="F45" s="14" t="s">
        <v>285</v>
      </c>
      <c r="G45" t="s">
        <v>319</v>
      </c>
      <c r="H45" t="s">
        <v>271</v>
      </c>
      <c r="I45" s="153">
        <v>43209</v>
      </c>
      <c r="J45" s="153">
        <v>43209</v>
      </c>
    </row>
    <row r="46" spans="1:10" x14ac:dyDescent="0.2">
      <c r="A46" t="s">
        <v>264</v>
      </c>
      <c r="B46" t="s">
        <v>265</v>
      </c>
      <c r="C46" t="s">
        <v>283</v>
      </c>
      <c r="D46" s="152" t="s">
        <v>284</v>
      </c>
      <c r="E46" s="152" t="s">
        <v>284</v>
      </c>
      <c r="F46" s="14" t="s">
        <v>285</v>
      </c>
      <c r="G46" t="s">
        <v>309</v>
      </c>
      <c r="H46" t="s">
        <v>310</v>
      </c>
      <c r="I46" s="153">
        <v>43229</v>
      </c>
      <c r="J46" s="153">
        <v>43229</v>
      </c>
    </row>
    <row r="47" spans="1:10" x14ac:dyDescent="0.2">
      <c r="A47" t="s">
        <v>264</v>
      </c>
      <c r="B47" t="s">
        <v>265</v>
      </c>
      <c r="C47" t="s">
        <v>291</v>
      </c>
      <c r="D47" s="152" t="s">
        <v>301</v>
      </c>
      <c r="E47" s="152" t="s">
        <v>311</v>
      </c>
      <c r="F47" s="14" t="s">
        <v>269</v>
      </c>
      <c r="G47" t="s">
        <v>312</v>
      </c>
      <c r="H47" t="s">
        <v>310</v>
      </c>
      <c r="I47" s="153">
        <v>43229</v>
      </c>
      <c r="J47" s="153">
        <v>43229</v>
      </c>
    </row>
    <row r="48" spans="1:10" x14ac:dyDescent="0.2">
      <c r="A48" t="s">
        <v>264</v>
      </c>
      <c r="B48" t="s">
        <v>265</v>
      </c>
      <c r="C48" t="s">
        <v>266</v>
      </c>
      <c r="D48" s="152" t="s">
        <v>313</v>
      </c>
      <c r="E48" s="152" t="s">
        <v>314</v>
      </c>
      <c r="F48" s="14" t="s">
        <v>269</v>
      </c>
      <c r="G48" t="s">
        <v>315</v>
      </c>
      <c r="H48" t="s">
        <v>310</v>
      </c>
      <c r="I48" s="153">
        <v>43229</v>
      </c>
      <c r="J48" s="153">
        <v>43229</v>
      </c>
    </row>
    <row r="49" spans="1:10" x14ac:dyDescent="0.2">
      <c r="A49" t="s">
        <v>264</v>
      </c>
      <c r="B49" t="s">
        <v>265</v>
      </c>
      <c r="C49" t="s">
        <v>278</v>
      </c>
      <c r="D49" s="152" t="s">
        <v>303</v>
      </c>
      <c r="E49" s="152" t="s">
        <v>316</v>
      </c>
      <c r="F49" s="14" t="s">
        <v>269</v>
      </c>
      <c r="G49" t="s">
        <v>317</v>
      </c>
      <c r="H49" t="s">
        <v>310</v>
      </c>
      <c r="I49" s="153">
        <v>43229</v>
      </c>
      <c r="J49" s="153">
        <v>43229</v>
      </c>
    </row>
    <row r="50" spans="1:10" x14ac:dyDescent="0.2">
      <c r="A50" t="s">
        <v>264</v>
      </c>
      <c r="B50" t="s">
        <v>265</v>
      </c>
      <c r="C50" t="s">
        <v>272</v>
      </c>
      <c r="D50" s="152" t="s">
        <v>308</v>
      </c>
      <c r="E50" s="152" t="s">
        <v>298</v>
      </c>
      <c r="F50" s="14" t="s">
        <v>269</v>
      </c>
      <c r="G50" t="s">
        <v>318</v>
      </c>
      <c r="H50" t="s">
        <v>310</v>
      </c>
      <c r="I50" s="153">
        <v>43229</v>
      </c>
      <c r="J50" s="153">
        <v>43229</v>
      </c>
    </row>
    <row r="51" spans="1:10" x14ac:dyDescent="0.2">
      <c r="A51" t="s">
        <v>264</v>
      </c>
      <c r="B51" t="s">
        <v>265</v>
      </c>
      <c r="C51" t="s">
        <v>272</v>
      </c>
      <c r="D51" s="152" t="s">
        <v>298</v>
      </c>
      <c r="E51" s="152" t="s">
        <v>308</v>
      </c>
      <c r="F51" s="14" t="s">
        <v>269</v>
      </c>
      <c r="G51" t="s">
        <v>289</v>
      </c>
      <c r="H51" t="s">
        <v>271</v>
      </c>
      <c r="I51" s="153">
        <v>43424</v>
      </c>
      <c r="J51" s="153">
        <v>43424</v>
      </c>
    </row>
    <row r="52" spans="1:10" x14ac:dyDescent="0.2">
      <c r="A52" t="s">
        <v>264</v>
      </c>
      <c r="B52" t="s">
        <v>265</v>
      </c>
      <c r="C52" t="s">
        <v>266</v>
      </c>
      <c r="D52" s="152" t="s">
        <v>305</v>
      </c>
      <c r="E52" s="152" t="s">
        <v>306</v>
      </c>
      <c r="F52" s="14" t="s">
        <v>269</v>
      </c>
      <c r="G52" t="s">
        <v>307</v>
      </c>
      <c r="H52" t="s">
        <v>304</v>
      </c>
      <c r="I52" s="153">
        <v>43439</v>
      </c>
      <c r="J52" s="153">
        <v>43439</v>
      </c>
    </row>
    <row r="53" spans="1:10" x14ac:dyDescent="0.2">
      <c r="A53" t="s">
        <v>264</v>
      </c>
      <c r="B53" t="s">
        <v>265</v>
      </c>
      <c r="C53" t="s">
        <v>278</v>
      </c>
      <c r="D53" s="152" t="s">
        <v>281</v>
      </c>
      <c r="E53" s="152" t="s">
        <v>303</v>
      </c>
      <c r="F53" s="14" t="s">
        <v>269</v>
      </c>
      <c r="G53" t="s">
        <v>282</v>
      </c>
      <c r="H53" t="s">
        <v>304</v>
      </c>
      <c r="I53" s="153">
        <v>43691</v>
      </c>
      <c r="J53" s="153">
        <v>43691</v>
      </c>
    </row>
    <row r="54" spans="1:10" x14ac:dyDescent="0.2">
      <c r="A54" t="s">
        <v>264</v>
      </c>
      <c r="B54" t="s">
        <v>265</v>
      </c>
      <c r="C54" t="s">
        <v>291</v>
      </c>
      <c r="E54" s="152" t="s">
        <v>301</v>
      </c>
      <c r="F54" s="14" t="s">
        <v>269</v>
      </c>
      <c r="G54" t="s">
        <v>302</v>
      </c>
      <c r="H54" t="s">
        <v>271</v>
      </c>
      <c r="I54" s="153">
        <v>43732</v>
      </c>
      <c r="J54" s="153">
        <v>43732</v>
      </c>
    </row>
    <row r="55" spans="1:10" x14ac:dyDescent="0.2">
      <c r="A55" t="s">
        <v>264</v>
      </c>
      <c r="B55" t="s">
        <v>265</v>
      </c>
      <c r="C55" t="s">
        <v>272</v>
      </c>
      <c r="D55" s="152" t="s">
        <v>288</v>
      </c>
      <c r="E55" s="152" t="s">
        <v>298</v>
      </c>
      <c r="F55" s="14" t="s">
        <v>269</v>
      </c>
      <c r="G55" t="s">
        <v>299</v>
      </c>
      <c r="H55" t="s">
        <v>300</v>
      </c>
      <c r="I55" s="153">
        <v>43910</v>
      </c>
      <c r="J55" s="153">
        <v>43910</v>
      </c>
    </row>
    <row r="56" spans="1:10" x14ac:dyDescent="0.2">
      <c r="A56" t="s">
        <v>264</v>
      </c>
      <c r="B56" t="s">
        <v>265</v>
      </c>
      <c r="C56" t="s">
        <v>283</v>
      </c>
      <c r="D56" s="152" t="s">
        <v>284</v>
      </c>
      <c r="E56" s="152" t="s">
        <v>284</v>
      </c>
      <c r="F56" s="14" t="s">
        <v>285</v>
      </c>
      <c r="G56" t="s">
        <v>290</v>
      </c>
      <c r="H56" t="s">
        <v>271</v>
      </c>
      <c r="I56" s="153">
        <v>44309</v>
      </c>
      <c r="J56" s="153">
        <v>44309</v>
      </c>
    </row>
    <row r="57" spans="1:10" x14ac:dyDescent="0.2">
      <c r="A57" t="s">
        <v>264</v>
      </c>
      <c r="B57" t="s">
        <v>265</v>
      </c>
      <c r="C57" t="s">
        <v>291</v>
      </c>
      <c r="D57" s="152" t="s">
        <v>292</v>
      </c>
      <c r="E57" s="152" t="s">
        <v>293</v>
      </c>
      <c r="F57" s="14" t="s">
        <v>269</v>
      </c>
      <c r="G57" t="s">
        <v>294</v>
      </c>
      <c r="H57" t="s">
        <v>271</v>
      </c>
      <c r="I57" s="153">
        <v>44309</v>
      </c>
      <c r="J57" s="153">
        <v>44309</v>
      </c>
    </row>
    <row r="58" spans="1:10" x14ac:dyDescent="0.2">
      <c r="A58" t="s">
        <v>264</v>
      </c>
      <c r="B58" t="s">
        <v>265</v>
      </c>
      <c r="C58" t="s">
        <v>266</v>
      </c>
      <c r="D58" s="152" t="s">
        <v>295</v>
      </c>
      <c r="E58" s="152" t="s">
        <v>296</v>
      </c>
      <c r="F58" s="14" t="s">
        <v>269</v>
      </c>
      <c r="G58" t="s">
        <v>297</v>
      </c>
      <c r="H58" t="s">
        <v>271</v>
      </c>
      <c r="I58" s="153">
        <v>44309</v>
      </c>
      <c r="J58" s="153">
        <v>44309</v>
      </c>
    </row>
    <row r="59" spans="1:10" x14ac:dyDescent="0.2">
      <c r="A59" t="s">
        <v>264</v>
      </c>
      <c r="B59" t="s">
        <v>265</v>
      </c>
      <c r="C59" t="s">
        <v>283</v>
      </c>
      <c r="D59" s="152" t="s">
        <v>284</v>
      </c>
      <c r="E59" s="152" t="s">
        <v>284</v>
      </c>
      <c r="F59" s="14" t="s">
        <v>285</v>
      </c>
      <c r="G59" t="s">
        <v>286</v>
      </c>
      <c r="H59" t="s">
        <v>271</v>
      </c>
      <c r="I59" s="153">
        <v>44312</v>
      </c>
      <c r="J59" s="153">
        <v>44312</v>
      </c>
    </row>
    <row r="60" spans="1:10" x14ac:dyDescent="0.2">
      <c r="A60" t="s">
        <v>264</v>
      </c>
      <c r="B60" t="s">
        <v>265</v>
      </c>
      <c r="C60" t="s">
        <v>266</v>
      </c>
      <c r="D60" s="152" t="s">
        <v>268</v>
      </c>
      <c r="E60" s="152" t="s">
        <v>287</v>
      </c>
      <c r="F60" s="14" t="s">
        <v>269</v>
      </c>
      <c r="G60" t="s">
        <v>270</v>
      </c>
      <c r="H60" t="s">
        <v>271</v>
      </c>
      <c r="I60" s="153">
        <v>44312</v>
      </c>
      <c r="J60" s="153">
        <v>44312</v>
      </c>
    </row>
    <row r="61" spans="1:10" x14ac:dyDescent="0.2">
      <c r="A61" t="s">
        <v>264</v>
      </c>
      <c r="B61" t="s">
        <v>265</v>
      </c>
      <c r="C61" t="s">
        <v>272</v>
      </c>
      <c r="D61" s="152" t="s">
        <v>276</v>
      </c>
      <c r="E61" s="152" t="s">
        <v>288</v>
      </c>
      <c r="F61" s="14" t="s">
        <v>269</v>
      </c>
      <c r="G61" t="s">
        <v>289</v>
      </c>
      <c r="H61" t="s">
        <v>271</v>
      </c>
      <c r="I61" s="153">
        <v>44312</v>
      </c>
      <c r="J61" s="153">
        <v>44312</v>
      </c>
    </row>
    <row r="62" spans="1:10" x14ac:dyDescent="0.2">
      <c r="A62" t="s">
        <v>264</v>
      </c>
      <c r="B62" t="s">
        <v>265</v>
      </c>
      <c r="C62" t="s">
        <v>278</v>
      </c>
      <c r="D62" s="152" t="s">
        <v>279</v>
      </c>
      <c r="E62" s="152" t="s">
        <v>281</v>
      </c>
      <c r="F62" s="14" t="s">
        <v>269</v>
      </c>
      <c r="G62" t="s">
        <v>282</v>
      </c>
      <c r="H62" t="s">
        <v>271</v>
      </c>
      <c r="I62" s="153">
        <v>44498</v>
      </c>
      <c r="J62" s="153">
        <v>44498</v>
      </c>
    </row>
    <row r="63" spans="1:10" x14ac:dyDescent="0.2">
      <c r="A63" t="s">
        <v>264</v>
      </c>
      <c r="B63" t="s">
        <v>265</v>
      </c>
      <c r="C63" t="s">
        <v>278</v>
      </c>
      <c r="D63" s="152" t="s">
        <v>279</v>
      </c>
      <c r="E63" s="152" t="s">
        <v>279</v>
      </c>
      <c r="F63" s="14" t="s">
        <v>274</v>
      </c>
      <c r="G63" t="s">
        <v>280</v>
      </c>
      <c r="H63" t="s">
        <v>271</v>
      </c>
      <c r="I63" s="153">
        <v>44554</v>
      </c>
      <c r="J63" s="153">
        <v>44566</v>
      </c>
    </row>
    <row r="64" spans="1:10" x14ac:dyDescent="0.2">
      <c r="A64" t="s">
        <v>264</v>
      </c>
      <c r="B64" t="s">
        <v>265</v>
      </c>
      <c r="C64" t="s">
        <v>272</v>
      </c>
      <c r="D64" s="152" t="s">
        <v>273</v>
      </c>
      <c r="E64" s="152" t="s">
        <v>276</v>
      </c>
      <c r="F64" s="14" t="s">
        <v>269</v>
      </c>
      <c r="G64" t="s">
        <v>277</v>
      </c>
      <c r="H64" t="s">
        <v>271</v>
      </c>
      <c r="I64" s="153">
        <v>44714</v>
      </c>
      <c r="J64" s="153">
        <v>44714</v>
      </c>
    </row>
    <row r="65" spans="1:10" x14ac:dyDescent="0.2">
      <c r="A65" t="s">
        <v>264</v>
      </c>
      <c r="B65" t="s">
        <v>265</v>
      </c>
      <c r="C65" t="s">
        <v>272</v>
      </c>
      <c r="D65" s="152" t="s">
        <v>273</v>
      </c>
      <c r="E65" s="152" t="s">
        <v>273</v>
      </c>
      <c r="F65" s="14" t="s">
        <v>274</v>
      </c>
      <c r="G65" t="s">
        <v>275</v>
      </c>
      <c r="H65" t="s">
        <v>271</v>
      </c>
      <c r="I65" s="153">
        <v>44718</v>
      </c>
      <c r="J65" s="153">
        <v>44718</v>
      </c>
    </row>
    <row r="66" spans="1:10" x14ac:dyDescent="0.2">
      <c r="A66" t="s">
        <v>264</v>
      </c>
      <c r="B66" t="s">
        <v>265</v>
      </c>
      <c r="C66" t="s">
        <v>266</v>
      </c>
      <c r="D66" s="152" t="s">
        <v>267</v>
      </c>
      <c r="E66" s="152" t="s">
        <v>268</v>
      </c>
      <c r="F66" s="14" t="s">
        <v>269</v>
      </c>
      <c r="G66" t="s">
        <v>270</v>
      </c>
      <c r="H66" t="s">
        <v>271</v>
      </c>
      <c r="I66" s="153">
        <v>44725</v>
      </c>
      <c r="J66" s="153">
        <v>44725</v>
      </c>
    </row>
  </sheetData>
  <sortState xmlns:xlrd2="http://schemas.microsoft.com/office/spreadsheetml/2017/richdata2" ref="A2:J66">
    <sortCondition ref="I2:I66"/>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O169"/>
  <sheetViews>
    <sheetView topLeftCell="A100" zoomScale="75" zoomScaleNormal="75" workbookViewId="0">
      <selection activeCell="J145" sqref="J145:K145"/>
    </sheetView>
  </sheetViews>
  <sheetFormatPr defaultRowHeight="12.75" x14ac:dyDescent="0.2"/>
  <cols>
    <col min="2" max="13" width="9.140625" style="14"/>
    <col min="14" max="14" width="8.85546875" style="17"/>
  </cols>
  <sheetData>
    <row r="1" spans="1:14" ht="16.899999999999999" customHeight="1" x14ac:dyDescent="0.25">
      <c r="A1" s="12" t="s">
        <v>31</v>
      </c>
    </row>
    <row r="2" spans="1:14" ht="15.75" x14ac:dyDescent="0.25">
      <c r="A2" s="4" t="s">
        <v>15</v>
      </c>
      <c r="B2" s="96" t="s">
        <v>2</v>
      </c>
      <c r="C2" s="96" t="s">
        <v>3</v>
      </c>
      <c r="D2" s="96" t="s">
        <v>4</v>
      </c>
      <c r="E2" s="96" t="s">
        <v>5</v>
      </c>
      <c r="F2" s="96" t="s">
        <v>6</v>
      </c>
      <c r="G2" s="96" t="s">
        <v>16</v>
      </c>
      <c r="H2" s="96" t="s">
        <v>17</v>
      </c>
      <c r="I2" s="96" t="s">
        <v>7</v>
      </c>
      <c r="J2" s="96" t="s">
        <v>8</v>
      </c>
      <c r="K2" s="96" t="s">
        <v>9</v>
      </c>
      <c r="L2" s="96" t="s">
        <v>10</v>
      </c>
      <c r="M2" s="96" t="s">
        <v>11</v>
      </c>
      <c r="N2" s="6" t="s">
        <v>1</v>
      </c>
    </row>
    <row r="3" spans="1:14" x14ac:dyDescent="0.2">
      <c r="A3" s="9">
        <v>2010</v>
      </c>
      <c r="B3" s="16"/>
      <c r="C3" s="16"/>
      <c r="D3" s="16">
        <v>28.1</v>
      </c>
      <c r="E3" s="16">
        <v>28.1</v>
      </c>
      <c r="F3" s="16">
        <v>28.26</v>
      </c>
      <c r="G3" s="16">
        <v>27.17</v>
      </c>
      <c r="H3" s="16">
        <v>26.74</v>
      </c>
      <c r="I3" s="16">
        <v>26.99</v>
      </c>
      <c r="J3" s="16">
        <v>26.89</v>
      </c>
      <c r="K3" s="16">
        <v>26.39</v>
      </c>
      <c r="L3" s="16">
        <v>25.84</v>
      </c>
      <c r="M3" s="16">
        <v>25.04</v>
      </c>
      <c r="N3" s="21">
        <f t="shared" ref="N3:N12" si="0">AVERAGE(B3:M3)</f>
        <v>26.951999999999998</v>
      </c>
    </row>
    <row r="4" spans="1:14" x14ac:dyDescent="0.2">
      <c r="A4" s="9">
        <v>2011</v>
      </c>
      <c r="B4" s="16">
        <v>26.25</v>
      </c>
      <c r="C4" s="16">
        <v>26.62</v>
      </c>
      <c r="D4" s="16">
        <v>26.38</v>
      </c>
      <c r="E4" s="16">
        <v>26.71</v>
      </c>
      <c r="F4" s="16">
        <v>27.39</v>
      </c>
      <c r="G4" s="16">
        <v>27.23</v>
      </c>
      <c r="H4" s="16">
        <v>26.8</v>
      </c>
      <c r="I4" s="16">
        <v>27.04</v>
      </c>
      <c r="J4" s="16">
        <v>26.87</v>
      </c>
      <c r="K4" s="16">
        <v>26.35</v>
      </c>
      <c r="L4" s="16">
        <v>25.8</v>
      </c>
      <c r="M4" s="16">
        <v>26.21</v>
      </c>
      <c r="N4" s="21">
        <f t="shared" si="0"/>
        <v>26.637500000000003</v>
      </c>
    </row>
    <row r="5" spans="1:14" x14ac:dyDescent="0.2">
      <c r="A5" s="9">
        <v>2012</v>
      </c>
      <c r="B5" s="16">
        <v>26.84</v>
      </c>
      <c r="C5" s="16">
        <v>26.48</v>
      </c>
      <c r="D5" s="16">
        <v>26.66</v>
      </c>
      <c r="E5" s="16">
        <v>26.74</v>
      </c>
      <c r="F5" s="16">
        <v>27.29</v>
      </c>
      <c r="G5" s="16">
        <v>27.91</v>
      </c>
      <c r="H5" s="16">
        <v>27.55</v>
      </c>
      <c r="I5" s="16">
        <v>27.4</v>
      </c>
      <c r="J5" s="16">
        <v>27.5</v>
      </c>
      <c r="K5" s="16">
        <v>27.1</v>
      </c>
      <c r="L5" s="16">
        <v>26.51</v>
      </c>
      <c r="M5" s="16">
        <v>27.08</v>
      </c>
      <c r="N5" s="21">
        <f t="shared" si="0"/>
        <v>27.088333333333335</v>
      </c>
    </row>
    <row r="6" spans="1:14" x14ac:dyDescent="0.2">
      <c r="A6" s="9">
        <v>2013</v>
      </c>
      <c r="B6" s="16">
        <v>27.61</v>
      </c>
      <c r="C6" s="16">
        <v>26.97</v>
      </c>
      <c r="D6" s="16">
        <v>27.41</v>
      </c>
      <c r="E6" s="16">
        <v>27.91</v>
      </c>
      <c r="F6" s="16">
        <v>27.6</v>
      </c>
      <c r="G6" s="16">
        <v>27.52</v>
      </c>
      <c r="H6" s="16">
        <v>27.4</v>
      </c>
      <c r="I6" s="16">
        <v>27.06</v>
      </c>
      <c r="J6" s="16">
        <v>27.37</v>
      </c>
      <c r="K6" s="16">
        <v>27.04</v>
      </c>
      <c r="L6" s="16">
        <v>27.21</v>
      </c>
      <c r="M6" s="16">
        <v>27.49</v>
      </c>
      <c r="N6" s="21">
        <f t="shared" si="0"/>
        <v>27.382500000000004</v>
      </c>
    </row>
    <row r="7" spans="1:14" x14ac:dyDescent="0.2">
      <c r="A7" s="9">
        <v>2014</v>
      </c>
      <c r="B7" s="16">
        <v>27.5</v>
      </c>
      <c r="C7" s="16">
        <v>27.3</v>
      </c>
      <c r="D7" s="16">
        <v>27.6</v>
      </c>
      <c r="E7" s="16">
        <v>28</v>
      </c>
      <c r="F7" s="16">
        <v>27.7</v>
      </c>
      <c r="G7" s="16">
        <v>27.7</v>
      </c>
      <c r="H7" s="16">
        <v>28.2</v>
      </c>
      <c r="I7" s="16">
        <v>27.3</v>
      </c>
      <c r="J7" s="16">
        <v>27.1</v>
      </c>
      <c r="K7" s="16">
        <v>27.2</v>
      </c>
      <c r="L7" s="16">
        <v>27</v>
      </c>
      <c r="M7" s="16">
        <v>27.1</v>
      </c>
      <c r="N7" s="21">
        <f t="shared" si="0"/>
        <v>27.474999999999998</v>
      </c>
    </row>
    <row r="8" spans="1:14" x14ac:dyDescent="0.2">
      <c r="A8" s="9">
        <v>2015</v>
      </c>
      <c r="B8" s="16">
        <v>27.8</v>
      </c>
      <c r="C8" s="16">
        <v>27.5</v>
      </c>
      <c r="D8" s="16">
        <v>27.2</v>
      </c>
      <c r="E8" s="16">
        <v>27.9</v>
      </c>
      <c r="F8" s="16">
        <v>28.1</v>
      </c>
      <c r="G8" s="16">
        <v>28.4</v>
      </c>
      <c r="H8" s="16">
        <v>28.1</v>
      </c>
      <c r="I8" s="16">
        <v>28</v>
      </c>
      <c r="J8" s="16">
        <v>27.9</v>
      </c>
      <c r="K8" s="16">
        <v>27.8</v>
      </c>
      <c r="L8" s="16">
        <v>27.6</v>
      </c>
      <c r="M8" s="16">
        <v>28.7</v>
      </c>
      <c r="N8" s="21">
        <f t="shared" si="0"/>
        <v>27.916666666666668</v>
      </c>
    </row>
    <row r="9" spans="1:14" x14ac:dyDescent="0.2">
      <c r="A9" s="9">
        <v>2016</v>
      </c>
      <c r="B9" s="16">
        <v>28</v>
      </c>
      <c r="C9" s="16">
        <v>28</v>
      </c>
      <c r="D9" s="16">
        <v>27.8</v>
      </c>
      <c r="E9" s="16">
        <v>27.5</v>
      </c>
      <c r="F9" s="16">
        <v>27.5</v>
      </c>
      <c r="G9" s="16">
        <v>27.2</v>
      </c>
      <c r="H9" s="16">
        <v>26.8</v>
      </c>
      <c r="I9" s="16">
        <v>27.3</v>
      </c>
      <c r="J9" s="16">
        <v>26.9</v>
      </c>
      <c r="K9" s="16">
        <v>26.7</v>
      </c>
      <c r="L9" s="16">
        <v>26.1</v>
      </c>
      <c r="M9" s="16">
        <v>26.9</v>
      </c>
      <c r="N9" s="21">
        <f t="shared" si="0"/>
        <v>27.225000000000005</v>
      </c>
    </row>
    <row r="10" spans="1:14" x14ac:dyDescent="0.2">
      <c r="A10" s="9">
        <v>2017</v>
      </c>
      <c r="B10" s="16">
        <v>27</v>
      </c>
      <c r="C10" s="16">
        <v>26.4</v>
      </c>
      <c r="D10" s="16">
        <v>27.1</v>
      </c>
      <c r="E10" s="16">
        <v>27.4</v>
      </c>
      <c r="F10" s="16">
        <v>27.6</v>
      </c>
      <c r="G10" s="16">
        <v>27.4</v>
      </c>
      <c r="H10" s="16">
        <v>27.21</v>
      </c>
      <c r="I10" s="16">
        <v>27.1</v>
      </c>
      <c r="J10" s="16">
        <v>27.37</v>
      </c>
      <c r="K10" s="16">
        <v>27.24</v>
      </c>
      <c r="L10" s="16">
        <v>26.39</v>
      </c>
      <c r="M10" s="16">
        <v>26.78</v>
      </c>
      <c r="N10" s="21">
        <f t="shared" si="0"/>
        <v>27.0825</v>
      </c>
    </row>
    <row r="11" spans="1:14" x14ac:dyDescent="0.2">
      <c r="A11" s="9">
        <v>2018</v>
      </c>
      <c r="B11" s="16">
        <v>26.64</v>
      </c>
      <c r="C11" s="16">
        <v>26.6</v>
      </c>
      <c r="D11" s="16">
        <v>27.09</v>
      </c>
      <c r="E11" s="16">
        <v>26.8</v>
      </c>
      <c r="F11" s="16">
        <v>27.33</v>
      </c>
      <c r="G11" s="16">
        <v>27.05</v>
      </c>
      <c r="H11" s="16">
        <v>27.33</v>
      </c>
      <c r="I11" s="16">
        <v>27.1</v>
      </c>
      <c r="J11" s="16">
        <v>26.83</v>
      </c>
      <c r="K11" s="16">
        <v>26.91</v>
      </c>
      <c r="L11" s="16">
        <v>26.863</v>
      </c>
      <c r="M11" s="16">
        <v>27.4</v>
      </c>
      <c r="N11" s="21">
        <f t="shared" si="0"/>
        <v>26.995249999999999</v>
      </c>
    </row>
    <row r="12" spans="1:14" x14ac:dyDescent="0.2">
      <c r="A12" s="9">
        <v>2019</v>
      </c>
      <c r="B12" s="16">
        <v>26.77</v>
      </c>
      <c r="C12" s="16">
        <v>26.841000000000001</v>
      </c>
      <c r="D12" s="16">
        <v>27.081</v>
      </c>
      <c r="E12" s="16">
        <v>27.427</v>
      </c>
      <c r="F12" s="16">
        <v>27.645</v>
      </c>
      <c r="G12" s="16">
        <v>27.722999999999999</v>
      </c>
      <c r="H12" s="16">
        <v>27.245000000000001</v>
      </c>
      <c r="I12" s="16">
        <v>27.341000000000001</v>
      </c>
      <c r="J12" s="16">
        <v>27.285</v>
      </c>
      <c r="K12" s="16">
        <v>26.945</v>
      </c>
      <c r="L12" s="16">
        <v>27.007999999999999</v>
      </c>
      <c r="M12" s="16">
        <v>27.382999999999999</v>
      </c>
      <c r="N12" s="21">
        <f t="shared" si="0"/>
        <v>27.224500000000003</v>
      </c>
    </row>
    <row r="13" spans="1:14" x14ac:dyDescent="0.2">
      <c r="A13" s="9">
        <v>2020</v>
      </c>
      <c r="B13" s="16">
        <v>27.492999999999999</v>
      </c>
      <c r="C13" s="16">
        <v>27.494</v>
      </c>
      <c r="D13" s="16">
        <v>27.231999999999999</v>
      </c>
      <c r="E13" s="16">
        <v>27.582000000000001</v>
      </c>
      <c r="F13" s="16">
        <v>27.927</v>
      </c>
      <c r="G13" s="16">
        <v>27.265000000000001</v>
      </c>
      <c r="H13" s="16">
        <v>27.016999999999999</v>
      </c>
      <c r="I13" s="16">
        <v>27.100999999999999</v>
      </c>
      <c r="J13" s="16">
        <v>26.972000000000001</v>
      </c>
      <c r="K13" s="16">
        <v>27.184999999999999</v>
      </c>
      <c r="L13" s="16">
        <v>26.579000000000001</v>
      </c>
      <c r="M13" s="16">
        <v>26.864000000000001</v>
      </c>
      <c r="N13" s="21">
        <f>AVERAGE(B13:M13)</f>
        <v>27.225916666666663</v>
      </c>
    </row>
    <row r="14" spans="1:14" x14ac:dyDescent="0.2">
      <c r="A14" s="9">
        <v>2021</v>
      </c>
      <c r="B14" s="16">
        <v>27.033000000000001</v>
      </c>
      <c r="C14" s="16">
        <v>26.99</v>
      </c>
      <c r="D14" s="16">
        <v>26.603999999999999</v>
      </c>
      <c r="E14" s="16">
        <v>27.068999999999999</v>
      </c>
      <c r="F14" s="16">
        <v>27.177</v>
      </c>
      <c r="G14" s="16">
        <v>26.795999999999999</v>
      </c>
      <c r="H14" s="16">
        <v>27.071000000000002</v>
      </c>
      <c r="I14" s="16">
        <v>26.754999999999999</v>
      </c>
      <c r="J14" s="16">
        <v>26.782</v>
      </c>
      <c r="K14" s="16">
        <v>26.931999999999999</v>
      </c>
      <c r="L14" s="16">
        <v>26.215</v>
      </c>
      <c r="M14" s="16">
        <v>27.042000000000002</v>
      </c>
      <c r="N14" s="21">
        <f>AVERAGE(B14:M14)</f>
        <v>26.872166666666669</v>
      </c>
    </row>
    <row r="15" spans="1:14" x14ac:dyDescent="0.2">
      <c r="A15" s="9">
        <v>2022</v>
      </c>
      <c r="B15" s="16">
        <v>26.901</v>
      </c>
      <c r="C15" s="16">
        <v>27.084</v>
      </c>
      <c r="D15" s="16">
        <v>26.61</v>
      </c>
      <c r="E15" s="16">
        <v>26.916</v>
      </c>
      <c r="F15" s="16">
        <v>27.215</v>
      </c>
      <c r="G15" s="16">
        <v>26.709</v>
      </c>
      <c r="H15" s="16">
        <v>26.788</v>
      </c>
      <c r="I15" s="16">
        <v>26.794</v>
      </c>
      <c r="J15" s="16">
        <v>27.056999999999999</v>
      </c>
      <c r="K15" s="16">
        <v>26.738</v>
      </c>
      <c r="L15" s="16">
        <v>26.41</v>
      </c>
      <c r="M15" s="16">
        <v>27.131</v>
      </c>
      <c r="N15" s="21">
        <f>AVERAGE(B15:M15)</f>
        <v>26.862750000000005</v>
      </c>
    </row>
    <row r="16" spans="1:14" x14ac:dyDescent="0.2">
      <c r="A16" s="9">
        <v>2023</v>
      </c>
      <c r="B16" s="16">
        <v>26.844000000000001</v>
      </c>
      <c r="C16" s="16">
        <v>27.07</v>
      </c>
      <c r="D16" s="16">
        <v>26.59</v>
      </c>
      <c r="E16" s="16">
        <v>27.228000000000002</v>
      </c>
      <c r="F16" s="16">
        <v>27.983000000000001</v>
      </c>
      <c r="G16" s="16">
        <v>27.888999999999999</v>
      </c>
      <c r="H16" s="16">
        <v>27.823</v>
      </c>
      <c r="I16" s="16">
        <v>27.927</v>
      </c>
      <c r="J16" s="16">
        <v>27.931000000000001</v>
      </c>
      <c r="K16" s="16">
        <v>27.834</v>
      </c>
      <c r="L16" s="16">
        <v>27.457000000000001</v>
      </c>
      <c r="M16" s="16">
        <v>28.123000000000001</v>
      </c>
      <c r="N16" s="21">
        <f>AVERAGE(B16:M16)</f>
        <v>27.558250000000001</v>
      </c>
    </row>
    <row r="17" spans="1:41" x14ac:dyDescent="0.2">
      <c r="A17" s="9">
        <v>2024</v>
      </c>
      <c r="B17" s="16">
        <v>28.234999999999999</v>
      </c>
      <c r="C17" s="16">
        <v>27.611999999999998</v>
      </c>
      <c r="D17" s="16">
        <v>27.87</v>
      </c>
      <c r="E17" s="16">
        <v>27.763999999999999</v>
      </c>
      <c r="F17" s="16">
        <v>28.059000000000001</v>
      </c>
      <c r="G17" s="16">
        <v>27.707000000000001</v>
      </c>
      <c r="H17" s="16">
        <v>27.641999999999999</v>
      </c>
      <c r="I17" s="16">
        <v>27.497</v>
      </c>
      <c r="J17" s="16">
        <v>27.474</v>
      </c>
      <c r="K17" s="16">
        <v>27.268000000000001</v>
      </c>
      <c r="L17" s="16"/>
      <c r="M17" s="16"/>
      <c r="N17" s="21"/>
    </row>
    <row r="18" spans="1:41" x14ac:dyDescent="0.2">
      <c r="A18" s="9">
        <v>2025</v>
      </c>
      <c r="B18" s="16"/>
      <c r="C18" s="16"/>
      <c r="D18" s="16"/>
      <c r="E18" s="16"/>
      <c r="F18" s="16"/>
      <c r="G18" s="16"/>
      <c r="H18" s="16"/>
      <c r="I18" s="16"/>
      <c r="J18" s="16"/>
      <c r="K18" s="16"/>
      <c r="L18" s="16"/>
      <c r="M18" s="16"/>
      <c r="N18" s="21"/>
    </row>
    <row r="19" spans="1:41" x14ac:dyDescent="0.2">
      <c r="A19" s="9">
        <v>2026</v>
      </c>
      <c r="B19" s="16"/>
      <c r="C19" s="16"/>
      <c r="D19" s="16"/>
      <c r="E19" s="16"/>
      <c r="F19" s="16"/>
      <c r="G19" s="16"/>
      <c r="H19" s="16"/>
      <c r="I19" s="16"/>
      <c r="J19" s="16"/>
      <c r="K19" s="16"/>
      <c r="L19" s="16"/>
      <c r="M19" s="16"/>
      <c r="N19" s="21"/>
    </row>
    <row r="20" spans="1:41" x14ac:dyDescent="0.2">
      <c r="A20" s="9">
        <v>2027</v>
      </c>
      <c r="B20" s="16"/>
      <c r="C20" s="16"/>
      <c r="D20" s="16"/>
      <c r="E20" s="16"/>
      <c r="F20" s="16"/>
      <c r="G20" s="16"/>
      <c r="H20" s="16"/>
      <c r="I20" s="16"/>
      <c r="J20" s="16"/>
      <c r="K20" s="16"/>
      <c r="L20" s="16"/>
      <c r="M20" s="16"/>
      <c r="N20" s="21"/>
    </row>
    <row r="21" spans="1:41" x14ac:dyDescent="0.2">
      <c r="A21" s="9">
        <v>2028</v>
      </c>
    </row>
    <row r="22" spans="1:41" ht="15" x14ac:dyDescent="0.25">
      <c r="A22" s="7"/>
      <c r="N22" s="21"/>
    </row>
    <row r="23" spans="1:41" x14ac:dyDescent="0.2">
      <c r="A23" s="110" t="s">
        <v>18</v>
      </c>
      <c r="B23" s="111">
        <f t="shared" ref="B23:N23" si="1">AVERAGE(B3:B20)</f>
        <v>27.208285714285719</v>
      </c>
      <c r="C23" s="111">
        <f t="shared" si="1"/>
        <v>27.068642857142862</v>
      </c>
      <c r="D23" s="111">
        <f t="shared" si="1"/>
        <v>27.155133333333332</v>
      </c>
      <c r="E23" s="111">
        <f t="shared" si="1"/>
        <v>27.403066666666671</v>
      </c>
      <c r="F23" s="111">
        <f t="shared" si="1"/>
        <v>27.651733333333333</v>
      </c>
      <c r="G23" s="111">
        <f t="shared" si="1"/>
        <v>27.444599999999998</v>
      </c>
      <c r="H23" s="111">
        <f t="shared" si="1"/>
        <v>27.314399999999999</v>
      </c>
      <c r="I23" s="111">
        <f t="shared" si="1"/>
        <v>27.247000000000003</v>
      </c>
      <c r="J23" s="111">
        <f t="shared" si="1"/>
        <v>27.215399999999999</v>
      </c>
      <c r="K23" s="111">
        <f t="shared" si="1"/>
        <v>27.042133333333336</v>
      </c>
      <c r="L23" s="111">
        <f t="shared" si="1"/>
        <v>26.641571428571428</v>
      </c>
      <c r="M23" s="111">
        <f t="shared" si="1"/>
        <v>27.088785714285706</v>
      </c>
      <c r="N23" s="20">
        <f t="shared" si="1"/>
        <v>27.178452380952375</v>
      </c>
    </row>
    <row r="24" spans="1:41" x14ac:dyDescent="0.2">
      <c r="A24" s="110" t="s">
        <v>19</v>
      </c>
      <c r="B24" s="111">
        <f t="shared" ref="B24:N24" si="2">STDEV(B3:B20)</f>
        <v>0.57034664608753205</v>
      </c>
      <c r="C24" s="111">
        <f t="shared" si="2"/>
        <v>0.46950474842242929</v>
      </c>
      <c r="D24" s="111">
        <f t="shared" si="2"/>
        <v>0.52573117338300124</v>
      </c>
      <c r="E24" s="111">
        <f t="shared" si="2"/>
        <v>0.47670063482031916</v>
      </c>
      <c r="F24" s="111">
        <f t="shared" si="2"/>
        <v>0.34558779464779171</v>
      </c>
      <c r="G24" s="111">
        <f t="shared" si="2"/>
        <v>0.45333554271170268</v>
      </c>
      <c r="H24" s="111">
        <f t="shared" si="2"/>
        <v>0.47284712117131472</v>
      </c>
      <c r="I24" s="111">
        <f t="shared" si="2"/>
        <v>0.35711602756367178</v>
      </c>
      <c r="J24" s="111">
        <f t="shared" si="2"/>
        <v>0.37224815071976619</v>
      </c>
      <c r="K24" s="111">
        <f t="shared" si="2"/>
        <v>0.42199946964534474</v>
      </c>
      <c r="L24" s="111">
        <f t="shared" si="2"/>
        <v>0.56721678317983426</v>
      </c>
      <c r="M24" s="111">
        <f t="shared" si="2"/>
        <v>0.83966469301936042</v>
      </c>
      <c r="N24" s="21">
        <f t="shared" si="2"/>
        <v>0.32975549364974244</v>
      </c>
      <c r="AD24" s="1"/>
      <c r="AE24" s="1"/>
      <c r="AF24" s="1"/>
      <c r="AG24" s="1"/>
      <c r="AH24" s="1"/>
      <c r="AI24" s="1"/>
      <c r="AJ24" s="1"/>
      <c r="AK24" s="1"/>
      <c r="AL24" s="1"/>
      <c r="AM24" s="1"/>
      <c r="AN24" s="1"/>
      <c r="AO24" s="1">
        <v>26.995181818181813</v>
      </c>
    </row>
    <row r="25" spans="1:41" x14ac:dyDescent="0.2">
      <c r="A25" s="110" t="s">
        <v>20</v>
      </c>
      <c r="B25" s="111">
        <f>B24/B23*100</f>
        <v>2.0962241137745452</v>
      </c>
      <c r="C25" s="111">
        <f t="shared" ref="C25:N25" si="3">C24/C23*100</f>
        <v>1.7344968157446305</v>
      </c>
      <c r="D25" s="111">
        <f t="shared" si="3"/>
        <v>1.9360286945734064</v>
      </c>
      <c r="E25" s="111">
        <f t="shared" si="3"/>
        <v>1.7395886402750023</v>
      </c>
      <c r="F25" s="111">
        <f t="shared" si="3"/>
        <v>1.2497870946527465</v>
      </c>
      <c r="G25" s="111">
        <f t="shared" si="3"/>
        <v>1.6518205501690777</v>
      </c>
      <c r="H25" s="111">
        <f t="shared" si="3"/>
        <v>1.7311276146329948</v>
      </c>
      <c r="I25" s="111">
        <f t="shared" si="3"/>
        <v>1.3106618253887463</v>
      </c>
      <c r="J25" s="111">
        <f t="shared" si="3"/>
        <v>1.3677849699793727</v>
      </c>
      <c r="K25" s="111">
        <f t="shared" si="3"/>
        <v>1.5605258077962711</v>
      </c>
      <c r="L25" s="111">
        <f t="shared" si="3"/>
        <v>2.1290665406152787</v>
      </c>
      <c r="M25" s="111">
        <f t="shared" si="3"/>
        <v>3.0996763822327766</v>
      </c>
      <c r="N25" s="21">
        <f t="shared" si="3"/>
        <v>1.2132975381661053</v>
      </c>
      <c r="AD25" s="1"/>
      <c r="AE25" s="1"/>
      <c r="AF25" s="1"/>
      <c r="AG25" s="1"/>
      <c r="AH25" s="1"/>
      <c r="AI25" s="1"/>
      <c r="AJ25" s="1"/>
      <c r="AK25" s="1"/>
      <c r="AL25" s="1"/>
      <c r="AM25" s="1"/>
      <c r="AN25" s="1"/>
      <c r="AO25" s="1">
        <v>0.89417725515490676</v>
      </c>
    </row>
    <row r="26" spans="1:41" x14ac:dyDescent="0.2">
      <c r="A26" s="110" t="s">
        <v>21</v>
      </c>
      <c r="B26" s="111">
        <f t="shared" ref="B26:N26" si="4">MIN(B3:B20)</f>
        <v>26.25</v>
      </c>
      <c r="C26" s="111">
        <f t="shared" si="4"/>
        <v>26.4</v>
      </c>
      <c r="D26" s="111">
        <f t="shared" si="4"/>
        <v>26.38</v>
      </c>
      <c r="E26" s="111">
        <f t="shared" si="4"/>
        <v>26.71</v>
      </c>
      <c r="F26" s="111">
        <f t="shared" si="4"/>
        <v>27.177</v>
      </c>
      <c r="G26" s="111">
        <f t="shared" si="4"/>
        <v>26.709</v>
      </c>
      <c r="H26" s="111">
        <f t="shared" si="4"/>
        <v>26.74</v>
      </c>
      <c r="I26" s="111">
        <f t="shared" si="4"/>
        <v>26.754999999999999</v>
      </c>
      <c r="J26" s="111">
        <f t="shared" si="4"/>
        <v>26.782</v>
      </c>
      <c r="K26" s="111">
        <f t="shared" si="4"/>
        <v>26.35</v>
      </c>
      <c r="L26" s="111">
        <f t="shared" si="4"/>
        <v>25.8</v>
      </c>
      <c r="M26" s="111">
        <f t="shared" si="4"/>
        <v>25.04</v>
      </c>
      <c r="N26" s="21">
        <f t="shared" si="4"/>
        <v>26.637500000000003</v>
      </c>
      <c r="AD26" s="1"/>
      <c r="AE26" s="1"/>
      <c r="AF26" s="1"/>
      <c r="AG26" s="1"/>
      <c r="AH26" s="1"/>
      <c r="AI26" s="1"/>
      <c r="AJ26" s="1"/>
      <c r="AK26" s="1"/>
      <c r="AL26" s="1"/>
      <c r="AM26" s="1"/>
      <c r="AN26" s="1"/>
      <c r="AO26" s="1">
        <v>25.04</v>
      </c>
    </row>
    <row r="27" spans="1:41" x14ac:dyDescent="0.2">
      <c r="A27" s="110" t="s">
        <v>22</v>
      </c>
      <c r="B27" s="111">
        <f t="shared" ref="B27:N27" si="5">MAX(B3:B20)</f>
        <v>28.234999999999999</v>
      </c>
      <c r="C27" s="111">
        <f t="shared" si="5"/>
        <v>28</v>
      </c>
      <c r="D27" s="111">
        <f t="shared" si="5"/>
        <v>28.1</v>
      </c>
      <c r="E27" s="111">
        <f t="shared" si="5"/>
        <v>28.1</v>
      </c>
      <c r="F27" s="111">
        <f t="shared" si="5"/>
        <v>28.26</v>
      </c>
      <c r="G27" s="111">
        <f t="shared" si="5"/>
        <v>28.4</v>
      </c>
      <c r="H27" s="111">
        <f t="shared" si="5"/>
        <v>28.2</v>
      </c>
      <c r="I27" s="111">
        <f t="shared" si="5"/>
        <v>28</v>
      </c>
      <c r="J27" s="111">
        <f t="shared" si="5"/>
        <v>27.931000000000001</v>
      </c>
      <c r="K27" s="111">
        <f t="shared" si="5"/>
        <v>27.834</v>
      </c>
      <c r="L27" s="111">
        <f t="shared" si="5"/>
        <v>27.6</v>
      </c>
      <c r="M27" s="111">
        <f t="shared" si="5"/>
        <v>28.7</v>
      </c>
      <c r="N27" s="21">
        <f t="shared" si="5"/>
        <v>27.916666666666668</v>
      </c>
      <c r="AD27" s="1"/>
      <c r="AE27" s="1"/>
      <c r="AF27" s="1"/>
      <c r="AG27" s="1"/>
      <c r="AH27" s="1"/>
      <c r="AI27" s="1"/>
      <c r="AJ27" s="1"/>
      <c r="AK27" s="1"/>
      <c r="AL27" s="1"/>
      <c r="AM27" s="1"/>
      <c r="AN27" s="1"/>
      <c r="AO27" s="1">
        <v>28.7</v>
      </c>
    </row>
    <row r="28" spans="1:41" x14ac:dyDescent="0.2">
      <c r="A28" s="110" t="s">
        <v>23</v>
      </c>
      <c r="B28" s="111">
        <f t="shared" ref="B28:N28" si="6">QUARTILE(B3:B20,1)</f>
        <v>26.841000000000001</v>
      </c>
      <c r="C28" s="111">
        <f t="shared" si="6"/>
        <v>26.675250000000002</v>
      </c>
      <c r="D28" s="111">
        <f t="shared" si="6"/>
        <v>26.634999999999998</v>
      </c>
      <c r="E28" s="111">
        <f t="shared" si="6"/>
        <v>26.9925</v>
      </c>
      <c r="F28" s="111">
        <f t="shared" si="6"/>
        <v>27.36</v>
      </c>
      <c r="G28" s="111">
        <f t="shared" si="6"/>
        <v>27.185000000000002</v>
      </c>
      <c r="H28" s="111">
        <f t="shared" si="6"/>
        <v>26.9085</v>
      </c>
      <c r="I28" s="111">
        <f t="shared" si="6"/>
        <v>27.049999999999997</v>
      </c>
      <c r="J28" s="111">
        <f t="shared" si="6"/>
        <v>26.895</v>
      </c>
      <c r="K28" s="111">
        <f t="shared" si="6"/>
        <v>26.823999999999998</v>
      </c>
      <c r="L28" s="111">
        <f t="shared" si="6"/>
        <v>26.258749999999999</v>
      </c>
      <c r="M28" s="111">
        <f t="shared" si="6"/>
        <v>26.873000000000001</v>
      </c>
      <c r="N28" s="21">
        <f t="shared" si="6"/>
        <v>26.962812499999998</v>
      </c>
    </row>
    <row r="29" spans="1:41" x14ac:dyDescent="0.2">
      <c r="A29" s="110" t="s">
        <v>24</v>
      </c>
      <c r="B29" s="111">
        <f t="shared" ref="B29:N29" si="7">QUARTILE(B3:B20,2)</f>
        <v>27.016500000000001</v>
      </c>
      <c r="C29" s="111">
        <f t="shared" si="7"/>
        <v>27.03</v>
      </c>
      <c r="D29" s="111">
        <f t="shared" si="7"/>
        <v>27.1</v>
      </c>
      <c r="E29" s="111">
        <f t="shared" si="7"/>
        <v>27.427</v>
      </c>
      <c r="F29" s="111">
        <f t="shared" si="7"/>
        <v>27.6</v>
      </c>
      <c r="G29" s="111">
        <f t="shared" si="7"/>
        <v>27.4</v>
      </c>
      <c r="H29" s="111">
        <f t="shared" si="7"/>
        <v>27.245000000000001</v>
      </c>
      <c r="I29" s="111">
        <f t="shared" si="7"/>
        <v>27.100999999999999</v>
      </c>
      <c r="J29" s="111">
        <f t="shared" si="7"/>
        <v>27.1</v>
      </c>
      <c r="K29" s="111">
        <f t="shared" si="7"/>
        <v>27.04</v>
      </c>
      <c r="L29" s="111">
        <f t="shared" si="7"/>
        <v>26.544499999999999</v>
      </c>
      <c r="M29" s="111">
        <f t="shared" si="7"/>
        <v>27.09</v>
      </c>
      <c r="N29" s="21">
        <f t="shared" si="7"/>
        <v>27.156416666666669</v>
      </c>
    </row>
    <row r="30" spans="1:41" x14ac:dyDescent="0.2">
      <c r="A30" s="110" t="s">
        <v>25</v>
      </c>
      <c r="B30" s="111">
        <f t="shared" ref="B30:N30" si="8">QUARTILE(B3:B20,3)</f>
        <v>27.5825</v>
      </c>
      <c r="C30" s="111">
        <f t="shared" si="8"/>
        <v>27.445499999999999</v>
      </c>
      <c r="D30" s="111">
        <f t="shared" si="8"/>
        <v>27.505000000000003</v>
      </c>
      <c r="E30" s="111">
        <f t="shared" si="8"/>
        <v>27.832000000000001</v>
      </c>
      <c r="F30" s="111">
        <f t="shared" si="8"/>
        <v>27.954999999999998</v>
      </c>
      <c r="G30" s="111">
        <f t="shared" si="8"/>
        <v>27.715</v>
      </c>
      <c r="H30" s="111">
        <f t="shared" si="8"/>
        <v>27.596</v>
      </c>
      <c r="I30" s="111">
        <f t="shared" si="8"/>
        <v>27.3705</v>
      </c>
      <c r="J30" s="111">
        <f t="shared" si="8"/>
        <v>27.422000000000001</v>
      </c>
      <c r="K30" s="111">
        <f t="shared" si="8"/>
        <v>27.22</v>
      </c>
      <c r="L30" s="111">
        <f t="shared" si="8"/>
        <v>27.006</v>
      </c>
      <c r="M30" s="111">
        <f t="shared" si="8"/>
        <v>27.39575</v>
      </c>
      <c r="N30" s="21">
        <f t="shared" si="8"/>
        <v>27.343354166666668</v>
      </c>
    </row>
    <row r="33" spans="1:15" ht="15.75" x14ac:dyDescent="0.25">
      <c r="A33" s="12" t="s">
        <v>32</v>
      </c>
    </row>
    <row r="34" spans="1:15" ht="15.75" x14ac:dyDescent="0.25">
      <c r="A34" s="4" t="s">
        <v>15</v>
      </c>
      <c r="B34" s="96" t="s">
        <v>2</v>
      </c>
      <c r="C34" s="96" t="s">
        <v>3</v>
      </c>
      <c r="D34" s="96" t="s">
        <v>4</v>
      </c>
      <c r="E34" s="96" t="s">
        <v>5</v>
      </c>
      <c r="F34" s="96" t="s">
        <v>6</v>
      </c>
      <c r="G34" s="96" t="s">
        <v>16</v>
      </c>
      <c r="H34" s="96" t="s">
        <v>17</v>
      </c>
      <c r="I34" s="96" t="s">
        <v>7</v>
      </c>
      <c r="J34" s="96" t="s">
        <v>8</v>
      </c>
      <c r="K34" s="96" t="s">
        <v>9</v>
      </c>
      <c r="L34" s="96" t="s">
        <v>10</v>
      </c>
      <c r="M34" s="96" t="s">
        <v>11</v>
      </c>
      <c r="N34" s="6" t="s">
        <v>1</v>
      </c>
      <c r="O34" s="6" t="s">
        <v>121</v>
      </c>
    </row>
    <row r="35" spans="1:15" x14ac:dyDescent="0.2">
      <c r="A35" s="9">
        <v>2010</v>
      </c>
      <c r="B35" s="16"/>
      <c r="C35" s="16"/>
      <c r="D35" s="16">
        <v>34.5</v>
      </c>
      <c r="E35" s="16">
        <v>34.9</v>
      </c>
      <c r="F35" s="16">
        <v>35.4</v>
      </c>
      <c r="G35" s="16">
        <v>32</v>
      </c>
      <c r="H35" s="16">
        <v>32.4</v>
      </c>
      <c r="I35" s="16">
        <v>31.7</v>
      </c>
      <c r="J35" s="16">
        <v>32.5</v>
      </c>
      <c r="K35" s="16">
        <v>33</v>
      </c>
      <c r="L35" s="16">
        <v>32.1</v>
      </c>
      <c r="M35" s="16">
        <v>31.9</v>
      </c>
      <c r="N35" s="21">
        <f t="shared" ref="N35:N44" si="9">AVERAGE(B35:M35)</f>
        <v>33.04</v>
      </c>
      <c r="O35" s="21">
        <f t="shared" ref="O35:O44" si="10">MAX(B35:M35)</f>
        <v>35.4</v>
      </c>
    </row>
    <row r="36" spans="1:15" x14ac:dyDescent="0.2">
      <c r="A36" s="9">
        <v>2011</v>
      </c>
      <c r="B36" s="16">
        <v>32.9</v>
      </c>
      <c r="C36" s="16">
        <v>33.1</v>
      </c>
      <c r="D36" s="16">
        <v>33.200000000000003</v>
      </c>
      <c r="E36" s="16">
        <v>33.700000000000003</v>
      </c>
      <c r="F36" s="16">
        <v>34.4</v>
      </c>
      <c r="G36" s="16">
        <v>32.799999999999997</v>
      </c>
      <c r="H36" s="16">
        <v>32.9</v>
      </c>
      <c r="I36" s="16">
        <v>33.1</v>
      </c>
      <c r="J36" s="16">
        <v>33.799999999999997</v>
      </c>
      <c r="K36" s="16">
        <v>32.4</v>
      </c>
      <c r="L36" s="16">
        <v>33.299999999999997</v>
      </c>
      <c r="M36" s="16">
        <v>33.9</v>
      </c>
      <c r="N36" s="21">
        <f t="shared" si="9"/>
        <v>33.291666666666664</v>
      </c>
      <c r="O36" s="21">
        <f t="shared" si="10"/>
        <v>34.4</v>
      </c>
    </row>
    <row r="37" spans="1:15" x14ac:dyDescent="0.2">
      <c r="A37" s="9">
        <v>2012</v>
      </c>
      <c r="B37" s="16">
        <v>32.9</v>
      </c>
      <c r="C37" s="16">
        <v>32.9</v>
      </c>
      <c r="D37" s="16">
        <v>34.200000000000003</v>
      </c>
      <c r="E37" s="16">
        <v>34.200000000000003</v>
      </c>
      <c r="F37" s="16">
        <v>34</v>
      </c>
      <c r="G37" s="16">
        <v>34</v>
      </c>
      <c r="H37" s="16">
        <v>34</v>
      </c>
      <c r="I37" s="16">
        <v>32.4</v>
      </c>
      <c r="J37" s="16">
        <v>35.090000000000003</v>
      </c>
      <c r="K37" s="16">
        <v>34.24</v>
      </c>
      <c r="L37" s="16">
        <v>34.94</v>
      </c>
      <c r="M37" s="16">
        <v>35.14</v>
      </c>
      <c r="N37" s="21">
        <f t="shared" si="9"/>
        <v>34.000833333333325</v>
      </c>
      <c r="O37" s="21">
        <f t="shared" si="10"/>
        <v>35.14</v>
      </c>
    </row>
    <row r="38" spans="1:15" x14ac:dyDescent="0.2">
      <c r="A38" s="9">
        <v>2013</v>
      </c>
      <c r="B38" s="16">
        <v>34.85</v>
      </c>
      <c r="C38" s="16">
        <v>33.659999999999997</v>
      </c>
      <c r="D38" s="16">
        <v>33.950000000000003</v>
      </c>
      <c r="E38" s="16">
        <v>33.96</v>
      </c>
      <c r="F38" s="16">
        <v>33.840000000000003</v>
      </c>
      <c r="G38" s="16">
        <v>33.11</v>
      </c>
      <c r="H38" s="16">
        <v>35.11</v>
      </c>
      <c r="I38" s="16">
        <v>33.72</v>
      </c>
      <c r="J38" s="16">
        <v>33.94</v>
      </c>
      <c r="K38" s="16">
        <v>34.44</v>
      </c>
      <c r="L38" s="16">
        <v>34.53</v>
      </c>
      <c r="M38" s="16">
        <v>35.31</v>
      </c>
      <c r="N38" s="21">
        <f t="shared" si="9"/>
        <v>34.201666666666668</v>
      </c>
      <c r="O38" s="21">
        <f t="shared" si="10"/>
        <v>35.31</v>
      </c>
    </row>
    <row r="39" spans="1:15" x14ac:dyDescent="0.2">
      <c r="A39" s="9">
        <v>2014</v>
      </c>
      <c r="B39" s="16">
        <v>35.5</v>
      </c>
      <c r="C39" s="16">
        <v>33.4</v>
      </c>
      <c r="D39" s="16">
        <v>34.9</v>
      </c>
      <c r="E39" s="16">
        <v>35.200000000000003</v>
      </c>
      <c r="F39" s="16">
        <v>34.4</v>
      </c>
      <c r="G39" s="16">
        <v>34.200000000000003</v>
      </c>
      <c r="H39" s="16">
        <v>34.9</v>
      </c>
      <c r="I39" s="16">
        <v>35.4</v>
      </c>
      <c r="J39" s="16">
        <v>34.4</v>
      </c>
      <c r="K39" s="16">
        <v>33</v>
      </c>
      <c r="L39" s="16">
        <v>33.4</v>
      </c>
      <c r="M39" s="16">
        <v>34.5</v>
      </c>
      <c r="N39" s="21">
        <f t="shared" si="9"/>
        <v>34.43333333333333</v>
      </c>
      <c r="O39" s="21">
        <f t="shared" si="10"/>
        <v>35.5</v>
      </c>
    </row>
    <row r="40" spans="1:15" x14ac:dyDescent="0.2">
      <c r="A40" s="9">
        <v>2015</v>
      </c>
      <c r="B40" s="16">
        <v>34.299999999999997</v>
      </c>
      <c r="C40" s="16">
        <v>35.200000000000003</v>
      </c>
      <c r="D40" s="16">
        <v>34.4</v>
      </c>
      <c r="E40" s="16">
        <v>33.799999999999997</v>
      </c>
      <c r="F40" s="16">
        <v>34.299999999999997</v>
      </c>
      <c r="G40" s="16">
        <v>34.5</v>
      </c>
      <c r="H40" s="16">
        <v>35.6</v>
      </c>
      <c r="I40" s="16">
        <v>34</v>
      </c>
      <c r="J40" s="16">
        <v>35.1</v>
      </c>
      <c r="K40" s="16">
        <v>34.299999999999997</v>
      </c>
      <c r="L40" s="16">
        <v>34.799999999999997</v>
      </c>
      <c r="M40" s="16">
        <v>35.6</v>
      </c>
      <c r="N40" s="21">
        <f t="shared" si="9"/>
        <v>34.658333333333339</v>
      </c>
      <c r="O40" s="21">
        <f t="shared" si="10"/>
        <v>35.6</v>
      </c>
    </row>
    <row r="41" spans="1:15" x14ac:dyDescent="0.2">
      <c r="A41" s="9">
        <v>2016</v>
      </c>
      <c r="B41" s="16">
        <v>34.4</v>
      </c>
      <c r="C41" s="16">
        <v>33.700000000000003</v>
      </c>
      <c r="D41" s="16">
        <v>34.299999999999997</v>
      </c>
      <c r="E41" s="16">
        <v>34.700000000000003</v>
      </c>
      <c r="F41" s="16">
        <v>33.5</v>
      </c>
      <c r="G41" s="16">
        <v>33.1</v>
      </c>
      <c r="H41" s="16">
        <v>33.6</v>
      </c>
      <c r="I41" s="16">
        <v>34.1</v>
      </c>
      <c r="J41" s="16">
        <v>33.6</v>
      </c>
      <c r="K41" s="16">
        <v>33.299999999999997</v>
      </c>
      <c r="L41" s="16">
        <v>32.1</v>
      </c>
      <c r="M41" s="16">
        <v>33.299999999999997</v>
      </c>
      <c r="N41" s="21">
        <f t="shared" si="9"/>
        <v>33.641666666666673</v>
      </c>
      <c r="O41" s="21">
        <f t="shared" si="10"/>
        <v>34.700000000000003</v>
      </c>
    </row>
    <row r="42" spans="1:15" x14ac:dyDescent="0.2">
      <c r="A42" s="9">
        <v>2017</v>
      </c>
      <c r="B42" s="16">
        <v>34.299999999999997</v>
      </c>
      <c r="C42" s="16">
        <v>33.5</v>
      </c>
      <c r="D42" s="16">
        <v>33.5</v>
      </c>
      <c r="E42" s="16">
        <v>33.700000000000003</v>
      </c>
      <c r="F42" s="16">
        <v>33</v>
      </c>
      <c r="G42" s="16">
        <v>34.200000000000003</v>
      </c>
      <c r="H42" s="16">
        <v>34.340000000000003</v>
      </c>
      <c r="I42" s="16">
        <v>34.32</v>
      </c>
      <c r="J42" s="16">
        <v>32.450000000000003</v>
      </c>
      <c r="K42" s="16">
        <v>34.54</v>
      </c>
      <c r="L42" s="16">
        <v>33.1</v>
      </c>
      <c r="M42" s="16">
        <v>34.74</v>
      </c>
      <c r="N42" s="21">
        <f t="shared" si="9"/>
        <v>33.807500000000005</v>
      </c>
      <c r="O42" s="21">
        <f t="shared" si="10"/>
        <v>34.74</v>
      </c>
    </row>
    <row r="43" spans="1:15" x14ac:dyDescent="0.2">
      <c r="A43" s="9">
        <v>2018</v>
      </c>
      <c r="B43" s="16">
        <v>34.520000000000003</v>
      </c>
      <c r="C43" s="16">
        <v>33.020000000000003</v>
      </c>
      <c r="D43" s="16">
        <v>33.06</v>
      </c>
      <c r="E43" s="16">
        <v>33.299999999999997</v>
      </c>
      <c r="F43" s="16">
        <v>31.76</v>
      </c>
      <c r="G43" s="16">
        <v>32.69</v>
      </c>
      <c r="H43" s="16">
        <v>35.25</v>
      </c>
      <c r="I43" s="16">
        <v>33.869999999999997</v>
      </c>
      <c r="J43" s="16">
        <v>33.200000000000003</v>
      </c>
      <c r="K43" s="16">
        <v>33.119999999999997</v>
      </c>
      <c r="L43" s="16">
        <v>33.94</v>
      </c>
      <c r="M43" s="16">
        <v>33.409999999999997</v>
      </c>
      <c r="N43" s="21">
        <f t="shared" si="9"/>
        <v>33.428333333333335</v>
      </c>
      <c r="O43" s="21">
        <f t="shared" si="10"/>
        <v>35.25</v>
      </c>
    </row>
    <row r="44" spans="1:15" x14ac:dyDescent="0.2">
      <c r="A44" s="9">
        <v>2019</v>
      </c>
      <c r="B44" s="16">
        <v>32.22</v>
      </c>
      <c r="C44" s="16">
        <v>33.08</v>
      </c>
      <c r="D44" s="16">
        <v>33.46</v>
      </c>
      <c r="E44" s="16">
        <v>34.22</v>
      </c>
      <c r="F44" s="16">
        <v>34.04</v>
      </c>
      <c r="G44" s="16">
        <v>34.11</v>
      </c>
      <c r="H44" s="16">
        <v>33.68</v>
      </c>
      <c r="I44" s="16">
        <v>33.51</v>
      </c>
      <c r="J44" s="16">
        <v>34.04</v>
      </c>
      <c r="K44" s="16">
        <v>34.700000000000003</v>
      </c>
      <c r="L44" s="16">
        <v>35.770000000000003</v>
      </c>
      <c r="M44" s="16">
        <v>33.78</v>
      </c>
      <c r="N44" s="21">
        <f t="shared" si="9"/>
        <v>33.884166666666665</v>
      </c>
      <c r="O44" s="21">
        <f t="shared" si="10"/>
        <v>35.770000000000003</v>
      </c>
    </row>
    <row r="45" spans="1:15" x14ac:dyDescent="0.2">
      <c r="A45" s="9">
        <v>2020</v>
      </c>
      <c r="B45" s="16">
        <v>34.020000000000003</v>
      </c>
      <c r="C45" s="16">
        <v>34.42</v>
      </c>
      <c r="D45" s="16">
        <v>33.72</v>
      </c>
      <c r="E45" s="16">
        <v>34.47</v>
      </c>
      <c r="F45" s="16">
        <v>34.46</v>
      </c>
      <c r="G45" s="16">
        <v>33.79</v>
      </c>
      <c r="H45" s="16">
        <v>33.369999999999997</v>
      </c>
      <c r="I45" s="16">
        <v>34.11</v>
      </c>
      <c r="J45" s="16">
        <v>31.94</v>
      </c>
      <c r="K45" s="16">
        <v>32.659999999999997</v>
      </c>
      <c r="L45" s="16">
        <v>33.14</v>
      </c>
      <c r="M45" s="16">
        <v>34.119999999999997</v>
      </c>
      <c r="N45" s="21">
        <f>AVERAGE(B45:M45)</f>
        <v>33.685000000000002</v>
      </c>
      <c r="O45" s="21">
        <f>MAX(B45:M45)</f>
        <v>34.47</v>
      </c>
    </row>
    <row r="46" spans="1:15" x14ac:dyDescent="0.2">
      <c r="A46" s="9">
        <v>2021</v>
      </c>
      <c r="B46" s="16">
        <v>33.28</v>
      </c>
      <c r="C46" s="16">
        <v>33.44</v>
      </c>
      <c r="D46" s="16">
        <v>33.11</v>
      </c>
      <c r="E46" s="16">
        <v>33.76</v>
      </c>
      <c r="F46" s="16">
        <v>33.119999999999997</v>
      </c>
      <c r="G46" s="16">
        <v>32.54</v>
      </c>
      <c r="H46" s="16">
        <v>33.5</v>
      </c>
      <c r="I46" s="16">
        <v>33.67</v>
      </c>
      <c r="J46" s="16">
        <v>33.74</v>
      </c>
      <c r="K46" s="16">
        <v>32.06</v>
      </c>
      <c r="L46" s="16">
        <v>31.98</v>
      </c>
      <c r="M46" s="16">
        <v>33.29</v>
      </c>
      <c r="N46" s="21">
        <f>AVERAGE(B46:M46)</f>
        <v>33.124166666666675</v>
      </c>
      <c r="O46" s="21">
        <f>MAX(B46:M46)</f>
        <v>33.76</v>
      </c>
    </row>
    <row r="47" spans="1:15" x14ac:dyDescent="0.2">
      <c r="A47" s="9">
        <v>2022</v>
      </c>
      <c r="B47" s="16">
        <v>32.909999999999997</v>
      </c>
      <c r="C47" s="16">
        <v>33.630000000000003</v>
      </c>
      <c r="D47" s="16">
        <v>33.659999999999997</v>
      </c>
      <c r="E47" s="16">
        <v>32.659999999999997</v>
      </c>
      <c r="F47" s="16">
        <v>32.44</v>
      </c>
      <c r="G47" s="16">
        <v>31.09</v>
      </c>
      <c r="H47" s="16">
        <v>33.86</v>
      </c>
      <c r="I47" s="16">
        <v>33.07</v>
      </c>
      <c r="J47" s="16">
        <v>32.03</v>
      </c>
      <c r="K47" s="16">
        <v>33.07</v>
      </c>
      <c r="L47" s="16">
        <v>31.81</v>
      </c>
      <c r="M47" s="16">
        <v>33.53</v>
      </c>
      <c r="N47" s="21">
        <f>AVERAGE(B47:M47)</f>
        <v>32.813333333333333</v>
      </c>
      <c r="O47" s="21">
        <f>MAX(B47:M47)</f>
        <v>33.86</v>
      </c>
    </row>
    <row r="48" spans="1:15" x14ac:dyDescent="0.2">
      <c r="A48" s="9">
        <v>2023</v>
      </c>
      <c r="B48" s="16">
        <v>33.1</v>
      </c>
      <c r="C48" s="16">
        <v>32.67</v>
      </c>
      <c r="D48" s="16">
        <v>33.82</v>
      </c>
      <c r="E48" s="16">
        <v>34.51</v>
      </c>
      <c r="F48" s="16">
        <v>34.93</v>
      </c>
      <c r="G48" s="16">
        <v>33.03</v>
      </c>
      <c r="H48" s="16">
        <v>33.47</v>
      </c>
      <c r="I48" s="16">
        <v>33.79</v>
      </c>
      <c r="J48" s="16">
        <v>33.729999999999997</v>
      </c>
      <c r="K48" s="16">
        <v>32.58</v>
      </c>
      <c r="L48" s="16">
        <v>33.380000000000003</v>
      </c>
      <c r="M48" s="16">
        <v>34.200000000000003</v>
      </c>
      <c r="N48" s="21">
        <f>AVERAGE(B48:M48)</f>
        <v>33.600833333333334</v>
      </c>
      <c r="O48" s="21">
        <f>MAX(B48:M48)</f>
        <v>34.93</v>
      </c>
    </row>
    <row r="49" spans="1:41" x14ac:dyDescent="0.2">
      <c r="A49" s="9">
        <v>2024</v>
      </c>
      <c r="B49" s="16">
        <v>34</v>
      </c>
      <c r="C49" s="16">
        <v>33.76</v>
      </c>
      <c r="D49" s="16">
        <v>34.369999999999997</v>
      </c>
      <c r="E49" s="16">
        <v>35.11</v>
      </c>
      <c r="F49" s="16">
        <v>34.06</v>
      </c>
      <c r="G49" s="16">
        <v>32.299999999999997</v>
      </c>
      <c r="H49" s="16">
        <v>32.770000000000003</v>
      </c>
      <c r="I49" s="16">
        <v>32.869999999999997</v>
      </c>
      <c r="J49" s="16">
        <v>32.479999999999997</v>
      </c>
      <c r="K49" s="16">
        <v>32.76</v>
      </c>
      <c r="L49" s="16"/>
      <c r="M49" s="16"/>
      <c r="N49" s="21"/>
      <c r="O49" s="21"/>
    </row>
    <row r="50" spans="1:41" x14ac:dyDescent="0.2">
      <c r="A50" s="9">
        <v>2025</v>
      </c>
      <c r="B50" s="16"/>
      <c r="C50" s="16"/>
      <c r="D50" s="16"/>
      <c r="E50" s="16"/>
      <c r="F50" s="16"/>
      <c r="G50" s="16"/>
      <c r="H50" s="16"/>
      <c r="I50" s="16"/>
      <c r="J50" s="16"/>
      <c r="K50" s="16"/>
      <c r="L50" s="16"/>
      <c r="M50" s="16"/>
      <c r="N50" s="21"/>
      <c r="O50" s="21"/>
    </row>
    <row r="51" spans="1:41" x14ac:dyDescent="0.2">
      <c r="A51" s="9">
        <v>2026</v>
      </c>
      <c r="B51" s="16"/>
      <c r="C51" s="16"/>
      <c r="D51" s="16"/>
      <c r="E51" s="16"/>
      <c r="F51" s="16"/>
      <c r="G51" s="16"/>
      <c r="H51" s="16"/>
      <c r="I51" s="16"/>
      <c r="J51" s="16"/>
      <c r="K51" s="16"/>
      <c r="L51" s="16"/>
      <c r="M51" s="16"/>
      <c r="N51" s="21"/>
      <c r="O51" s="21"/>
    </row>
    <row r="52" spans="1:41" x14ac:dyDescent="0.2">
      <c r="A52" s="9">
        <v>2027</v>
      </c>
      <c r="B52" s="16"/>
      <c r="C52" s="16"/>
      <c r="D52" s="16"/>
      <c r="E52" s="16"/>
      <c r="F52" s="16"/>
      <c r="G52" s="16"/>
      <c r="H52" s="16"/>
      <c r="I52" s="16"/>
      <c r="J52" s="16"/>
      <c r="K52" s="16"/>
      <c r="L52" s="16"/>
      <c r="M52" s="16"/>
      <c r="N52" s="21"/>
      <c r="O52" s="21"/>
    </row>
    <row r="53" spans="1:41" x14ac:dyDescent="0.2">
      <c r="A53" s="9">
        <v>2028</v>
      </c>
    </row>
    <row r="54" spans="1:41" ht="15" x14ac:dyDescent="0.25">
      <c r="A54" s="7"/>
      <c r="N54" s="21"/>
    </row>
    <row r="55" spans="1:41" x14ac:dyDescent="0.2">
      <c r="A55" s="110" t="s">
        <v>18</v>
      </c>
      <c r="B55" s="111">
        <f t="shared" ref="B55:N55" si="11">AVERAGE(B35:B52)</f>
        <v>33.799999999999997</v>
      </c>
      <c r="C55" s="111">
        <f t="shared" si="11"/>
        <v>33.534285714285708</v>
      </c>
      <c r="D55" s="111">
        <f t="shared" si="11"/>
        <v>33.876666666666672</v>
      </c>
      <c r="E55" s="111">
        <f t="shared" si="11"/>
        <v>34.145999999999994</v>
      </c>
      <c r="F55" s="111">
        <f t="shared" si="11"/>
        <v>33.843333333333334</v>
      </c>
      <c r="G55" s="111">
        <f t="shared" si="11"/>
        <v>33.164000000000009</v>
      </c>
      <c r="H55" s="111">
        <f t="shared" si="11"/>
        <v>33.916666666666664</v>
      </c>
      <c r="I55" s="111">
        <f t="shared" si="11"/>
        <v>33.57533333333334</v>
      </c>
      <c r="J55" s="111">
        <f t="shared" si="11"/>
        <v>33.469333333333338</v>
      </c>
      <c r="K55" s="111">
        <f t="shared" si="11"/>
        <v>33.344666666666669</v>
      </c>
      <c r="L55" s="111">
        <f t="shared" si="11"/>
        <v>33.449285714285715</v>
      </c>
      <c r="M55" s="111">
        <f t="shared" si="11"/>
        <v>34.051428571428566</v>
      </c>
      <c r="N55" s="21">
        <f t="shared" si="11"/>
        <v>33.686488095238097</v>
      </c>
    </row>
    <row r="56" spans="1:41" x14ac:dyDescent="0.2">
      <c r="A56" s="110" t="s">
        <v>19</v>
      </c>
      <c r="B56" s="111">
        <f t="shared" ref="B56:N56" si="12">STDEV(B35:B52)</f>
        <v>0.92521099464683498</v>
      </c>
      <c r="C56" s="111">
        <f t="shared" si="12"/>
        <v>0.65040477675550201</v>
      </c>
      <c r="D56" s="111">
        <f t="shared" si="12"/>
        <v>0.55709279384352128</v>
      </c>
      <c r="E56" s="111">
        <f t="shared" si="12"/>
        <v>0.69624297893356668</v>
      </c>
      <c r="F56" s="111">
        <f t="shared" si="12"/>
        <v>0.94810839243702694</v>
      </c>
      <c r="G56" s="111">
        <f t="shared" si="12"/>
        <v>0.96701159691672256</v>
      </c>
      <c r="H56" s="111">
        <f t="shared" si="12"/>
        <v>0.951267325103477</v>
      </c>
      <c r="I56" s="111">
        <f t="shared" si="12"/>
        <v>0.87299048159323078</v>
      </c>
      <c r="J56" s="111">
        <f t="shared" si="12"/>
        <v>1.0144348649559001</v>
      </c>
      <c r="K56" s="111">
        <f t="shared" si="12"/>
        <v>0.86533945995336503</v>
      </c>
      <c r="L56" s="111">
        <f t="shared" si="12"/>
        <v>1.2271133374131105</v>
      </c>
      <c r="M56" s="111">
        <f t="shared" si="12"/>
        <v>0.97752322138742609</v>
      </c>
      <c r="N56" s="21">
        <f t="shared" si="12"/>
        <v>0.52977722484741896</v>
      </c>
    </row>
    <row r="57" spans="1:41" x14ac:dyDescent="0.2">
      <c r="A57" s="110" t="s">
        <v>20</v>
      </c>
      <c r="B57" s="111">
        <f t="shared" ref="B57:M57" si="13">B56/B55*100</f>
        <v>2.7373106350498078</v>
      </c>
      <c r="C57" s="111">
        <f t="shared" si="13"/>
        <v>1.9395217846504706</v>
      </c>
      <c r="D57" s="111">
        <f t="shared" si="13"/>
        <v>1.644473464066283</v>
      </c>
      <c r="E57" s="111">
        <f t="shared" si="13"/>
        <v>2.0390176856251592</v>
      </c>
      <c r="F57" s="111">
        <f t="shared" si="13"/>
        <v>2.8014627965242593</v>
      </c>
      <c r="G57" s="111">
        <f t="shared" si="13"/>
        <v>2.9158472950088119</v>
      </c>
      <c r="H57" s="111">
        <f t="shared" si="13"/>
        <v>2.8047193860544781</v>
      </c>
      <c r="I57" s="111">
        <f t="shared" si="13"/>
        <v>2.6000947568449972</v>
      </c>
      <c r="J57" s="111">
        <f t="shared" si="13"/>
        <v>3.0309383663330607</v>
      </c>
      <c r="K57" s="111">
        <f t="shared" si="13"/>
        <v>2.595136033608668</v>
      </c>
      <c r="L57" s="111">
        <f t="shared" si="13"/>
        <v>3.6685785995395048</v>
      </c>
      <c r="M57" s="111">
        <f t="shared" si="13"/>
        <v>2.8707260235408554</v>
      </c>
      <c r="N57" s="21">
        <f t="shared" ref="N57" si="14">N56/N55*100</f>
        <v>1.5726697996824073</v>
      </c>
    </row>
    <row r="58" spans="1:41" x14ac:dyDescent="0.2">
      <c r="A58" s="110" t="s">
        <v>21</v>
      </c>
      <c r="B58" s="111">
        <f t="shared" ref="B58:N58" si="15">MIN(B35:B52)</f>
        <v>32.22</v>
      </c>
      <c r="C58" s="111">
        <f t="shared" si="15"/>
        <v>32.67</v>
      </c>
      <c r="D58" s="111">
        <f t="shared" si="15"/>
        <v>33.06</v>
      </c>
      <c r="E58" s="111">
        <f t="shared" si="15"/>
        <v>32.659999999999997</v>
      </c>
      <c r="F58" s="111">
        <f t="shared" si="15"/>
        <v>31.76</v>
      </c>
      <c r="G58" s="111">
        <f t="shared" si="15"/>
        <v>31.09</v>
      </c>
      <c r="H58" s="111">
        <f t="shared" si="15"/>
        <v>32.4</v>
      </c>
      <c r="I58" s="111">
        <f t="shared" si="15"/>
        <v>31.7</v>
      </c>
      <c r="J58" s="111">
        <f t="shared" si="15"/>
        <v>31.94</v>
      </c>
      <c r="K58" s="111">
        <f t="shared" si="15"/>
        <v>32.06</v>
      </c>
      <c r="L58" s="111">
        <f t="shared" si="15"/>
        <v>31.81</v>
      </c>
      <c r="M58" s="111">
        <f t="shared" si="15"/>
        <v>31.9</v>
      </c>
      <c r="N58" s="21">
        <f t="shared" si="15"/>
        <v>32.813333333333333</v>
      </c>
    </row>
    <row r="59" spans="1:41" x14ac:dyDescent="0.2">
      <c r="A59" s="110" t="s">
        <v>22</v>
      </c>
      <c r="B59" s="111">
        <f t="shared" ref="B59:N59" si="16">MAX(B35:B52)</f>
        <v>35.5</v>
      </c>
      <c r="C59" s="111">
        <f t="shared" si="16"/>
        <v>35.200000000000003</v>
      </c>
      <c r="D59" s="111">
        <f t="shared" si="16"/>
        <v>34.9</v>
      </c>
      <c r="E59" s="111">
        <f t="shared" si="16"/>
        <v>35.200000000000003</v>
      </c>
      <c r="F59" s="111">
        <f t="shared" si="16"/>
        <v>35.4</v>
      </c>
      <c r="G59" s="111">
        <f t="shared" si="16"/>
        <v>34.5</v>
      </c>
      <c r="H59" s="111">
        <f t="shared" si="16"/>
        <v>35.6</v>
      </c>
      <c r="I59" s="111">
        <f t="shared" si="16"/>
        <v>35.4</v>
      </c>
      <c r="J59" s="111">
        <f t="shared" si="16"/>
        <v>35.1</v>
      </c>
      <c r="K59" s="111">
        <f t="shared" si="16"/>
        <v>34.700000000000003</v>
      </c>
      <c r="L59" s="111">
        <f t="shared" si="16"/>
        <v>35.770000000000003</v>
      </c>
      <c r="M59" s="111">
        <f t="shared" si="16"/>
        <v>35.6</v>
      </c>
      <c r="N59" s="21">
        <f t="shared" si="16"/>
        <v>34.658333333333339</v>
      </c>
      <c r="AD59" s="1"/>
      <c r="AE59" s="1"/>
      <c r="AF59" s="1"/>
      <c r="AG59" s="1"/>
      <c r="AH59" s="1"/>
      <c r="AI59" s="1"/>
      <c r="AJ59" s="1"/>
      <c r="AK59" s="1"/>
      <c r="AL59" s="1"/>
      <c r="AM59" s="1"/>
      <c r="AN59" s="1"/>
      <c r="AO59" s="1"/>
    </row>
    <row r="60" spans="1:41" x14ac:dyDescent="0.2">
      <c r="A60" s="110" t="s">
        <v>23</v>
      </c>
      <c r="B60" s="111">
        <f t="shared" ref="B60:N60" si="17">QUARTILE(B35:B52,1)</f>
        <v>32.957499999999996</v>
      </c>
      <c r="C60" s="111">
        <f t="shared" si="17"/>
        <v>33.085000000000001</v>
      </c>
      <c r="D60" s="111">
        <f t="shared" si="17"/>
        <v>33.480000000000004</v>
      </c>
      <c r="E60" s="111">
        <f t="shared" si="17"/>
        <v>33.730000000000004</v>
      </c>
      <c r="F60" s="111">
        <f t="shared" si="17"/>
        <v>33.31</v>
      </c>
      <c r="G60" s="111">
        <f t="shared" si="17"/>
        <v>32.614999999999995</v>
      </c>
      <c r="H60" s="111">
        <f t="shared" si="17"/>
        <v>33.42</v>
      </c>
      <c r="I60" s="111">
        <f t="shared" si="17"/>
        <v>33.085000000000001</v>
      </c>
      <c r="J60" s="111">
        <f t="shared" si="17"/>
        <v>32.489999999999995</v>
      </c>
      <c r="K60" s="111">
        <f t="shared" si="17"/>
        <v>32.709999999999994</v>
      </c>
      <c r="L60" s="111">
        <f t="shared" si="17"/>
        <v>32.35</v>
      </c>
      <c r="M60" s="111">
        <f t="shared" si="17"/>
        <v>33.44</v>
      </c>
      <c r="N60" s="21">
        <f t="shared" si="17"/>
        <v>33.325833333333335</v>
      </c>
      <c r="AD60" s="1"/>
      <c r="AE60" s="1"/>
      <c r="AF60" s="1"/>
      <c r="AG60" s="1"/>
      <c r="AH60" s="1"/>
      <c r="AI60" s="1"/>
      <c r="AJ60" s="1"/>
      <c r="AK60" s="1"/>
      <c r="AL60" s="1"/>
      <c r="AM60" s="1"/>
      <c r="AN60" s="1"/>
      <c r="AO60" s="1"/>
    </row>
    <row r="61" spans="1:41" x14ac:dyDescent="0.2">
      <c r="A61" s="110" t="s">
        <v>24</v>
      </c>
      <c r="B61" s="111">
        <f t="shared" ref="B61:N61" si="18">QUARTILE(B35:B52,2)</f>
        <v>34.010000000000005</v>
      </c>
      <c r="C61" s="111">
        <f t="shared" si="18"/>
        <v>33.47</v>
      </c>
      <c r="D61" s="111">
        <f t="shared" si="18"/>
        <v>33.82</v>
      </c>
      <c r="E61" s="111">
        <f t="shared" si="18"/>
        <v>34.200000000000003</v>
      </c>
      <c r="F61" s="111">
        <f t="shared" si="18"/>
        <v>34.04</v>
      </c>
      <c r="G61" s="111">
        <f t="shared" si="18"/>
        <v>33.1</v>
      </c>
      <c r="H61" s="111">
        <f t="shared" si="18"/>
        <v>33.68</v>
      </c>
      <c r="I61" s="111">
        <f t="shared" si="18"/>
        <v>33.72</v>
      </c>
      <c r="J61" s="111">
        <f t="shared" si="18"/>
        <v>33.729999999999997</v>
      </c>
      <c r="K61" s="111">
        <f t="shared" si="18"/>
        <v>33.07</v>
      </c>
      <c r="L61" s="111">
        <f t="shared" si="18"/>
        <v>33.340000000000003</v>
      </c>
      <c r="M61" s="111">
        <f t="shared" si="18"/>
        <v>34.01</v>
      </c>
      <c r="N61" s="21">
        <f t="shared" si="18"/>
        <v>33.663333333333341</v>
      </c>
      <c r="AD61" s="1"/>
      <c r="AE61" s="1"/>
      <c r="AF61" s="1"/>
      <c r="AG61" s="1"/>
      <c r="AH61" s="1"/>
      <c r="AI61" s="1"/>
      <c r="AJ61" s="1"/>
      <c r="AK61" s="1"/>
      <c r="AL61" s="1"/>
      <c r="AM61" s="1"/>
      <c r="AN61" s="1"/>
      <c r="AO61" s="1"/>
    </row>
    <row r="62" spans="1:41" x14ac:dyDescent="0.2">
      <c r="A62" s="110" t="s">
        <v>25</v>
      </c>
      <c r="B62" s="111">
        <f t="shared" ref="B62:N62" si="19">QUARTILE(B35:B52,3)</f>
        <v>34.375</v>
      </c>
      <c r="C62" s="111">
        <f t="shared" si="19"/>
        <v>33.69</v>
      </c>
      <c r="D62" s="111">
        <f t="shared" si="19"/>
        <v>34.334999999999994</v>
      </c>
      <c r="E62" s="111">
        <f t="shared" si="19"/>
        <v>34.605000000000004</v>
      </c>
      <c r="F62" s="111">
        <f t="shared" si="19"/>
        <v>34.4</v>
      </c>
      <c r="G62" s="111">
        <f t="shared" si="19"/>
        <v>34.055</v>
      </c>
      <c r="H62" s="111">
        <f t="shared" si="19"/>
        <v>34.620000000000005</v>
      </c>
      <c r="I62" s="111">
        <f t="shared" si="19"/>
        <v>34.049999999999997</v>
      </c>
      <c r="J62" s="111">
        <f t="shared" si="19"/>
        <v>33.989999999999995</v>
      </c>
      <c r="K62" s="111">
        <f t="shared" si="19"/>
        <v>34.269999999999996</v>
      </c>
      <c r="L62" s="111">
        <f t="shared" si="19"/>
        <v>34.3825</v>
      </c>
      <c r="M62" s="111">
        <f t="shared" si="19"/>
        <v>34.68</v>
      </c>
      <c r="N62" s="21">
        <f t="shared" si="19"/>
        <v>33.971666666666664</v>
      </c>
      <c r="AD62" s="1"/>
      <c r="AE62" s="1"/>
      <c r="AF62" s="1"/>
      <c r="AG62" s="1"/>
      <c r="AH62" s="1"/>
      <c r="AI62" s="1"/>
      <c r="AJ62" s="1"/>
      <c r="AK62" s="1"/>
      <c r="AL62" s="1"/>
      <c r="AM62" s="1"/>
      <c r="AN62" s="1"/>
      <c r="AO62" s="1"/>
    </row>
    <row r="63" spans="1:41" x14ac:dyDescent="0.2">
      <c r="A63" s="25"/>
      <c r="B63" s="112"/>
      <c r="C63" s="112"/>
      <c r="D63" s="112"/>
      <c r="E63" s="112"/>
      <c r="F63" s="112"/>
      <c r="G63" s="112"/>
      <c r="H63" s="112"/>
      <c r="I63" s="112"/>
      <c r="J63" s="112"/>
      <c r="K63" s="112"/>
      <c r="L63" s="112"/>
      <c r="M63" s="112"/>
      <c r="N63" s="21"/>
    </row>
    <row r="65" spans="1:14" ht="15.75" x14ac:dyDescent="0.25">
      <c r="A65" s="12" t="s">
        <v>33</v>
      </c>
    </row>
    <row r="66" spans="1:14" ht="15.75" x14ac:dyDescent="0.25">
      <c r="A66" s="4" t="s">
        <v>15</v>
      </c>
      <c r="B66" s="96" t="s">
        <v>2</v>
      </c>
      <c r="C66" s="96" t="s">
        <v>3</v>
      </c>
      <c r="D66" s="96" t="s">
        <v>4</v>
      </c>
      <c r="E66" s="96" t="s">
        <v>5</v>
      </c>
      <c r="F66" s="96" t="s">
        <v>6</v>
      </c>
      <c r="G66" s="96" t="s">
        <v>16</v>
      </c>
      <c r="H66" s="96" t="s">
        <v>17</v>
      </c>
      <c r="I66" s="96" t="s">
        <v>7</v>
      </c>
      <c r="J66" s="96" t="s">
        <v>8</v>
      </c>
      <c r="K66" s="96" t="s">
        <v>9</v>
      </c>
      <c r="L66" s="96" t="s">
        <v>10</v>
      </c>
      <c r="M66" s="96" t="s">
        <v>11</v>
      </c>
      <c r="N66" s="6" t="s">
        <v>1</v>
      </c>
    </row>
    <row r="67" spans="1:14" x14ac:dyDescent="0.2">
      <c r="A67" s="9">
        <v>2010</v>
      </c>
      <c r="B67" s="16"/>
      <c r="C67" s="16"/>
      <c r="D67" s="16">
        <v>32.130000000000003</v>
      </c>
      <c r="E67" s="16">
        <v>31.72</v>
      </c>
      <c r="F67" s="16">
        <v>31.39</v>
      </c>
      <c r="G67" s="16">
        <v>29.87</v>
      </c>
      <c r="H67" s="16">
        <v>29.42</v>
      </c>
      <c r="I67" s="16">
        <v>29.95</v>
      </c>
      <c r="J67" s="16">
        <v>29.17</v>
      </c>
      <c r="K67" s="16">
        <v>29.62</v>
      </c>
      <c r="L67" s="16">
        <v>29.45</v>
      </c>
      <c r="M67" s="16">
        <v>28.4</v>
      </c>
      <c r="N67" s="21">
        <f t="shared" ref="N67:N76" si="20">AVERAGE(B67:M67)</f>
        <v>30.112000000000002</v>
      </c>
    </row>
    <row r="68" spans="1:14" x14ac:dyDescent="0.2">
      <c r="A68" s="9">
        <v>2011</v>
      </c>
      <c r="B68" s="16">
        <v>30.9</v>
      </c>
      <c r="C68" s="16">
        <v>31.37</v>
      </c>
      <c r="D68" s="16">
        <v>30.93</v>
      </c>
      <c r="E68" s="16">
        <v>30.94</v>
      </c>
      <c r="F68" s="16">
        <v>30.72</v>
      </c>
      <c r="G68" s="16">
        <v>30.03</v>
      </c>
      <c r="H68" s="16">
        <v>29.9</v>
      </c>
      <c r="I68" s="16">
        <v>30.34</v>
      </c>
      <c r="J68" s="16">
        <v>30.04</v>
      </c>
      <c r="K68" s="16">
        <v>29.13</v>
      </c>
      <c r="L68" s="16">
        <v>29.42</v>
      </c>
      <c r="M68" s="16">
        <v>30.54</v>
      </c>
      <c r="N68" s="21">
        <f t="shared" si="20"/>
        <v>30.355000000000004</v>
      </c>
    </row>
    <row r="69" spans="1:14" x14ac:dyDescent="0.2">
      <c r="A69" s="9">
        <v>2012</v>
      </c>
      <c r="B69" s="16">
        <v>31.64</v>
      </c>
      <c r="C69" s="16">
        <v>31.3</v>
      </c>
      <c r="D69" s="16">
        <v>30.91</v>
      </c>
      <c r="E69" s="16">
        <v>30.82</v>
      </c>
      <c r="F69" s="16">
        <v>30.67</v>
      </c>
      <c r="G69" s="16">
        <v>31.42</v>
      </c>
      <c r="H69" s="16">
        <v>31.58</v>
      </c>
      <c r="I69" s="16">
        <v>30.57</v>
      </c>
      <c r="J69" s="16">
        <v>32.049999999999997</v>
      </c>
      <c r="K69" s="16">
        <v>30.58</v>
      </c>
      <c r="L69" s="16">
        <v>31.29</v>
      </c>
      <c r="M69" s="16">
        <v>31.77</v>
      </c>
      <c r="N69" s="21">
        <f t="shared" si="20"/>
        <v>31.216666666666665</v>
      </c>
    </row>
    <row r="70" spans="1:14" x14ac:dyDescent="0.2">
      <c r="A70" s="9">
        <v>2013</v>
      </c>
      <c r="B70" s="16">
        <v>32.53</v>
      </c>
      <c r="C70" s="16">
        <v>31.45</v>
      </c>
      <c r="D70" s="16">
        <v>31.3</v>
      </c>
      <c r="E70" s="16">
        <v>31.81</v>
      </c>
      <c r="F70" s="16">
        <v>30.58</v>
      </c>
      <c r="G70" s="16">
        <v>30.59</v>
      </c>
      <c r="H70" s="16">
        <v>31.08</v>
      </c>
      <c r="I70" s="16">
        <v>30.5</v>
      </c>
      <c r="J70" s="16">
        <v>30.87</v>
      </c>
      <c r="K70" s="16">
        <v>31.09</v>
      </c>
      <c r="L70" s="16">
        <v>31.5</v>
      </c>
      <c r="M70" s="16">
        <v>32.9</v>
      </c>
      <c r="N70" s="21">
        <f t="shared" si="20"/>
        <v>31.349999999999998</v>
      </c>
    </row>
    <row r="71" spans="1:14" x14ac:dyDescent="0.2">
      <c r="A71" s="9">
        <v>2014</v>
      </c>
      <c r="B71" s="16">
        <v>32.299999999999997</v>
      </c>
      <c r="C71" s="16">
        <v>32.200000000000003</v>
      </c>
      <c r="D71" s="16">
        <v>32.4</v>
      </c>
      <c r="E71" s="16">
        <v>32</v>
      </c>
      <c r="F71" s="16">
        <v>31.4</v>
      </c>
      <c r="G71" s="16">
        <v>31.4</v>
      </c>
      <c r="H71" s="16">
        <v>32.4</v>
      </c>
      <c r="I71" s="16">
        <v>31.4</v>
      </c>
      <c r="J71" s="16">
        <v>31.1</v>
      </c>
      <c r="K71" s="16">
        <v>30.4</v>
      </c>
      <c r="L71" s="16">
        <v>31.2</v>
      </c>
      <c r="M71" s="16">
        <v>31.6</v>
      </c>
      <c r="N71" s="21">
        <f t="shared" si="20"/>
        <v>31.650000000000002</v>
      </c>
    </row>
    <row r="72" spans="1:14" x14ac:dyDescent="0.2">
      <c r="A72" s="9">
        <v>2015</v>
      </c>
      <c r="B72" s="16">
        <v>32.700000000000003</v>
      </c>
      <c r="C72" s="16">
        <v>32.1</v>
      </c>
      <c r="D72" s="16">
        <v>31.7</v>
      </c>
      <c r="E72" s="16">
        <v>31.8</v>
      </c>
      <c r="F72" s="16">
        <v>31.5</v>
      </c>
      <c r="G72" s="16">
        <v>32</v>
      </c>
      <c r="H72" s="16">
        <v>31.7</v>
      </c>
      <c r="I72" s="16">
        <v>31.7</v>
      </c>
      <c r="J72" s="16">
        <v>32</v>
      </c>
      <c r="K72" s="16">
        <v>31.5</v>
      </c>
      <c r="L72" s="16">
        <v>31.1</v>
      </c>
      <c r="M72" s="16">
        <v>33.1</v>
      </c>
      <c r="N72" s="21">
        <f t="shared" si="20"/>
        <v>31.908333333333335</v>
      </c>
    </row>
    <row r="73" spans="1:14" x14ac:dyDescent="0.2">
      <c r="A73" s="9">
        <v>2016</v>
      </c>
      <c r="B73" s="16">
        <v>32.299999999999997</v>
      </c>
      <c r="C73" s="16">
        <v>32.5</v>
      </c>
      <c r="D73" s="16">
        <v>32.4</v>
      </c>
      <c r="E73" s="16">
        <v>31.4</v>
      </c>
      <c r="F73" s="16">
        <v>30.5</v>
      </c>
      <c r="G73" s="16">
        <v>30.6</v>
      </c>
      <c r="H73" s="16">
        <v>30.5</v>
      </c>
      <c r="I73" s="16">
        <v>30.4</v>
      </c>
      <c r="J73" s="16">
        <v>30.5</v>
      </c>
      <c r="K73" s="16">
        <v>29.8</v>
      </c>
      <c r="L73" s="16">
        <v>29.4</v>
      </c>
      <c r="M73" s="16">
        <v>31.3</v>
      </c>
      <c r="N73" s="21">
        <f t="shared" si="20"/>
        <v>30.966666666666669</v>
      </c>
    </row>
    <row r="74" spans="1:14" x14ac:dyDescent="0.2">
      <c r="A74" s="9">
        <v>2017</v>
      </c>
      <c r="B74" s="16">
        <v>31.4</v>
      </c>
      <c r="C74" s="16">
        <v>30.8</v>
      </c>
      <c r="D74" s="16">
        <v>32</v>
      </c>
      <c r="E74" s="16">
        <v>31.6</v>
      </c>
      <c r="F74" s="16">
        <v>30.2</v>
      </c>
      <c r="G74" s="16">
        <v>30</v>
      </c>
      <c r="H74" s="16">
        <v>30.73</v>
      </c>
      <c r="I74" s="16">
        <v>30.52</v>
      </c>
      <c r="J74" s="16">
        <v>30.18</v>
      </c>
      <c r="K74" s="16">
        <v>30.5</v>
      </c>
      <c r="L74" s="16">
        <v>30.06</v>
      </c>
      <c r="M74" s="16">
        <v>31.09</v>
      </c>
      <c r="N74" s="21">
        <f t="shared" si="20"/>
        <v>30.756666666666664</v>
      </c>
    </row>
    <row r="75" spans="1:14" x14ac:dyDescent="0.2">
      <c r="A75" s="9">
        <v>2018</v>
      </c>
      <c r="B75" s="16">
        <v>31.09</v>
      </c>
      <c r="C75" s="16">
        <v>31.58</v>
      </c>
      <c r="D75" s="16">
        <v>31.8</v>
      </c>
      <c r="E75" s="16">
        <v>30.95</v>
      </c>
      <c r="F75" s="16">
        <v>30.09</v>
      </c>
      <c r="G75" s="16">
        <v>30.93</v>
      </c>
      <c r="H75" s="16">
        <v>31.64</v>
      </c>
      <c r="I75" s="16">
        <v>30.86</v>
      </c>
      <c r="J75" s="16">
        <v>30.91</v>
      </c>
      <c r="K75" s="16">
        <v>29.86</v>
      </c>
      <c r="L75" s="16">
        <v>30.861999999999998</v>
      </c>
      <c r="M75" s="16">
        <v>31.945</v>
      </c>
      <c r="N75" s="21">
        <f t="shared" si="20"/>
        <v>31.043083333333339</v>
      </c>
    </row>
    <row r="76" spans="1:14" x14ac:dyDescent="0.2">
      <c r="A76" s="9">
        <v>2019</v>
      </c>
      <c r="B76" s="16">
        <v>31.169</v>
      </c>
      <c r="C76" s="16">
        <v>31.335999999999999</v>
      </c>
      <c r="D76" s="16">
        <v>31.684000000000001</v>
      </c>
      <c r="E76" s="16">
        <v>31.577999999999999</v>
      </c>
      <c r="F76" s="16">
        <v>30.085999999999999</v>
      </c>
      <c r="G76" s="16">
        <v>30.956</v>
      </c>
      <c r="H76" s="16">
        <v>31.039000000000001</v>
      </c>
      <c r="I76" s="16">
        <v>30.646999999999998</v>
      </c>
      <c r="J76" s="16">
        <v>30.312999999999999</v>
      </c>
      <c r="K76" s="16">
        <v>29.925000000000001</v>
      </c>
      <c r="L76" s="16">
        <v>31.196999999999999</v>
      </c>
      <c r="M76" s="16">
        <v>31.88</v>
      </c>
      <c r="N76" s="21">
        <f t="shared" si="20"/>
        <v>30.984166666666667</v>
      </c>
    </row>
    <row r="77" spans="1:14" x14ac:dyDescent="0.2">
      <c r="A77" s="9">
        <v>2020</v>
      </c>
      <c r="B77" s="16">
        <v>31.677</v>
      </c>
      <c r="C77" s="16">
        <v>31.94</v>
      </c>
      <c r="D77" s="16">
        <v>32.430999999999997</v>
      </c>
      <c r="E77" s="16">
        <v>31.774000000000001</v>
      </c>
      <c r="F77" s="16">
        <v>31.556999999999999</v>
      </c>
      <c r="G77" s="16">
        <v>30.338000000000001</v>
      </c>
      <c r="H77" s="16">
        <v>30.414999999999999</v>
      </c>
      <c r="I77" s="16">
        <v>30.488</v>
      </c>
      <c r="J77" s="16">
        <v>30.167000000000002</v>
      </c>
      <c r="K77" s="16">
        <v>30.132000000000001</v>
      </c>
      <c r="L77" s="16">
        <v>29.463999999999999</v>
      </c>
      <c r="M77" s="16">
        <v>31.79</v>
      </c>
      <c r="N77" s="21">
        <f>AVERAGE(B77:M77)</f>
        <v>31.014416666666666</v>
      </c>
    </row>
    <row r="78" spans="1:14" x14ac:dyDescent="0.2">
      <c r="A78" s="9">
        <v>2021</v>
      </c>
      <c r="B78" s="16">
        <v>31.617999999999999</v>
      </c>
      <c r="C78" s="16">
        <v>31.545000000000002</v>
      </c>
      <c r="D78" s="16">
        <v>31.166</v>
      </c>
      <c r="E78" s="16">
        <v>30.834</v>
      </c>
      <c r="F78" s="16">
        <v>31.135999999999999</v>
      </c>
      <c r="G78" s="16">
        <v>30.158000000000001</v>
      </c>
      <c r="H78" s="16">
        <v>30.838000000000001</v>
      </c>
      <c r="I78" s="16">
        <v>30.277000000000001</v>
      </c>
      <c r="J78" s="16">
        <v>30.44</v>
      </c>
      <c r="K78" s="16">
        <v>30.440999999999999</v>
      </c>
      <c r="L78" s="16">
        <v>29.738</v>
      </c>
      <c r="M78" s="16">
        <v>30.783999999999999</v>
      </c>
      <c r="N78" s="21">
        <f>AVERAGE(B78:M78)</f>
        <v>30.747916666666665</v>
      </c>
    </row>
    <row r="79" spans="1:14" x14ac:dyDescent="0.2">
      <c r="A79" s="9">
        <v>2022</v>
      </c>
      <c r="B79" s="16">
        <v>31.611999999999998</v>
      </c>
      <c r="C79" s="16">
        <v>31.756</v>
      </c>
      <c r="D79" s="16">
        <v>30.495000000000001</v>
      </c>
      <c r="E79" s="16">
        <v>30.169</v>
      </c>
      <c r="F79" s="16">
        <v>29.934000000000001</v>
      </c>
      <c r="G79" s="16">
        <v>28.885999999999999</v>
      </c>
      <c r="H79" s="16">
        <v>29.989000000000001</v>
      </c>
      <c r="I79" s="16">
        <v>29.771000000000001</v>
      </c>
      <c r="J79" s="16">
        <v>29.76</v>
      </c>
      <c r="K79" s="16">
        <v>29.824999999999999</v>
      </c>
      <c r="L79" s="16">
        <v>29.096</v>
      </c>
      <c r="M79" s="16">
        <v>31.515999999999998</v>
      </c>
      <c r="N79" s="21">
        <f>AVERAGE(B79:M79)</f>
        <v>30.234083333333334</v>
      </c>
    </row>
    <row r="80" spans="1:14" x14ac:dyDescent="0.2">
      <c r="A80" s="9">
        <v>2023</v>
      </c>
      <c r="B80" s="16">
        <v>31.001999999999999</v>
      </c>
      <c r="C80" s="16">
        <v>31.635999999999999</v>
      </c>
      <c r="D80" s="16">
        <v>30.721</v>
      </c>
      <c r="E80" s="16">
        <v>31.428000000000001</v>
      </c>
      <c r="F80" s="16">
        <v>31.283999999999999</v>
      </c>
      <c r="G80" s="16">
        <v>30.29</v>
      </c>
      <c r="H80" s="16">
        <v>31.225999999999999</v>
      </c>
      <c r="I80" s="16">
        <v>30.882000000000001</v>
      </c>
      <c r="J80" s="16">
        <v>31.402999999999999</v>
      </c>
      <c r="K80" s="16">
        <v>30.158000000000001</v>
      </c>
      <c r="L80" s="16">
        <v>30.38</v>
      </c>
      <c r="M80" s="16">
        <v>32.018000000000001</v>
      </c>
      <c r="N80" s="21">
        <f>AVERAGE(B80:M80)</f>
        <v>31.035666666666668</v>
      </c>
    </row>
    <row r="81" spans="1:14" x14ac:dyDescent="0.2">
      <c r="A81" s="9">
        <v>2024</v>
      </c>
      <c r="B81" s="16">
        <v>32.369999999999997</v>
      </c>
      <c r="C81" s="16">
        <v>31.492000000000001</v>
      </c>
      <c r="D81" s="16">
        <v>31.768999999999998</v>
      </c>
      <c r="E81" s="16">
        <v>31.013999999999999</v>
      </c>
      <c r="F81" s="16">
        <v>30.673999999999999</v>
      </c>
      <c r="G81" s="16">
        <v>29.503</v>
      </c>
      <c r="H81" s="16">
        <v>30.172000000000001</v>
      </c>
      <c r="I81" s="16">
        <v>30.49</v>
      </c>
      <c r="J81" s="16">
        <v>29.908000000000001</v>
      </c>
      <c r="K81" s="16">
        <v>30.021000000000001</v>
      </c>
      <c r="L81" s="16"/>
      <c r="M81" s="16"/>
      <c r="N81" s="21"/>
    </row>
    <row r="82" spans="1:14" x14ac:dyDescent="0.2">
      <c r="A82" s="9">
        <v>2025</v>
      </c>
      <c r="B82" s="16"/>
      <c r="C82" s="16"/>
      <c r="D82" s="16"/>
      <c r="E82" s="16"/>
      <c r="F82" s="16"/>
      <c r="G82" s="16"/>
      <c r="H82" s="16"/>
      <c r="I82" s="16"/>
      <c r="J82" s="16"/>
      <c r="K82" s="16"/>
      <c r="L82" s="16"/>
      <c r="M82" s="16"/>
      <c r="N82" s="21"/>
    </row>
    <row r="83" spans="1:14" x14ac:dyDescent="0.2">
      <c r="A83" s="9">
        <v>2026</v>
      </c>
      <c r="B83" s="16"/>
      <c r="C83" s="16"/>
      <c r="D83" s="16"/>
      <c r="E83" s="16"/>
      <c r="F83" s="16"/>
      <c r="G83" s="16"/>
      <c r="H83" s="16"/>
      <c r="I83" s="16"/>
      <c r="J83" s="16"/>
      <c r="K83" s="16"/>
      <c r="L83" s="16"/>
      <c r="M83" s="16"/>
      <c r="N83" s="21"/>
    </row>
    <row r="84" spans="1:14" x14ac:dyDescent="0.2">
      <c r="A84" s="9">
        <v>2027</v>
      </c>
      <c r="B84" s="16"/>
      <c r="C84" s="16"/>
      <c r="D84" s="16"/>
      <c r="E84" s="16"/>
      <c r="F84" s="16"/>
      <c r="G84" s="16"/>
      <c r="H84" s="16"/>
      <c r="I84" s="16"/>
      <c r="J84" s="16"/>
      <c r="K84" s="16"/>
      <c r="L84" s="16"/>
      <c r="M84" s="16"/>
      <c r="N84" s="21"/>
    </row>
    <row r="85" spans="1:14" x14ac:dyDescent="0.2">
      <c r="A85" s="9">
        <v>2028</v>
      </c>
    </row>
    <row r="86" spans="1:14" ht="15" x14ac:dyDescent="0.25">
      <c r="A86" s="7"/>
      <c r="N86" s="21"/>
    </row>
    <row r="87" spans="1:14" x14ac:dyDescent="0.2">
      <c r="A87" s="110" t="s">
        <v>18</v>
      </c>
      <c r="B87" s="111">
        <f t="shared" ref="B87:N87" si="21">AVERAGE(B67:B84)</f>
        <v>31.736285714285717</v>
      </c>
      <c r="C87" s="111">
        <f t="shared" si="21"/>
        <v>31.643214285714294</v>
      </c>
      <c r="D87" s="111">
        <f t="shared" si="21"/>
        <v>31.589066666666668</v>
      </c>
      <c r="E87" s="111">
        <f t="shared" si="21"/>
        <v>31.322466666666667</v>
      </c>
      <c r="F87" s="111">
        <f t="shared" si="21"/>
        <v>30.781400000000001</v>
      </c>
      <c r="G87" s="111">
        <f t="shared" si="21"/>
        <v>30.464733333333339</v>
      </c>
      <c r="H87" s="111">
        <f t="shared" si="21"/>
        <v>30.841933333333333</v>
      </c>
      <c r="I87" s="111">
        <f t="shared" si="21"/>
        <v>30.586333333333336</v>
      </c>
      <c r="J87" s="111">
        <f t="shared" si="21"/>
        <v>30.587399999999999</v>
      </c>
      <c r="K87" s="111">
        <f t="shared" si="21"/>
        <v>30.198800000000002</v>
      </c>
      <c r="L87" s="111">
        <f t="shared" si="21"/>
        <v>30.29692857142857</v>
      </c>
      <c r="M87" s="111">
        <f t="shared" si="21"/>
        <v>31.473785714285718</v>
      </c>
      <c r="N87" s="21">
        <f t="shared" si="21"/>
        <v>30.955333333333328</v>
      </c>
    </row>
    <row r="88" spans="1:14" x14ac:dyDescent="0.2">
      <c r="A88" s="110" t="s">
        <v>19</v>
      </c>
      <c r="B88" s="111">
        <f t="shared" ref="B88:N88" si="22">STDEV(B67:B84)</f>
        <v>0.60314744065181569</v>
      </c>
      <c r="C88" s="111">
        <f t="shared" si="22"/>
        <v>0.43192523900313168</v>
      </c>
      <c r="D88" s="111">
        <f t="shared" si="22"/>
        <v>0.63764673007940043</v>
      </c>
      <c r="E88" s="111">
        <f t="shared" si="22"/>
        <v>0.51045398094898486</v>
      </c>
      <c r="F88" s="111">
        <f t="shared" si="22"/>
        <v>0.56153740493653392</v>
      </c>
      <c r="G88" s="111">
        <f t="shared" si="22"/>
        <v>0.79967819122682693</v>
      </c>
      <c r="H88" s="111">
        <f t="shared" si="22"/>
        <v>0.80114627402300986</v>
      </c>
      <c r="I88" s="111">
        <f t="shared" si="22"/>
        <v>0.48990854345722601</v>
      </c>
      <c r="J88" s="111">
        <f t="shared" si="22"/>
        <v>0.80838240597239186</v>
      </c>
      <c r="K88" s="111">
        <f t="shared" si="22"/>
        <v>0.58713215840096111</v>
      </c>
      <c r="L88" s="111">
        <f t="shared" si="22"/>
        <v>0.86937983769915095</v>
      </c>
      <c r="M88" s="111">
        <f t="shared" si="22"/>
        <v>1.127991419673547</v>
      </c>
      <c r="N88" s="21">
        <f t="shared" si="22"/>
        <v>0.50442158209044963</v>
      </c>
    </row>
    <row r="89" spans="1:14" x14ac:dyDescent="0.2">
      <c r="A89" s="110" t="s">
        <v>20</v>
      </c>
      <c r="B89" s="111">
        <f t="shared" ref="B89:N89" si="23">B88/B87*100</f>
        <v>1.9004978909057273</v>
      </c>
      <c r="C89" s="111">
        <f t="shared" si="23"/>
        <v>1.3649853491594546</v>
      </c>
      <c r="D89" s="111">
        <f t="shared" si="23"/>
        <v>2.0185678064121357</v>
      </c>
      <c r="E89" s="111">
        <f t="shared" si="23"/>
        <v>1.6296736345232012</v>
      </c>
      <c r="F89" s="111">
        <f t="shared" si="23"/>
        <v>1.8242750652554267</v>
      </c>
      <c r="G89" s="111">
        <f t="shared" si="23"/>
        <v>2.6249308749138134</v>
      </c>
      <c r="H89" s="111">
        <f t="shared" si="23"/>
        <v>2.597587723714931</v>
      </c>
      <c r="I89" s="111">
        <f t="shared" si="23"/>
        <v>1.6017236787363398</v>
      </c>
      <c r="J89" s="111">
        <f t="shared" si="23"/>
        <v>2.6428608053394269</v>
      </c>
      <c r="K89" s="111">
        <f t="shared" si="23"/>
        <v>1.9442234737835975</v>
      </c>
      <c r="L89" s="111">
        <f t="shared" si="23"/>
        <v>2.869531265024063</v>
      </c>
      <c r="M89" s="111">
        <f t="shared" si="23"/>
        <v>3.5839076681568689</v>
      </c>
      <c r="N89" s="21">
        <f t="shared" si="23"/>
        <v>1.6295142961593578</v>
      </c>
    </row>
    <row r="90" spans="1:14" x14ac:dyDescent="0.2">
      <c r="A90" s="110" t="s">
        <v>21</v>
      </c>
      <c r="B90" s="111">
        <f t="shared" ref="B90:N90" si="24">MIN(B67:B84)</f>
        <v>30.9</v>
      </c>
      <c r="C90" s="111">
        <f t="shared" si="24"/>
        <v>30.8</v>
      </c>
      <c r="D90" s="111">
        <f t="shared" si="24"/>
        <v>30.495000000000001</v>
      </c>
      <c r="E90" s="111">
        <f t="shared" si="24"/>
        <v>30.169</v>
      </c>
      <c r="F90" s="111">
        <f t="shared" si="24"/>
        <v>29.934000000000001</v>
      </c>
      <c r="G90" s="111">
        <f t="shared" si="24"/>
        <v>28.885999999999999</v>
      </c>
      <c r="H90" s="111">
        <f t="shared" si="24"/>
        <v>29.42</v>
      </c>
      <c r="I90" s="111">
        <f t="shared" si="24"/>
        <v>29.771000000000001</v>
      </c>
      <c r="J90" s="111">
        <f t="shared" si="24"/>
        <v>29.17</v>
      </c>
      <c r="K90" s="111">
        <f t="shared" si="24"/>
        <v>29.13</v>
      </c>
      <c r="L90" s="111">
        <f t="shared" si="24"/>
        <v>29.096</v>
      </c>
      <c r="M90" s="111">
        <f t="shared" si="24"/>
        <v>28.4</v>
      </c>
      <c r="N90" s="21">
        <f t="shared" si="24"/>
        <v>30.112000000000002</v>
      </c>
    </row>
    <row r="91" spans="1:14" x14ac:dyDescent="0.2">
      <c r="A91" s="110" t="s">
        <v>22</v>
      </c>
      <c r="B91" s="111">
        <f t="shared" ref="B91:N91" si="25">MAX(B67:B84)</f>
        <v>32.700000000000003</v>
      </c>
      <c r="C91" s="111">
        <f t="shared" si="25"/>
        <v>32.5</v>
      </c>
      <c r="D91" s="111">
        <f t="shared" si="25"/>
        <v>32.430999999999997</v>
      </c>
      <c r="E91" s="111">
        <f t="shared" si="25"/>
        <v>32</v>
      </c>
      <c r="F91" s="111">
        <f t="shared" si="25"/>
        <v>31.556999999999999</v>
      </c>
      <c r="G91" s="111">
        <f t="shared" si="25"/>
        <v>32</v>
      </c>
      <c r="H91" s="111">
        <f t="shared" si="25"/>
        <v>32.4</v>
      </c>
      <c r="I91" s="111">
        <f t="shared" si="25"/>
        <v>31.7</v>
      </c>
      <c r="J91" s="111">
        <f t="shared" si="25"/>
        <v>32.049999999999997</v>
      </c>
      <c r="K91" s="111">
        <f t="shared" si="25"/>
        <v>31.5</v>
      </c>
      <c r="L91" s="111">
        <f t="shared" si="25"/>
        <v>31.5</v>
      </c>
      <c r="M91" s="111">
        <f t="shared" si="25"/>
        <v>33.1</v>
      </c>
      <c r="N91" s="21">
        <f t="shared" si="25"/>
        <v>31.908333333333335</v>
      </c>
    </row>
    <row r="92" spans="1:14" x14ac:dyDescent="0.2">
      <c r="A92" s="110" t="s">
        <v>23</v>
      </c>
      <c r="B92" s="111">
        <f t="shared" ref="B92:N92" si="26">QUARTILE(B67:B84,1)</f>
        <v>31.226749999999999</v>
      </c>
      <c r="C92" s="111">
        <f t="shared" si="26"/>
        <v>31.39</v>
      </c>
      <c r="D92" s="111">
        <f t="shared" si="26"/>
        <v>31.048000000000002</v>
      </c>
      <c r="E92" s="111">
        <f t="shared" si="26"/>
        <v>30.945</v>
      </c>
      <c r="F92" s="111">
        <f t="shared" si="26"/>
        <v>30.35</v>
      </c>
      <c r="G92" s="111">
        <f t="shared" si="26"/>
        <v>30.015000000000001</v>
      </c>
      <c r="H92" s="111">
        <f t="shared" si="26"/>
        <v>30.293500000000002</v>
      </c>
      <c r="I92" s="111">
        <f t="shared" si="26"/>
        <v>30.369999999999997</v>
      </c>
      <c r="J92" s="111">
        <f t="shared" si="26"/>
        <v>30.1035</v>
      </c>
      <c r="K92" s="111">
        <f t="shared" si="26"/>
        <v>29.842500000000001</v>
      </c>
      <c r="L92" s="111">
        <f t="shared" si="26"/>
        <v>29.453499999999998</v>
      </c>
      <c r="M92" s="111">
        <f t="shared" si="26"/>
        <v>31.142499999999998</v>
      </c>
      <c r="N92" s="21">
        <f t="shared" si="26"/>
        <v>30.750104166666667</v>
      </c>
    </row>
    <row r="93" spans="1:14" x14ac:dyDescent="0.2">
      <c r="A93" s="110" t="s">
        <v>24</v>
      </c>
      <c r="B93" s="111">
        <f t="shared" ref="B93:N93" si="27">QUARTILE(B67:B84,2)</f>
        <v>31.628999999999998</v>
      </c>
      <c r="C93" s="111">
        <f t="shared" si="27"/>
        <v>31.5625</v>
      </c>
      <c r="D93" s="111">
        <f t="shared" si="27"/>
        <v>31.7</v>
      </c>
      <c r="E93" s="111">
        <f t="shared" si="27"/>
        <v>31.428000000000001</v>
      </c>
      <c r="F93" s="111">
        <f t="shared" si="27"/>
        <v>30.673999999999999</v>
      </c>
      <c r="G93" s="111">
        <f t="shared" si="27"/>
        <v>30.338000000000001</v>
      </c>
      <c r="H93" s="111">
        <f t="shared" si="27"/>
        <v>30.838000000000001</v>
      </c>
      <c r="I93" s="111">
        <f t="shared" si="27"/>
        <v>30.5</v>
      </c>
      <c r="J93" s="111">
        <f t="shared" si="27"/>
        <v>30.44</v>
      </c>
      <c r="K93" s="111">
        <f t="shared" si="27"/>
        <v>30.132000000000001</v>
      </c>
      <c r="L93" s="111">
        <f t="shared" si="27"/>
        <v>30.22</v>
      </c>
      <c r="M93" s="111">
        <f t="shared" si="27"/>
        <v>31.685000000000002</v>
      </c>
      <c r="N93" s="21">
        <f t="shared" si="27"/>
        <v>30.999291666666664</v>
      </c>
    </row>
    <row r="94" spans="1:14" x14ac:dyDescent="0.2">
      <c r="A94" s="110" t="s">
        <v>25</v>
      </c>
      <c r="B94" s="111">
        <f t="shared" ref="B94:N94" si="28">QUARTILE(B67:B84,3)</f>
        <v>32.299999999999997</v>
      </c>
      <c r="C94" s="111">
        <f t="shared" si="28"/>
        <v>31.894000000000002</v>
      </c>
      <c r="D94" s="111">
        <f t="shared" si="28"/>
        <v>32.064999999999998</v>
      </c>
      <c r="E94" s="111">
        <f t="shared" si="28"/>
        <v>31.747</v>
      </c>
      <c r="F94" s="111">
        <f t="shared" si="28"/>
        <v>31.337</v>
      </c>
      <c r="G94" s="111">
        <f t="shared" si="28"/>
        <v>30.942999999999998</v>
      </c>
      <c r="H94" s="111">
        <f t="shared" si="28"/>
        <v>31.402999999999999</v>
      </c>
      <c r="I94" s="111">
        <f t="shared" si="28"/>
        <v>30.753499999999999</v>
      </c>
      <c r="J94" s="111">
        <f t="shared" si="28"/>
        <v>31.005000000000003</v>
      </c>
      <c r="K94" s="111">
        <f t="shared" si="28"/>
        <v>30.470500000000001</v>
      </c>
      <c r="L94" s="111">
        <f t="shared" si="28"/>
        <v>31.172750000000001</v>
      </c>
      <c r="M94" s="111">
        <f t="shared" si="28"/>
        <v>31.928750000000001</v>
      </c>
      <c r="N94" s="21">
        <f t="shared" si="28"/>
        <v>31.173270833333333</v>
      </c>
    </row>
    <row r="97" spans="1:15" ht="15.75" x14ac:dyDescent="0.25">
      <c r="A97" s="12" t="s">
        <v>34</v>
      </c>
    </row>
    <row r="98" spans="1:15" ht="15.75" x14ac:dyDescent="0.25">
      <c r="A98" s="4" t="s">
        <v>15</v>
      </c>
      <c r="B98" s="96" t="s">
        <v>2</v>
      </c>
      <c r="C98" s="96" t="s">
        <v>3</v>
      </c>
      <c r="D98" s="96" t="s">
        <v>4</v>
      </c>
      <c r="E98" s="96" t="s">
        <v>5</v>
      </c>
      <c r="F98" s="96" t="s">
        <v>6</v>
      </c>
      <c r="G98" s="96" t="s">
        <v>16</v>
      </c>
      <c r="H98" s="96" t="s">
        <v>17</v>
      </c>
      <c r="I98" s="96" t="s">
        <v>7</v>
      </c>
      <c r="J98" s="96" t="s">
        <v>8</v>
      </c>
      <c r="K98" s="96" t="s">
        <v>9</v>
      </c>
      <c r="L98" s="96" t="s">
        <v>10</v>
      </c>
      <c r="M98" s="96" t="s">
        <v>11</v>
      </c>
      <c r="N98" s="6" t="s">
        <v>1</v>
      </c>
      <c r="O98" s="6" t="s">
        <v>162</v>
      </c>
    </row>
    <row r="99" spans="1:15" x14ac:dyDescent="0.2">
      <c r="A99" s="9">
        <v>2010</v>
      </c>
      <c r="B99" s="16"/>
      <c r="C99" s="16"/>
      <c r="D99" s="16">
        <v>24.7</v>
      </c>
      <c r="E99" s="16">
        <v>24.6</v>
      </c>
      <c r="F99" s="16">
        <v>23.2</v>
      </c>
      <c r="G99" s="16">
        <v>22.9</v>
      </c>
      <c r="H99" s="16">
        <v>22.5</v>
      </c>
      <c r="I99" s="16">
        <v>22.8</v>
      </c>
      <c r="J99" s="16">
        <v>22.8</v>
      </c>
      <c r="K99" s="16">
        <v>23.5</v>
      </c>
      <c r="L99" s="16">
        <v>22.9</v>
      </c>
      <c r="M99" s="16">
        <v>22</v>
      </c>
      <c r="N99" s="21">
        <f t="shared" ref="N99:N108" si="29">AVERAGE(B99:M99)</f>
        <v>23.190000000000005</v>
      </c>
      <c r="O99" s="21">
        <f t="shared" ref="O99:O108" si="30">MIN(B99:M99)</f>
        <v>22</v>
      </c>
    </row>
    <row r="100" spans="1:15" x14ac:dyDescent="0.2">
      <c r="A100" s="9">
        <v>2011</v>
      </c>
      <c r="B100" s="16">
        <v>21.1</v>
      </c>
      <c r="C100" s="16">
        <v>22.4</v>
      </c>
      <c r="D100" s="16">
        <v>21.7</v>
      </c>
      <c r="E100" s="16">
        <v>23</v>
      </c>
      <c r="F100" s="16">
        <v>23.2</v>
      </c>
      <c r="G100" s="16">
        <v>23.8</v>
      </c>
      <c r="H100" s="16">
        <v>22.7</v>
      </c>
      <c r="I100" s="16">
        <v>23.2</v>
      </c>
      <c r="J100" s="16">
        <v>23.2</v>
      </c>
      <c r="K100" s="16">
        <v>22.1</v>
      </c>
      <c r="L100" s="16">
        <v>22.9</v>
      </c>
      <c r="M100" s="16">
        <v>22.5</v>
      </c>
      <c r="N100" s="21">
        <f t="shared" si="29"/>
        <v>22.649999999999995</v>
      </c>
      <c r="O100" s="21">
        <f t="shared" si="30"/>
        <v>21.1</v>
      </c>
    </row>
    <row r="101" spans="1:15" x14ac:dyDescent="0.2">
      <c r="A101" s="9">
        <v>2012</v>
      </c>
      <c r="B101" s="16">
        <v>23.2</v>
      </c>
      <c r="C101" s="16">
        <v>22.6</v>
      </c>
      <c r="D101" s="16">
        <v>22.5</v>
      </c>
      <c r="E101" s="16">
        <v>22.5</v>
      </c>
      <c r="F101" s="16">
        <v>23.3</v>
      </c>
      <c r="G101" s="16">
        <v>23.9</v>
      </c>
      <c r="H101" s="16">
        <v>21.2</v>
      </c>
      <c r="I101" s="16">
        <v>22.2</v>
      </c>
      <c r="J101" s="16">
        <v>22.89</v>
      </c>
      <c r="K101" s="16">
        <v>22.49</v>
      </c>
      <c r="L101" s="16">
        <v>22.68</v>
      </c>
      <c r="M101" s="16">
        <v>23.48</v>
      </c>
      <c r="N101" s="21">
        <f t="shared" si="29"/>
        <v>22.745000000000001</v>
      </c>
      <c r="O101" s="21">
        <f t="shared" si="30"/>
        <v>21.2</v>
      </c>
    </row>
    <row r="102" spans="1:15" x14ac:dyDescent="0.2">
      <c r="A102" s="9">
        <v>2013</v>
      </c>
      <c r="B102" s="16">
        <v>23.67</v>
      </c>
      <c r="C102" s="16">
        <v>21.8</v>
      </c>
      <c r="D102" s="16">
        <v>22.31</v>
      </c>
      <c r="E102" s="16">
        <v>24.54</v>
      </c>
      <c r="F102" s="16">
        <v>24.17</v>
      </c>
      <c r="G102" s="16">
        <v>21.79</v>
      </c>
      <c r="H102" s="16">
        <v>23.46</v>
      </c>
      <c r="I102" s="16">
        <v>23.65</v>
      </c>
      <c r="J102" s="16">
        <v>22.82</v>
      </c>
      <c r="K102" s="16">
        <v>23.15</v>
      </c>
      <c r="L102" s="16">
        <v>23.81</v>
      </c>
      <c r="M102" s="16">
        <v>23.68</v>
      </c>
      <c r="N102" s="21">
        <f t="shared" si="29"/>
        <v>23.237500000000001</v>
      </c>
      <c r="O102" s="21">
        <f t="shared" si="30"/>
        <v>21.79</v>
      </c>
    </row>
    <row r="103" spans="1:15" x14ac:dyDescent="0.2">
      <c r="A103" s="9">
        <v>2014</v>
      </c>
      <c r="B103" s="16">
        <v>23.5</v>
      </c>
      <c r="C103" s="16">
        <v>22.9</v>
      </c>
      <c r="D103" s="16">
        <v>23.5</v>
      </c>
      <c r="E103" s="16">
        <v>24</v>
      </c>
      <c r="F103" s="16">
        <v>23.6</v>
      </c>
      <c r="G103" s="16">
        <v>23.9</v>
      </c>
      <c r="H103" s="16">
        <v>21</v>
      </c>
      <c r="I103" s="16">
        <v>24</v>
      </c>
      <c r="J103" s="16">
        <v>22.7</v>
      </c>
      <c r="K103" s="16">
        <v>22.6</v>
      </c>
      <c r="L103" s="16">
        <v>23.4</v>
      </c>
      <c r="M103" s="16">
        <v>23.4</v>
      </c>
      <c r="N103" s="21">
        <f t="shared" si="29"/>
        <v>23.208333333333332</v>
      </c>
      <c r="O103" s="21">
        <f t="shared" si="30"/>
        <v>21</v>
      </c>
    </row>
    <row r="104" spans="1:15" x14ac:dyDescent="0.2">
      <c r="A104" s="9">
        <v>2015</v>
      </c>
      <c r="B104" s="16">
        <v>23.1</v>
      </c>
      <c r="C104" s="16">
        <v>23.3</v>
      </c>
      <c r="D104" s="16">
        <v>22.2</v>
      </c>
      <c r="E104" s="16">
        <v>24.2</v>
      </c>
      <c r="F104" s="16">
        <v>23.7</v>
      </c>
      <c r="G104" s="16">
        <v>23.6</v>
      </c>
      <c r="H104" s="16">
        <v>24.4</v>
      </c>
      <c r="I104" s="16">
        <v>22.4</v>
      </c>
      <c r="J104" s="16">
        <v>23.9</v>
      </c>
      <c r="K104" s="16">
        <v>23.2</v>
      </c>
      <c r="L104" s="16">
        <v>23.8</v>
      </c>
      <c r="M104" s="16">
        <v>25.9</v>
      </c>
      <c r="N104" s="21">
        <f t="shared" si="29"/>
        <v>23.641666666666666</v>
      </c>
      <c r="O104" s="21">
        <f t="shared" si="30"/>
        <v>22.2</v>
      </c>
    </row>
    <row r="105" spans="1:15" x14ac:dyDescent="0.2">
      <c r="A105" s="9">
        <v>2016</v>
      </c>
      <c r="B105" s="16">
        <v>24.3</v>
      </c>
      <c r="C105" s="16">
        <v>24.2</v>
      </c>
      <c r="D105" s="16">
        <v>23.2</v>
      </c>
      <c r="E105" s="16">
        <v>23.5</v>
      </c>
      <c r="F105" s="16">
        <v>23.7</v>
      </c>
      <c r="G105" s="16">
        <v>21.9</v>
      </c>
      <c r="H105" s="16">
        <v>21.9</v>
      </c>
      <c r="I105" s="16">
        <v>23.7</v>
      </c>
      <c r="J105" s="16">
        <v>22.6</v>
      </c>
      <c r="K105" s="16">
        <v>23.3</v>
      </c>
      <c r="L105" s="16">
        <v>22.7</v>
      </c>
      <c r="M105" s="16">
        <v>23.5</v>
      </c>
      <c r="N105" s="21">
        <f t="shared" si="29"/>
        <v>23.208333333333332</v>
      </c>
      <c r="O105" s="21">
        <f t="shared" si="30"/>
        <v>21.9</v>
      </c>
    </row>
    <row r="106" spans="1:15" x14ac:dyDescent="0.2">
      <c r="A106" s="9">
        <v>2017</v>
      </c>
      <c r="B106" s="16">
        <v>23</v>
      </c>
      <c r="C106" s="16">
        <v>21.6</v>
      </c>
      <c r="D106" s="16">
        <v>22.7</v>
      </c>
      <c r="E106" s="16">
        <v>23.5</v>
      </c>
      <c r="F106" s="16">
        <v>23.8</v>
      </c>
      <c r="G106" s="16">
        <v>23.6</v>
      </c>
      <c r="H106" s="16">
        <v>23.37</v>
      </c>
      <c r="I106" s="16">
        <v>23.5</v>
      </c>
      <c r="J106" s="16">
        <v>23.29</v>
      </c>
      <c r="K106" s="16">
        <v>23.67</v>
      </c>
      <c r="L106" s="16">
        <v>23.37</v>
      </c>
      <c r="M106" s="16">
        <v>23.14</v>
      </c>
      <c r="N106" s="21">
        <f t="shared" si="29"/>
        <v>23.211666666666662</v>
      </c>
      <c r="O106" s="21">
        <f t="shared" si="30"/>
        <v>21.6</v>
      </c>
    </row>
    <row r="107" spans="1:15" x14ac:dyDescent="0.2">
      <c r="A107" s="9">
        <v>2018</v>
      </c>
      <c r="B107" s="16">
        <v>23.15</v>
      </c>
      <c r="C107" s="16">
        <v>21.74</v>
      </c>
      <c r="D107" s="16">
        <v>21.74</v>
      </c>
      <c r="E107" s="16">
        <v>22.55</v>
      </c>
      <c r="F107" s="16">
        <v>23.96</v>
      </c>
      <c r="G107" s="16">
        <v>23.01</v>
      </c>
      <c r="H107" s="16">
        <v>23.66</v>
      </c>
      <c r="I107" s="16">
        <v>22.35</v>
      </c>
      <c r="J107" s="16">
        <v>22.59</v>
      </c>
      <c r="K107" s="16">
        <v>22.11</v>
      </c>
      <c r="L107" s="16">
        <v>23.55</v>
      </c>
      <c r="M107" s="16">
        <v>24.29</v>
      </c>
      <c r="N107" s="21">
        <f t="shared" si="29"/>
        <v>22.891666666666666</v>
      </c>
      <c r="O107" s="21">
        <f t="shared" si="30"/>
        <v>21.74</v>
      </c>
    </row>
    <row r="108" spans="1:15" x14ac:dyDescent="0.2">
      <c r="A108" s="9">
        <v>2019</v>
      </c>
      <c r="B108" s="16">
        <v>22.18</v>
      </c>
      <c r="C108" s="16">
        <v>22.73</v>
      </c>
      <c r="D108" s="16">
        <v>22.03</v>
      </c>
      <c r="E108" s="16">
        <v>23.11</v>
      </c>
      <c r="F108" s="16">
        <v>24.05</v>
      </c>
      <c r="G108" s="16">
        <v>23.24</v>
      </c>
      <c r="H108" s="16">
        <v>22.75</v>
      </c>
      <c r="I108" s="16">
        <v>22.51</v>
      </c>
      <c r="J108" s="16">
        <v>23.72</v>
      </c>
      <c r="K108" s="16">
        <v>23.17</v>
      </c>
      <c r="L108" s="16">
        <v>23.69</v>
      </c>
      <c r="M108" s="16">
        <v>23.64</v>
      </c>
      <c r="N108" s="21">
        <f t="shared" si="29"/>
        <v>23.068333333333332</v>
      </c>
      <c r="O108" s="21">
        <f t="shared" si="30"/>
        <v>22.03</v>
      </c>
    </row>
    <row r="109" spans="1:15" x14ac:dyDescent="0.2">
      <c r="A109" s="9">
        <v>2020</v>
      </c>
      <c r="B109" s="16">
        <v>23.23</v>
      </c>
      <c r="C109" s="16">
        <v>22.34</v>
      </c>
      <c r="D109" s="16">
        <v>22.42</v>
      </c>
      <c r="E109" s="16">
        <v>22.73</v>
      </c>
      <c r="F109" s="16">
        <v>23.49</v>
      </c>
      <c r="G109" s="16">
        <v>23.12</v>
      </c>
      <c r="H109" s="16">
        <v>23.24</v>
      </c>
      <c r="I109" s="16">
        <v>23.04</v>
      </c>
      <c r="J109" s="16">
        <v>23.45</v>
      </c>
      <c r="K109" s="16">
        <v>23.61</v>
      </c>
      <c r="L109" s="16">
        <v>22.89</v>
      </c>
      <c r="M109" s="16">
        <v>23.06</v>
      </c>
      <c r="N109" s="21">
        <f>AVERAGE(B109:M109)</f>
        <v>23.051666666666666</v>
      </c>
      <c r="O109" s="21">
        <f>MIN(B109:M109)</f>
        <v>22.34</v>
      </c>
    </row>
    <row r="110" spans="1:15" x14ac:dyDescent="0.2">
      <c r="A110" s="9">
        <v>2021</v>
      </c>
      <c r="B110" s="16">
        <v>23</v>
      </c>
      <c r="C110" s="16">
        <v>23.24</v>
      </c>
      <c r="D110" s="16">
        <v>22.06</v>
      </c>
      <c r="E110" s="16">
        <v>22.76</v>
      </c>
      <c r="F110" s="16">
        <v>23.82</v>
      </c>
      <c r="G110" s="16">
        <v>21.67</v>
      </c>
      <c r="H110" s="16">
        <v>22.11</v>
      </c>
      <c r="I110" s="16">
        <v>22.49</v>
      </c>
      <c r="J110" s="16">
        <v>22.53</v>
      </c>
      <c r="K110" s="16">
        <v>23.72</v>
      </c>
      <c r="L110" s="16">
        <v>22.59</v>
      </c>
      <c r="M110" s="16">
        <v>23.32</v>
      </c>
      <c r="N110" s="21">
        <f>AVERAGE(B110:M110)</f>
        <v>22.775833333333338</v>
      </c>
      <c r="O110" s="21">
        <f>MIN(B110:M110)</f>
        <v>21.67</v>
      </c>
    </row>
    <row r="111" spans="1:15" x14ac:dyDescent="0.2">
      <c r="A111" s="9">
        <v>2022</v>
      </c>
      <c r="B111" s="16">
        <v>23.2</v>
      </c>
      <c r="C111" s="16">
        <v>23.25</v>
      </c>
      <c r="D111" s="16">
        <v>22.04</v>
      </c>
      <c r="E111" s="16">
        <v>23.7</v>
      </c>
      <c r="F111" s="16">
        <v>23.87</v>
      </c>
      <c r="G111" s="16">
        <v>22.39</v>
      </c>
      <c r="H111" s="16">
        <v>21.84</v>
      </c>
      <c r="I111" s="16">
        <v>22.74</v>
      </c>
      <c r="J111" s="16">
        <v>23.2</v>
      </c>
      <c r="K111" s="16">
        <v>23.38</v>
      </c>
      <c r="L111" s="16">
        <v>23.56</v>
      </c>
      <c r="M111" s="16">
        <v>23.73</v>
      </c>
      <c r="N111" s="21">
        <f>AVERAGE(B111:M111)</f>
        <v>23.075000000000003</v>
      </c>
      <c r="O111" s="21">
        <f>MIN(B111:M111)</f>
        <v>21.84</v>
      </c>
    </row>
    <row r="112" spans="1:15" x14ac:dyDescent="0.2">
      <c r="A112" s="9">
        <v>2023</v>
      </c>
      <c r="B112" s="16">
        <v>23.62</v>
      </c>
      <c r="C112" s="16">
        <v>23</v>
      </c>
      <c r="D112" s="16">
        <v>21.64</v>
      </c>
      <c r="E112" s="16">
        <v>23.27</v>
      </c>
      <c r="F112" s="16">
        <v>24.52</v>
      </c>
      <c r="G112" s="16">
        <v>22.97</v>
      </c>
      <c r="H112" s="16">
        <v>24.28</v>
      </c>
      <c r="I112" s="16">
        <v>22.97</v>
      </c>
      <c r="J112" s="16">
        <v>24.04</v>
      </c>
      <c r="K112" s="16">
        <v>24.51</v>
      </c>
      <c r="L112" s="16">
        <v>23.57</v>
      </c>
      <c r="M112" s="16">
        <v>25.02</v>
      </c>
      <c r="N112" s="21">
        <f>AVERAGE(B112:M112)</f>
        <v>23.617499999999996</v>
      </c>
      <c r="O112" s="21">
        <f>MIN(B112:M112)</f>
        <v>21.64</v>
      </c>
    </row>
    <row r="113" spans="1:40" x14ac:dyDescent="0.2">
      <c r="A113" s="9">
        <v>2024</v>
      </c>
      <c r="B113" s="16">
        <v>24.9</v>
      </c>
      <c r="C113" s="16">
        <v>23.48</v>
      </c>
      <c r="D113" s="16">
        <v>23.6</v>
      </c>
      <c r="E113" s="16">
        <v>24.28</v>
      </c>
      <c r="F113" s="16">
        <v>24.69</v>
      </c>
      <c r="G113" s="16">
        <v>24.48</v>
      </c>
      <c r="H113" s="16">
        <v>23.95</v>
      </c>
      <c r="I113" s="16">
        <v>24.16</v>
      </c>
      <c r="J113" s="16">
        <v>23.81</v>
      </c>
      <c r="K113" s="16">
        <v>23.01</v>
      </c>
      <c r="L113" s="16"/>
      <c r="M113" s="16"/>
      <c r="N113" s="21"/>
      <c r="O113" s="21"/>
    </row>
    <row r="114" spans="1:40" x14ac:dyDescent="0.2">
      <c r="A114" s="9">
        <v>2025</v>
      </c>
      <c r="B114" s="16"/>
      <c r="C114" s="16"/>
      <c r="D114" s="16"/>
      <c r="E114" s="16"/>
      <c r="F114" s="16"/>
      <c r="G114" s="16"/>
      <c r="H114" s="16"/>
      <c r="I114" s="16"/>
      <c r="J114" s="16"/>
      <c r="K114" s="16"/>
      <c r="L114" s="16"/>
      <c r="M114" s="16"/>
      <c r="N114" s="21"/>
      <c r="O114" s="21"/>
    </row>
    <row r="115" spans="1:40" x14ac:dyDescent="0.2">
      <c r="A115" s="9">
        <v>2026</v>
      </c>
      <c r="B115" s="16"/>
      <c r="C115" s="16"/>
      <c r="D115" s="16"/>
      <c r="E115" s="16"/>
      <c r="F115" s="16"/>
      <c r="G115" s="16"/>
      <c r="H115" s="16"/>
      <c r="I115" s="16"/>
      <c r="J115" s="16"/>
      <c r="K115" s="16"/>
      <c r="L115" s="16"/>
      <c r="M115" s="16"/>
      <c r="N115" s="21"/>
      <c r="O115" s="21"/>
    </row>
    <row r="116" spans="1:40" x14ac:dyDescent="0.2">
      <c r="A116" s="9">
        <v>2027</v>
      </c>
      <c r="B116" s="16"/>
      <c r="C116" s="16"/>
      <c r="D116" s="16"/>
      <c r="E116" s="16"/>
      <c r="F116" s="16"/>
      <c r="G116" s="16"/>
      <c r="H116" s="16"/>
      <c r="I116" s="16"/>
      <c r="J116" s="16"/>
      <c r="K116" s="16"/>
      <c r="L116" s="16"/>
      <c r="M116" s="16"/>
      <c r="N116" s="21"/>
      <c r="O116" s="21"/>
    </row>
    <row r="117" spans="1:40" x14ac:dyDescent="0.2">
      <c r="A117" s="9">
        <v>2028</v>
      </c>
    </row>
    <row r="118" spans="1:40" ht="15" x14ac:dyDescent="0.25">
      <c r="A118" s="7"/>
      <c r="N118" s="21"/>
    </row>
    <row r="119" spans="1:40" x14ac:dyDescent="0.2">
      <c r="A119" s="110" t="s">
        <v>18</v>
      </c>
      <c r="B119" s="111">
        <f t="shared" ref="B119:N119" si="31">AVERAGE(B99:B116)</f>
        <v>23.224999999999998</v>
      </c>
      <c r="C119" s="111">
        <f t="shared" si="31"/>
        <v>22.755714285714287</v>
      </c>
      <c r="D119" s="111">
        <f t="shared" si="31"/>
        <v>22.556000000000001</v>
      </c>
      <c r="E119" s="111">
        <f t="shared" si="31"/>
        <v>23.482666666666667</v>
      </c>
      <c r="F119" s="111">
        <f t="shared" si="31"/>
        <v>23.804666666666666</v>
      </c>
      <c r="G119" s="111">
        <f t="shared" si="31"/>
        <v>23.084666666666667</v>
      </c>
      <c r="H119" s="111">
        <f t="shared" si="31"/>
        <v>22.823999999999998</v>
      </c>
      <c r="I119" s="111">
        <f t="shared" si="31"/>
        <v>23.047333333333331</v>
      </c>
      <c r="J119" s="111">
        <f t="shared" si="31"/>
        <v>23.169333333333334</v>
      </c>
      <c r="K119" s="111">
        <f t="shared" si="31"/>
        <v>23.167999999999999</v>
      </c>
      <c r="L119" s="111">
        <f t="shared" si="31"/>
        <v>23.243571428571425</v>
      </c>
      <c r="M119" s="111">
        <f t="shared" si="31"/>
        <v>23.618571428571432</v>
      </c>
      <c r="N119" s="21">
        <f t="shared" si="31"/>
        <v>23.112321428571427</v>
      </c>
    </row>
    <row r="120" spans="1:40" x14ac:dyDescent="0.2">
      <c r="A120" s="110" t="s">
        <v>19</v>
      </c>
      <c r="B120" s="111">
        <f t="shared" ref="B120:N120" si="32">STDEV(B99:B116)</f>
        <v>0.88240710995113092</v>
      </c>
      <c r="C120" s="111">
        <f t="shared" si="32"/>
        <v>0.73751885801928185</v>
      </c>
      <c r="D120" s="111">
        <f t="shared" si="32"/>
        <v>0.85560170974249816</v>
      </c>
      <c r="E120" s="111">
        <f t="shared" si="32"/>
        <v>0.7158158848142312</v>
      </c>
      <c r="F120" s="111">
        <f t="shared" si="32"/>
        <v>0.43642814277899655</v>
      </c>
      <c r="G120" s="111">
        <f t="shared" si="32"/>
        <v>0.84350346486430938</v>
      </c>
      <c r="H120" s="111">
        <f t="shared" si="32"/>
        <v>1.0646313916093215</v>
      </c>
      <c r="I120" s="111">
        <f t="shared" si="32"/>
        <v>0.62947219008883781</v>
      </c>
      <c r="J120" s="111">
        <f t="shared" si="32"/>
        <v>0.51589681507984042</v>
      </c>
      <c r="K120" s="111">
        <f t="shared" si="32"/>
        <v>0.64333061928862512</v>
      </c>
      <c r="L120" s="111">
        <f t="shared" si="32"/>
        <v>0.44480950361418176</v>
      </c>
      <c r="M120" s="111">
        <f t="shared" si="32"/>
        <v>0.96947929832983504</v>
      </c>
      <c r="N120" s="21">
        <f t="shared" si="32"/>
        <v>0.29128458097251181</v>
      </c>
    </row>
    <row r="121" spans="1:40" x14ac:dyDescent="0.2">
      <c r="A121" s="110" t="s">
        <v>20</v>
      </c>
      <c r="B121" s="111">
        <f t="shared" ref="B121:M121" si="33">B120/B119*100</f>
        <v>3.7993847575936748</v>
      </c>
      <c r="C121" s="111">
        <f t="shared" si="33"/>
        <v>3.2410270614194068</v>
      </c>
      <c r="D121" s="111">
        <f t="shared" si="33"/>
        <v>3.7932333292361147</v>
      </c>
      <c r="E121" s="111">
        <f t="shared" si="33"/>
        <v>3.048273413642252</v>
      </c>
      <c r="F121" s="111">
        <f t="shared" si="33"/>
        <v>1.8333722076021364</v>
      </c>
      <c r="G121" s="111">
        <f t="shared" si="33"/>
        <v>3.6539555759853988</v>
      </c>
      <c r="H121" s="111">
        <f t="shared" si="33"/>
        <v>4.6645259008470097</v>
      </c>
      <c r="I121" s="111">
        <f t="shared" si="33"/>
        <v>2.7312148480901821</v>
      </c>
      <c r="J121" s="111">
        <f t="shared" si="33"/>
        <v>2.2266364234901324</v>
      </c>
      <c r="K121" s="111">
        <f t="shared" si="33"/>
        <v>2.7768068857416486</v>
      </c>
      <c r="L121" s="111">
        <f t="shared" si="33"/>
        <v>1.913688285731399</v>
      </c>
      <c r="M121" s="111">
        <f t="shared" si="33"/>
        <v>4.1047330117394569</v>
      </c>
      <c r="N121" s="21">
        <f t="shared" ref="N121" si="34">N120/N119*100</f>
        <v>1.2602999740754131</v>
      </c>
    </row>
    <row r="122" spans="1:40" x14ac:dyDescent="0.2">
      <c r="A122" s="110" t="s">
        <v>21</v>
      </c>
      <c r="B122" s="111">
        <f t="shared" ref="B122:N122" si="35">MIN(B99:B116)</f>
        <v>21.1</v>
      </c>
      <c r="C122" s="111">
        <f t="shared" si="35"/>
        <v>21.6</v>
      </c>
      <c r="D122" s="111">
        <f t="shared" si="35"/>
        <v>21.64</v>
      </c>
      <c r="E122" s="111">
        <f t="shared" si="35"/>
        <v>22.5</v>
      </c>
      <c r="F122" s="111">
        <f t="shared" si="35"/>
        <v>23.2</v>
      </c>
      <c r="G122" s="111">
        <f t="shared" si="35"/>
        <v>21.67</v>
      </c>
      <c r="H122" s="111">
        <f t="shared" si="35"/>
        <v>21</v>
      </c>
      <c r="I122" s="111">
        <f t="shared" si="35"/>
        <v>22.2</v>
      </c>
      <c r="J122" s="111">
        <f t="shared" si="35"/>
        <v>22.53</v>
      </c>
      <c r="K122" s="111">
        <f t="shared" si="35"/>
        <v>22.1</v>
      </c>
      <c r="L122" s="111">
        <f t="shared" si="35"/>
        <v>22.59</v>
      </c>
      <c r="M122" s="111">
        <f t="shared" si="35"/>
        <v>22</v>
      </c>
      <c r="N122" s="21">
        <f t="shared" si="35"/>
        <v>22.649999999999995</v>
      </c>
    </row>
    <row r="123" spans="1:40" x14ac:dyDescent="0.2">
      <c r="A123" s="110" t="s">
        <v>22</v>
      </c>
      <c r="B123" s="111">
        <f t="shared" ref="B123:N123" si="36">MAX(B99:B116)</f>
        <v>24.9</v>
      </c>
      <c r="C123" s="111">
        <f t="shared" si="36"/>
        <v>24.2</v>
      </c>
      <c r="D123" s="111">
        <f t="shared" si="36"/>
        <v>24.7</v>
      </c>
      <c r="E123" s="111">
        <f t="shared" si="36"/>
        <v>24.6</v>
      </c>
      <c r="F123" s="111">
        <f t="shared" si="36"/>
        <v>24.69</v>
      </c>
      <c r="G123" s="111">
        <f t="shared" si="36"/>
        <v>24.48</v>
      </c>
      <c r="H123" s="111">
        <f t="shared" si="36"/>
        <v>24.4</v>
      </c>
      <c r="I123" s="111">
        <f t="shared" si="36"/>
        <v>24.16</v>
      </c>
      <c r="J123" s="111">
        <f t="shared" si="36"/>
        <v>24.04</v>
      </c>
      <c r="K123" s="111">
        <f t="shared" si="36"/>
        <v>24.51</v>
      </c>
      <c r="L123" s="111">
        <f t="shared" si="36"/>
        <v>23.81</v>
      </c>
      <c r="M123" s="111">
        <f t="shared" si="36"/>
        <v>25.9</v>
      </c>
      <c r="N123" s="21">
        <f t="shared" si="36"/>
        <v>23.641666666666666</v>
      </c>
      <c r="AC123" s="1"/>
      <c r="AD123" s="1"/>
      <c r="AE123" s="1"/>
      <c r="AF123" s="1"/>
      <c r="AG123" s="1"/>
      <c r="AH123" s="1"/>
      <c r="AI123" s="1"/>
      <c r="AJ123" s="1"/>
      <c r="AK123" s="1"/>
      <c r="AL123" s="1"/>
      <c r="AM123" s="1"/>
      <c r="AN123" s="1"/>
    </row>
    <row r="124" spans="1:40" x14ac:dyDescent="0.2">
      <c r="A124" s="110" t="s">
        <v>23</v>
      </c>
      <c r="B124" s="111">
        <f t="shared" ref="B124:N124" si="37">QUARTILE(B99:B116,1)</f>
        <v>23.024999999999999</v>
      </c>
      <c r="C124" s="111">
        <f t="shared" si="37"/>
        <v>22.355</v>
      </c>
      <c r="D124" s="111">
        <f t="shared" si="37"/>
        <v>22.035</v>
      </c>
      <c r="E124" s="111">
        <f t="shared" si="37"/>
        <v>22.880000000000003</v>
      </c>
      <c r="F124" s="111">
        <f t="shared" si="37"/>
        <v>23.545000000000002</v>
      </c>
      <c r="G124" s="111">
        <f t="shared" si="37"/>
        <v>22.645</v>
      </c>
      <c r="H124" s="111">
        <f t="shared" si="37"/>
        <v>22.004999999999999</v>
      </c>
      <c r="I124" s="111">
        <f t="shared" si="37"/>
        <v>22.5</v>
      </c>
      <c r="J124" s="111">
        <f t="shared" si="37"/>
        <v>22.75</v>
      </c>
      <c r="K124" s="111">
        <f t="shared" si="37"/>
        <v>22.805</v>
      </c>
      <c r="L124" s="111">
        <f t="shared" si="37"/>
        <v>22.892499999999998</v>
      </c>
      <c r="M124" s="111">
        <f t="shared" si="37"/>
        <v>23.185000000000002</v>
      </c>
      <c r="N124" s="21">
        <f t="shared" si="37"/>
        <v>22.931666666666665</v>
      </c>
      <c r="AC124" s="1"/>
      <c r="AD124" s="1"/>
      <c r="AE124" s="1"/>
      <c r="AF124" s="1"/>
      <c r="AG124" s="1"/>
      <c r="AH124" s="1"/>
      <c r="AI124" s="1"/>
      <c r="AJ124" s="1"/>
      <c r="AK124" s="1"/>
      <c r="AL124" s="1"/>
      <c r="AM124" s="1"/>
      <c r="AN124" s="1"/>
    </row>
    <row r="125" spans="1:40" x14ac:dyDescent="0.2">
      <c r="A125" s="110" t="s">
        <v>24</v>
      </c>
      <c r="B125" s="111">
        <f t="shared" ref="B125:N125" si="38">QUARTILE(B99:B116,2)</f>
        <v>23.2</v>
      </c>
      <c r="C125" s="111">
        <f t="shared" si="38"/>
        <v>22.814999999999998</v>
      </c>
      <c r="D125" s="111">
        <f t="shared" si="38"/>
        <v>22.31</v>
      </c>
      <c r="E125" s="111">
        <f t="shared" si="38"/>
        <v>23.5</v>
      </c>
      <c r="F125" s="111">
        <f t="shared" si="38"/>
        <v>23.8</v>
      </c>
      <c r="G125" s="111">
        <f t="shared" si="38"/>
        <v>23.12</v>
      </c>
      <c r="H125" s="111">
        <f t="shared" si="38"/>
        <v>22.75</v>
      </c>
      <c r="I125" s="111">
        <f t="shared" si="38"/>
        <v>22.97</v>
      </c>
      <c r="J125" s="111">
        <f t="shared" si="38"/>
        <v>23.2</v>
      </c>
      <c r="K125" s="111">
        <f t="shared" si="38"/>
        <v>23.2</v>
      </c>
      <c r="L125" s="111">
        <f t="shared" si="38"/>
        <v>23.384999999999998</v>
      </c>
      <c r="M125" s="111">
        <f t="shared" si="38"/>
        <v>23.490000000000002</v>
      </c>
      <c r="N125" s="21">
        <f t="shared" si="38"/>
        <v>23.132500000000004</v>
      </c>
      <c r="AC125" s="1"/>
      <c r="AD125" s="1"/>
      <c r="AE125" s="1"/>
      <c r="AF125" s="1"/>
      <c r="AG125" s="1"/>
      <c r="AH125" s="1"/>
      <c r="AI125" s="1"/>
      <c r="AJ125" s="1"/>
      <c r="AK125" s="1"/>
      <c r="AL125" s="1"/>
      <c r="AM125" s="1"/>
      <c r="AN125" s="1"/>
    </row>
    <row r="126" spans="1:40" x14ac:dyDescent="0.2">
      <c r="A126" s="110" t="s">
        <v>25</v>
      </c>
      <c r="B126" s="111">
        <f t="shared" ref="B126:N126" si="39">QUARTILE(B99:B116,3)</f>
        <v>23.59</v>
      </c>
      <c r="C126" s="111">
        <f t="shared" si="39"/>
        <v>23.247499999999999</v>
      </c>
      <c r="D126" s="111">
        <f t="shared" si="39"/>
        <v>22.95</v>
      </c>
      <c r="E126" s="111">
        <f t="shared" si="39"/>
        <v>24.1</v>
      </c>
      <c r="F126" s="111">
        <f t="shared" si="39"/>
        <v>24.005000000000003</v>
      </c>
      <c r="G126" s="111">
        <f t="shared" si="39"/>
        <v>23.700000000000003</v>
      </c>
      <c r="H126" s="111">
        <f t="shared" si="39"/>
        <v>23.560000000000002</v>
      </c>
      <c r="I126" s="111">
        <f t="shared" si="39"/>
        <v>23.574999999999999</v>
      </c>
      <c r="J126" s="111">
        <f t="shared" si="39"/>
        <v>23.585000000000001</v>
      </c>
      <c r="K126" s="111">
        <f t="shared" si="39"/>
        <v>23.555</v>
      </c>
      <c r="L126" s="111">
        <f t="shared" si="39"/>
        <v>23.567499999999999</v>
      </c>
      <c r="M126" s="111">
        <f t="shared" si="39"/>
        <v>23.717500000000001</v>
      </c>
      <c r="N126" s="21">
        <f t="shared" si="39"/>
        <v>23.21083333333333</v>
      </c>
      <c r="AC126" s="1"/>
      <c r="AD126" s="1"/>
      <c r="AE126" s="1"/>
      <c r="AF126" s="1"/>
      <c r="AG126" s="1"/>
      <c r="AH126" s="1"/>
      <c r="AI126" s="1"/>
      <c r="AJ126" s="1"/>
      <c r="AK126" s="1"/>
      <c r="AL126" s="1"/>
      <c r="AM126" s="1"/>
      <c r="AN126" s="1"/>
    </row>
    <row r="127" spans="1:40" x14ac:dyDescent="0.2">
      <c r="N127" s="21"/>
    </row>
    <row r="129" spans="1:40" ht="15.75" x14ac:dyDescent="0.25">
      <c r="A129" s="12" t="s">
        <v>35</v>
      </c>
    </row>
    <row r="130" spans="1:40" ht="15.75" x14ac:dyDescent="0.25">
      <c r="A130" s="4" t="s">
        <v>15</v>
      </c>
      <c r="B130" s="96" t="s">
        <v>2</v>
      </c>
      <c r="C130" s="96" t="s">
        <v>3</v>
      </c>
      <c r="D130" s="96" t="s">
        <v>4</v>
      </c>
      <c r="E130" s="96" t="s">
        <v>5</v>
      </c>
      <c r="F130" s="96" t="s">
        <v>6</v>
      </c>
      <c r="G130" s="96" t="s">
        <v>16</v>
      </c>
      <c r="H130" s="96" t="s">
        <v>17</v>
      </c>
      <c r="I130" s="96" t="s">
        <v>7</v>
      </c>
      <c r="J130" s="96" t="s">
        <v>8</v>
      </c>
      <c r="K130" s="96" t="s">
        <v>9</v>
      </c>
      <c r="L130" s="96" t="s">
        <v>10</v>
      </c>
      <c r="M130" s="96" t="s">
        <v>11</v>
      </c>
      <c r="N130" s="6" t="s">
        <v>1</v>
      </c>
    </row>
    <row r="131" spans="1:40" x14ac:dyDescent="0.2">
      <c r="A131" s="9">
        <v>2010</v>
      </c>
      <c r="B131" s="16"/>
      <c r="C131" s="16"/>
      <c r="D131" s="16">
        <v>25.79</v>
      </c>
      <c r="E131" s="16">
        <v>25.72</v>
      </c>
      <c r="F131" s="16">
        <v>26.23</v>
      </c>
      <c r="G131" s="16">
        <v>25.12</v>
      </c>
      <c r="H131" s="16">
        <v>24.72</v>
      </c>
      <c r="I131" s="16">
        <v>24.75</v>
      </c>
      <c r="J131" s="16">
        <v>24.98</v>
      </c>
      <c r="K131" s="16">
        <v>24.64</v>
      </c>
      <c r="L131" s="16">
        <v>23.99</v>
      </c>
      <c r="M131" s="16">
        <v>23.11</v>
      </c>
      <c r="N131" s="21">
        <f t="shared" ref="N131:N140" si="40">AVERAGE(B131:M131)</f>
        <v>24.905000000000001</v>
      </c>
    </row>
    <row r="132" spans="1:40" x14ac:dyDescent="0.2">
      <c r="A132" s="9">
        <v>2011</v>
      </c>
      <c r="B132" s="16">
        <v>23.91</v>
      </c>
      <c r="C132" s="16">
        <v>23.99</v>
      </c>
      <c r="D132" s="16">
        <v>23.71</v>
      </c>
      <c r="E132" s="16">
        <v>24.33</v>
      </c>
      <c r="F132" s="16">
        <v>25.16</v>
      </c>
      <c r="G132" s="16">
        <v>25.31</v>
      </c>
      <c r="H132" s="16">
        <v>24.57</v>
      </c>
      <c r="I132" s="16">
        <v>24.93</v>
      </c>
      <c r="J132" s="16">
        <v>24.67</v>
      </c>
      <c r="K132" s="16">
        <v>24.46</v>
      </c>
      <c r="L132" s="16">
        <v>23.99</v>
      </c>
      <c r="M132" s="16">
        <v>24.13</v>
      </c>
      <c r="N132" s="21">
        <f t="shared" si="40"/>
        <v>24.429999999999996</v>
      </c>
    </row>
    <row r="133" spans="1:40" x14ac:dyDescent="0.2">
      <c r="A133" s="9">
        <v>2012</v>
      </c>
      <c r="B133" s="16">
        <v>24.23</v>
      </c>
      <c r="C133" s="16">
        <v>23.76</v>
      </c>
      <c r="D133" s="16">
        <v>24.15</v>
      </c>
      <c r="E133" s="16">
        <v>24.42</v>
      </c>
      <c r="F133" s="16">
        <v>25.29</v>
      </c>
      <c r="G133" s="16">
        <v>25.97</v>
      </c>
      <c r="H133" s="16">
        <v>25.41</v>
      </c>
      <c r="I133" s="16">
        <v>25.31</v>
      </c>
      <c r="J133" s="16">
        <v>25.38</v>
      </c>
      <c r="K133" s="16">
        <v>24.94</v>
      </c>
      <c r="L133" s="16">
        <v>24.86</v>
      </c>
      <c r="M133" s="16">
        <v>25.02</v>
      </c>
      <c r="N133" s="21">
        <f t="shared" si="40"/>
        <v>24.894999999999996</v>
      </c>
    </row>
    <row r="134" spans="1:40" ht="15.75" x14ac:dyDescent="0.25">
      <c r="A134" s="9">
        <v>2013</v>
      </c>
      <c r="B134" s="16">
        <v>24.89</v>
      </c>
      <c r="C134" s="16">
        <v>23.99</v>
      </c>
      <c r="D134" s="16">
        <v>24.85</v>
      </c>
      <c r="E134" s="16">
        <v>25.68</v>
      </c>
      <c r="F134" s="16">
        <v>25.68</v>
      </c>
      <c r="G134" s="16">
        <v>25.38</v>
      </c>
      <c r="H134" s="16">
        <v>25.38</v>
      </c>
      <c r="I134" s="16">
        <v>24.86</v>
      </c>
      <c r="J134" s="16">
        <v>25.23</v>
      </c>
      <c r="K134" s="16">
        <v>25.05</v>
      </c>
      <c r="L134" s="16">
        <v>25.07</v>
      </c>
      <c r="M134" s="16">
        <v>25.21</v>
      </c>
      <c r="N134" s="21">
        <f t="shared" si="40"/>
        <v>25.105833333333333</v>
      </c>
      <c r="Q134" s="5"/>
      <c r="R134" s="5"/>
      <c r="S134" s="5"/>
      <c r="T134" s="5"/>
      <c r="U134" s="5"/>
      <c r="V134" s="5"/>
      <c r="W134" s="5"/>
      <c r="X134" s="5"/>
      <c r="Y134" s="5"/>
      <c r="Z134" s="5"/>
      <c r="AA134" s="5"/>
      <c r="AB134" s="5"/>
      <c r="AC134" s="5"/>
      <c r="AD134" s="5"/>
      <c r="AE134" s="5"/>
      <c r="AF134" s="5"/>
      <c r="AG134" s="5"/>
      <c r="AH134" s="5"/>
      <c r="AI134" s="5"/>
      <c r="AJ134" s="5"/>
      <c r="AK134" s="5"/>
      <c r="AL134" s="5"/>
      <c r="AM134" s="5"/>
      <c r="AN134" s="5"/>
    </row>
    <row r="135" spans="1:40" x14ac:dyDescent="0.2">
      <c r="A135" s="9">
        <v>2014</v>
      </c>
      <c r="B135" s="16">
        <v>24.9</v>
      </c>
      <c r="C135" s="16">
        <v>24.5</v>
      </c>
      <c r="D135" s="16">
        <v>24.7</v>
      </c>
      <c r="E135" s="16">
        <v>25.6</v>
      </c>
      <c r="F135" s="16">
        <v>25.6</v>
      </c>
      <c r="G135" s="16">
        <v>25.8</v>
      </c>
      <c r="H135" s="16">
        <v>26</v>
      </c>
      <c r="I135" s="16">
        <v>25.3</v>
      </c>
      <c r="J135" s="16">
        <v>24.9</v>
      </c>
      <c r="K135" s="16">
        <v>25</v>
      </c>
      <c r="L135" s="16">
        <v>24.9</v>
      </c>
      <c r="M135" s="16">
        <v>25</v>
      </c>
      <c r="N135" s="21">
        <f t="shared" si="40"/>
        <v>25.183333333333334</v>
      </c>
      <c r="Q135" s="1"/>
      <c r="R135" s="1"/>
      <c r="S135" s="1"/>
      <c r="T135" s="1"/>
      <c r="U135" s="1"/>
      <c r="V135" s="1"/>
      <c r="W135" s="1"/>
      <c r="X135" s="1"/>
      <c r="Y135" s="1"/>
      <c r="Z135" s="1"/>
      <c r="AA135" s="1"/>
      <c r="AB135" s="1"/>
      <c r="AC135" s="1"/>
      <c r="AD135" s="1"/>
      <c r="AE135" s="1"/>
      <c r="AF135" s="1"/>
      <c r="AG135" s="1"/>
      <c r="AH135" s="1"/>
      <c r="AI135" s="1"/>
      <c r="AJ135" s="1"/>
      <c r="AK135" s="1"/>
      <c r="AL135" s="1"/>
      <c r="AM135" s="1"/>
      <c r="AN135" s="1"/>
    </row>
    <row r="136" spans="1:40" x14ac:dyDescent="0.2">
      <c r="A136" s="9">
        <v>2015</v>
      </c>
      <c r="B136" s="16">
        <v>25.3</v>
      </c>
      <c r="C136" s="16">
        <v>24.9</v>
      </c>
      <c r="D136" s="16">
        <v>24.4</v>
      </c>
      <c r="E136" s="16">
        <v>25.6</v>
      </c>
      <c r="F136" s="16">
        <v>26.1</v>
      </c>
      <c r="G136" s="16">
        <v>26.2</v>
      </c>
      <c r="H136" s="16">
        <v>26</v>
      </c>
      <c r="I136" s="16">
        <v>26</v>
      </c>
      <c r="J136" s="16">
        <v>25.9</v>
      </c>
      <c r="K136" s="16">
        <v>25.7</v>
      </c>
      <c r="L136" s="16">
        <v>25.5</v>
      </c>
      <c r="M136" s="16">
        <v>26.5</v>
      </c>
      <c r="N136" s="21">
        <f t="shared" si="40"/>
        <v>25.674999999999997</v>
      </c>
      <c r="Q136" s="1"/>
      <c r="R136" s="1"/>
      <c r="S136" s="1"/>
      <c r="T136" s="1"/>
      <c r="U136" s="1"/>
      <c r="V136" s="1"/>
      <c r="W136" s="1"/>
      <c r="X136" s="1"/>
      <c r="Y136" s="1"/>
      <c r="Z136" s="1"/>
      <c r="AA136" s="1"/>
      <c r="AB136" s="1"/>
      <c r="AC136" s="1"/>
      <c r="AD136" s="1"/>
      <c r="AE136" s="1"/>
      <c r="AF136" s="1"/>
      <c r="AG136" s="1"/>
      <c r="AH136" s="1"/>
      <c r="AI136" s="1"/>
      <c r="AJ136" s="1"/>
      <c r="AK136" s="1"/>
      <c r="AL136" s="1"/>
      <c r="AM136" s="1"/>
      <c r="AN136" s="1"/>
    </row>
    <row r="137" spans="1:40" x14ac:dyDescent="0.2">
      <c r="A137" s="9">
        <v>2016</v>
      </c>
      <c r="B137" s="16">
        <v>25.4</v>
      </c>
      <c r="C137" s="16">
        <v>25.3</v>
      </c>
      <c r="D137" s="16">
        <v>25.1</v>
      </c>
      <c r="E137" s="16">
        <v>25.1</v>
      </c>
      <c r="F137" s="16">
        <v>25.6</v>
      </c>
      <c r="G137" s="16">
        <v>24.9</v>
      </c>
      <c r="H137" s="16">
        <v>24.8</v>
      </c>
      <c r="I137" s="16">
        <v>25.3</v>
      </c>
      <c r="J137" s="16">
        <v>24.8</v>
      </c>
      <c r="K137" s="16">
        <v>24.7</v>
      </c>
      <c r="L137" s="16">
        <v>24.2</v>
      </c>
      <c r="M137" s="16">
        <v>24.7</v>
      </c>
      <c r="N137" s="21">
        <f t="shared" si="40"/>
        <v>24.991666666666671</v>
      </c>
    </row>
    <row r="138" spans="1:40" x14ac:dyDescent="0.2">
      <c r="A138" s="9">
        <v>2017</v>
      </c>
      <c r="B138" s="16">
        <v>24.3</v>
      </c>
      <c r="C138" s="16">
        <v>23.6</v>
      </c>
      <c r="D138" s="16">
        <v>24.3</v>
      </c>
      <c r="E138" s="16">
        <v>25.1</v>
      </c>
      <c r="F138" s="16">
        <v>25.6</v>
      </c>
      <c r="G138" s="16">
        <v>25.5</v>
      </c>
      <c r="H138" s="16">
        <v>25.2</v>
      </c>
      <c r="I138" s="16">
        <v>24.96</v>
      </c>
      <c r="J138" s="16">
        <v>25.37</v>
      </c>
      <c r="K138" s="16">
        <v>25.44</v>
      </c>
      <c r="L138" s="16">
        <v>24.44</v>
      </c>
      <c r="M138" s="16">
        <v>24.58</v>
      </c>
      <c r="N138" s="21">
        <f t="shared" si="40"/>
        <v>24.865833333333331</v>
      </c>
    </row>
    <row r="139" spans="1:40" x14ac:dyDescent="0.2">
      <c r="A139" s="9">
        <v>2018</v>
      </c>
      <c r="B139" s="16">
        <v>24.36</v>
      </c>
      <c r="C139" s="16">
        <v>23.6</v>
      </c>
      <c r="D139" s="16">
        <v>24.25</v>
      </c>
      <c r="E139" s="16">
        <v>24.44</v>
      </c>
      <c r="F139" s="16">
        <v>25.53</v>
      </c>
      <c r="G139" s="16">
        <v>25.07</v>
      </c>
      <c r="H139" s="16">
        <v>25.37</v>
      </c>
      <c r="I139" s="16">
        <v>24.99</v>
      </c>
      <c r="J139" s="16">
        <v>24.69</v>
      </c>
      <c r="K139" s="16">
        <v>24.949000000000002</v>
      </c>
      <c r="L139" s="16">
        <v>24.864000000000001</v>
      </c>
      <c r="M139" s="16">
        <v>24.914000000000001</v>
      </c>
      <c r="N139" s="21">
        <f t="shared" si="40"/>
        <v>24.75225</v>
      </c>
    </row>
    <row r="140" spans="1:40" x14ac:dyDescent="0.2">
      <c r="A140" s="9">
        <v>2019</v>
      </c>
      <c r="B140" s="16">
        <v>24.077999999999999</v>
      </c>
      <c r="C140" s="16">
        <v>23.861000000000001</v>
      </c>
      <c r="D140" s="16">
        <v>24.16</v>
      </c>
      <c r="E140" s="16">
        <v>25.018000000000001</v>
      </c>
      <c r="F140" s="16">
        <v>25.774000000000001</v>
      </c>
      <c r="G140" s="16">
        <v>25.719000000000001</v>
      </c>
      <c r="H140" s="16">
        <v>25.234000000000002</v>
      </c>
      <c r="I140" s="16">
        <v>25.308</v>
      </c>
      <c r="J140" s="16">
        <v>25.416</v>
      </c>
      <c r="K140" s="16">
        <v>24.99</v>
      </c>
      <c r="L140" s="16">
        <v>24.975999999999999</v>
      </c>
      <c r="M140" s="16">
        <v>25.436</v>
      </c>
      <c r="N140" s="21">
        <f t="shared" si="40"/>
        <v>24.997499999999999</v>
      </c>
    </row>
    <row r="141" spans="1:40" x14ac:dyDescent="0.2">
      <c r="A141" s="9">
        <v>2020</v>
      </c>
      <c r="B141" s="16">
        <v>25.068000000000001</v>
      </c>
      <c r="C141" s="16">
        <v>24.888000000000002</v>
      </c>
      <c r="D141" s="16">
        <v>23.998999999999999</v>
      </c>
      <c r="E141" s="16">
        <v>25.152999999999999</v>
      </c>
      <c r="F141" s="16">
        <v>25.774000000000001</v>
      </c>
      <c r="G141" s="16">
        <v>25.125</v>
      </c>
      <c r="H141" s="16">
        <v>24.992999999999999</v>
      </c>
      <c r="I141" s="16">
        <v>25.084</v>
      </c>
      <c r="J141" s="16">
        <v>24.745000000000001</v>
      </c>
      <c r="K141" s="16">
        <v>25.164000000000001</v>
      </c>
      <c r="L141" s="16">
        <v>24.629000000000001</v>
      </c>
      <c r="M141" s="16">
        <v>24.655999999999999</v>
      </c>
      <c r="N141" s="21">
        <f>AVERAGE(B141:M141)</f>
        <v>24.939833333333336</v>
      </c>
    </row>
    <row r="142" spans="1:40" x14ac:dyDescent="0.2">
      <c r="A142" s="9">
        <v>2021</v>
      </c>
      <c r="B142" s="16">
        <v>24.431999999999999</v>
      </c>
      <c r="C142" s="16">
        <v>24.28</v>
      </c>
      <c r="D142" s="16">
        <v>23.785</v>
      </c>
      <c r="E142" s="16">
        <v>24.937999999999999</v>
      </c>
      <c r="F142" s="16">
        <v>25.26</v>
      </c>
      <c r="G142" s="16">
        <v>24.675000000000001</v>
      </c>
      <c r="H142" s="16">
        <v>24.916</v>
      </c>
      <c r="I142" s="16">
        <v>24.667000000000002</v>
      </c>
      <c r="J142" s="16">
        <v>24.622</v>
      </c>
      <c r="K142" s="16">
        <v>24.84</v>
      </c>
      <c r="L142" s="16">
        <v>24.448</v>
      </c>
      <c r="M142" s="16">
        <v>24.957999999999998</v>
      </c>
      <c r="N142" s="21">
        <f>AVERAGE(B142:M142)</f>
        <v>24.651750000000003</v>
      </c>
    </row>
    <row r="143" spans="1:40" x14ac:dyDescent="0.2">
      <c r="A143" s="9">
        <v>2022</v>
      </c>
      <c r="B143" s="16">
        <v>24.097000000000001</v>
      </c>
      <c r="C143" s="16">
        <v>24.375</v>
      </c>
      <c r="D143" s="16">
        <v>24.103999999999999</v>
      </c>
      <c r="E143" s="16">
        <v>24.972000000000001</v>
      </c>
      <c r="F143" s="16">
        <v>25.274999999999999</v>
      </c>
      <c r="G143" s="16">
        <v>25.018000000000001</v>
      </c>
      <c r="H143" s="16">
        <v>24.931000000000001</v>
      </c>
      <c r="I143" s="16">
        <v>24.928999999999998</v>
      </c>
      <c r="J143" s="16">
        <v>25.213999999999999</v>
      </c>
      <c r="K143" s="16">
        <v>24.908999999999999</v>
      </c>
      <c r="L143" s="16">
        <v>24.812999999999999</v>
      </c>
      <c r="M143" s="16">
        <v>24.605</v>
      </c>
      <c r="N143" s="21">
        <f>AVERAGE(B143:M143)</f>
        <v>24.770166666666668</v>
      </c>
    </row>
    <row r="144" spans="1:40" x14ac:dyDescent="0.2">
      <c r="A144" s="9">
        <v>2023</v>
      </c>
      <c r="B144" s="16">
        <v>24.472999999999999</v>
      </c>
      <c r="C144" s="16">
        <v>24.428999999999998</v>
      </c>
      <c r="D144" s="16">
        <v>23.995999999999999</v>
      </c>
      <c r="E144" s="16">
        <v>24.782</v>
      </c>
      <c r="F144" s="16">
        <v>25.925000000000001</v>
      </c>
      <c r="G144" s="16">
        <v>25.841000000000001</v>
      </c>
      <c r="H144" s="16">
        <v>25.856000000000002</v>
      </c>
      <c r="I144" s="16">
        <v>26.024999999999999</v>
      </c>
      <c r="J144" s="16">
        <v>25.983000000000001</v>
      </c>
      <c r="K144" s="16">
        <v>25.922000000000001</v>
      </c>
      <c r="L144" s="16">
        <v>25.553999999999998</v>
      </c>
      <c r="M144" s="16">
        <v>26.027999999999999</v>
      </c>
      <c r="N144" s="21">
        <f>AVERAGE(B144:M144)</f>
        <v>25.401166666666668</v>
      </c>
    </row>
    <row r="145" spans="1:14" x14ac:dyDescent="0.2">
      <c r="A145" s="9">
        <v>2024</v>
      </c>
      <c r="B145" s="16">
        <v>25.805</v>
      </c>
      <c r="C145" s="16">
        <v>25.140999999999998</v>
      </c>
      <c r="D145" s="16">
        <v>25.27</v>
      </c>
      <c r="E145" s="16">
        <v>25.641999999999999</v>
      </c>
      <c r="F145" s="16">
        <v>26.056999999999999</v>
      </c>
      <c r="G145" s="16">
        <v>25.954000000000001</v>
      </c>
      <c r="H145" s="16">
        <v>25.858000000000001</v>
      </c>
      <c r="I145" s="16">
        <v>25.567</v>
      </c>
      <c r="J145" s="16">
        <v>25.632999999999999</v>
      </c>
      <c r="K145" s="16">
        <v>25.45</v>
      </c>
      <c r="L145" s="16"/>
      <c r="M145" s="16"/>
      <c r="N145" s="21"/>
    </row>
    <row r="146" spans="1:14" x14ac:dyDescent="0.2">
      <c r="A146" s="9">
        <v>2025</v>
      </c>
      <c r="B146" s="16"/>
      <c r="C146" s="16"/>
      <c r="D146" s="16"/>
      <c r="E146" s="16"/>
      <c r="F146" s="16"/>
      <c r="G146" s="16"/>
      <c r="H146" s="16"/>
      <c r="I146" s="16"/>
      <c r="J146" s="16"/>
      <c r="K146" s="16"/>
      <c r="L146" s="16"/>
      <c r="M146" s="16"/>
      <c r="N146" s="21"/>
    </row>
    <row r="147" spans="1:14" x14ac:dyDescent="0.2">
      <c r="A147" s="9">
        <v>2026</v>
      </c>
      <c r="B147" s="16"/>
      <c r="C147" s="16"/>
      <c r="D147" s="16"/>
      <c r="E147" s="16"/>
      <c r="F147" s="16"/>
      <c r="G147" s="16"/>
      <c r="H147" s="16"/>
      <c r="I147" s="16"/>
      <c r="J147" s="16"/>
      <c r="K147" s="16"/>
      <c r="L147" s="16"/>
      <c r="M147" s="16"/>
      <c r="N147" s="21"/>
    </row>
    <row r="148" spans="1:14" x14ac:dyDescent="0.2">
      <c r="A148" s="9">
        <v>2027</v>
      </c>
      <c r="B148" s="16"/>
      <c r="C148" s="16"/>
      <c r="D148" s="16"/>
      <c r="E148" s="16"/>
      <c r="F148" s="16"/>
      <c r="G148" s="16"/>
      <c r="H148" s="16"/>
      <c r="I148" s="16"/>
      <c r="J148" s="16"/>
      <c r="K148" s="16"/>
      <c r="L148" s="16"/>
      <c r="M148" s="16"/>
      <c r="N148" s="21"/>
    </row>
    <row r="149" spans="1:14" x14ac:dyDescent="0.2">
      <c r="A149" s="9">
        <v>2028</v>
      </c>
    </row>
    <row r="150" spans="1:14" ht="15" x14ac:dyDescent="0.25">
      <c r="A150" s="7"/>
      <c r="N150" s="21"/>
    </row>
    <row r="151" spans="1:14" x14ac:dyDescent="0.2">
      <c r="A151" s="110" t="s">
        <v>18</v>
      </c>
      <c r="B151" s="111">
        <f t="shared" ref="B151:N151" si="41">AVERAGE(B131:B148)</f>
        <v>24.660214285714289</v>
      </c>
      <c r="C151" s="111">
        <f t="shared" si="41"/>
        <v>24.329571428571427</v>
      </c>
      <c r="D151" s="111">
        <f t="shared" si="41"/>
        <v>24.437599999999996</v>
      </c>
      <c r="E151" s="111">
        <f t="shared" si="41"/>
        <v>25.099666666666664</v>
      </c>
      <c r="F151" s="111">
        <f t="shared" si="41"/>
        <v>25.656999999999996</v>
      </c>
      <c r="G151" s="111">
        <f t="shared" si="41"/>
        <v>25.438800000000004</v>
      </c>
      <c r="H151" s="111">
        <f t="shared" si="41"/>
        <v>25.282533333333333</v>
      </c>
      <c r="I151" s="111">
        <f t="shared" si="41"/>
        <v>25.198666666666661</v>
      </c>
      <c r="J151" s="111">
        <f t="shared" si="41"/>
        <v>25.168866666666666</v>
      </c>
      <c r="K151" s="111">
        <f t="shared" si="41"/>
        <v>25.076933333333333</v>
      </c>
      <c r="L151" s="111">
        <f t="shared" si="41"/>
        <v>24.730999999999995</v>
      </c>
      <c r="M151" s="111">
        <f t="shared" si="41"/>
        <v>24.917642857142855</v>
      </c>
      <c r="N151" s="21">
        <f t="shared" si="41"/>
        <v>24.968880952380953</v>
      </c>
    </row>
    <row r="152" spans="1:14" x14ac:dyDescent="0.2">
      <c r="A152" s="110" t="s">
        <v>19</v>
      </c>
      <c r="B152" s="111">
        <f t="shared" ref="B152:N152" si="42">STDEV(B131:B148)</f>
        <v>0.57209697652535307</v>
      </c>
      <c r="C152" s="111">
        <f t="shared" si="42"/>
        <v>0.56295712560969047</v>
      </c>
      <c r="D152" s="111">
        <f t="shared" si="42"/>
        <v>0.58972460885205935</v>
      </c>
      <c r="E152" s="111">
        <f t="shared" si="42"/>
        <v>0.47499979949870447</v>
      </c>
      <c r="F152" s="111">
        <f t="shared" si="42"/>
        <v>0.32682629724584378</v>
      </c>
      <c r="G152" s="111">
        <f t="shared" si="42"/>
        <v>0.45579212053616847</v>
      </c>
      <c r="H152" s="111">
        <f t="shared" si="42"/>
        <v>0.47289728070188591</v>
      </c>
      <c r="I152" s="111">
        <f t="shared" si="42"/>
        <v>0.41081255139169282</v>
      </c>
      <c r="J152" s="111">
        <f t="shared" si="42"/>
        <v>0.44445791487523062</v>
      </c>
      <c r="K152" s="111">
        <f t="shared" si="42"/>
        <v>0.39894333050244235</v>
      </c>
      <c r="L152" s="111">
        <f t="shared" si="42"/>
        <v>0.48584169628198226</v>
      </c>
      <c r="M152" s="111">
        <f t="shared" si="42"/>
        <v>0.80025684407164965</v>
      </c>
      <c r="N152" s="21">
        <f t="shared" si="42"/>
        <v>0.3100796263780477</v>
      </c>
    </row>
    <row r="153" spans="1:14" x14ac:dyDescent="0.2">
      <c r="A153" s="110" t="s">
        <v>20</v>
      </c>
      <c r="B153" s="111">
        <f t="shared" ref="B153:N153" si="43">B152/B151*100</f>
        <v>2.3199189183719704</v>
      </c>
      <c r="C153" s="111">
        <f t="shared" si="43"/>
        <v>2.3138801571678402</v>
      </c>
      <c r="D153" s="111">
        <f t="shared" si="43"/>
        <v>2.4131854554132133</v>
      </c>
      <c r="E153" s="111">
        <f t="shared" si="43"/>
        <v>1.8924546122738861</v>
      </c>
      <c r="F153" s="111">
        <f t="shared" si="43"/>
        <v>1.2738289638143345</v>
      </c>
      <c r="G153" s="111">
        <f t="shared" si="43"/>
        <v>1.7917202090356792</v>
      </c>
      <c r="H153" s="111">
        <f t="shared" si="43"/>
        <v>1.870450537796394</v>
      </c>
      <c r="I153" s="111">
        <f t="shared" si="43"/>
        <v>1.6302947962525511</v>
      </c>
      <c r="J153" s="111">
        <f t="shared" si="43"/>
        <v>1.7659035695233156</v>
      </c>
      <c r="K153" s="111">
        <f t="shared" si="43"/>
        <v>1.5908776611538455</v>
      </c>
      <c r="L153" s="111">
        <f t="shared" si="43"/>
        <v>1.9645048573934831</v>
      </c>
      <c r="M153" s="111">
        <f t="shared" si="43"/>
        <v>3.2116073284285362</v>
      </c>
      <c r="N153" s="21">
        <f t="shared" si="43"/>
        <v>1.2418643309222055</v>
      </c>
    </row>
    <row r="154" spans="1:14" x14ac:dyDescent="0.2">
      <c r="A154" s="110" t="s">
        <v>21</v>
      </c>
      <c r="B154" s="111">
        <f t="shared" ref="B154:N154" si="44">MIN(B131:B148)</f>
        <v>23.91</v>
      </c>
      <c r="C154" s="111">
        <f t="shared" si="44"/>
        <v>23.6</v>
      </c>
      <c r="D154" s="111">
        <f t="shared" si="44"/>
        <v>23.71</v>
      </c>
      <c r="E154" s="111">
        <f t="shared" si="44"/>
        <v>24.33</v>
      </c>
      <c r="F154" s="111">
        <f t="shared" si="44"/>
        <v>25.16</v>
      </c>
      <c r="G154" s="111">
        <f t="shared" si="44"/>
        <v>24.675000000000001</v>
      </c>
      <c r="H154" s="111">
        <f t="shared" si="44"/>
        <v>24.57</v>
      </c>
      <c r="I154" s="111">
        <f t="shared" si="44"/>
        <v>24.667000000000002</v>
      </c>
      <c r="J154" s="111">
        <f t="shared" si="44"/>
        <v>24.622</v>
      </c>
      <c r="K154" s="111">
        <f t="shared" si="44"/>
        <v>24.46</v>
      </c>
      <c r="L154" s="111">
        <f t="shared" si="44"/>
        <v>23.99</v>
      </c>
      <c r="M154" s="111">
        <f t="shared" si="44"/>
        <v>23.11</v>
      </c>
      <c r="N154" s="21">
        <f t="shared" si="44"/>
        <v>24.429999999999996</v>
      </c>
    </row>
    <row r="155" spans="1:14" x14ac:dyDescent="0.2">
      <c r="A155" s="110" t="s">
        <v>22</v>
      </c>
      <c r="B155" s="111">
        <f t="shared" ref="B155:N155" si="45">MAX(B131:B148)</f>
        <v>25.805</v>
      </c>
      <c r="C155" s="111">
        <f t="shared" si="45"/>
        <v>25.3</v>
      </c>
      <c r="D155" s="111">
        <f t="shared" si="45"/>
        <v>25.79</v>
      </c>
      <c r="E155" s="111">
        <f t="shared" si="45"/>
        <v>25.72</v>
      </c>
      <c r="F155" s="111">
        <f t="shared" si="45"/>
        <v>26.23</v>
      </c>
      <c r="G155" s="111">
        <f t="shared" si="45"/>
        <v>26.2</v>
      </c>
      <c r="H155" s="111">
        <f t="shared" si="45"/>
        <v>26</v>
      </c>
      <c r="I155" s="111">
        <f t="shared" si="45"/>
        <v>26.024999999999999</v>
      </c>
      <c r="J155" s="111">
        <f t="shared" si="45"/>
        <v>25.983000000000001</v>
      </c>
      <c r="K155" s="111">
        <f t="shared" si="45"/>
        <v>25.922000000000001</v>
      </c>
      <c r="L155" s="111">
        <f t="shared" si="45"/>
        <v>25.553999999999998</v>
      </c>
      <c r="M155" s="111">
        <f t="shared" si="45"/>
        <v>26.5</v>
      </c>
      <c r="N155" s="21">
        <f t="shared" si="45"/>
        <v>25.674999999999997</v>
      </c>
    </row>
    <row r="156" spans="1:14" x14ac:dyDescent="0.2">
      <c r="A156" s="110" t="s">
        <v>23</v>
      </c>
      <c r="B156" s="111">
        <f t="shared" ref="B156:N156" si="46">QUARTILE(B131:B148,1)</f>
        <v>24.247500000000002</v>
      </c>
      <c r="C156" s="111">
        <f t="shared" si="46"/>
        <v>23.893250000000002</v>
      </c>
      <c r="D156" s="111">
        <f t="shared" si="46"/>
        <v>24.051499999999997</v>
      </c>
      <c r="E156" s="111">
        <f t="shared" si="46"/>
        <v>24.86</v>
      </c>
      <c r="F156" s="111">
        <f t="shared" si="46"/>
        <v>25.41</v>
      </c>
      <c r="G156" s="111">
        <f t="shared" si="46"/>
        <v>25.094999999999999</v>
      </c>
      <c r="H156" s="111">
        <f t="shared" si="46"/>
        <v>24.923500000000001</v>
      </c>
      <c r="I156" s="111">
        <f t="shared" si="46"/>
        <v>24.929499999999997</v>
      </c>
      <c r="J156" s="111">
        <f t="shared" si="46"/>
        <v>24.772500000000001</v>
      </c>
      <c r="K156" s="111">
        <f t="shared" si="46"/>
        <v>24.874499999999998</v>
      </c>
      <c r="L156" s="111">
        <f t="shared" si="46"/>
        <v>24.442</v>
      </c>
      <c r="M156" s="111">
        <f t="shared" si="46"/>
        <v>24.617750000000001</v>
      </c>
      <c r="N156" s="21">
        <f t="shared" si="46"/>
        <v>24.794083333333333</v>
      </c>
    </row>
    <row r="157" spans="1:14" x14ac:dyDescent="0.2">
      <c r="A157" s="110" t="s">
        <v>24</v>
      </c>
      <c r="B157" s="111">
        <f t="shared" ref="B157:N157" si="47">QUARTILE(B131:B148,2)</f>
        <v>24.452500000000001</v>
      </c>
      <c r="C157" s="111">
        <f t="shared" si="47"/>
        <v>24.327500000000001</v>
      </c>
      <c r="D157" s="111">
        <f t="shared" si="47"/>
        <v>24.25</v>
      </c>
      <c r="E157" s="111">
        <f t="shared" si="47"/>
        <v>25.1</v>
      </c>
      <c r="F157" s="111">
        <f t="shared" si="47"/>
        <v>25.6</v>
      </c>
      <c r="G157" s="111">
        <f t="shared" si="47"/>
        <v>25.38</v>
      </c>
      <c r="H157" s="111">
        <f t="shared" si="47"/>
        <v>25.234000000000002</v>
      </c>
      <c r="I157" s="111">
        <f t="shared" si="47"/>
        <v>25.084</v>
      </c>
      <c r="J157" s="111">
        <f t="shared" si="47"/>
        <v>25.213999999999999</v>
      </c>
      <c r="K157" s="111">
        <f t="shared" si="47"/>
        <v>24.99</v>
      </c>
      <c r="L157" s="111">
        <f t="shared" si="47"/>
        <v>24.836500000000001</v>
      </c>
      <c r="M157" s="111">
        <f t="shared" si="47"/>
        <v>24.936</v>
      </c>
      <c r="N157" s="21">
        <f t="shared" si="47"/>
        <v>24.92241666666667</v>
      </c>
    </row>
    <row r="158" spans="1:14" x14ac:dyDescent="0.2">
      <c r="A158" s="110" t="s">
        <v>25</v>
      </c>
      <c r="B158" s="111">
        <f t="shared" ref="B158:N158" si="48">QUARTILE(B131:B148,3)</f>
        <v>25.026</v>
      </c>
      <c r="C158" s="111">
        <f t="shared" si="48"/>
        <v>24.791</v>
      </c>
      <c r="D158" s="111">
        <f t="shared" si="48"/>
        <v>24.774999999999999</v>
      </c>
      <c r="E158" s="111">
        <f t="shared" si="48"/>
        <v>25.6</v>
      </c>
      <c r="F158" s="111">
        <f t="shared" si="48"/>
        <v>25.849499999999999</v>
      </c>
      <c r="G158" s="111">
        <f t="shared" si="48"/>
        <v>25.820500000000003</v>
      </c>
      <c r="H158" s="111">
        <f t="shared" si="48"/>
        <v>25.633000000000003</v>
      </c>
      <c r="I158" s="111">
        <f t="shared" si="48"/>
        <v>25.308999999999997</v>
      </c>
      <c r="J158" s="111">
        <f t="shared" si="48"/>
        <v>25.398</v>
      </c>
      <c r="K158" s="111">
        <f t="shared" si="48"/>
        <v>25.302</v>
      </c>
      <c r="L158" s="111">
        <f t="shared" si="48"/>
        <v>24.957000000000001</v>
      </c>
      <c r="M158" s="111">
        <f t="shared" si="48"/>
        <v>25.162500000000001</v>
      </c>
      <c r="N158" s="21">
        <f t="shared" si="48"/>
        <v>25.078749999999999</v>
      </c>
    </row>
    <row r="162" spans="1:15" x14ac:dyDescent="0.2">
      <c r="B162" s="16"/>
      <c r="C162" s="16"/>
      <c r="D162" s="16"/>
      <c r="E162" s="16"/>
      <c r="F162" s="16"/>
      <c r="G162" s="16"/>
      <c r="H162" s="16"/>
      <c r="I162" s="16"/>
      <c r="J162" s="16"/>
      <c r="K162" s="16"/>
      <c r="L162" s="16"/>
      <c r="M162" s="16"/>
      <c r="N162" s="1"/>
      <c r="O162" s="1"/>
    </row>
    <row r="163" spans="1:15" x14ac:dyDescent="0.2">
      <c r="N163"/>
    </row>
    <row r="164" spans="1:15" ht="15.75" x14ac:dyDescent="0.25">
      <c r="B164" s="96"/>
      <c r="C164" s="96"/>
      <c r="D164" s="96"/>
      <c r="E164" s="96"/>
      <c r="F164" s="96"/>
      <c r="G164" s="96"/>
      <c r="H164" s="96"/>
      <c r="I164" s="96"/>
      <c r="J164" s="96"/>
      <c r="K164" s="96"/>
      <c r="L164" s="96"/>
      <c r="M164" s="96"/>
      <c r="N164" s="5"/>
      <c r="O164" s="5"/>
    </row>
    <row r="165" spans="1:15" x14ac:dyDescent="0.2">
      <c r="A165" s="111"/>
      <c r="B165" s="111"/>
      <c r="C165" s="111"/>
      <c r="D165" s="111"/>
      <c r="E165" s="111"/>
      <c r="F165" s="111"/>
      <c r="G165" s="111"/>
      <c r="H165" s="111"/>
      <c r="I165" s="111"/>
      <c r="J165" s="111"/>
      <c r="K165" s="111"/>
      <c r="L165" s="111"/>
      <c r="M165" s="111"/>
    </row>
    <row r="166" spans="1:15" x14ac:dyDescent="0.2">
      <c r="A166" s="111"/>
      <c r="B166" s="111"/>
      <c r="C166" s="111"/>
      <c r="D166" s="111"/>
      <c r="E166" s="111"/>
      <c r="F166" s="111"/>
      <c r="G166" s="111"/>
      <c r="H166" s="111"/>
      <c r="I166" s="111"/>
      <c r="J166" s="111"/>
      <c r="K166" s="111"/>
      <c r="L166" s="111"/>
      <c r="M166" s="111"/>
      <c r="N166" s="111"/>
    </row>
    <row r="167" spans="1:15" x14ac:dyDescent="0.2">
      <c r="A167" s="111"/>
      <c r="B167" s="111"/>
      <c r="C167" s="111"/>
      <c r="D167" s="111"/>
      <c r="E167" s="111"/>
      <c r="F167" s="111"/>
      <c r="G167" s="111"/>
      <c r="H167" s="111"/>
      <c r="I167" s="111"/>
      <c r="J167" s="111"/>
      <c r="K167" s="111"/>
      <c r="L167" s="111"/>
      <c r="M167" s="111"/>
      <c r="N167" s="111"/>
    </row>
    <row r="168" spans="1:15" x14ac:dyDescent="0.2">
      <c r="A168" s="111"/>
      <c r="B168" s="111"/>
      <c r="C168" s="111"/>
      <c r="D168" s="111"/>
      <c r="E168" s="111"/>
      <c r="F168" s="111"/>
      <c r="G168" s="111"/>
      <c r="H168" s="111"/>
      <c r="I168" s="111"/>
      <c r="J168" s="111"/>
      <c r="K168" s="111"/>
      <c r="L168" s="111"/>
      <c r="M168" s="111"/>
    </row>
    <row r="169" spans="1:15" x14ac:dyDescent="0.2">
      <c r="M169" s="111"/>
    </row>
  </sheetData>
  <pageMargins left="0.7" right="0.7" top="0.75" bottom="0.75" header="0.3" footer="0.3"/>
  <pageSetup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Y229"/>
  <sheetViews>
    <sheetView tabSelected="1" zoomScale="75" zoomScaleNormal="75" workbookViewId="0">
      <pane ySplit="1" topLeftCell="A31" activePane="bottomLeft" state="frozen"/>
      <selection pane="bottomLeft" activeCell="I31" sqref="I31:J32"/>
    </sheetView>
  </sheetViews>
  <sheetFormatPr defaultRowHeight="12.75" x14ac:dyDescent="0.2"/>
  <cols>
    <col min="14" max="14" width="9.140625" style="2"/>
    <col min="16" max="16" width="16.42578125" style="14" customWidth="1"/>
    <col min="19" max="19" width="5.5703125" style="14" customWidth="1"/>
    <col min="20" max="20" width="6.85546875" style="14" bestFit="1" customWidth="1"/>
    <col min="21" max="21" width="9.28515625" style="16" bestFit="1" customWidth="1"/>
    <col min="22" max="22" width="8.7109375" style="22" customWidth="1"/>
    <col min="24" max="24" width="9.7109375" style="1" customWidth="1"/>
  </cols>
  <sheetData>
    <row r="1" spans="1:45" ht="15.75" x14ac:dyDescent="0.25">
      <c r="A1" s="12" t="s">
        <v>93</v>
      </c>
    </row>
    <row r="2" spans="1:45" ht="15.75" x14ac:dyDescent="0.25">
      <c r="A2" s="4" t="s">
        <v>15</v>
      </c>
      <c r="B2" s="5" t="s">
        <v>2</v>
      </c>
      <c r="C2" s="5" t="s">
        <v>3</v>
      </c>
      <c r="D2" s="5" t="s">
        <v>4</v>
      </c>
      <c r="E2" s="5" t="s">
        <v>5</v>
      </c>
      <c r="F2" s="5" t="s">
        <v>6</v>
      </c>
      <c r="G2" s="5" t="s">
        <v>16</v>
      </c>
      <c r="H2" s="5" t="s">
        <v>17</v>
      </c>
      <c r="I2" s="5" t="s">
        <v>7</v>
      </c>
      <c r="J2" s="5" t="s">
        <v>8</v>
      </c>
      <c r="K2" s="5" t="s">
        <v>9</v>
      </c>
      <c r="L2" s="5" t="s">
        <v>10</v>
      </c>
      <c r="M2" s="5" t="s">
        <v>11</v>
      </c>
      <c r="N2" s="6" t="s">
        <v>27</v>
      </c>
      <c r="O2" s="6"/>
      <c r="P2" s="127"/>
      <c r="Q2" s="6"/>
      <c r="S2"/>
      <c r="T2"/>
      <c r="U2"/>
      <c r="V2"/>
      <c r="X2"/>
      <c r="AP2" s="120" t="s">
        <v>15</v>
      </c>
      <c r="AQ2" s="120" t="s">
        <v>0</v>
      </c>
      <c r="AR2" s="120" t="s">
        <v>211</v>
      </c>
      <c r="AS2" s="120" t="s">
        <v>212</v>
      </c>
    </row>
    <row r="3" spans="1:45" ht="15" x14ac:dyDescent="0.25">
      <c r="A3" s="9">
        <v>2010</v>
      </c>
      <c r="E3" s="1">
        <v>123.87</v>
      </c>
      <c r="F3" s="1">
        <v>119.02</v>
      </c>
      <c r="G3" s="1">
        <v>231.96</v>
      </c>
      <c r="H3" s="1">
        <v>238.48</v>
      </c>
      <c r="I3" s="1">
        <v>288.81</v>
      </c>
      <c r="J3" s="1">
        <v>111.24</v>
      </c>
      <c r="K3" s="1">
        <v>63.78</v>
      </c>
      <c r="L3" s="1">
        <v>132.91</v>
      </c>
      <c r="M3" s="1">
        <v>145.47999999999999</v>
      </c>
      <c r="N3" s="18">
        <f t="shared" ref="N3:N12" si="0">SUM(B3:M3)</f>
        <v>1455.5500000000002</v>
      </c>
      <c r="O3" s="8"/>
      <c r="P3" s="95"/>
      <c r="Q3" s="8"/>
      <c r="R3" s="16"/>
      <c r="S3" s="16"/>
      <c r="T3" s="16"/>
      <c r="W3" s="16"/>
      <c r="X3" s="135"/>
      <c r="Y3" s="16"/>
      <c r="Z3" s="16"/>
      <c r="AA3" s="16"/>
      <c r="AB3" s="16"/>
      <c r="AC3" s="16"/>
      <c r="AD3" s="16"/>
      <c r="AP3">
        <v>2010</v>
      </c>
      <c r="AQ3" s="121" t="s">
        <v>2</v>
      </c>
      <c r="AS3" s="1"/>
    </row>
    <row r="4" spans="1:45" ht="15" x14ac:dyDescent="0.25">
      <c r="A4" s="9">
        <v>2011</v>
      </c>
      <c r="B4" s="1">
        <v>59.39</v>
      </c>
      <c r="C4" s="1">
        <v>10.9</v>
      </c>
      <c r="D4" s="1">
        <v>56.57</v>
      </c>
      <c r="E4" s="1">
        <v>85.23</v>
      </c>
      <c r="F4" s="1">
        <v>172.5</v>
      </c>
      <c r="G4" s="1">
        <v>93.57</v>
      </c>
      <c r="H4" s="1">
        <v>311.42</v>
      </c>
      <c r="I4" s="1">
        <v>129.41999999999999</v>
      </c>
      <c r="J4" s="1">
        <v>220.22</v>
      </c>
      <c r="K4" s="1">
        <v>171.67</v>
      </c>
      <c r="L4" s="1">
        <v>257.02999999999997</v>
      </c>
      <c r="M4" s="1">
        <v>172.04</v>
      </c>
      <c r="N4" s="18">
        <f t="shared" si="0"/>
        <v>1739.96</v>
      </c>
      <c r="O4" s="8"/>
      <c r="P4" s="95"/>
      <c r="Q4" s="8"/>
      <c r="R4" s="16"/>
      <c r="S4" s="16"/>
      <c r="T4" s="16"/>
      <c r="W4" s="16"/>
      <c r="X4" s="135"/>
      <c r="Y4" s="16"/>
      <c r="Z4" s="16"/>
      <c r="AA4" s="16"/>
      <c r="AB4" s="16"/>
      <c r="AC4" s="16"/>
      <c r="AD4" s="16"/>
      <c r="AP4">
        <v>2010</v>
      </c>
      <c r="AQ4" s="121" t="s">
        <v>3</v>
      </c>
      <c r="AS4" s="1"/>
    </row>
    <row r="5" spans="1:45" ht="15" x14ac:dyDescent="0.25">
      <c r="A5" s="9">
        <v>2012</v>
      </c>
      <c r="B5" s="1">
        <v>75.92</v>
      </c>
      <c r="C5" s="1">
        <v>16.239999999999998</v>
      </c>
      <c r="D5" s="1">
        <v>10.91</v>
      </c>
      <c r="E5" s="1">
        <v>71.3</v>
      </c>
      <c r="F5" s="1">
        <v>99.46</v>
      </c>
      <c r="G5" s="1"/>
      <c r="H5" s="1">
        <v>110.38</v>
      </c>
      <c r="I5" s="1">
        <v>65.63</v>
      </c>
      <c r="J5" s="1">
        <v>69.16</v>
      </c>
      <c r="K5" s="1">
        <v>275.85000000000002</v>
      </c>
      <c r="L5" s="1">
        <v>177.04</v>
      </c>
      <c r="M5" s="1">
        <v>149.66999999999999</v>
      </c>
      <c r="N5" s="18">
        <f t="shared" si="0"/>
        <v>1121.56</v>
      </c>
      <c r="O5" s="8"/>
      <c r="P5" s="95"/>
      <c r="Q5" s="8"/>
      <c r="R5" s="16"/>
      <c r="S5" s="16"/>
      <c r="T5" s="16"/>
      <c r="W5" s="16"/>
      <c r="X5" s="135"/>
      <c r="Y5" s="16"/>
      <c r="Z5" s="16"/>
      <c r="AA5" s="16"/>
      <c r="AB5" s="16"/>
      <c r="AC5" s="16"/>
      <c r="AD5" s="16"/>
      <c r="AP5">
        <v>2010</v>
      </c>
      <c r="AQ5" s="121" t="s">
        <v>4</v>
      </c>
      <c r="AS5" s="1"/>
    </row>
    <row r="6" spans="1:45" ht="15" x14ac:dyDescent="0.25">
      <c r="A6" s="9">
        <v>2013</v>
      </c>
      <c r="B6" s="1">
        <v>0</v>
      </c>
      <c r="C6" s="1">
        <v>3.79</v>
      </c>
      <c r="D6" s="1">
        <v>1.27</v>
      </c>
      <c r="E6" s="1">
        <v>13.17</v>
      </c>
      <c r="F6" s="1">
        <v>141.78</v>
      </c>
      <c r="G6" s="1">
        <v>145.91</v>
      </c>
      <c r="H6" s="1">
        <v>78.819999999999993</v>
      </c>
      <c r="I6" s="1">
        <v>176.6</v>
      </c>
      <c r="J6" s="1">
        <v>274.37</v>
      </c>
      <c r="K6" s="1">
        <v>215.17</v>
      </c>
      <c r="L6" s="1">
        <v>144.09</v>
      </c>
      <c r="M6" s="1">
        <v>68.489999999999995</v>
      </c>
      <c r="N6" s="18">
        <f t="shared" si="0"/>
        <v>1263.4599999999998</v>
      </c>
      <c r="O6" s="8"/>
      <c r="P6" s="95"/>
      <c r="Q6" s="8"/>
      <c r="R6" s="16"/>
      <c r="S6" s="16"/>
      <c r="T6" s="16"/>
      <c r="W6" s="16"/>
      <c r="X6" s="135"/>
      <c r="Y6" s="16"/>
      <c r="Z6" s="16"/>
      <c r="AA6" s="16"/>
      <c r="AB6" s="16"/>
      <c r="AC6" s="16"/>
      <c r="AD6" s="16"/>
      <c r="AP6">
        <v>2010</v>
      </c>
      <c r="AQ6" s="121" t="s">
        <v>5</v>
      </c>
      <c r="AR6" s="1">
        <v>123.87</v>
      </c>
      <c r="AS6" s="1">
        <v>138.4</v>
      </c>
    </row>
    <row r="7" spans="1:45" ht="15" x14ac:dyDescent="0.25">
      <c r="A7" s="9">
        <v>2014</v>
      </c>
      <c r="B7" s="1">
        <v>14.96</v>
      </c>
      <c r="C7" s="1">
        <v>12.42</v>
      </c>
      <c r="D7" s="1">
        <v>1.25</v>
      </c>
      <c r="E7" s="1">
        <v>16.71</v>
      </c>
      <c r="F7" s="1">
        <v>192.21</v>
      </c>
      <c r="G7" s="1">
        <v>99.35</v>
      </c>
      <c r="H7" s="1">
        <v>52.26</v>
      </c>
      <c r="I7" s="1">
        <v>46.55</v>
      </c>
      <c r="J7" s="1">
        <v>191.28</v>
      </c>
      <c r="K7" s="1">
        <v>204.74</v>
      </c>
      <c r="L7" s="1">
        <v>115.45</v>
      </c>
      <c r="M7" s="1">
        <v>133.91999999999999</v>
      </c>
      <c r="N7" s="18">
        <f t="shared" si="0"/>
        <v>1081.1000000000001</v>
      </c>
      <c r="O7" s="8"/>
      <c r="P7" s="95"/>
      <c r="Q7" s="8"/>
      <c r="AP7">
        <v>2010</v>
      </c>
      <c r="AQ7" s="121" t="s">
        <v>6</v>
      </c>
      <c r="AR7" s="1">
        <v>119.02</v>
      </c>
      <c r="AS7" s="1">
        <v>141.69999999999999</v>
      </c>
    </row>
    <row r="8" spans="1:45" ht="15" x14ac:dyDescent="0.25">
      <c r="A8" s="9">
        <v>2015</v>
      </c>
      <c r="B8" s="1">
        <v>69.78</v>
      </c>
      <c r="C8" s="1">
        <v>11.39</v>
      </c>
      <c r="D8" s="1">
        <v>28.41</v>
      </c>
      <c r="E8" s="1">
        <v>18.05</v>
      </c>
      <c r="F8" s="1">
        <v>126.39</v>
      </c>
      <c r="G8" s="1">
        <v>105.12</v>
      </c>
      <c r="H8" s="1">
        <v>51.66</v>
      </c>
      <c r="I8" s="1">
        <v>73.53</v>
      </c>
      <c r="J8" s="1">
        <v>161.41999999999999</v>
      </c>
      <c r="K8" s="1">
        <v>154.82</v>
      </c>
      <c r="L8" s="1">
        <v>152.97</v>
      </c>
      <c r="M8" s="1">
        <v>36.81</v>
      </c>
      <c r="N8" s="18">
        <f t="shared" si="0"/>
        <v>990.34999999999991</v>
      </c>
      <c r="O8" s="8"/>
      <c r="P8" s="95"/>
      <c r="Q8" s="8"/>
      <c r="X8" s="23"/>
      <c r="AP8">
        <v>2010</v>
      </c>
      <c r="AQ8" s="121" t="s">
        <v>16</v>
      </c>
      <c r="AR8" s="1">
        <v>231.96</v>
      </c>
      <c r="AS8" s="1">
        <v>277.3</v>
      </c>
    </row>
    <row r="9" spans="1:45" ht="15" x14ac:dyDescent="0.25">
      <c r="A9" s="9">
        <v>2016</v>
      </c>
      <c r="B9" s="89">
        <v>23.12</v>
      </c>
      <c r="C9" s="89">
        <v>12.7</v>
      </c>
      <c r="D9" s="89">
        <v>8.8699999999999992</v>
      </c>
      <c r="E9" s="1">
        <v>11.67</v>
      </c>
      <c r="F9" s="1">
        <v>172.1</v>
      </c>
      <c r="G9" s="1">
        <v>214.51</v>
      </c>
      <c r="H9" s="1">
        <v>102.73</v>
      </c>
      <c r="I9" s="1">
        <v>100.95</v>
      </c>
      <c r="J9" s="1">
        <v>106.53</v>
      </c>
      <c r="K9" s="1">
        <v>163.07</v>
      </c>
      <c r="L9" s="1">
        <v>285.74</v>
      </c>
      <c r="M9" s="1">
        <v>36.020000000000003</v>
      </c>
      <c r="N9" s="18">
        <f t="shared" si="0"/>
        <v>1238.01</v>
      </c>
      <c r="O9" s="8"/>
      <c r="P9" s="95"/>
      <c r="Q9" s="8"/>
      <c r="X9" s="23"/>
      <c r="AP9">
        <v>2010</v>
      </c>
      <c r="AQ9" s="121" t="s">
        <v>17</v>
      </c>
      <c r="AR9" s="1">
        <v>238.48</v>
      </c>
      <c r="AS9" s="1">
        <v>246.9</v>
      </c>
    </row>
    <row r="10" spans="1:45" ht="15" x14ac:dyDescent="0.25">
      <c r="A10" s="9">
        <v>2017</v>
      </c>
      <c r="B10" s="1">
        <v>16.25</v>
      </c>
      <c r="C10" s="1">
        <v>0.25</v>
      </c>
      <c r="D10" s="1">
        <v>41.89</v>
      </c>
      <c r="E10" s="1">
        <v>7.86</v>
      </c>
      <c r="F10" s="1">
        <v>138.74</v>
      </c>
      <c r="G10" s="1">
        <v>121.49</v>
      </c>
      <c r="H10" s="1">
        <v>145.36000000000001</v>
      </c>
      <c r="I10" s="1">
        <v>295.92</v>
      </c>
      <c r="J10">
        <v>193.31</v>
      </c>
      <c r="K10" s="1">
        <v>170.44</v>
      </c>
      <c r="L10" s="1">
        <v>238.25</v>
      </c>
      <c r="M10" s="1">
        <v>109.47</v>
      </c>
      <c r="N10" s="18">
        <f t="shared" si="0"/>
        <v>1479.23</v>
      </c>
      <c r="O10" s="8"/>
      <c r="P10" s="95"/>
      <c r="Q10" s="8"/>
      <c r="X10" s="23"/>
      <c r="AP10">
        <v>2010</v>
      </c>
      <c r="AQ10" s="121" t="s">
        <v>7</v>
      </c>
      <c r="AR10" s="1">
        <v>288.81</v>
      </c>
      <c r="AS10" s="1">
        <v>364.1</v>
      </c>
    </row>
    <row r="11" spans="1:45" ht="15" x14ac:dyDescent="0.25">
      <c r="A11" s="9">
        <v>2018</v>
      </c>
      <c r="B11" s="1">
        <v>106.67</v>
      </c>
      <c r="C11" s="1">
        <v>1.27</v>
      </c>
      <c r="D11" s="1">
        <v>6.6</v>
      </c>
      <c r="E11" s="1">
        <v>79.25</v>
      </c>
      <c r="F11" s="1">
        <v>126.24</v>
      </c>
      <c r="G11" s="1">
        <v>209.04</v>
      </c>
      <c r="H11" s="1">
        <v>124.21</v>
      </c>
      <c r="I11" s="1">
        <v>80.77</v>
      </c>
      <c r="J11" s="1">
        <v>187.45</v>
      </c>
      <c r="K11" s="1">
        <v>139.44999999999999</v>
      </c>
      <c r="L11" s="1">
        <v>164.84</v>
      </c>
      <c r="M11" s="1">
        <v>28.7</v>
      </c>
      <c r="N11" s="18">
        <f t="shared" si="0"/>
        <v>1254.49</v>
      </c>
      <c r="O11" s="8"/>
      <c r="P11" s="95"/>
      <c r="Q11" s="8"/>
      <c r="X11" s="23"/>
      <c r="AP11">
        <v>2010</v>
      </c>
      <c r="AQ11" s="121" t="s">
        <v>8</v>
      </c>
      <c r="AR11" s="1">
        <v>111.24</v>
      </c>
      <c r="AS11" s="1">
        <v>132.5</v>
      </c>
    </row>
    <row r="12" spans="1:45" ht="15" x14ac:dyDescent="0.25">
      <c r="A12" s="9">
        <v>2019</v>
      </c>
      <c r="B12" s="1">
        <v>0</v>
      </c>
      <c r="C12" s="1">
        <v>6.35</v>
      </c>
      <c r="D12" s="1">
        <v>1.27</v>
      </c>
      <c r="E12" s="1">
        <v>43.44</v>
      </c>
      <c r="F12" s="3">
        <v>84.33</v>
      </c>
      <c r="G12" s="3">
        <v>68.83</v>
      </c>
      <c r="H12" s="3">
        <v>54.61</v>
      </c>
      <c r="I12" s="1">
        <v>135.63</v>
      </c>
      <c r="J12" s="1">
        <v>202.96</v>
      </c>
      <c r="K12" s="1">
        <v>174.5</v>
      </c>
      <c r="L12" s="1">
        <v>166.12</v>
      </c>
      <c r="M12" s="1">
        <v>85.35</v>
      </c>
      <c r="N12" s="18">
        <f t="shared" si="0"/>
        <v>1023.39</v>
      </c>
      <c r="O12" s="8"/>
      <c r="P12" s="95"/>
      <c r="Q12" s="8"/>
      <c r="X12" s="23"/>
      <c r="AP12">
        <v>2010</v>
      </c>
      <c r="AQ12" s="121" t="s">
        <v>9</v>
      </c>
      <c r="AR12" s="1">
        <v>63.78</v>
      </c>
      <c r="AS12" s="1">
        <v>98.3</v>
      </c>
    </row>
    <row r="13" spans="1:45" ht="15" x14ac:dyDescent="0.25">
      <c r="A13" s="9">
        <v>2020</v>
      </c>
      <c r="B13" s="1">
        <v>10.41</v>
      </c>
      <c r="C13" s="1">
        <v>0</v>
      </c>
      <c r="D13" s="1">
        <v>23.62</v>
      </c>
      <c r="E13" s="1">
        <v>54.86</v>
      </c>
      <c r="F13" s="3">
        <v>168.4</v>
      </c>
      <c r="G13" s="1">
        <v>262.38</v>
      </c>
      <c r="H13" s="1">
        <v>188.47</v>
      </c>
      <c r="I13" s="1">
        <v>256.8</v>
      </c>
      <c r="J13" s="1">
        <v>296.68</v>
      </c>
      <c r="K13" s="1">
        <v>167.13</v>
      </c>
      <c r="L13" s="1">
        <v>233.68</v>
      </c>
      <c r="M13" s="1">
        <v>47.5</v>
      </c>
      <c r="N13" s="18">
        <f>SUM(B13:M13)</f>
        <v>1709.93</v>
      </c>
      <c r="O13" s="8"/>
      <c r="P13" s="95"/>
      <c r="Q13" s="8"/>
      <c r="X13" s="23"/>
      <c r="AP13">
        <v>2010</v>
      </c>
      <c r="AQ13" s="121" t="s">
        <v>10</v>
      </c>
      <c r="AR13" s="1">
        <v>132.91</v>
      </c>
      <c r="AS13" s="1">
        <v>156.69999999999999</v>
      </c>
    </row>
    <row r="14" spans="1:45" ht="15" x14ac:dyDescent="0.25">
      <c r="A14" s="9">
        <v>2021</v>
      </c>
      <c r="B14" s="1">
        <v>39.880000000000003</v>
      </c>
      <c r="C14" s="1">
        <v>24.64</v>
      </c>
      <c r="D14" s="1">
        <v>18.29</v>
      </c>
      <c r="E14" s="1">
        <v>60.2</v>
      </c>
      <c r="F14" s="1">
        <v>77.72</v>
      </c>
      <c r="G14" s="3">
        <v>216.92</v>
      </c>
      <c r="H14" s="3">
        <v>116.33</v>
      </c>
      <c r="I14" s="3">
        <v>175</v>
      </c>
      <c r="J14" s="1">
        <v>164.34</v>
      </c>
      <c r="K14" s="3">
        <v>241.82</v>
      </c>
      <c r="L14" s="3">
        <v>233.18</v>
      </c>
      <c r="M14" s="1">
        <v>88.9</v>
      </c>
      <c r="N14" s="18">
        <f>SUM(B14:M14)</f>
        <v>1457.2200000000003</v>
      </c>
      <c r="O14" s="11"/>
      <c r="P14" s="95"/>
      <c r="Q14" s="94"/>
      <c r="X14" s="23"/>
      <c r="AQ14" s="121"/>
      <c r="AR14" s="1"/>
      <c r="AS14" s="1"/>
    </row>
    <row r="15" spans="1:45" ht="15" x14ac:dyDescent="0.25">
      <c r="A15" s="9">
        <v>2022</v>
      </c>
      <c r="B15" s="1">
        <v>2.54</v>
      </c>
      <c r="C15" s="1">
        <v>9.91</v>
      </c>
      <c r="D15" s="3">
        <v>28.19</v>
      </c>
      <c r="E15" s="3">
        <v>55.12</v>
      </c>
      <c r="F15" s="1">
        <v>308.86</v>
      </c>
      <c r="G15" s="3">
        <v>176.53</v>
      </c>
      <c r="H15" s="3">
        <v>125.99</v>
      </c>
      <c r="I15" s="3">
        <v>97.79</v>
      </c>
      <c r="J15" s="3">
        <v>135.13</v>
      </c>
      <c r="K15" s="3">
        <v>128.52000000000001</v>
      </c>
      <c r="L15" s="1">
        <v>128.01</v>
      </c>
      <c r="M15" s="1">
        <v>29.97</v>
      </c>
      <c r="N15" s="18">
        <f>SUM(B15:M15)</f>
        <v>1226.56</v>
      </c>
      <c r="O15" s="11"/>
      <c r="P15" s="95"/>
      <c r="Q15" s="94"/>
      <c r="X15" s="23"/>
      <c r="AQ15" s="121"/>
      <c r="AR15" s="1"/>
      <c r="AS15" s="1"/>
    </row>
    <row r="16" spans="1:45" ht="15" x14ac:dyDescent="0.25">
      <c r="A16" s="9">
        <v>2023</v>
      </c>
      <c r="B16" s="1">
        <v>34.29</v>
      </c>
      <c r="C16" s="1">
        <v>0</v>
      </c>
      <c r="D16" s="1">
        <v>31.75</v>
      </c>
      <c r="E16" s="1">
        <v>2</v>
      </c>
      <c r="F16" s="1">
        <v>123.69</v>
      </c>
      <c r="G16" s="3">
        <v>100.83</v>
      </c>
      <c r="H16" s="3">
        <v>96.78</v>
      </c>
      <c r="I16" s="3">
        <v>173.49</v>
      </c>
      <c r="J16" s="1">
        <v>49.02</v>
      </c>
      <c r="K16" s="3">
        <v>249.17</v>
      </c>
      <c r="L16" s="1">
        <v>209.3</v>
      </c>
      <c r="M16" s="1">
        <v>24.64</v>
      </c>
      <c r="N16" s="18">
        <f>SUM(B16:M16)</f>
        <v>1094.96</v>
      </c>
      <c r="O16" s="11"/>
      <c r="P16" s="95"/>
      <c r="Q16" s="94"/>
      <c r="X16" s="23"/>
      <c r="AQ16" s="121"/>
      <c r="AR16" s="1"/>
      <c r="AS16" s="1"/>
    </row>
    <row r="17" spans="1:45" ht="15" x14ac:dyDescent="0.25">
      <c r="A17" s="9">
        <v>2024</v>
      </c>
      <c r="B17" s="1">
        <v>9.65</v>
      </c>
      <c r="C17" s="1">
        <v>0</v>
      </c>
      <c r="D17" s="1">
        <v>44.2</v>
      </c>
      <c r="E17" s="1">
        <v>51.05</v>
      </c>
      <c r="F17" s="1">
        <v>94.74</v>
      </c>
      <c r="G17" s="3">
        <v>113.54</v>
      </c>
      <c r="H17" s="3">
        <v>209.03</v>
      </c>
      <c r="I17" s="3">
        <v>165.61</v>
      </c>
      <c r="J17" s="3">
        <v>275.33</v>
      </c>
      <c r="K17" s="1"/>
      <c r="L17" s="1"/>
      <c r="M17" s="1"/>
      <c r="N17" s="108"/>
      <c r="O17" s="11"/>
      <c r="P17" s="95"/>
      <c r="Q17" s="94"/>
      <c r="X17" s="23"/>
      <c r="AQ17" s="121"/>
      <c r="AR17" s="1"/>
      <c r="AS17" s="1"/>
    </row>
    <row r="18" spans="1:45" ht="15" x14ac:dyDescent="0.25">
      <c r="A18" s="9">
        <v>2025</v>
      </c>
      <c r="B18" s="1"/>
      <c r="C18" s="1"/>
      <c r="D18" s="1"/>
      <c r="E18" s="1"/>
      <c r="F18" s="1"/>
      <c r="G18" s="3"/>
      <c r="H18" s="3"/>
      <c r="I18" s="3"/>
      <c r="J18" s="1"/>
      <c r="K18" s="1"/>
      <c r="L18" s="1"/>
      <c r="M18" s="1"/>
      <c r="N18" s="108"/>
      <c r="O18" s="11"/>
      <c r="P18" s="95"/>
      <c r="Q18" s="94"/>
      <c r="X18" s="23"/>
      <c r="AQ18" s="121"/>
      <c r="AR18" s="1"/>
      <c r="AS18" s="1"/>
    </row>
    <row r="19" spans="1:45" ht="15" x14ac:dyDescent="0.25">
      <c r="A19" s="9">
        <v>2026</v>
      </c>
      <c r="B19" s="1"/>
      <c r="C19" s="1"/>
      <c r="D19" s="1"/>
      <c r="E19" s="1"/>
      <c r="F19" s="1"/>
      <c r="G19" s="3"/>
      <c r="H19" s="3"/>
      <c r="I19" s="3"/>
      <c r="J19" s="1"/>
      <c r="K19" s="1"/>
      <c r="L19" s="1"/>
      <c r="M19" s="1"/>
      <c r="N19" s="108"/>
      <c r="O19" s="11"/>
      <c r="P19" s="95"/>
      <c r="Q19" s="94"/>
      <c r="X19" s="23"/>
      <c r="AQ19" s="121"/>
      <c r="AR19" s="1"/>
      <c r="AS19" s="1"/>
    </row>
    <row r="20" spans="1:45" ht="15" x14ac:dyDescent="0.25">
      <c r="A20" s="9">
        <v>2027</v>
      </c>
      <c r="B20" s="1"/>
      <c r="C20" s="1"/>
      <c r="D20" s="1"/>
      <c r="E20" s="1"/>
      <c r="F20" s="1"/>
      <c r="G20" s="3"/>
      <c r="H20" s="3"/>
      <c r="I20" s="3"/>
      <c r="J20" s="1"/>
      <c r="K20" s="1"/>
      <c r="L20" s="1"/>
      <c r="M20" s="1"/>
      <c r="N20" s="108"/>
      <c r="O20" s="11"/>
      <c r="P20" s="95"/>
      <c r="Q20" s="94"/>
      <c r="X20" s="23"/>
      <c r="AQ20" s="121"/>
      <c r="AR20" s="1"/>
      <c r="AS20" s="1"/>
    </row>
    <row r="21" spans="1:45" ht="14.25" x14ac:dyDescent="0.2">
      <c r="A21" s="9">
        <v>2028</v>
      </c>
      <c r="X21" s="23"/>
      <c r="AP21">
        <v>2013</v>
      </c>
      <c r="AQ21" s="121" t="s">
        <v>8</v>
      </c>
      <c r="AR21" s="1">
        <v>274.37</v>
      </c>
      <c r="AS21" s="1">
        <v>344.75</v>
      </c>
    </row>
    <row r="22" spans="1:45" ht="15" x14ac:dyDescent="0.25">
      <c r="A22" s="7"/>
      <c r="N22" s="19"/>
      <c r="O22" s="10"/>
      <c r="P22" s="128"/>
      <c r="Q22" s="10"/>
      <c r="X22" s="23"/>
      <c r="AP22">
        <v>2010</v>
      </c>
      <c r="AQ22" s="121" t="s">
        <v>11</v>
      </c>
      <c r="AR22" s="1">
        <v>145.47999999999999</v>
      </c>
      <c r="AS22" s="1">
        <v>177.5</v>
      </c>
    </row>
    <row r="23" spans="1:45" ht="15" x14ac:dyDescent="0.25">
      <c r="A23" s="9" t="s">
        <v>18</v>
      </c>
      <c r="B23" s="73">
        <f t="shared" ref="B23:N23" si="1">AVERAGE(B3:B21)</f>
        <v>33.061428571428578</v>
      </c>
      <c r="C23" s="73">
        <f t="shared" si="1"/>
        <v>7.8471428571428561</v>
      </c>
      <c r="D23" s="73">
        <f t="shared" si="1"/>
        <v>21.649285714285714</v>
      </c>
      <c r="E23" s="73">
        <f t="shared" si="1"/>
        <v>46.252000000000002</v>
      </c>
      <c r="F23" s="73">
        <f t="shared" si="1"/>
        <v>143.07866666666666</v>
      </c>
      <c r="G23" s="73">
        <f t="shared" si="1"/>
        <v>154.28428571428572</v>
      </c>
      <c r="H23" s="73">
        <f t="shared" si="1"/>
        <v>133.76866666666666</v>
      </c>
      <c r="I23" s="73">
        <f t="shared" si="1"/>
        <v>150.83333333333334</v>
      </c>
      <c r="J23" s="73">
        <f t="shared" si="1"/>
        <v>175.89600000000002</v>
      </c>
      <c r="K23" s="73">
        <f t="shared" si="1"/>
        <v>180.00928571428571</v>
      </c>
      <c r="L23" s="73">
        <f t="shared" si="1"/>
        <v>188.47214285714284</v>
      </c>
      <c r="M23" s="73">
        <f t="shared" si="1"/>
        <v>82.64</v>
      </c>
      <c r="N23" s="18">
        <f t="shared" si="1"/>
        <v>1295.412142857143</v>
      </c>
      <c r="O23" s="8"/>
      <c r="P23" s="95"/>
      <c r="Q23" s="8"/>
      <c r="X23" s="23"/>
      <c r="AP23">
        <v>2011</v>
      </c>
      <c r="AQ23" s="121" t="s">
        <v>2</v>
      </c>
      <c r="AR23" s="1">
        <v>59.39</v>
      </c>
      <c r="AS23" s="1">
        <v>63</v>
      </c>
    </row>
    <row r="24" spans="1:45" ht="15" x14ac:dyDescent="0.25">
      <c r="A24" s="9" t="s">
        <v>19</v>
      </c>
      <c r="B24" s="74">
        <f t="shared" ref="B24:N24" si="2">STDEV(B3:B21)</f>
        <v>33.087880852974848</v>
      </c>
      <c r="C24" s="74">
        <f t="shared" si="2"/>
        <v>7.4804292642883787</v>
      </c>
      <c r="D24" s="74">
        <f t="shared" si="2"/>
        <v>17.748767005619865</v>
      </c>
      <c r="E24" s="74">
        <f t="shared" si="2"/>
        <v>34.876234069307749</v>
      </c>
      <c r="F24" s="74">
        <f t="shared" si="2"/>
        <v>57.162699859594632</v>
      </c>
      <c r="G24" s="74">
        <f t="shared" si="2"/>
        <v>62.541212838389242</v>
      </c>
      <c r="H24" s="74">
        <f t="shared" si="2"/>
        <v>74.316332550856728</v>
      </c>
      <c r="I24" s="74">
        <f t="shared" si="2"/>
        <v>79.420747169441697</v>
      </c>
      <c r="J24" s="74">
        <f t="shared" si="2"/>
        <v>73.693674064622741</v>
      </c>
      <c r="K24" s="74">
        <f t="shared" si="2"/>
        <v>54.576218470387488</v>
      </c>
      <c r="L24" s="74">
        <f t="shared" si="2"/>
        <v>53.786913074946824</v>
      </c>
      <c r="M24" s="74">
        <f t="shared" si="2"/>
        <v>51.580238762235581</v>
      </c>
      <c r="N24" s="108">
        <f t="shared" si="2"/>
        <v>240.06220947523599</v>
      </c>
      <c r="O24" s="11"/>
      <c r="P24" s="95"/>
      <c r="Q24" s="11"/>
      <c r="X24" s="23"/>
      <c r="AP24">
        <v>2011</v>
      </c>
      <c r="AQ24" s="121" t="s">
        <v>3</v>
      </c>
      <c r="AR24" s="1">
        <v>10.9</v>
      </c>
      <c r="AS24" s="1">
        <v>10.5</v>
      </c>
    </row>
    <row r="25" spans="1:45" ht="15" x14ac:dyDescent="0.25">
      <c r="A25" s="9" t="s">
        <v>20</v>
      </c>
      <c r="B25" s="74">
        <f t="shared" ref="B25:M25" si="3">B24/B23*100</f>
        <v>100.08000949350728</v>
      </c>
      <c r="C25" s="74">
        <f t="shared" si="3"/>
        <v>95.326788367046532</v>
      </c>
      <c r="D25" s="74">
        <f t="shared" si="3"/>
        <v>81.983152884845452</v>
      </c>
      <c r="E25" s="74">
        <f t="shared" si="3"/>
        <v>75.404812914701523</v>
      </c>
      <c r="F25" s="74">
        <f t="shared" si="3"/>
        <v>39.951937763557552</v>
      </c>
      <c r="G25" s="74">
        <f t="shared" si="3"/>
        <v>40.536346620683958</v>
      </c>
      <c r="H25" s="74">
        <f t="shared" si="3"/>
        <v>55.555859531771311</v>
      </c>
      <c r="I25" s="74">
        <f t="shared" si="3"/>
        <v>52.654639007364658</v>
      </c>
      <c r="J25" s="74">
        <f t="shared" si="3"/>
        <v>41.89616254185583</v>
      </c>
      <c r="K25" s="74">
        <f t="shared" si="3"/>
        <v>30.318557319877343</v>
      </c>
      <c r="L25" s="74">
        <f t="shared" si="3"/>
        <v>28.538388888439581</v>
      </c>
      <c r="M25" s="74">
        <f t="shared" si="3"/>
        <v>62.415584175018857</v>
      </c>
      <c r="N25" s="108">
        <f>N24/N23*100</f>
        <v>18.531724501652281</v>
      </c>
      <c r="O25" s="11"/>
      <c r="P25" s="95"/>
      <c r="Q25" s="11"/>
      <c r="X25" s="23"/>
      <c r="AP25">
        <v>2011</v>
      </c>
      <c r="AQ25" s="121" t="s">
        <v>4</v>
      </c>
      <c r="AR25" s="1">
        <v>56.57</v>
      </c>
      <c r="AS25" s="1">
        <v>33.200000000000003</v>
      </c>
    </row>
    <row r="26" spans="1:45" ht="15" x14ac:dyDescent="0.25">
      <c r="A26" s="9" t="s">
        <v>21</v>
      </c>
      <c r="B26" s="74">
        <f t="shared" ref="B26:N26" si="4">MIN(B3:B21)</f>
        <v>0</v>
      </c>
      <c r="C26" s="74">
        <f t="shared" si="4"/>
        <v>0</v>
      </c>
      <c r="D26" s="74">
        <f t="shared" si="4"/>
        <v>1.25</v>
      </c>
      <c r="E26" s="74">
        <f t="shared" si="4"/>
        <v>2</v>
      </c>
      <c r="F26" s="74">
        <f t="shared" si="4"/>
        <v>77.72</v>
      </c>
      <c r="G26" s="74">
        <f t="shared" si="4"/>
        <v>68.83</v>
      </c>
      <c r="H26" s="74">
        <f t="shared" si="4"/>
        <v>51.66</v>
      </c>
      <c r="I26" s="74">
        <f t="shared" si="4"/>
        <v>46.55</v>
      </c>
      <c r="J26" s="74">
        <f t="shared" si="4"/>
        <v>49.02</v>
      </c>
      <c r="K26" s="74">
        <f t="shared" si="4"/>
        <v>63.78</v>
      </c>
      <c r="L26" s="74">
        <f t="shared" si="4"/>
        <v>115.45</v>
      </c>
      <c r="M26" s="74">
        <f t="shared" si="4"/>
        <v>24.64</v>
      </c>
      <c r="N26" s="108">
        <f t="shared" si="4"/>
        <v>990.34999999999991</v>
      </c>
      <c r="O26" s="11"/>
      <c r="P26" s="95"/>
      <c r="Q26" s="11"/>
      <c r="X26" s="23"/>
      <c r="AP26">
        <v>2011</v>
      </c>
      <c r="AQ26" s="121" t="s">
        <v>5</v>
      </c>
      <c r="AR26" s="1">
        <v>85.23</v>
      </c>
      <c r="AS26" s="1">
        <v>120.8</v>
      </c>
    </row>
    <row r="27" spans="1:45" ht="15" x14ac:dyDescent="0.25">
      <c r="A27" s="9" t="s">
        <v>22</v>
      </c>
      <c r="B27" s="74">
        <f t="shared" ref="B27:N27" si="5">MAX(B3:B21)</f>
        <v>106.67</v>
      </c>
      <c r="C27" s="74">
        <f t="shared" si="5"/>
        <v>24.64</v>
      </c>
      <c r="D27" s="74">
        <f t="shared" si="5"/>
        <v>56.57</v>
      </c>
      <c r="E27" s="74">
        <f t="shared" si="5"/>
        <v>123.87</v>
      </c>
      <c r="F27" s="74">
        <f t="shared" si="5"/>
        <v>308.86</v>
      </c>
      <c r="G27" s="74">
        <f t="shared" si="5"/>
        <v>262.38</v>
      </c>
      <c r="H27" s="74">
        <f t="shared" si="5"/>
        <v>311.42</v>
      </c>
      <c r="I27" s="74">
        <f t="shared" si="5"/>
        <v>295.92</v>
      </c>
      <c r="J27" s="74">
        <f t="shared" si="5"/>
        <v>296.68</v>
      </c>
      <c r="K27" s="74">
        <f t="shared" si="5"/>
        <v>275.85000000000002</v>
      </c>
      <c r="L27" s="74">
        <f t="shared" si="5"/>
        <v>285.74</v>
      </c>
      <c r="M27" s="74">
        <f t="shared" si="5"/>
        <v>172.04</v>
      </c>
      <c r="N27" s="108">
        <f t="shared" si="5"/>
        <v>1739.96</v>
      </c>
      <c r="O27" s="11"/>
      <c r="P27" s="95"/>
      <c r="Q27" s="11"/>
      <c r="X27" s="23"/>
      <c r="AP27">
        <v>2011</v>
      </c>
      <c r="AQ27" s="121" t="s">
        <v>6</v>
      </c>
      <c r="AR27" s="1">
        <v>172.5</v>
      </c>
      <c r="AS27" s="1">
        <v>211</v>
      </c>
    </row>
    <row r="28" spans="1:45" ht="15" x14ac:dyDescent="0.25">
      <c r="A28" s="9" t="s">
        <v>23</v>
      </c>
      <c r="B28" s="74">
        <f t="shared" ref="B28:N28" si="6">QUARTILE(B3:B21,1)</f>
        <v>9.84</v>
      </c>
      <c r="C28" s="74">
        <f t="shared" si="6"/>
        <v>0.505</v>
      </c>
      <c r="D28" s="74">
        <f t="shared" si="6"/>
        <v>7.1674999999999995</v>
      </c>
      <c r="E28" s="74">
        <f t="shared" si="6"/>
        <v>14.940000000000001</v>
      </c>
      <c r="F28" s="74">
        <f t="shared" si="6"/>
        <v>109.24</v>
      </c>
      <c r="G28" s="74">
        <f t="shared" si="6"/>
        <v>101.9025</v>
      </c>
      <c r="H28" s="74">
        <f t="shared" si="6"/>
        <v>87.8</v>
      </c>
      <c r="I28" s="74">
        <f t="shared" si="6"/>
        <v>89.28</v>
      </c>
      <c r="J28" s="74">
        <f t="shared" si="6"/>
        <v>123.185</v>
      </c>
      <c r="K28" s="74">
        <f t="shared" si="6"/>
        <v>156.88249999999999</v>
      </c>
      <c r="L28" s="74">
        <f t="shared" si="6"/>
        <v>146.31</v>
      </c>
      <c r="M28" s="74">
        <f t="shared" si="6"/>
        <v>36.217500000000001</v>
      </c>
      <c r="N28" s="108">
        <f t="shared" si="6"/>
        <v>1101.6100000000001</v>
      </c>
      <c r="O28" s="11"/>
      <c r="P28" s="95"/>
      <c r="Q28" s="11"/>
      <c r="X28" s="23"/>
      <c r="AP28">
        <v>2011</v>
      </c>
      <c r="AQ28" s="121" t="s">
        <v>16</v>
      </c>
      <c r="AR28" s="1">
        <v>93.57</v>
      </c>
      <c r="AS28" s="1">
        <v>63</v>
      </c>
    </row>
    <row r="29" spans="1:45" ht="15" x14ac:dyDescent="0.25">
      <c r="A29" s="9" t="s">
        <v>24</v>
      </c>
      <c r="B29" s="74">
        <f t="shared" ref="B29:N29" si="7">QUARTILE(B3:B21,2)</f>
        <v>19.685000000000002</v>
      </c>
      <c r="C29" s="74">
        <f t="shared" si="7"/>
        <v>8.129999999999999</v>
      </c>
      <c r="D29" s="74">
        <f t="shared" si="7"/>
        <v>20.954999999999998</v>
      </c>
      <c r="E29" s="74">
        <f t="shared" si="7"/>
        <v>51.05</v>
      </c>
      <c r="F29" s="74">
        <f t="shared" si="7"/>
        <v>126.39</v>
      </c>
      <c r="G29" s="74">
        <f t="shared" si="7"/>
        <v>133.69999999999999</v>
      </c>
      <c r="H29" s="74">
        <f t="shared" si="7"/>
        <v>116.33</v>
      </c>
      <c r="I29" s="74">
        <f t="shared" si="7"/>
        <v>135.63</v>
      </c>
      <c r="J29" s="74">
        <f t="shared" si="7"/>
        <v>187.45</v>
      </c>
      <c r="K29" s="74">
        <f t="shared" si="7"/>
        <v>171.05500000000001</v>
      </c>
      <c r="L29" s="74">
        <f t="shared" si="7"/>
        <v>171.57999999999998</v>
      </c>
      <c r="M29" s="74">
        <f t="shared" si="7"/>
        <v>76.919999999999987</v>
      </c>
      <c r="N29" s="108">
        <f t="shared" si="7"/>
        <v>1246.25</v>
      </c>
      <c r="O29" s="11"/>
      <c r="P29" s="95"/>
      <c r="Q29" s="11"/>
      <c r="X29" s="23"/>
      <c r="AP29">
        <v>2011</v>
      </c>
      <c r="AQ29" s="121" t="s">
        <v>17</v>
      </c>
      <c r="AR29" s="1">
        <v>311.42</v>
      </c>
      <c r="AS29" s="1">
        <v>345.7</v>
      </c>
    </row>
    <row r="30" spans="1:45" ht="15" x14ac:dyDescent="0.25">
      <c r="A30" s="9" t="s">
        <v>25</v>
      </c>
      <c r="B30" s="74">
        <f t="shared" ref="B30:N30" si="8">QUARTILE(B3:B21,3)</f>
        <v>54.512500000000003</v>
      </c>
      <c r="C30" s="74">
        <f t="shared" si="8"/>
        <v>12.1625</v>
      </c>
      <c r="D30" s="74">
        <f t="shared" si="8"/>
        <v>30.914999999999999</v>
      </c>
      <c r="E30" s="74">
        <f t="shared" si="8"/>
        <v>65.75</v>
      </c>
      <c r="F30" s="74">
        <f t="shared" si="8"/>
        <v>170.25</v>
      </c>
      <c r="G30" s="74">
        <f t="shared" si="8"/>
        <v>213.14249999999998</v>
      </c>
      <c r="H30" s="74">
        <f t="shared" si="8"/>
        <v>166.91500000000002</v>
      </c>
      <c r="I30" s="74">
        <f t="shared" si="8"/>
        <v>175.8</v>
      </c>
      <c r="J30" s="74">
        <f t="shared" si="8"/>
        <v>211.59</v>
      </c>
      <c r="K30" s="74">
        <f t="shared" si="8"/>
        <v>212.5625</v>
      </c>
      <c r="L30" s="74">
        <f t="shared" si="8"/>
        <v>233.55500000000001</v>
      </c>
      <c r="M30" s="74">
        <f t="shared" si="8"/>
        <v>127.80749999999999</v>
      </c>
      <c r="N30" s="108">
        <f t="shared" si="8"/>
        <v>1456.8025000000002</v>
      </c>
      <c r="O30" s="11"/>
      <c r="P30" s="95"/>
      <c r="Q30" s="11"/>
      <c r="X30" s="23"/>
      <c r="AP30">
        <v>2011</v>
      </c>
      <c r="AQ30" s="121" t="s">
        <v>7</v>
      </c>
      <c r="AR30" s="1">
        <v>129.41999999999999</v>
      </c>
      <c r="AS30" s="1">
        <v>204.3</v>
      </c>
    </row>
    <row r="31" spans="1:45" ht="14.25" x14ac:dyDescent="0.2">
      <c r="A31" s="109" t="s">
        <v>433</v>
      </c>
      <c r="B31" s="73">
        <f>B17</f>
        <v>9.65</v>
      </c>
      <c r="C31" s="73">
        <f t="shared" ref="C31:H31" si="9">C17+B31</f>
        <v>9.65</v>
      </c>
      <c r="D31" s="73">
        <f t="shared" si="9"/>
        <v>53.85</v>
      </c>
      <c r="E31" s="73">
        <f t="shared" si="9"/>
        <v>104.9</v>
      </c>
      <c r="F31" s="73">
        <f t="shared" si="9"/>
        <v>199.64</v>
      </c>
      <c r="G31" s="73">
        <f t="shared" si="9"/>
        <v>313.18</v>
      </c>
      <c r="H31" s="73">
        <f t="shared" si="9"/>
        <v>522.21</v>
      </c>
      <c r="I31" s="73">
        <f t="shared" ref="I31" si="10">I17+H31</f>
        <v>687.82</v>
      </c>
      <c r="J31" s="73">
        <f t="shared" ref="J31" si="11">J17+I31</f>
        <v>963.15000000000009</v>
      </c>
      <c r="K31" s="73"/>
      <c r="L31" s="73"/>
      <c r="M31" s="73"/>
      <c r="X31" s="23"/>
      <c r="AP31">
        <v>2011</v>
      </c>
      <c r="AQ31" s="121" t="s">
        <v>8</v>
      </c>
      <c r="AR31" s="1">
        <v>220.22</v>
      </c>
      <c r="AS31" s="1">
        <v>192.5</v>
      </c>
    </row>
    <row r="32" spans="1:45" ht="15" x14ac:dyDescent="0.25">
      <c r="A32" s="9" t="s">
        <v>165</v>
      </c>
      <c r="B32" s="98">
        <f t="shared" ref="B32:G32" si="12">RANK(B17,B3:B22,0)</f>
        <v>11</v>
      </c>
      <c r="C32" s="98">
        <f t="shared" si="12"/>
        <v>12</v>
      </c>
      <c r="D32" s="98">
        <f t="shared" si="12"/>
        <v>2</v>
      </c>
      <c r="E32" s="98">
        <f t="shared" si="12"/>
        <v>8</v>
      </c>
      <c r="F32" s="98">
        <f t="shared" si="12"/>
        <v>13</v>
      </c>
      <c r="G32" s="98">
        <f t="shared" si="12"/>
        <v>9</v>
      </c>
      <c r="H32" s="98">
        <f t="shared" ref="H32:J32" si="13">RANK(H17,H3:H22,0)</f>
        <v>3</v>
      </c>
      <c r="I32" s="98">
        <f t="shared" si="13"/>
        <v>7</v>
      </c>
      <c r="J32" s="98">
        <f t="shared" si="13"/>
        <v>2</v>
      </c>
      <c r="K32" s="98"/>
      <c r="L32" s="98"/>
      <c r="M32" s="98"/>
      <c r="N32" s="108"/>
      <c r="O32" s="11"/>
      <c r="P32" s="95"/>
      <c r="Q32" s="11"/>
      <c r="X32" s="23"/>
      <c r="AP32">
        <v>2011</v>
      </c>
      <c r="AQ32" s="121" t="s">
        <v>9</v>
      </c>
      <c r="AR32" s="1">
        <v>171.67</v>
      </c>
      <c r="AS32" s="1">
        <v>92.5</v>
      </c>
    </row>
    <row r="33" spans="1:51" ht="15" x14ac:dyDescent="0.25">
      <c r="A33" s="9" t="s">
        <v>190</v>
      </c>
      <c r="B33" s="111">
        <f>B23</f>
        <v>33.061428571428578</v>
      </c>
      <c r="C33" s="111">
        <f>B33+C23</f>
        <v>40.908571428571435</v>
      </c>
      <c r="D33" s="111">
        <f t="shared" ref="D33:N33" si="14">C33+D23</f>
        <v>62.557857142857145</v>
      </c>
      <c r="E33" s="111">
        <f t="shared" si="14"/>
        <v>108.80985714285714</v>
      </c>
      <c r="F33" s="111">
        <f t="shared" si="14"/>
        <v>251.8885238095238</v>
      </c>
      <c r="G33" s="111">
        <f t="shared" si="14"/>
        <v>406.17280952380952</v>
      </c>
      <c r="H33" s="111">
        <f t="shared" si="14"/>
        <v>539.94147619047612</v>
      </c>
      <c r="I33" s="111">
        <f t="shared" si="14"/>
        <v>690.77480952380949</v>
      </c>
      <c r="J33" s="111">
        <f t="shared" si="14"/>
        <v>866.67080952380957</v>
      </c>
      <c r="K33" s="111">
        <f t="shared" si="14"/>
        <v>1046.6800952380952</v>
      </c>
      <c r="L33" s="111">
        <f t="shared" si="14"/>
        <v>1235.1522380952381</v>
      </c>
      <c r="M33" s="111">
        <f t="shared" si="14"/>
        <v>1317.7922380952382</v>
      </c>
      <c r="N33" s="73">
        <f t="shared" si="14"/>
        <v>2613.2043809523811</v>
      </c>
      <c r="O33" s="11"/>
      <c r="P33" s="95"/>
      <c r="Q33" s="11"/>
      <c r="X33" s="23"/>
      <c r="AP33">
        <v>2011</v>
      </c>
      <c r="AQ33" s="121" t="s">
        <v>10</v>
      </c>
      <c r="AR33" s="1">
        <v>257.02999999999997</v>
      </c>
      <c r="AS33" s="1">
        <v>424.4</v>
      </c>
    </row>
    <row r="34" spans="1:51" ht="15" x14ac:dyDescent="0.25">
      <c r="A34" s="9" t="s">
        <v>254</v>
      </c>
      <c r="B34" s="113">
        <f>COUNT(B3:B22)</f>
        <v>14</v>
      </c>
      <c r="C34" s="113">
        <f t="shared" ref="C34:M34" si="15">COUNT(C3:C22)</f>
        <v>14</v>
      </c>
      <c r="D34" s="113">
        <f t="shared" si="15"/>
        <v>14</v>
      </c>
      <c r="E34" s="113">
        <f t="shared" si="15"/>
        <v>15</v>
      </c>
      <c r="F34" s="113">
        <f t="shared" si="15"/>
        <v>15</v>
      </c>
      <c r="G34" s="113">
        <f t="shared" si="15"/>
        <v>14</v>
      </c>
      <c r="H34" s="113">
        <f t="shared" si="15"/>
        <v>15</v>
      </c>
      <c r="I34" s="113">
        <f t="shared" si="15"/>
        <v>15</v>
      </c>
      <c r="J34" s="113">
        <f t="shared" si="15"/>
        <v>15</v>
      </c>
      <c r="K34" s="113">
        <f t="shared" si="15"/>
        <v>14</v>
      </c>
      <c r="L34" s="113">
        <f t="shared" si="15"/>
        <v>14</v>
      </c>
      <c r="M34" s="113">
        <f t="shared" si="15"/>
        <v>14</v>
      </c>
      <c r="N34" s="73"/>
      <c r="O34" s="11"/>
      <c r="P34" s="95"/>
      <c r="Q34" s="11"/>
      <c r="X34" s="23"/>
      <c r="AQ34" s="121"/>
      <c r="AR34" s="1"/>
      <c r="AS34" s="1"/>
    </row>
    <row r="35" spans="1:51" ht="14.25" x14ac:dyDescent="0.2">
      <c r="A35" s="89" t="s">
        <v>160</v>
      </c>
      <c r="X35" s="23"/>
      <c r="AP35">
        <v>2011</v>
      </c>
      <c r="AQ35" s="121" t="s">
        <v>11</v>
      </c>
      <c r="AR35" s="1">
        <v>172.04</v>
      </c>
      <c r="AS35" s="1">
        <v>99.5</v>
      </c>
    </row>
    <row r="36" spans="1:51" ht="14.25" x14ac:dyDescent="0.2">
      <c r="X36" s="23"/>
      <c r="AP36">
        <v>2012</v>
      </c>
      <c r="AQ36" s="121" t="s">
        <v>2</v>
      </c>
      <c r="AR36" s="1">
        <v>75.92</v>
      </c>
      <c r="AS36" s="1">
        <v>81.2</v>
      </c>
    </row>
    <row r="37" spans="1:51" ht="14.25" x14ac:dyDescent="0.2">
      <c r="X37" s="23"/>
      <c r="AP37">
        <v>2012</v>
      </c>
      <c r="AQ37" s="121" t="s">
        <v>3</v>
      </c>
      <c r="AR37" s="1">
        <v>16.239999999999998</v>
      </c>
      <c r="AS37" s="1">
        <v>8.5</v>
      </c>
    </row>
    <row r="38" spans="1:51" ht="15.75" x14ac:dyDescent="0.25">
      <c r="A38" s="12" t="s">
        <v>161</v>
      </c>
      <c r="N38" s="17"/>
      <c r="O38" s="17"/>
      <c r="P38" s="129"/>
      <c r="Q38" s="17"/>
      <c r="X38" s="23"/>
      <c r="AP38">
        <v>2012</v>
      </c>
      <c r="AQ38" s="121" t="s">
        <v>4</v>
      </c>
      <c r="AR38" s="1">
        <v>10.91</v>
      </c>
      <c r="AS38" s="1">
        <v>0</v>
      </c>
    </row>
    <row r="39" spans="1:51" ht="15.75" x14ac:dyDescent="0.25">
      <c r="A39" s="4" t="s">
        <v>15</v>
      </c>
      <c r="B39" s="5" t="s">
        <v>2</v>
      </c>
      <c r="C39" s="5" t="s">
        <v>3</v>
      </c>
      <c r="D39" s="5" t="s">
        <v>4</v>
      </c>
      <c r="E39" s="5" t="s">
        <v>5</v>
      </c>
      <c r="F39" s="5" t="s">
        <v>6</v>
      </c>
      <c r="G39" s="5" t="s">
        <v>16</v>
      </c>
      <c r="H39" s="5" t="s">
        <v>17</v>
      </c>
      <c r="I39" s="5" t="s">
        <v>7</v>
      </c>
      <c r="J39" s="5" t="s">
        <v>8</v>
      </c>
      <c r="K39" s="5" t="s">
        <v>9</v>
      </c>
      <c r="L39" s="5" t="s">
        <v>10</v>
      </c>
      <c r="M39" s="5" t="s">
        <v>11</v>
      </c>
      <c r="N39" s="6" t="s">
        <v>27</v>
      </c>
      <c r="O39" s="6" t="s">
        <v>163</v>
      </c>
      <c r="P39" s="127" t="s">
        <v>164</v>
      </c>
      <c r="Q39" s="93" t="s">
        <v>165</v>
      </c>
      <c r="X39" s="23"/>
      <c r="AP39">
        <v>2012</v>
      </c>
      <c r="AQ39" s="121" t="s">
        <v>5</v>
      </c>
      <c r="AR39" s="1">
        <v>71.3</v>
      </c>
      <c r="AS39" s="1">
        <v>66</v>
      </c>
    </row>
    <row r="40" spans="1:51" ht="15.75" x14ac:dyDescent="0.25">
      <c r="A40" s="9">
        <v>2004</v>
      </c>
      <c r="G40" s="1"/>
      <c r="H40" s="1">
        <v>207.5</v>
      </c>
      <c r="I40" s="1">
        <v>134.6</v>
      </c>
      <c r="J40" s="1">
        <v>245.5</v>
      </c>
      <c r="K40" s="1">
        <v>234</v>
      </c>
      <c r="L40" s="1">
        <v>302.3</v>
      </c>
      <c r="M40" s="1">
        <v>32.799999999999997</v>
      </c>
      <c r="N40" s="6"/>
      <c r="O40" s="11"/>
      <c r="P40" s="95"/>
      <c r="Q40" s="94"/>
      <c r="X40" s="23"/>
      <c r="AP40">
        <v>2012</v>
      </c>
      <c r="AQ40" s="121" t="s">
        <v>6</v>
      </c>
      <c r="AR40" s="1">
        <v>99.46</v>
      </c>
      <c r="AS40" s="1">
        <v>105.5</v>
      </c>
    </row>
    <row r="41" spans="1:51" ht="15" x14ac:dyDescent="0.25">
      <c r="A41" s="9">
        <v>2005</v>
      </c>
      <c r="B41" s="1">
        <v>18.3</v>
      </c>
      <c r="C41" s="1">
        <v>3.2</v>
      </c>
      <c r="D41" s="1">
        <v>22.6</v>
      </c>
      <c r="E41" s="1">
        <v>77.2</v>
      </c>
      <c r="F41" s="1">
        <v>178</v>
      </c>
      <c r="G41" s="1">
        <v>330.8</v>
      </c>
      <c r="H41" s="1">
        <v>227.6</v>
      </c>
      <c r="I41" s="1">
        <v>162</v>
      </c>
      <c r="J41" s="1">
        <v>308.39999999999998</v>
      </c>
      <c r="K41" s="1">
        <v>180.8</v>
      </c>
      <c r="L41" s="1">
        <v>115.3</v>
      </c>
      <c r="M41" s="1">
        <v>105.6</v>
      </c>
      <c r="N41" s="108">
        <f>SUM(B41:M41)</f>
        <v>1729.7999999999997</v>
      </c>
      <c r="O41" s="11">
        <f t="shared" ref="O41:O52" si="16">100*(1-($N$66-N41)/$N$66)</f>
        <v>115.13175446630821</v>
      </c>
      <c r="P41" s="95">
        <f>SUM(B41:I41)</f>
        <v>1019.7</v>
      </c>
      <c r="Q41" s="94">
        <f>RANK(P41,P$41:P$63,0)</f>
        <v>4</v>
      </c>
      <c r="X41" s="23"/>
      <c r="AP41">
        <v>2012</v>
      </c>
      <c r="AQ41" s="121" t="s">
        <v>16</v>
      </c>
      <c r="AR41" s="1"/>
      <c r="AS41" s="1">
        <v>188.8</v>
      </c>
    </row>
    <row r="42" spans="1:51" ht="15" x14ac:dyDescent="0.25">
      <c r="A42" s="9">
        <v>2006</v>
      </c>
      <c r="B42" s="1">
        <v>14</v>
      </c>
      <c r="C42" s="1">
        <v>3.1</v>
      </c>
      <c r="D42" s="1">
        <v>42.8</v>
      </c>
      <c r="E42" s="1">
        <v>79.099999999999994</v>
      </c>
      <c r="F42" s="1">
        <v>157.80000000000001</v>
      </c>
      <c r="G42" s="1">
        <v>325.2</v>
      </c>
      <c r="H42" s="1">
        <v>174.6</v>
      </c>
      <c r="I42" s="1">
        <v>181.6</v>
      </c>
      <c r="J42" s="1">
        <v>142.9</v>
      </c>
      <c r="K42" s="1">
        <v>179.8</v>
      </c>
      <c r="L42" s="1">
        <v>261.2</v>
      </c>
      <c r="M42" s="1">
        <v>56.4</v>
      </c>
      <c r="N42" s="108">
        <f t="shared" ref="N42:N52" si="17">SUM(B42:M42)</f>
        <v>1618.5000000000002</v>
      </c>
      <c r="O42" s="11">
        <f t="shared" si="16"/>
        <v>107.72386669194121</v>
      </c>
      <c r="P42" s="95">
        <f t="shared" ref="P42:P60" si="18">SUM(B42:I42)</f>
        <v>978.2</v>
      </c>
      <c r="Q42" s="94">
        <f t="shared" ref="Q42:Q57" si="19">RANK(P42,P$41:P$63,0)</f>
        <v>5</v>
      </c>
      <c r="X42" s="23"/>
      <c r="AP42">
        <v>2012</v>
      </c>
      <c r="AQ42" s="121" t="s">
        <v>17</v>
      </c>
      <c r="AR42" s="1">
        <v>110.38</v>
      </c>
      <c r="AS42" s="1">
        <v>132.69999999999999</v>
      </c>
    </row>
    <row r="43" spans="1:51" ht="15.75" x14ac:dyDescent="0.25">
      <c r="A43" s="9">
        <v>2007</v>
      </c>
      <c r="B43" s="1">
        <v>2</v>
      </c>
      <c r="C43" s="1">
        <v>0.8</v>
      </c>
      <c r="D43" s="1">
        <v>0</v>
      </c>
      <c r="E43" s="1">
        <v>46.7</v>
      </c>
      <c r="F43" s="1">
        <v>256.8</v>
      </c>
      <c r="G43" s="1">
        <v>135.80000000000001</v>
      </c>
      <c r="H43" s="1">
        <v>188</v>
      </c>
      <c r="I43" s="1">
        <v>179.8</v>
      </c>
      <c r="J43" s="1">
        <v>187.5</v>
      </c>
      <c r="K43" s="1">
        <v>117.8</v>
      </c>
      <c r="L43" s="1">
        <v>163.80000000000001</v>
      </c>
      <c r="M43" s="1">
        <v>131.69999999999999</v>
      </c>
      <c r="N43" s="108">
        <f t="shared" si="17"/>
        <v>1410.7</v>
      </c>
      <c r="O43" s="11">
        <f t="shared" si="16"/>
        <v>93.893147199457175</v>
      </c>
      <c r="P43" s="95">
        <f t="shared" si="18"/>
        <v>809.90000000000009</v>
      </c>
      <c r="Q43" s="94">
        <f t="shared" si="19"/>
        <v>11</v>
      </c>
      <c r="X43" s="23"/>
      <c r="AP43">
        <v>2012</v>
      </c>
      <c r="AQ43" s="121" t="s">
        <v>7</v>
      </c>
      <c r="AR43" s="1">
        <v>65.63</v>
      </c>
      <c r="AS43" s="1">
        <v>51</v>
      </c>
      <c r="AV43" s="123" t="s">
        <v>213</v>
      </c>
      <c r="AY43" s="17">
        <v>1.1449</v>
      </c>
    </row>
    <row r="44" spans="1:51" ht="15" x14ac:dyDescent="0.25">
      <c r="A44" s="9">
        <v>2008</v>
      </c>
      <c r="B44" s="1">
        <v>8.4</v>
      </c>
      <c r="C44" s="1">
        <v>45.6</v>
      </c>
      <c r="D44" s="1">
        <v>4.5</v>
      </c>
      <c r="E44" s="1">
        <v>32.200000000000003</v>
      </c>
      <c r="F44" s="1">
        <v>137.4</v>
      </c>
      <c r="G44" s="1">
        <v>195.2</v>
      </c>
      <c r="H44" s="1">
        <v>74.2</v>
      </c>
      <c r="I44" s="1">
        <v>323.89999999999998</v>
      </c>
      <c r="J44" s="1">
        <v>163.80000000000001</v>
      </c>
      <c r="K44" s="1">
        <v>231.4</v>
      </c>
      <c r="L44" s="1">
        <v>320</v>
      </c>
      <c r="M44" s="1">
        <v>163.80000000000001</v>
      </c>
      <c r="N44" s="108">
        <f t="shared" si="17"/>
        <v>1700.4</v>
      </c>
      <c r="O44" s="11">
        <f t="shared" si="16"/>
        <v>113.17495392213581</v>
      </c>
      <c r="P44" s="95">
        <f t="shared" si="18"/>
        <v>821.4</v>
      </c>
      <c r="Q44" s="94">
        <f t="shared" si="19"/>
        <v>10</v>
      </c>
      <c r="X44" s="23"/>
      <c r="AP44">
        <v>2012</v>
      </c>
      <c r="AQ44" s="121" t="s">
        <v>8</v>
      </c>
      <c r="AR44" s="1">
        <v>69.16</v>
      </c>
      <c r="AS44" s="1">
        <v>72.8</v>
      </c>
    </row>
    <row r="45" spans="1:51" ht="15" x14ac:dyDescent="0.25">
      <c r="A45" s="9">
        <v>2009</v>
      </c>
      <c r="B45" s="1">
        <v>12.6</v>
      </c>
      <c r="C45" s="1">
        <v>6.5</v>
      </c>
      <c r="D45" s="1">
        <v>0</v>
      </c>
      <c r="E45" s="1">
        <v>7.2</v>
      </c>
      <c r="F45" s="1">
        <v>135</v>
      </c>
      <c r="G45" s="1">
        <v>244.6</v>
      </c>
      <c r="H45" s="1">
        <v>115.4</v>
      </c>
      <c r="I45" s="1">
        <v>84.4</v>
      </c>
      <c r="J45" s="1">
        <v>73.8</v>
      </c>
      <c r="K45" s="1">
        <v>170.5</v>
      </c>
      <c r="L45" s="1">
        <v>276.5</v>
      </c>
      <c r="M45" s="1">
        <v>8.6999999999999993</v>
      </c>
      <c r="N45" s="108">
        <f t="shared" si="17"/>
        <v>1135.2</v>
      </c>
      <c r="O45" s="11">
        <f t="shared" si="16"/>
        <v>75.556461828045499</v>
      </c>
      <c r="P45" s="95">
        <f t="shared" si="18"/>
        <v>605.69999999999993</v>
      </c>
      <c r="Q45" s="94">
        <f t="shared" si="19"/>
        <v>16</v>
      </c>
      <c r="X45" s="23"/>
      <c r="AP45">
        <v>2012</v>
      </c>
      <c r="AQ45" s="121" t="s">
        <v>9</v>
      </c>
      <c r="AR45" s="1">
        <v>275.85000000000002</v>
      </c>
      <c r="AS45" s="1">
        <v>253.5</v>
      </c>
    </row>
    <row r="46" spans="1:51" ht="15" x14ac:dyDescent="0.25">
      <c r="A46" s="9">
        <v>2010</v>
      </c>
      <c r="B46" s="1">
        <v>2.5</v>
      </c>
      <c r="C46" s="1">
        <v>2</v>
      </c>
      <c r="D46" s="1">
        <v>16.5</v>
      </c>
      <c r="E46" s="1">
        <v>138.38999999999999</v>
      </c>
      <c r="F46" s="1">
        <v>146.44999999999999</v>
      </c>
      <c r="G46" s="1">
        <v>272.56</v>
      </c>
      <c r="H46" s="1">
        <v>288.24</v>
      </c>
      <c r="I46" s="1">
        <v>322.79000000000002</v>
      </c>
      <c r="J46" s="1">
        <v>132.49</v>
      </c>
      <c r="K46" s="1">
        <v>101.41</v>
      </c>
      <c r="L46" s="1">
        <v>153.57</v>
      </c>
      <c r="M46" s="1">
        <v>177.5</v>
      </c>
      <c r="N46" s="108">
        <f t="shared" si="17"/>
        <v>1754.4</v>
      </c>
      <c r="O46" s="11">
        <f t="shared" si="16"/>
        <v>116.76907737061578</v>
      </c>
      <c r="P46" s="95">
        <f t="shared" si="18"/>
        <v>1189.43</v>
      </c>
      <c r="Q46" s="94">
        <f t="shared" si="19"/>
        <v>1</v>
      </c>
      <c r="X46" s="23"/>
      <c r="AP46">
        <v>2012</v>
      </c>
      <c r="AQ46" s="121" t="s">
        <v>10</v>
      </c>
      <c r="AR46" s="1">
        <v>177.04</v>
      </c>
      <c r="AS46" s="1">
        <v>193</v>
      </c>
    </row>
    <row r="47" spans="1:51" ht="15" x14ac:dyDescent="0.25">
      <c r="A47" s="9">
        <v>2011</v>
      </c>
      <c r="B47" s="1">
        <v>65.010000000000005</v>
      </c>
      <c r="C47" s="1">
        <v>8.5</v>
      </c>
      <c r="D47" s="1">
        <v>58.2</v>
      </c>
      <c r="E47" s="1">
        <v>95.8</v>
      </c>
      <c r="F47" s="1">
        <v>211</v>
      </c>
      <c r="G47" s="1">
        <v>105.47</v>
      </c>
      <c r="H47" s="1">
        <v>376.17</v>
      </c>
      <c r="I47" s="1">
        <v>131.33000000000001</v>
      </c>
      <c r="J47" s="1">
        <v>212.1</v>
      </c>
      <c r="K47" s="1">
        <v>192.82</v>
      </c>
      <c r="L47" s="1">
        <v>304.45999999999998</v>
      </c>
      <c r="M47" s="1">
        <v>166.13</v>
      </c>
      <c r="N47" s="108">
        <f t="shared" si="17"/>
        <v>1926.9899999999998</v>
      </c>
      <c r="O47" s="11">
        <f t="shared" si="16"/>
        <v>128.25629525900754</v>
      </c>
      <c r="P47" s="95">
        <f t="shared" si="18"/>
        <v>1051.48</v>
      </c>
      <c r="Q47" s="94">
        <f t="shared" si="19"/>
        <v>3</v>
      </c>
      <c r="X47" s="23"/>
      <c r="AP47">
        <v>2012</v>
      </c>
      <c r="AQ47" s="121" t="s">
        <v>11</v>
      </c>
      <c r="AR47" s="1">
        <v>149.66999999999999</v>
      </c>
      <c r="AS47" s="1">
        <v>117.5</v>
      </c>
    </row>
    <row r="48" spans="1:51" ht="15" x14ac:dyDescent="0.25">
      <c r="A48" s="9">
        <v>2012</v>
      </c>
      <c r="B48" s="1">
        <v>14.35</v>
      </c>
      <c r="C48" s="1">
        <v>5.76</v>
      </c>
      <c r="D48" s="1">
        <v>5.03</v>
      </c>
      <c r="E48" s="1">
        <v>53.73</v>
      </c>
      <c r="F48" s="1">
        <v>117.56</v>
      </c>
      <c r="G48" s="1">
        <v>181.28</v>
      </c>
      <c r="H48" s="1">
        <v>128.19</v>
      </c>
      <c r="I48" s="1">
        <v>49.47</v>
      </c>
      <c r="J48" s="1">
        <v>75.900000000000006</v>
      </c>
      <c r="K48" s="1">
        <v>271.27</v>
      </c>
      <c r="L48" s="1">
        <v>173.38</v>
      </c>
      <c r="M48" s="1">
        <v>198.51</v>
      </c>
      <c r="N48" s="108">
        <f t="shared" si="17"/>
        <v>1274.43</v>
      </c>
      <c r="O48" s="11">
        <f t="shared" si="16"/>
        <v>84.823310119376345</v>
      </c>
      <c r="P48" s="95">
        <f t="shared" si="18"/>
        <v>555.37</v>
      </c>
      <c r="Q48" s="94">
        <f t="shared" si="19"/>
        <v>18</v>
      </c>
      <c r="X48" s="23"/>
      <c r="AP48">
        <v>2013</v>
      </c>
      <c r="AQ48" s="121" t="s">
        <v>2</v>
      </c>
      <c r="AR48" s="1">
        <v>0</v>
      </c>
      <c r="AS48" s="1">
        <v>0</v>
      </c>
    </row>
    <row r="49" spans="1:45" ht="15" x14ac:dyDescent="0.25">
      <c r="A49" s="9">
        <v>2013</v>
      </c>
      <c r="B49" s="1">
        <v>0</v>
      </c>
      <c r="C49" s="1">
        <v>0</v>
      </c>
      <c r="D49" s="1">
        <v>0.44</v>
      </c>
      <c r="E49" s="1">
        <v>5.0599999999999996</v>
      </c>
      <c r="F49" s="1">
        <v>143.49</v>
      </c>
      <c r="G49" s="1">
        <v>193.39</v>
      </c>
      <c r="H49" s="1">
        <v>91.56</v>
      </c>
      <c r="I49" s="1">
        <v>205.96</v>
      </c>
      <c r="J49" s="1">
        <v>344.75</v>
      </c>
      <c r="K49" s="1">
        <v>275.32</v>
      </c>
      <c r="L49" s="1">
        <v>193.08</v>
      </c>
      <c r="M49" s="1">
        <v>86.78</v>
      </c>
      <c r="N49" s="108">
        <f t="shared" si="17"/>
        <v>1539.83</v>
      </c>
      <c r="O49" s="11">
        <f t="shared" si="16"/>
        <v>102.48776129023898</v>
      </c>
      <c r="P49" s="95">
        <f t="shared" si="18"/>
        <v>639.9</v>
      </c>
      <c r="Q49" s="94">
        <f t="shared" si="19"/>
        <v>14</v>
      </c>
      <c r="X49" s="23"/>
      <c r="AP49">
        <v>2013</v>
      </c>
      <c r="AQ49" s="121" t="s">
        <v>3</v>
      </c>
      <c r="AR49" s="1">
        <v>3.79</v>
      </c>
      <c r="AS49" s="1">
        <v>0</v>
      </c>
    </row>
    <row r="50" spans="1:45" ht="15" x14ac:dyDescent="0.25">
      <c r="A50" s="9">
        <v>2014</v>
      </c>
      <c r="B50" s="1">
        <v>12.15</v>
      </c>
      <c r="C50" s="1">
        <v>12.14</v>
      </c>
      <c r="D50" s="1">
        <v>0.83</v>
      </c>
      <c r="E50" s="1">
        <v>14.28</v>
      </c>
      <c r="F50" s="1">
        <v>226.94</v>
      </c>
      <c r="G50" s="1">
        <v>117.69</v>
      </c>
      <c r="H50" s="1">
        <v>64.02</v>
      </c>
      <c r="I50" s="1">
        <v>45.4</v>
      </c>
      <c r="J50" s="1">
        <v>217.61</v>
      </c>
      <c r="K50" s="1">
        <v>242.9</v>
      </c>
      <c r="L50" s="1">
        <v>150.1</v>
      </c>
      <c r="M50" s="1">
        <v>158.19</v>
      </c>
      <c r="N50" s="108">
        <f t="shared" si="17"/>
        <v>1262.25</v>
      </c>
      <c r="O50" s="11">
        <f t="shared" si="16"/>
        <v>84.012635608219185</v>
      </c>
      <c r="P50" s="95">
        <f t="shared" si="18"/>
        <v>493.44999999999993</v>
      </c>
      <c r="Q50" s="94">
        <f t="shared" si="19"/>
        <v>19</v>
      </c>
      <c r="X50" s="23"/>
      <c r="AP50">
        <v>2013</v>
      </c>
      <c r="AQ50" s="121" t="s">
        <v>4</v>
      </c>
      <c r="AR50" s="1">
        <v>1.27</v>
      </c>
      <c r="AS50" s="1">
        <v>0.44</v>
      </c>
    </row>
    <row r="51" spans="1:45" ht="15" x14ac:dyDescent="0.25">
      <c r="A51" s="9">
        <v>2015</v>
      </c>
      <c r="B51" s="1">
        <v>79.63</v>
      </c>
      <c r="C51" s="1">
        <v>0.95</v>
      </c>
      <c r="D51" s="1">
        <v>33.26</v>
      </c>
      <c r="E51" s="1">
        <v>23.92</v>
      </c>
      <c r="F51" s="1">
        <v>128.05000000000001</v>
      </c>
      <c r="G51" s="1">
        <v>176.41</v>
      </c>
      <c r="H51" s="1">
        <v>61.21</v>
      </c>
      <c r="I51" s="1">
        <v>87.51</v>
      </c>
      <c r="J51" s="1">
        <v>207.55</v>
      </c>
      <c r="K51" s="1">
        <v>162.49</v>
      </c>
      <c r="L51" s="1">
        <v>179.31</v>
      </c>
      <c r="M51" s="1">
        <v>30.97</v>
      </c>
      <c r="N51" s="108">
        <f t="shared" si="17"/>
        <v>1171.26</v>
      </c>
      <c r="O51" s="11">
        <f t="shared" si="16"/>
        <v>77.956537597530456</v>
      </c>
      <c r="P51" s="95">
        <f t="shared" si="18"/>
        <v>590.94000000000005</v>
      </c>
      <c r="Q51" s="94">
        <f t="shared" si="19"/>
        <v>17</v>
      </c>
      <c r="X51" s="23"/>
      <c r="AP51">
        <v>2013</v>
      </c>
      <c r="AQ51" s="121" t="s">
        <v>5</v>
      </c>
      <c r="AR51" s="1">
        <v>13.17</v>
      </c>
      <c r="AS51" s="1">
        <v>5.0599999999999996</v>
      </c>
    </row>
    <row r="52" spans="1:45" ht="15" x14ac:dyDescent="0.25">
      <c r="A52" s="9">
        <v>2016</v>
      </c>
      <c r="B52" s="1">
        <v>8.59</v>
      </c>
      <c r="C52" s="1">
        <v>0</v>
      </c>
      <c r="D52" s="1">
        <v>0</v>
      </c>
      <c r="E52" s="1">
        <v>14.29</v>
      </c>
      <c r="F52" s="1">
        <v>250.56</v>
      </c>
      <c r="G52" s="1">
        <v>216.76</v>
      </c>
      <c r="H52" s="1">
        <v>116.25</v>
      </c>
      <c r="I52" s="1">
        <v>118.84</v>
      </c>
      <c r="J52" s="1">
        <v>134.49</v>
      </c>
      <c r="K52" s="1">
        <v>204.99</v>
      </c>
      <c r="L52" s="1">
        <v>373.84</v>
      </c>
      <c r="M52" s="1">
        <v>45.78</v>
      </c>
      <c r="N52" s="108">
        <f t="shared" si="17"/>
        <v>1484.3899999999999</v>
      </c>
      <c r="O52" s="11">
        <f t="shared" si="16"/>
        <v>98.797794549799548</v>
      </c>
      <c r="P52" s="95">
        <f t="shared" si="18"/>
        <v>725.29000000000008</v>
      </c>
      <c r="Q52" s="94">
        <f t="shared" si="19"/>
        <v>12</v>
      </c>
      <c r="X52" s="23"/>
      <c r="AP52">
        <v>2013</v>
      </c>
      <c r="AQ52" s="121" t="s">
        <v>6</v>
      </c>
      <c r="AR52" s="1">
        <v>141.78</v>
      </c>
      <c r="AS52" s="1">
        <v>143.49</v>
      </c>
    </row>
    <row r="53" spans="1:45" ht="15" x14ac:dyDescent="0.25">
      <c r="A53" s="9">
        <v>2017</v>
      </c>
      <c r="B53" s="1">
        <v>18.5</v>
      </c>
      <c r="C53" s="1">
        <v>0.3</v>
      </c>
      <c r="D53" s="1">
        <v>50.59</v>
      </c>
      <c r="E53" s="1">
        <v>10.49</v>
      </c>
      <c r="F53" s="1">
        <v>158.96</v>
      </c>
      <c r="G53" s="1">
        <v>176.03</v>
      </c>
      <c r="H53" s="1">
        <v>159.36000000000001</v>
      </c>
      <c r="I53" s="1">
        <v>349.17</v>
      </c>
      <c r="J53" s="1">
        <v>224.58</v>
      </c>
      <c r="K53" s="1">
        <v>200.94</v>
      </c>
      <c r="L53" s="1">
        <v>269.69</v>
      </c>
      <c r="M53" s="1">
        <v>110.12</v>
      </c>
      <c r="N53" s="108">
        <f t="shared" ref="N53" si="20">SUM(B53:M53)</f>
        <v>1728.73</v>
      </c>
      <c r="O53" s="11">
        <f t="shared" ref="O53" si="21">100*(1-($N$66-N53)/$N$66)</f>
        <v>115.06053757575501</v>
      </c>
      <c r="P53" s="95">
        <f t="shared" si="18"/>
        <v>923.40000000000009</v>
      </c>
      <c r="Q53" s="94">
        <f t="shared" si="19"/>
        <v>7</v>
      </c>
      <c r="X53" s="23"/>
      <c r="AP53">
        <v>2013</v>
      </c>
      <c r="AQ53" s="121" t="s">
        <v>16</v>
      </c>
      <c r="AR53" s="1">
        <v>145.91</v>
      </c>
      <c r="AS53" s="1">
        <v>193.39</v>
      </c>
    </row>
    <row r="54" spans="1:45" ht="15" x14ac:dyDescent="0.25">
      <c r="A54" s="9">
        <v>2018</v>
      </c>
      <c r="B54" s="1">
        <v>135.97999999999999</v>
      </c>
      <c r="C54" s="1">
        <v>1.5</v>
      </c>
      <c r="D54" s="1">
        <v>9.4</v>
      </c>
      <c r="E54" s="1">
        <v>69.459999999999994</v>
      </c>
      <c r="F54" s="1">
        <v>146.44</v>
      </c>
      <c r="G54" s="1">
        <v>218.88</v>
      </c>
      <c r="H54" s="1">
        <v>154.04</v>
      </c>
      <c r="I54" s="1">
        <v>106.31</v>
      </c>
      <c r="J54" s="1">
        <v>212.4</v>
      </c>
      <c r="K54" s="1">
        <v>139.66999999999999</v>
      </c>
      <c r="L54" s="1">
        <v>195.21</v>
      </c>
      <c r="M54" s="1">
        <v>37.15</v>
      </c>
      <c r="N54" s="108">
        <f t="shared" ref="N54" si="22">SUM(B54:M54)</f>
        <v>1426.4400000000003</v>
      </c>
      <c r="O54" s="11">
        <f t="shared" ref="O54" si="23">100*(1-($N$66-N54)/$N$66)</f>
        <v>94.94076762684746</v>
      </c>
      <c r="P54" s="95">
        <f t="shared" si="18"/>
        <v>842.01</v>
      </c>
      <c r="Q54" s="94">
        <f t="shared" si="19"/>
        <v>8</v>
      </c>
      <c r="X54" s="23"/>
      <c r="AP54">
        <v>2013</v>
      </c>
      <c r="AQ54" s="121" t="s">
        <v>17</v>
      </c>
      <c r="AR54" s="1">
        <v>78.819999999999993</v>
      </c>
      <c r="AS54" s="1">
        <v>76.59</v>
      </c>
    </row>
    <row r="55" spans="1:45" ht="15" x14ac:dyDescent="0.25">
      <c r="A55" s="9">
        <v>2019</v>
      </c>
      <c r="B55" s="1">
        <v>0</v>
      </c>
      <c r="C55" s="1">
        <v>6.9</v>
      </c>
      <c r="D55" s="1">
        <v>1.8</v>
      </c>
      <c r="E55" s="1">
        <v>51.01</v>
      </c>
      <c r="F55" s="1">
        <v>99.69</v>
      </c>
      <c r="G55" s="1">
        <v>84.39</v>
      </c>
      <c r="H55" s="1">
        <v>60</v>
      </c>
      <c r="I55" s="1">
        <v>168.21</v>
      </c>
      <c r="J55" s="1">
        <v>195.29</v>
      </c>
      <c r="K55" s="1">
        <v>190.82</v>
      </c>
      <c r="L55" s="1">
        <v>182.4</v>
      </c>
      <c r="M55" s="1">
        <v>100.11</v>
      </c>
      <c r="N55" s="108">
        <f t="shared" ref="N55" si="24">SUM(B55:M55)</f>
        <v>1140.6199999999999</v>
      </c>
      <c r="O55" s="11">
        <f t="shared" ref="O55" si="25">100*(1-($N$66-N55)/$N$66)</f>
        <v>75.917205329726258</v>
      </c>
      <c r="P55" s="95">
        <f t="shared" si="18"/>
        <v>472</v>
      </c>
      <c r="Q55" s="94">
        <f t="shared" si="19"/>
        <v>20</v>
      </c>
      <c r="X55" s="23"/>
      <c r="AP55">
        <v>2013</v>
      </c>
      <c r="AQ55" s="121" t="s">
        <v>7</v>
      </c>
      <c r="AR55" s="1">
        <v>176.6</v>
      </c>
      <c r="AS55" s="1">
        <v>208.21</v>
      </c>
    </row>
    <row r="56" spans="1:45" ht="15" x14ac:dyDescent="0.25">
      <c r="A56" s="9">
        <v>2020</v>
      </c>
      <c r="B56" s="1">
        <v>11.7</v>
      </c>
      <c r="C56" s="118">
        <f t="shared" ref="C56:M56" si="26">C13*$AY$43</f>
        <v>0</v>
      </c>
      <c r="D56" s="118">
        <f t="shared" si="26"/>
        <v>27.042538</v>
      </c>
      <c r="E56" s="118">
        <f t="shared" si="26"/>
        <v>62.809214000000004</v>
      </c>
      <c r="F56" s="118">
        <f t="shared" si="26"/>
        <v>192.80116000000001</v>
      </c>
      <c r="G56" s="118">
        <f t="shared" si="26"/>
        <v>300.39886200000001</v>
      </c>
      <c r="H56" s="118">
        <f t="shared" si="26"/>
        <v>215.779303</v>
      </c>
      <c r="I56" s="118">
        <f t="shared" si="26"/>
        <v>294.01032000000004</v>
      </c>
      <c r="J56" s="118">
        <f t="shared" si="26"/>
        <v>339.66893200000004</v>
      </c>
      <c r="K56" s="118">
        <f t="shared" si="26"/>
        <v>191.347137</v>
      </c>
      <c r="L56" s="118">
        <f t="shared" si="26"/>
        <v>267.540232</v>
      </c>
      <c r="M56" s="118">
        <f t="shared" si="26"/>
        <v>54.382750000000001</v>
      </c>
      <c r="N56" s="108">
        <f t="shared" ref="N56" si="27">SUM(B56:M56)</f>
        <v>1957.4804480000003</v>
      </c>
      <c r="O56" s="11">
        <f t="shared" ref="O56" si="28">100*(1-($N$66-N56)/$N$66)</f>
        <v>130.28567366847906</v>
      </c>
      <c r="P56" s="95">
        <f t="shared" si="18"/>
        <v>1104.5413970000002</v>
      </c>
      <c r="Q56" s="94">
        <f t="shared" si="19"/>
        <v>2</v>
      </c>
      <c r="X56" s="23"/>
      <c r="AQ56" s="121"/>
      <c r="AR56" s="1"/>
      <c r="AS56" s="1"/>
    </row>
    <row r="57" spans="1:45" ht="15" x14ac:dyDescent="0.25">
      <c r="A57" s="9">
        <v>2021</v>
      </c>
      <c r="B57" s="118">
        <f>B14*$AY$43</f>
        <v>45.658612000000005</v>
      </c>
      <c r="C57" s="118">
        <f t="shared" ref="C57:G57" si="29">C14*$AY$43</f>
        <v>28.210336000000002</v>
      </c>
      <c r="D57" s="118">
        <f t="shared" si="29"/>
        <v>20.940221000000001</v>
      </c>
      <c r="E57" s="118">
        <f t="shared" si="29"/>
        <v>68.92298000000001</v>
      </c>
      <c r="F57" s="118">
        <f t="shared" si="29"/>
        <v>88.981628000000001</v>
      </c>
      <c r="G57" s="118">
        <f t="shared" si="29"/>
        <v>248.351708</v>
      </c>
      <c r="H57" s="1">
        <v>133.91</v>
      </c>
      <c r="I57" s="1">
        <v>203.29</v>
      </c>
      <c r="J57" s="1">
        <v>183.6</v>
      </c>
      <c r="K57" s="1">
        <v>213.86</v>
      </c>
      <c r="L57" s="1">
        <v>232.03</v>
      </c>
      <c r="M57" s="1">
        <v>110.7</v>
      </c>
      <c r="N57" s="108">
        <f t="shared" ref="N57" si="30">SUM(B57:M57)</f>
        <v>1578.455485</v>
      </c>
      <c r="O57" s="11">
        <f t="shared" ref="O57" si="31">100*(1-($N$66-N57)/$N$66)</f>
        <v>105.05859020407993</v>
      </c>
      <c r="P57" s="95">
        <f t="shared" si="18"/>
        <v>838.2654849999999</v>
      </c>
      <c r="Q57" s="94">
        <f t="shared" si="19"/>
        <v>9</v>
      </c>
      <c r="X57" s="23"/>
      <c r="AQ57" s="121"/>
      <c r="AR57" s="1"/>
      <c r="AS57" s="1"/>
    </row>
    <row r="58" spans="1:45" ht="15" x14ac:dyDescent="0.25">
      <c r="A58" s="9">
        <v>2022</v>
      </c>
      <c r="B58" s="1">
        <v>2.1</v>
      </c>
      <c r="C58" s="1">
        <v>13.6</v>
      </c>
      <c r="D58" s="1">
        <v>36.6</v>
      </c>
      <c r="E58" s="1">
        <v>73.010000000000005</v>
      </c>
      <c r="F58" s="1">
        <v>377.99</v>
      </c>
      <c r="G58" s="1">
        <v>210.53</v>
      </c>
      <c r="H58" s="1">
        <v>157.99</v>
      </c>
      <c r="I58" s="1">
        <v>94.22</v>
      </c>
      <c r="J58" s="1">
        <v>167.4</v>
      </c>
      <c r="K58" s="1">
        <v>166.1</v>
      </c>
      <c r="L58" s="1">
        <v>167</v>
      </c>
      <c r="M58" s="1">
        <v>42.6</v>
      </c>
      <c r="N58" s="108">
        <f t="shared" ref="N58" si="32">SUM(B58:M58)</f>
        <v>1509.1399999999999</v>
      </c>
      <c r="O58" s="11">
        <f t="shared" ref="O58" si="33">100*(1-($N$66-N58)/$N$66)</f>
        <v>100.44510113035285</v>
      </c>
      <c r="P58" s="95">
        <f t="shared" si="18"/>
        <v>966.04000000000008</v>
      </c>
      <c r="Q58" s="94">
        <f t="shared" ref="Q58:Q59" si="34">RANK(P58,P$41:P$63,0)</f>
        <v>6</v>
      </c>
      <c r="X58" s="23"/>
      <c r="AQ58" s="121"/>
      <c r="AR58" s="1"/>
      <c r="AS58" s="1"/>
    </row>
    <row r="59" spans="1:45" ht="15" x14ac:dyDescent="0.25">
      <c r="A59" s="9">
        <v>2023</v>
      </c>
      <c r="B59" s="1">
        <v>50.3</v>
      </c>
      <c r="C59" s="1">
        <v>0</v>
      </c>
      <c r="D59" s="1">
        <v>36.409999999999997</v>
      </c>
      <c r="E59" s="1">
        <v>3.86</v>
      </c>
      <c r="F59" s="1">
        <v>131.24</v>
      </c>
      <c r="G59" s="1">
        <v>137.77000000000001</v>
      </c>
      <c r="H59" s="1">
        <v>115.82</v>
      </c>
      <c r="I59" s="1">
        <v>217.01</v>
      </c>
      <c r="J59" s="1">
        <v>47.7</v>
      </c>
      <c r="K59" s="1">
        <v>252.46</v>
      </c>
      <c r="L59" s="1">
        <v>255.96</v>
      </c>
      <c r="M59" s="1">
        <v>31.39</v>
      </c>
      <c r="N59" s="108">
        <f t="shared" ref="N59" si="35">SUM(B59:M59)</f>
        <v>1279.9200000000003</v>
      </c>
      <c r="O59" s="11">
        <f t="shared" ref="O59" si="36">100*(1-($N$66-N59)/$N$66)</f>
        <v>85.188712669971821</v>
      </c>
      <c r="P59" s="95">
        <f t="shared" si="18"/>
        <v>692.41000000000008</v>
      </c>
      <c r="Q59" s="94">
        <f t="shared" si="34"/>
        <v>13</v>
      </c>
      <c r="X59" s="23"/>
      <c r="AQ59" s="121"/>
      <c r="AR59" s="1"/>
      <c r="AS59" s="1"/>
    </row>
    <row r="60" spans="1:45" ht="15" x14ac:dyDescent="0.25">
      <c r="A60" s="9">
        <v>2024</v>
      </c>
      <c r="B60" s="1">
        <v>13.92</v>
      </c>
      <c r="C60" s="1">
        <v>0</v>
      </c>
      <c r="D60" s="1">
        <v>50</v>
      </c>
      <c r="E60" s="1">
        <v>61.91</v>
      </c>
      <c r="F60" s="1">
        <v>117.4</v>
      </c>
      <c r="G60" s="1">
        <v>125</v>
      </c>
      <c r="H60" s="1">
        <v>137.9</v>
      </c>
      <c r="I60">
        <v>111.76</v>
      </c>
      <c r="N60" s="108"/>
      <c r="O60" s="11"/>
      <c r="P60" s="95">
        <f t="shared" si="18"/>
        <v>617.89</v>
      </c>
      <c r="Q60" s="94">
        <f t="shared" ref="Q60" si="37">RANK(P60,P$41:P$63,0)</f>
        <v>15</v>
      </c>
      <c r="X60" s="23"/>
      <c r="AQ60" s="121"/>
      <c r="AR60" s="1"/>
      <c r="AS60" s="1"/>
    </row>
    <row r="61" spans="1:45" ht="15" x14ac:dyDescent="0.25">
      <c r="A61" s="9">
        <v>2025</v>
      </c>
      <c r="B61" s="1"/>
      <c r="C61" s="1"/>
      <c r="D61" s="1"/>
      <c r="E61" s="1"/>
      <c r="F61" s="1"/>
      <c r="G61" s="3"/>
      <c r="H61" s="3"/>
      <c r="I61" s="3"/>
      <c r="J61" s="1"/>
      <c r="K61" s="1"/>
      <c r="L61" s="1"/>
      <c r="M61" s="1"/>
      <c r="N61" s="108"/>
      <c r="O61" s="11"/>
      <c r="P61" s="95"/>
      <c r="Q61" s="94"/>
      <c r="X61" s="23"/>
      <c r="AQ61" s="121"/>
      <c r="AR61" s="1"/>
      <c r="AS61" s="1"/>
    </row>
    <row r="62" spans="1:45" ht="15" x14ac:dyDescent="0.25">
      <c r="A62" s="9">
        <v>2026</v>
      </c>
      <c r="B62" s="1"/>
      <c r="C62" s="1"/>
      <c r="D62" s="1"/>
      <c r="E62" s="1"/>
      <c r="F62" s="1"/>
      <c r="G62" s="3"/>
      <c r="H62" s="3"/>
      <c r="I62" s="3"/>
      <c r="J62" s="1"/>
      <c r="K62" s="1"/>
      <c r="L62" s="1"/>
      <c r="M62" s="1"/>
      <c r="N62" s="108"/>
      <c r="O62" s="11"/>
      <c r="P62" s="95"/>
      <c r="Q62" s="94"/>
      <c r="X62" s="23"/>
      <c r="AQ62" s="121"/>
      <c r="AR62" s="1"/>
      <c r="AS62" s="1"/>
    </row>
    <row r="63" spans="1:45" ht="15" x14ac:dyDescent="0.25">
      <c r="A63" s="9">
        <v>2027</v>
      </c>
      <c r="B63" s="1"/>
      <c r="C63" s="1"/>
      <c r="D63" s="1"/>
      <c r="E63" s="1"/>
      <c r="F63" s="1"/>
      <c r="G63" s="3"/>
      <c r="H63" s="3"/>
      <c r="I63" s="3"/>
      <c r="J63" s="1"/>
      <c r="K63" s="1"/>
      <c r="L63" s="1"/>
      <c r="M63" s="1"/>
      <c r="N63" s="108"/>
      <c r="O63" s="11"/>
      <c r="P63" s="95"/>
      <c r="Q63" s="94"/>
      <c r="X63" s="23"/>
      <c r="AQ63" s="121"/>
      <c r="AR63" s="1"/>
      <c r="AS63" s="1"/>
    </row>
    <row r="64" spans="1:45" ht="14.25" x14ac:dyDescent="0.2">
      <c r="A64" s="9">
        <v>2028</v>
      </c>
      <c r="W64" s="16"/>
      <c r="X64" s="135"/>
      <c r="Y64" s="16"/>
      <c r="Z64" s="16"/>
      <c r="AA64" s="16"/>
      <c r="AB64" s="16"/>
      <c r="AC64" s="16"/>
      <c r="AD64" s="16"/>
      <c r="AE64" s="16"/>
      <c r="AF64" s="16"/>
      <c r="AG64" s="16"/>
      <c r="AH64" s="16"/>
      <c r="AP64">
        <v>2013</v>
      </c>
      <c r="AQ64" s="121" t="s">
        <v>8</v>
      </c>
      <c r="AR64" s="1">
        <v>274.37</v>
      </c>
      <c r="AS64" s="1">
        <v>344.75</v>
      </c>
    </row>
    <row r="65" spans="1:45" ht="15" x14ac:dyDescent="0.25">
      <c r="A65" s="7"/>
      <c r="N65" s="19"/>
      <c r="O65" s="19"/>
      <c r="P65" s="130"/>
      <c r="Q65" s="19"/>
      <c r="W65" s="16"/>
      <c r="X65" s="135"/>
      <c r="Y65" s="16"/>
      <c r="Z65" s="16"/>
      <c r="AA65" s="16"/>
      <c r="AB65" s="16"/>
      <c r="AC65" s="16"/>
      <c r="AD65" s="16"/>
      <c r="AE65" s="16"/>
      <c r="AF65" s="16"/>
      <c r="AG65" s="16"/>
      <c r="AH65" s="16"/>
      <c r="AP65">
        <v>2013</v>
      </c>
      <c r="AQ65" s="121" t="s">
        <v>9</v>
      </c>
      <c r="AR65" s="1">
        <v>215.17</v>
      </c>
      <c r="AS65" s="1">
        <v>283.32</v>
      </c>
    </row>
    <row r="66" spans="1:45" ht="15" x14ac:dyDescent="0.25">
      <c r="A66" s="9" t="s">
        <v>18</v>
      </c>
      <c r="B66" s="73">
        <f t="shared" ref="B66:N66" si="38">AVERAGE(B46:B63)</f>
        <v>30.692574133333334</v>
      </c>
      <c r="C66" s="73">
        <f t="shared" si="38"/>
        <v>5.3240223999999996</v>
      </c>
      <c r="D66" s="73">
        <f t="shared" si="38"/>
        <v>23.136183933333335</v>
      </c>
      <c r="E66" s="73">
        <f t="shared" si="38"/>
        <v>49.796146266666675</v>
      </c>
      <c r="F66" s="73">
        <f t="shared" si="38"/>
        <v>169.17018586666669</v>
      </c>
      <c r="G66" s="73">
        <f t="shared" si="38"/>
        <v>184.32737133333333</v>
      </c>
      <c r="H66" s="73">
        <f t="shared" si="38"/>
        <v>150.69595353333335</v>
      </c>
      <c r="I66" s="73">
        <f t="shared" si="38"/>
        <v>167.018688</v>
      </c>
      <c r="J66" s="73">
        <f t="shared" si="38"/>
        <v>192.53778085714288</v>
      </c>
      <c r="K66" s="73">
        <f t="shared" si="38"/>
        <v>200.45693835714289</v>
      </c>
      <c r="L66" s="73">
        <f t="shared" si="38"/>
        <v>221.25501657142857</v>
      </c>
      <c r="M66" s="73">
        <f t="shared" si="38"/>
        <v>96.450910714285698</v>
      </c>
      <c r="N66" s="20">
        <f t="shared" si="38"/>
        <v>1502.4525666428569</v>
      </c>
      <c r="O66" s="20"/>
      <c r="P66" s="95">
        <f>AVERAGE(P41:P63)</f>
        <v>796.86584410000012</v>
      </c>
      <c r="Q66" s="20"/>
      <c r="W66" s="16"/>
      <c r="X66" s="135"/>
      <c r="Y66" s="16"/>
      <c r="Z66" s="16"/>
      <c r="AA66" s="16"/>
      <c r="AB66" s="16"/>
      <c r="AC66" s="16"/>
      <c r="AD66" s="16"/>
      <c r="AE66" s="16"/>
      <c r="AF66" s="16"/>
      <c r="AG66" s="16"/>
      <c r="AH66" s="16"/>
      <c r="AP66">
        <v>2013</v>
      </c>
      <c r="AQ66" s="121" t="s">
        <v>10</v>
      </c>
      <c r="AR66" s="1">
        <v>144.09</v>
      </c>
      <c r="AS66" s="1">
        <v>193.08</v>
      </c>
    </row>
    <row r="67" spans="1:45" ht="15" x14ac:dyDescent="0.25">
      <c r="A67" s="9" t="s">
        <v>19</v>
      </c>
      <c r="B67" s="74">
        <f t="shared" ref="B67:N67" si="39">STDEV(B46:B63)</f>
        <v>38.408503658336343</v>
      </c>
      <c r="C67" s="74">
        <f t="shared" si="39"/>
        <v>7.8524997816772153</v>
      </c>
      <c r="D67" s="74">
        <f t="shared" si="39"/>
        <v>20.263696976286734</v>
      </c>
      <c r="E67" s="74">
        <f t="shared" si="39"/>
        <v>38.207823516553404</v>
      </c>
      <c r="F67" s="74">
        <f t="shared" si="39"/>
        <v>74.355874744577235</v>
      </c>
      <c r="G67" s="74">
        <f t="shared" si="39"/>
        <v>62.590401944230095</v>
      </c>
      <c r="H67" s="74">
        <f t="shared" si="39"/>
        <v>86.491269763137481</v>
      </c>
      <c r="I67" s="74">
        <f t="shared" si="39"/>
        <v>96.164768068694883</v>
      </c>
      <c r="J67" s="74">
        <f t="shared" si="39"/>
        <v>83.089855144210389</v>
      </c>
      <c r="K67" s="74">
        <f t="shared" si="39"/>
        <v>49.370297081440143</v>
      </c>
      <c r="L67" s="74">
        <f t="shared" si="39"/>
        <v>65.418913065242037</v>
      </c>
      <c r="M67" s="74">
        <f t="shared" si="39"/>
        <v>59.110822197313233</v>
      </c>
      <c r="N67" s="21">
        <f t="shared" si="39"/>
        <v>265.31656349827432</v>
      </c>
      <c r="O67" s="21"/>
      <c r="P67" s="95">
        <f>STDEV(P41:P63)</f>
        <v>211.86697855828046</v>
      </c>
      <c r="Q67" s="21"/>
      <c r="W67" s="16"/>
      <c r="X67" s="135"/>
      <c r="Y67" s="16"/>
      <c r="Z67" s="16"/>
      <c r="AA67" s="16"/>
      <c r="AB67" s="16"/>
      <c r="AC67" s="16"/>
      <c r="AD67" s="16"/>
      <c r="AE67" s="16"/>
      <c r="AF67" s="16"/>
      <c r="AG67" s="16"/>
      <c r="AH67" s="16"/>
      <c r="AP67">
        <v>2013</v>
      </c>
      <c r="AQ67" s="121" t="s">
        <v>11</v>
      </c>
      <c r="AR67" s="1">
        <v>68.489999999999995</v>
      </c>
      <c r="AS67" s="1">
        <v>86.78</v>
      </c>
    </row>
    <row r="68" spans="1:45" ht="15" x14ac:dyDescent="0.25">
      <c r="A68" s="9" t="s">
        <v>20</v>
      </c>
      <c r="B68" s="74">
        <f>B67/B66*100</f>
        <v>125.13940177022562</v>
      </c>
      <c r="C68" s="74">
        <f t="shared" ref="C68:N68" si="40">C67/C66*100</f>
        <v>147.49186219947563</v>
      </c>
      <c r="D68" s="74">
        <f t="shared" si="40"/>
        <v>87.584439312361795</v>
      </c>
      <c r="E68" s="74">
        <f t="shared" si="40"/>
        <v>76.728474753737231</v>
      </c>
      <c r="F68" s="74">
        <f t="shared" si="40"/>
        <v>43.95329730451536</v>
      </c>
      <c r="G68" s="74">
        <f t="shared" si="40"/>
        <v>33.956108358450507</v>
      </c>
      <c r="H68" s="74">
        <f t="shared" si="40"/>
        <v>57.394553559798112</v>
      </c>
      <c r="I68" s="74">
        <f t="shared" si="40"/>
        <v>57.577250318655892</v>
      </c>
      <c r="J68" s="74">
        <f t="shared" si="40"/>
        <v>43.155091314706965</v>
      </c>
      <c r="K68" s="74">
        <f t="shared" si="40"/>
        <v>24.628879142851044</v>
      </c>
      <c r="L68" s="74">
        <f t="shared" si="40"/>
        <v>29.567199912108034</v>
      </c>
      <c r="M68" s="74">
        <f t="shared" si="40"/>
        <v>61.285914004913714</v>
      </c>
      <c r="N68" s="21">
        <f t="shared" si="40"/>
        <v>17.658897817393914</v>
      </c>
      <c r="O68" s="21"/>
      <c r="P68" s="95">
        <f>MIN(P38:P63)</f>
        <v>472</v>
      </c>
      <c r="Q68" s="21"/>
      <c r="U68" s="9"/>
      <c r="V68" s="113"/>
      <c r="W68" s="113"/>
      <c r="X68" s="113"/>
      <c r="Y68" s="113"/>
      <c r="Z68" s="113"/>
      <c r="AA68" s="113"/>
      <c r="AB68" s="113"/>
      <c r="AC68" s="113"/>
      <c r="AD68" s="113"/>
      <c r="AE68" s="113"/>
      <c r="AF68" s="113"/>
      <c r="AG68" s="113"/>
      <c r="AH68" s="113"/>
      <c r="AP68">
        <v>2014</v>
      </c>
      <c r="AQ68" s="121" t="s">
        <v>2</v>
      </c>
      <c r="AR68" s="1">
        <v>14.96</v>
      </c>
      <c r="AS68" s="1">
        <v>11.13</v>
      </c>
    </row>
    <row r="69" spans="1:45" ht="15" x14ac:dyDescent="0.25">
      <c r="A69" s="9" t="s">
        <v>21</v>
      </c>
      <c r="B69" s="74">
        <f t="shared" ref="B69:N69" si="41">MIN(B46:B63)</f>
        <v>0</v>
      </c>
      <c r="C69" s="74">
        <f t="shared" si="41"/>
        <v>0</v>
      </c>
      <c r="D69" s="74">
        <f t="shared" si="41"/>
        <v>0</v>
      </c>
      <c r="E69" s="74">
        <f t="shared" si="41"/>
        <v>3.86</v>
      </c>
      <c r="F69" s="74">
        <f t="shared" si="41"/>
        <v>88.981628000000001</v>
      </c>
      <c r="G69" s="74">
        <f t="shared" si="41"/>
        <v>84.39</v>
      </c>
      <c r="H69" s="74">
        <f t="shared" si="41"/>
        <v>60</v>
      </c>
      <c r="I69" s="74">
        <f t="shared" si="41"/>
        <v>45.4</v>
      </c>
      <c r="J69" s="74">
        <f t="shared" si="41"/>
        <v>47.7</v>
      </c>
      <c r="K69" s="74">
        <f t="shared" si="41"/>
        <v>101.41</v>
      </c>
      <c r="L69" s="74">
        <f t="shared" si="41"/>
        <v>150.1</v>
      </c>
      <c r="M69" s="74">
        <f t="shared" si="41"/>
        <v>30.97</v>
      </c>
      <c r="N69" s="21">
        <f t="shared" si="41"/>
        <v>1140.6199999999999</v>
      </c>
      <c r="O69" s="21"/>
      <c r="P69" s="95">
        <f>MAX(P38:P63)</f>
        <v>1189.43</v>
      </c>
      <c r="Q69" s="21"/>
      <c r="AP69">
        <v>2014</v>
      </c>
      <c r="AQ69" s="121" t="s">
        <v>3</v>
      </c>
      <c r="AR69" s="1">
        <v>12.42</v>
      </c>
      <c r="AS69" s="1">
        <v>13</v>
      </c>
    </row>
    <row r="70" spans="1:45" ht="15" x14ac:dyDescent="0.25">
      <c r="A70" s="9" t="s">
        <v>22</v>
      </c>
      <c r="B70" s="74">
        <f t="shared" ref="B70:N70" si="42">MAX(B46:B63)</f>
        <v>135.97999999999999</v>
      </c>
      <c r="C70" s="74">
        <f t="shared" si="42"/>
        <v>28.210336000000002</v>
      </c>
      <c r="D70" s="74">
        <f t="shared" si="42"/>
        <v>58.2</v>
      </c>
      <c r="E70" s="74">
        <f t="shared" si="42"/>
        <v>138.38999999999999</v>
      </c>
      <c r="F70" s="74">
        <f t="shared" si="42"/>
        <v>377.99</v>
      </c>
      <c r="G70" s="74">
        <f t="shared" si="42"/>
        <v>300.39886200000001</v>
      </c>
      <c r="H70" s="74">
        <f t="shared" si="42"/>
        <v>376.17</v>
      </c>
      <c r="I70" s="74">
        <f t="shared" si="42"/>
        <v>349.17</v>
      </c>
      <c r="J70" s="74">
        <f t="shared" si="42"/>
        <v>344.75</v>
      </c>
      <c r="K70" s="74">
        <f t="shared" si="42"/>
        <v>275.32</v>
      </c>
      <c r="L70" s="74">
        <f t="shared" si="42"/>
        <v>373.84</v>
      </c>
      <c r="M70" s="74">
        <f t="shared" si="42"/>
        <v>198.51</v>
      </c>
      <c r="N70" s="21">
        <f t="shared" si="42"/>
        <v>1957.4804480000003</v>
      </c>
      <c r="O70" s="21"/>
      <c r="P70" s="95">
        <f>QUARTILE(P38:P63,1)</f>
        <v>614.84249999999997</v>
      </c>
      <c r="Q70" s="21"/>
      <c r="X70" s="23"/>
      <c r="AP70">
        <v>2014</v>
      </c>
      <c r="AQ70" s="121" t="s">
        <v>4</v>
      </c>
      <c r="AR70" s="1">
        <v>1.25</v>
      </c>
      <c r="AS70" s="1">
        <v>1</v>
      </c>
    </row>
    <row r="71" spans="1:45" ht="15" x14ac:dyDescent="0.25">
      <c r="A71" s="9" t="s">
        <v>23</v>
      </c>
      <c r="B71" s="74">
        <f t="shared" ref="B71:N71" si="43">QUARTILE(B46:B63,1)</f>
        <v>5.5449999999999999</v>
      </c>
      <c r="C71" s="74">
        <f t="shared" si="43"/>
        <v>0</v>
      </c>
      <c r="D71" s="74">
        <f t="shared" si="43"/>
        <v>3.415</v>
      </c>
      <c r="E71" s="74">
        <f t="shared" si="43"/>
        <v>14.285</v>
      </c>
      <c r="F71" s="74">
        <f t="shared" si="43"/>
        <v>122.80500000000001</v>
      </c>
      <c r="G71" s="74">
        <f t="shared" si="43"/>
        <v>131.38499999999999</v>
      </c>
      <c r="H71" s="74">
        <f t="shared" si="43"/>
        <v>103.69</v>
      </c>
      <c r="I71" s="74">
        <f t="shared" si="43"/>
        <v>100.265</v>
      </c>
      <c r="J71" s="74">
        <f t="shared" si="43"/>
        <v>142.7175</v>
      </c>
      <c r="K71" s="74">
        <f t="shared" si="43"/>
        <v>172.28</v>
      </c>
      <c r="L71" s="74">
        <f t="shared" si="43"/>
        <v>174.86250000000001</v>
      </c>
      <c r="M71" s="74">
        <f t="shared" si="43"/>
        <v>43.395000000000003</v>
      </c>
      <c r="N71" s="21">
        <f t="shared" si="43"/>
        <v>1275.8025000000002</v>
      </c>
      <c r="O71" s="21"/>
      <c r="P71" s="95">
        <f>QUARTILE(P38:P63,2)</f>
        <v>815.65000000000009</v>
      </c>
      <c r="Q71" s="21"/>
      <c r="X71" s="23"/>
      <c r="AP71">
        <v>2014</v>
      </c>
      <c r="AQ71" s="121" t="s">
        <v>5</v>
      </c>
      <c r="AR71" s="1">
        <v>16.71</v>
      </c>
      <c r="AS71" s="1">
        <v>14.29</v>
      </c>
    </row>
    <row r="72" spans="1:45" ht="15" x14ac:dyDescent="0.25">
      <c r="A72" s="9" t="s">
        <v>24</v>
      </c>
      <c r="B72" s="74">
        <f t="shared" ref="B72:N72" si="44">QUARTILE(B46:B63,2)</f>
        <v>13.92</v>
      </c>
      <c r="C72" s="74">
        <f t="shared" si="44"/>
        <v>1.5</v>
      </c>
      <c r="D72" s="74">
        <f t="shared" si="44"/>
        <v>20.940221000000001</v>
      </c>
      <c r="E72" s="74">
        <f t="shared" si="44"/>
        <v>53.73</v>
      </c>
      <c r="F72" s="74">
        <f t="shared" si="44"/>
        <v>146.44</v>
      </c>
      <c r="G72" s="74">
        <f t="shared" si="44"/>
        <v>181.28</v>
      </c>
      <c r="H72" s="74">
        <f t="shared" si="44"/>
        <v>133.91</v>
      </c>
      <c r="I72" s="74">
        <f t="shared" si="44"/>
        <v>131.33000000000001</v>
      </c>
      <c r="J72" s="74">
        <f t="shared" si="44"/>
        <v>201.42000000000002</v>
      </c>
      <c r="K72" s="74">
        <f t="shared" si="44"/>
        <v>196.88</v>
      </c>
      <c r="L72" s="74">
        <f t="shared" si="44"/>
        <v>194.14500000000001</v>
      </c>
      <c r="M72" s="74">
        <f t="shared" si="44"/>
        <v>93.444999999999993</v>
      </c>
      <c r="N72" s="21">
        <f t="shared" si="44"/>
        <v>1496.7649999999999</v>
      </c>
      <c r="O72" s="21"/>
      <c r="P72" s="95">
        <f>QUARTILE(P38:P63,3)</f>
        <v>969.08</v>
      </c>
      <c r="Q72" s="21"/>
      <c r="U72" s="92"/>
      <c r="X72" s="23"/>
      <c r="AP72">
        <v>2014</v>
      </c>
      <c r="AQ72" s="121" t="s">
        <v>6</v>
      </c>
      <c r="AR72" s="1">
        <v>192.21</v>
      </c>
      <c r="AS72" s="1">
        <v>226.94</v>
      </c>
    </row>
    <row r="73" spans="1:45" ht="15" x14ac:dyDescent="0.25">
      <c r="A73" s="9" t="s">
        <v>25</v>
      </c>
      <c r="B73" s="74">
        <f t="shared" ref="B73:N73" si="45">QUARTILE(B46:B63,3)</f>
        <v>47.979306000000001</v>
      </c>
      <c r="C73" s="74">
        <f t="shared" si="45"/>
        <v>7.7</v>
      </c>
      <c r="D73" s="74">
        <f t="shared" si="45"/>
        <v>36.504999999999995</v>
      </c>
      <c r="E73" s="74">
        <f t="shared" si="45"/>
        <v>69.191490000000002</v>
      </c>
      <c r="F73" s="74">
        <f t="shared" si="45"/>
        <v>201.90057999999999</v>
      </c>
      <c r="G73" s="74">
        <f t="shared" si="45"/>
        <v>217.82</v>
      </c>
      <c r="H73" s="74">
        <f t="shared" si="45"/>
        <v>158.67500000000001</v>
      </c>
      <c r="I73" s="74">
        <f t="shared" si="45"/>
        <v>211.48500000000001</v>
      </c>
      <c r="J73" s="74">
        <f t="shared" si="45"/>
        <v>216.3075</v>
      </c>
      <c r="K73" s="74">
        <f t="shared" si="45"/>
        <v>235.64000000000001</v>
      </c>
      <c r="L73" s="74">
        <f t="shared" si="45"/>
        <v>264.645174</v>
      </c>
      <c r="M73" s="74">
        <f t="shared" si="45"/>
        <v>146.3175</v>
      </c>
      <c r="N73" s="21">
        <f t="shared" si="45"/>
        <v>1691.16137125</v>
      </c>
      <c r="O73" s="21"/>
      <c r="P73" s="131">
        <f>RANK(P54,P38:P63,0)</f>
        <v>8</v>
      </c>
      <c r="Q73" s="21"/>
      <c r="U73" s="92"/>
      <c r="X73" s="23"/>
      <c r="AP73">
        <v>2014</v>
      </c>
      <c r="AQ73" s="121" t="s">
        <v>16</v>
      </c>
      <c r="AR73" s="1">
        <v>99.35</v>
      </c>
      <c r="AS73" s="1">
        <v>117.69</v>
      </c>
    </row>
    <row r="74" spans="1:45" ht="15" x14ac:dyDescent="0.25">
      <c r="A74" s="9" t="s">
        <v>36</v>
      </c>
      <c r="B74" s="73">
        <f>B54</f>
        <v>135.97999999999999</v>
      </c>
      <c r="C74" s="73">
        <f t="shared" ref="C74:M74" si="46">B74+C54</f>
        <v>137.47999999999999</v>
      </c>
      <c r="D74" s="73">
        <f t="shared" si="46"/>
        <v>146.88</v>
      </c>
      <c r="E74" s="73">
        <f t="shared" si="46"/>
        <v>216.33999999999997</v>
      </c>
      <c r="F74" s="73">
        <f t="shared" si="46"/>
        <v>362.78</v>
      </c>
      <c r="G74" s="73">
        <f t="shared" si="46"/>
        <v>581.66</v>
      </c>
      <c r="H74" s="73">
        <f t="shared" si="46"/>
        <v>735.69999999999993</v>
      </c>
      <c r="I74" s="73">
        <f t="shared" si="46"/>
        <v>842.01</v>
      </c>
      <c r="J74" s="73">
        <f t="shared" si="46"/>
        <v>1054.4100000000001</v>
      </c>
      <c r="K74" s="73">
        <f t="shared" si="46"/>
        <v>1194.0800000000002</v>
      </c>
      <c r="L74" s="73">
        <f t="shared" si="46"/>
        <v>1389.2900000000002</v>
      </c>
      <c r="M74" s="73">
        <f t="shared" si="46"/>
        <v>1426.4400000000003</v>
      </c>
      <c r="N74" s="21"/>
      <c r="O74" s="21"/>
      <c r="P74" s="132"/>
      <c r="Q74" s="21"/>
      <c r="U74" s="92"/>
      <c r="V74" s="72"/>
      <c r="W74" s="72"/>
      <c r="X74" s="23"/>
      <c r="Y74" s="72"/>
      <c r="Z74" s="72"/>
      <c r="AP74">
        <v>2014</v>
      </c>
      <c r="AQ74" s="121" t="s">
        <v>17</v>
      </c>
      <c r="AR74" s="1">
        <v>52.26</v>
      </c>
      <c r="AS74" s="1">
        <v>64.02</v>
      </c>
    </row>
    <row r="75" spans="1:45" ht="15" x14ac:dyDescent="0.25">
      <c r="A75" s="109" t="s">
        <v>433</v>
      </c>
      <c r="B75" s="73">
        <f>B60</f>
        <v>13.92</v>
      </c>
      <c r="C75" s="73">
        <f t="shared" ref="C75:H75" si="47">B75+C60</f>
        <v>13.92</v>
      </c>
      <c r="D75" s="73">
        <f t="shared" si="47"/>
        <v>63.92</v>
      </c>
      <c r="E75" s="73">
        <f t="shared" si="47"/>
        <v>125.83</v>
      </c>
      <c r="F75" s="73">
        <f t="shared" si="47"/>
        <v>243.23000000000002</v>
      </c>
      <c r="G75" s="73">
        <f t="shared" si="47"/>
        <v>368.23</v>
      </c>
      <c r="H75" s="73">
        <f t="shared" si="47"/>
        <v>506.13</v>
      </c>
      <c r="I75" s="73">
        <f t="shared" ref="I75" si="48">H75+I60</f>
        <v>617.89</v>
      </c>
      <c r="J75" s="73"/>
      <c r="K75" s="73"/>
      <c r="L75" s="73"/>
      <c r="M75" s="73"/>
      <c r="N75" s="21"/>
      <c r="O75" s="21"/>
      <c r="P75" s="132"/>
      <c r="Q75" s="21"/>
      <c r="U75" s="92"/>
      <c r="V75" s="72"/>
      <c r="W75" s="72"/>
      <c r="X75" s="23"/>
      <c r="Y75" s="72"/>
      <c r="Z75" s="72"/>
      <c r="AP75">
        <v>2014</v>
      </c>
      <c r="AQ75" s="121" t="s">
        <v>7</v>
      </c>
      <c r="AR75" s="1">
        <v>46.55</v>
      </c>
      <c r="AS75" s="1">
        <v>45.4</v>
      </c>
    </row>
    <row r="76" spans="1:45" ht="15" x14ac:dyDescent="0.25">
      <c r="A76" s="9" t="s">
        <v>165</v>
      </c>
      <c r="B76" s="151">
        <f t="shared" ref="B76:G76" si="49">RANK(B60,B41:B63,0)</f>
        <v>10</v>
      </c>
      <c r="C76" s="151">
        <f t="shared" si="49"/>
        <v>16</v>
      </c>
      <c r="D76" s="151">
        <f t="shared" si="49"/>
        <v>3</v>
      </c>
      <c r="E76" s="151">
        <f t="shared" si="49"/>
        <v>9</v>
      </c>
      <c r="F76" s="151">
        <f t="shared" si="49"/>
        <v>18</v>
      </c>
      <c r="G76" s="151">
        <f t="shared" si="49"/>
        <v>17</v>
      </c>
      <c r="H76" s="151">
        <f t="shared" ref="H76:I76" si="50">RANK(H60,H41:H63,0)</f>
        <v>10</v>
      </c>
      <c r="I76" s="151">
        <f t="shared" si="50"/>
        <v>14</v>
      </c>
      <c r="J76" s="151"/>
      <c r="K76" s="151"/>
      <c r="L76" s="151"/>
      <c r="M76" s="151"/>
      <c r="U76" s="92"/>
      <c r="V76" s="72"/>
      <c r="W76" s="72"/>
      <c r="X76" s="23"/>
      <c r="Y76" s="72"/>
      <c r="Z76" s="72"/>
      <c r="AP76">
        <v>2014</v>
      </c>
      <c r="AQ76" s="121" t="s">
        <v>8</v>
      </c>
      <c r="AR76" s="1">
        <v>191.28</v>
      </c>
      <c r="AS76" s="1">
        <v>217.61</v>
      </c>
    </row>
    <row r="77" spans="1:45" ht="15" x14ac:dyDescent="0.25">
      <c r="A77" s="9" t="s">
        <v>190</v>
      </c>
      <c r="B77" s="73">
        <f>B66</f>
        <v>30.692574133333334</v>
      </c>
      <c r="C77" s="73">
        <f>B77+C66</f>
        <v>36.016596533333335</v>
      </c>
      <c r="D77" s="73">
        <f t="shared" ref="D77:F77" si="51">C77+D66</f>
        <v>59.15278046666667</v>
      </c>
      <c r="E77" s="73">
        <f t="shared" si="51"/>
        <v>108.94892673333334</v>
      </c>
      <c r="F77" s="73">
        <f t="shared" si="51"/>
        <v>278.11911259999999</v>
      </c>
      <c r="G77" s="73">
        <f t="shared" ref="G77:H77" si="52">F77+G66</f>
        <v>462.4464839333333</v>
      </c>
      <c r="H77" s="73">
        <f t="shared" si="52"/>
        <v>613.14243746666671</v>
      </c>
      <c r="I77" s="73">
        <f t="shared" ref="I77:M77" si="53">H77+I66</f>
        <v>780.1611254666667</v>
      </c>
      <c r="J77" s="73">
        <f t="shared" si="53"/>
        <v>972.69890632380952</v>
      </c>
      <c r="K77" s="73">
        <f t="shared" si="53"/>
        <v>1173.1558446809524</v>
      </c>
      <c r="L77" s="73">
        <f t="shared" si="53"/>
        <v>1394.410861252381</v>
      </c>
      <c r="M77" s="73">
        <f t="shared" si="53"/>
        <v>1490.8617719666668</v>
      </c>
      <c r="N77" s="98"/>
      <c r="U77" s="92"/>
      <c r="V77" s="72"/>
      <c r="W77" s="72"/>
      <c r="X77" s="23"/>
      <c r="Y77" s="72"/>
      <c r="Z77" s="72"/>
      <c r="AP77">
        <v>2014</v>
      </c>
      <c r="AQ77" s="121" t="s">
        <v>9</v>
      </c>
      <c r="AR77" s="1">
        <v>204.74</v>
      </c>
      <c r="AS77" s="1">
        <v>242.9</v>
      </c>
    </row>
    <row r="78" spans="1:45" ht="15" x14ac:dyDescent="0.25">
      <c r="A78" s="9" t="s">
        <v>254</v>
      </c>
      <c r="B78" s="113">
        <f>COUNT(B40:B65)</f>
        <v>20</v>
      </c>
      <c r="C78" s="113">
        <f t="shared" ref="C78:M78" si="54">COUNT(C40:C65)</f>
        <v>20</v>
      </c>
      <c r="D78" s="113">
        <f t="shared" si="54"/>
        <v>20</v>
      </c>
      <c r="E78" s="113">
        <f t="shared" si="54"/>
        <v>20</v>
      </c>
      <c r="F78" s="113">
        <f t="shared" si="54"/>
        <v>20</v>
      </c>
      <c r="G78" s="113">
        <f t="shared" si="54"/>
        <v>20</v>
      </c>
      <c r="H78" s="113">
        <f t="shared" si="54"/>
        <v>21</v>
      </c>
      <c r="I78" s="113">
        <f t="shared" si="54"/>
        <v>21</v>
      </c>
      <c r="J78" s="113">
        <f t="shared" si="54"/>
        <v>20</v>
      </c>
      <c r="K78" s="113">
        <f t="shared" si="54"/>
        <v>20</v>
      </c>
      <c r="L78" s="113">
        <f t="shared" si="54"/>
        <v>20</v>
      </c>
      <c r="M78" s="113">
        <f t="shared" si="54"/>
        <v>20</v>
      </c>
      <c r="U78" s="92"/>
      <c r="V78" s="72"/>
      <c r="W78" s="72"/>
      <c r="X78" s="23"/>
      <c r="Y78" s="72"/>
      <c r="Z78" s="72"/>
      <c r="AP78">
        <v>2014</v>
      </c>
      <c r="AQ78" s="121" t="s">
        <v>10</v>
      </c>
      <c r="AR78" s="1">
        <v>115.45</v>
      </c>
      <c r="AS78" s="1">
        <v>150.1</v>
      </c>
    </row>
    <row r="79" spans="1:45" ht="15" x14ac:dyDescent="0.25">
      <c r="A79" s="119" t="s">
        <v>214</v>
      </c>
      <c r="U79" s="92"/>
      <c r="V79" s="72"/>
      <c r="W79" s="72"/>
      <c r="X79" s="23"/>
      <c r="Y79" s="72"/>
      <c r="Z79" s="72"/>
      <c r="AP79">
        <v>2014</v>
      </c>
      <c r="AQ79" s="121" t="s">
        <v>11</v>
      </c>
      <c r="AR79" s="1">
        <v>133.91999999999999</v>
      </c>
      <c r="AS79" s="1">
        <v>158.19</v>
      </c>
    </row>
    <row r="80" spans="1:45" ht="15" x14ac:dyDescent="0.25">
      <c r="U80" s="92"/>
      <c r="V80" s="72"/>
      <c r="W80" s="72"/>
      <c r="X80" s="23"/>
      <c r="Y80" s="72"/>
      <c r="Z80" s="72"/>
      <c r="AP80">
        <v>2015</v>
      </c>
      <c r="AQ80" s="121" t="s">
        <v>2</v>
      </c>
      <c r="AR80" s="1">
        <v>69.78</v>
      </c>
      <c r="AS80" s="1">
        <v>79.63</v>
      </c>
    </row>
    <row r="81" spans="2:45" ht="15" x14ac:dyDescent="0.25">
      <c r="U81" s="92"/>
      <c r="V81" s="72"/>
      <c r="W81" s="72"/>
      <c r="X81" s="23"/>
      <c r="Y81" s="72"/>
      <c r="Z81" s="72"/>
      <c r="AP81">
        <v>2015</v>
      </c>
      <c r="AQ81" s="121" t="s">
        <v>3</v>
      </c>
      <c r="AR81" s="1">
        <v>11.39</v>
      </c>
      <c r="AS81" s="1">
        <v>0.95</v>
      </c>
    </row>
    <row r="82" spans="2:45" ht="15" x14ac:dyDescent="0.25">
      <c r="B82" s="1"/>
      <c r="C82" s="1"/>
      <c r="D82" s="1"/>
      <c r="E82" s="1"/>
      <c r="F82" s="1"/>
      <c r="G82" s="1"/>
      <c r="H82" s="1"/>
      <c r="I82" s="1"/>
      <c r="J82" s="1"/>
      <c r="K82" s="1"/>
      <c r="L82" s="1"/>
      <c r="M82" s="1"/>
      <c r="N82" s="125"/>
      <c r="O82" s="1"/>
      <c r="U82" s="92"/>
      <c r="V82" s="72"/>
      <c r="W82" s="72"/>
      <c r="X82" s="23"/>
      <c r="Y82" s="72"/>
      <c r="Z82" s="72"/>
      <c r="AP82">
        <v>2015</v>
      </c>
      <c r="AQ82" s="121" t="s">
        <v>4</v>
      </c>
      <c r="AR82" s="1">
        <v>28.41</v>
      </c>
      <c r="AS82" s="1">
        <v>33.299999999999997</v>
      </c>
    </row>
    <row r="83" spans="2:45" ht="15" x14ac:dyDescent="0.25">
      <c r="B83" s="1"/>
      <c r="C83" s="1"/>
      <c r="D83" s="1"/>
      <c r="E83" s="1"/>
      <c r="F83" s="1"/>
      <c r="G83" s="1"/>
      <c r="H83" s="1"/>
      <c r="I83" s="1"/>
      <c r="J83" s="1"/>
      <c r="K83" s="1"/>
      <c r="L83" s="1"/>
      <c r="M83" s="1"/>
      <c r="N83" s="125"/>
      <c r="O83" s="1"/>
      <c r="U83" s="92"/>
      <c r="V83" s="72"/>
      <c r="W83" s="72"/>
      <c r="X83" s="23"/>
      <c r="Y83" s="72"/>
      <c r="Z83" s="72"/>
      <c r="AP83">
        <v>2015</v>
      </c>
      <c r="AQ83" s="121" t="s">
        <v>5</v>
      </c>
      <c r="AR83" s="1">
        <v>18.05</v>
      </c>
      <c r="AS83" s="1">
        <v>23.9</v>
      </c>
    </row>
    <row r="84" spans="2:45" ht="15" x14ac:dyDescent="0.25">
      <c r="B84" s="1"/>
      <c r="C84" s="1"/>
      <c r="D84" s="1"/>
      <c r="E84" s="1"/>
      <c r="F84" s="1"/>
      <c r="G84" s="1"/>
      <c r="H84" s="1"/>
      <c r="I84" s="1"/>
      <c r="J84" s="1"/>
      <c r="K84" s="1"/>
      <c r="L84" s="1"/>
      <c r="M84" s="1"/>
      <c r="N84" s="125"/>
      <c r="O84" s="1"/>
      <c r="U84" s="72"/>
      <c r="V84" s="72"/>
      <c r="W84" s="72"/>
      <c r="X84" s="23"/>
      <c r="Y84" s="72"/>
      <c r="Z84" s="72"/>
      <c r="AP84">
        <v>2015</v>
      </c>
      <c r="AQ84" s="121" t="s">
        <v>6</v>
      </c>
      <c r="AR84" s="1">
        <v>126.39</v>
      </c>
      <c r="AS84" s="1">
        <v>128.22</v>
      </c>
    </row>
    <row r="85" spans="2:45" ht="15" x14ac:dyDescent="0.25">
      <c r="B85" s="74"/>
      <c r="C85" s="74"/>
      <c r="D85" s="74"/>
      <c r="E85" s="74"/>
      <c r="F85" s="74"/>
      <c r="G85" s="74"/>
      <c r="H85" s="74"/>
      <c r="I85" s="74"/>
      <c r="J85" s="74"/>
      <c r="K85" s="74"/>
      <c r="L85" s="74"/>
      <c r="M85" s="74"/>
      <c r="N85" s="21"/>
      <c r="O85" s="1"/>
      <c r="U85" s="72"/>
      <c r="V85" s="72"/>
      <c r="W85" s="72"/>
      <c r="X85" s="23"/>
      <c r="Y85" s="72"/>
      <c r="Z85" s="72"/>
      <c r="AP85">
        <v>2015</v>
      </c>
      <c r="AQ85" s="121" t="s">
        <v>16</v>
      </c>
      <c r="AR85" s="1">
        <v>105.12</v>
      </c>
      <c r="AS85" s="1">
        <v>176.48</v>
      </c>
    </row>
    <row r="86" spans="2:45" ht="15" x14ac:dyDescent="0.25">
      <c r="C86" s="154"/>
      <c r="D86" s="154"/>
      <c r="E86" s="154"/>
      <c r="F86" s="154"/>
      <c r="G86" s="154"/>
      <c r="H86" s="154"/>
      <c r="I86" s="154"/>
      <c r="J86" s="154"/>
      <c r="K86" s="154"/>
      <c r="L86" s="154"/>
      <c r="M86" s="154"/>
      <c r="N86" s="154"/>
      <c r="O86" s="110"/>
      <c r="U86" s="72"/>
      <c r="X86" s="23"/>
      <c r="AP86">
        <v>2015</v>
      </c>
      <c r="AQ86" s="121" t="s">
        <v>17</v>
      </c>
      <c r="AR86" s="1">
        <v>51.66</v>
      </c>
      <c r="AS86" s="1">
        <v>61.31</v>
      </c>
    </row>
    <row r="87" spans="2:45" ht="15" x14ac:dyDescent="0.25">
      <c r="U87" s="72"/>
      <c r="X87" s="23"/>
      <c r="AP87">
        <v>2015</v>
      </c>
      <c r="AQ87" s="121" t="s">
        <v>7</v>
      </c>
      <c r="AR87" s="1">
        <v>73.53</v>
      </c>
      <c r="AS87" s="1">
        <v>87.6</v>
      </c>
    </row>
    <row r="88" spans="2:45" ht="15" x14ac:dyDescent="0.25">
      <c r="B88" s="74"/>
      <c r="C88" s="74"/>
      <c r="D88" s="74"/>
      <c r="E88" s="74"/>
      <c r="F88" s="74"/>
      <c r="G88" s="74"/>
      <c r="H88" s="74"/>
      <c r="I88" s="74"/>
      <c r="J88" s="74"/>
      <c r="K88" s="74"/>
      <c r="L88" s="74"/>
      <c r="M88" s="74"/>
      <c r="N88" s="21"/>
      <c r="U88" s="72"/>
      <c r="X88" s="23"/>
      <c r="AP88">
        <v>2015</v>
      </c>
      <c r="AQ88" s="121" t="s">
        <v>9</v>
      </c>
      <c r="AR88" s="1">
        <v>154.82</v>
      </c>
      <c r="AS88" s="1">
        <v>162.55000000000001</v>
      </c>
    </row>
    <row r="89" spans="2:45" ht="14.25" x14ac:dyDescent="0.2">
      <c r="B89" s="74"/>
      <c r="C89" s="74"/>
      <c r="D89" s="74"/>
      <c r="E89" s="74"/>
      <c r="F89" s="74"/>
      <c r="G89" s="74"/>
      <c r="H89" s="74"/>
      <c r="I89" s="74"/>
      <c r="J89" s="74"/>
      <c r="K89" s="74"/>
      <c r="L89" s="74"/>
      <c r="M89" s="74"/>
      <c r="N89" s="21"/>
      <c r="X89" s="23"/>
      <c r="AP89">
        <v>2015</v>
      </c>
      <c r="AQ89" s="121" t="s">
        <v>10</v>
      </c>
      <c r="AR89" s="1">
        <v>152.97</v>
      </c>
      <c r="AS89" s="1">
        <v>179.53</v>
      </c>
    </row>
    <row r="90" spans="2:45" ht="14.25" x14ac:dyDescent="0.2">
      <c r="B90" s="112"/>
      <c r="C90" s="112"/>
      <c r="D90" s="112"/>
      <c r="E90" s="112"/>
      <c r="F90" s="112"/>
      <c r="G90" s="112"/>
      <c r="H90" s="112"/>
      <c r="I90" s="112"/>
      <c r="J90" s="112"/>
      <c r="K90" s="112"/>
      <c r="L90" s="112"/>
      <c r="M90" s="112"/>
      <c r="N90" s="129"/>
      <c r="X90" s="23"/>
      <c r="AP90">
        <v>2016</v>
      </c>
      <c r="AQ90" s="121" t="s">
        <v>6</v>
      </c>
      <c r="AR90" s="1">
        <v>172.1</v>
      </c>
      <c r="AS90" s="1">
        <v>251.48</v>
      </c>
    </row>
    <row r="91" spans="2:45" ht="14.25" x14ac:dyDescent="0.2">
      <c r="X91" s="23"/>
      <c r="AP91">
        <v>2016</v>
      </c>
      <c r="AQ91" s="121" t="s">
        <v>16</v>
      </c>
      <c r="AR91" s="1">
        <v>214.51</v>
      </c>
      <c r="AS91" s="1">
        <v>216.9</v>
      </c>
    </row>
    <row r="92" spans="2:45" ht="14.25" x14ac:dyDescent="0.2">
      <c r="X92" s="23"/>
      <c r="AP92">
        <v>2016</v>
      </c>
      <c r="AQ92" s="121" t="s">
        <v>17</v>
      </c>
      <c r="AR92" s="1">
        <v>102.73</v>
      </c>
      <c r="AS92" s="1">
        <v>116.45</v>
      </c>
    </row>
    <row r="93" spans="2:45" ht="14.25" x14ac:dyDescent="0.2">
      <c r="X93" s="23"/>
      <c r="AP93">
        <v>2016</v>
      </c>
      <c r="AQ93" s="121" t="s">
        <v>7</v>
      </c>
      <c r="AR93" s="1">
        <v>100.95</v>
      </c>
      <c r="AS93" s="1">
        <v>119</v>
      </c>
    </row>
    <row r="94" spans="2:45" ht="14.25" x14ac:dyDescent="0.2">
      <c r="X94" s="23"/>
      <c r="AP94">
        <v>2016</v>
      </c>
      <c r="AQ94" s="121" t="s">
        <v>8</v>
      </c>
      <c r="AR94" s="1">
        <v>106.53</v>
      </c>
      <c r="AS94" s="1">
        <v>134.65</v>
      </c>
    </row>
    <row r="95" spans="2:45" ht="14.25" x14ac:dyDescent="0.2">
      <c r="X95" s="23"/>
      <c r="AP95">
        <v>2016</v>
      </c>
      <c r="AQ95" s="121" t="s">
        <v>9</v>
      </c>
      <c r="AR95" s="1">
        <v>163.07</v>
      </c>
      <c r="AS95" s="1">
        <v>205.29</v>
      </c>
    </row>
    <row r="96" spans="2:45" ht="14.25" x14ac:dyDescent="0.2">
      <c r="X96" s="23"/>
      <c r="AP96">
        <v>2016</v>
      </c>
      <c r="AQ96" s="121" t="s">
        <v>10</v>
      </c>
      <c r="AR96" s="1">
        <v>285.74</v>
      </c>
      <c r="AS96" s="1">
        <v>374.17</v>
      </c>
    </row>
    <row r="97" spans="14:45" ht="14.25" x14ac:dyDescent="0.2">
      <c r="X97" s="23"/>
      <c r="AP97">
        <v>2016</v>
      </c>
      <c r="AQ97" s="121" t="s">
        <v>11</v>
      </c>
      <c r="AR97" s="1">
        <v>36.020000000000003</v>
      </c>
      <c r="AS97" s="1">
        <v>45.83</v>
      </c>
    </row>
    <row r="98" spans="14:45" ht="14.25" x14ac:dyDescent="0.2">
      <c r="N98"/>
      <c r="P98"/>
      <c r="S98"/>
      <c r="T98"/>
      <c r="U98"/>
      <c r="V98"/>
      <c r="X98" s="23"/>
      <c r="AP98">
        <v>2017</v>
      </c>
      <c r="AQ98" s="121" t="s">
        <v>2</v>
      </c>
      <c r="AR98" s="1">
        <v>16.25</v>
      </c>
      <c r="AS98" s="1">
        <v>18.5</v>
      </c>
    </row>
    <row r="99" spans="14:45" ht="14.25" x14ac:dyDescent="0.2">
      <c r="N99"/>
      <c r="P99"/>
      <c r="S99"/>
      <c r="T99"/>
      <c r="U99"/>
      <c r="V99"/>
      <c r="X99" s="23"/>
      <c r="AP99">
        <v>2017</v>
      </c>
      <c r="AQ99" s="121" t="s">
        <v>3</v>
      </c>
      <c r="AR99" s="1">
        <v>0.25</v>
      </c>
      <c r="AS99" s="1">
        <v>0.3</v>
      </c>
    </row>
    <row r="100" spans="14:45" ht="14.25" x14ac:dyDescent="0.2">
      <c r="N100"/>
      <c r="P100"/>
      <c r="S100"/>
      <c r="T100"/>
      <c r="U100"/>
      <c r="V100"/>
      <c r="X100" s="23"/>
      <c r="AP100">
        <v>2017</v>
      </c>
      <c r="AQ100" s="121" t="s">
        <v>4</v>
      </c>
      <c r="AR100" s="1">
        <v>41.89</v>
      </c>
      <c r="AS100" s="1">
        <v>50.6</v>
      </c>
    </row>
    <row r="101" spans="14:45" ht="14.25" x14ac:dyDescent="0.2">
      <c r="N101"/>
      <c r="P101"/>
      <c r="S101"/>
      <c r="T101"/>
      <c r="U101"/>
      <c r="V101"/>
      <c r="X101" s="23"/>
      <c r="AP101">
        <v>2017</v>
      </c>
      <c r="AQ101" s="121" t="s">
        <v>5</v>
      </c>
      <c r="AR101" s="1">
        <v>7.86</v>
      </c>
      <c r="AS101" s="1">
        <v>10.5</v>
      </c>
    </row>
    <row r="102" spans="14:45" ht="14.25" x14ac:dyDescent="0.2">
      <c r="N102"/>
      <c r="P102"/>
      <c r="S102"/>
      <c r="T102"/>
      <c r="U102"/>
      <c r="V102"/>
      <c r="X102" s="23"/>
      <c r="AP102">
        <v>2017</v>
      </c>
      <c r="AQ102" s="121" t="s">
        <v>6</v>
      </c>
      <c r="AR102" s="1">
        <v>138.74</v>
      </c>
      <c r="AS102" s="1">
        <v>159.18</v>
      </c>
    </row>
    <row r="103" spans="14:45" ht="14.25" x14ac:dyDescent="0.2">
      <c r="N103"/>
      <c r="P103"/>
      <c r="S103"/>
      <c r="T103"/>
      <c r="U103"/>
      <c r="V103"/>
      <c r="X103" s="23"/>
      <c r="AP103">
        <v>2017</v>
      </c>
      <c r="AQ103" s="121" t="s">
        <v>16</v>
      </c>
      <c r="AR103" s="1">
        <v>121.49</v>
      </c>
      <c r="AS103" s="1">
        <v>176.31</v>
      </c>
    </row>
    <row r="104" spans="14:45" ht="14.25" x14ac:dyDescent="0.2">
      <c r="N104"/>
      <c r="P104"/>
      <c r="S104"/>
      <c r="T104"/>
      <c r="U104"/>
      <c r="V104"/>
      <c r="X104" s="23"/>
      <c r="AP104">
        <v>2017</v>
      </c>
      <c r="AQ104" s="121" t="s">
        <v>17</v>
      </c>
      <c r="AR104" s="1">
        <v>145.36000000000001</v>
      </c>
      <c r="AS104" s="1">
        <v>159.51</v>
      </c>
    </row>
    <row r="105" spans="14:45" ht="14.25" x14ac:dyDescent="0.2">
      <c r="N105"/>
      <c r="P105"/>
      <c r="S105"/>
      <c r="T105"/>
      <c r="U105"/>
      <c r="V105"/>
      <c r="X105" s="23"/>
      <c r="AP105">
        <v>2017</v>
      </c>
      <c r="AQ105" s="121" t="s">
        <v>7</v>
      </c>
      <c r="AR105" s="1">
        <v>295.92</v>
      </c>
      <c r="AS105" s="1">
        <v>349.19</v>
      </c>
    </row>
    <row r="106" spans="14:45" ht="14.25" x14ac:dyDescent="0.2">
      <c r="N106"/>
      <c r="P106"/>
      <c r="S106"/>
      <c r="T106"/>
      <c r="U106"/>
      <c r="V106"/>
      <c r="X106" s="23"/>
      <c r="AP106">
        <v>2017</v>
      </c>
      <c r="AQ106" s="121" t="s">
        <v>8</v>
      </c>
      <c r="AR106">
        <v>193.31</v>
      </c>
      <c r="AS106" s="1">
        <v>224.58</v>
      </c>
    </row>
    <row r="107" spans="14:45" ht="14.25" x14ac:dyDescent="0.2">
      <c r="N107"/>
      <c r="P107"/>
      <c r="S107"/>
      <c r="T107"/>
      <c r="U107"/>
      <c r="V107"/>
      <c r="X107" s="23"/>
      <c r="AP107">
        <v>2017</v>
      </c>
      <c r="AQ107" s="121" t="s">
        <v>9</v>
      </c>
      <c r="AR107" s="1">
        <v>170.44</v>
      </c>
      <c r="AS107" s="1">
        <v>200.94</v>
      </c>
    </row>
    <row r="108" spans="14:45" ht="14.25" x14ac:dyDescent="0.2">
      <c r="N108"/>
      <c r="P108"/>
      <c r="S108"/>
      <c r="T108"/>
      <c r="U108"/>
      <c r="V108"/>
      <c r="X108" s="23"/>
      <c r="AP108">
        <v>2017</v>
      </c>
      <c r="AQ108" s="121" t="s">
        <v>10</v>
      </c>
      <c r="AR108" s="1">
        <v>238.25</v>
      </c>
      <c r="AS108" s="1">
        <v>269.69</v>
      </c>
    </row>
    <row r="109" spans="14:45" ht="14.25" x14ac:dyDescent="0.2">
      <c r="N109"/>
      <c r="P109"/>
      <c r="S109"/>
      <c r="T109"/>
      <c r="U109"/>
      <c r="V109"/>
      <c r="X109" s="23"/>
      <c r="AP109">
        <v>2017</v>
      </c>
      <c r="AQ109" s="121" t="s">
        <v>11</v>
      </c>
      <c r="AR109" s="1">
        <v>109.47</v>
      </c>
      <c r="AS109" s="1">
        <v>110.12</v>
      </c>
    </row>
    <row r="110" spans="14:45" ht="14.25" x14ac:dyDescent="0.2">
      <c r="N110"/>
      <c r="P110"/>
      <c r="S110"/>
      <c r="T110"/>
      <c r="U110"/>
      <c r="V110"/>
      <c r="X110" s="23"/>
      <c r="AP110">
        <v>2018</v>
      </c>
      <c r="AQ110" s="121" t="s">
        <v>2</v>
      </c>
      <c r="AR110" s="1">
        <v>106.67</v>
      </c>
      <c r="AS110" s="1">
        <v>135.97999999999999</v>
      </c>
    </row>
    <row r="111" spans="14:45" ht="14.25" x14ac:dyDescent="0.2">
      <c r="N111"/>
      <c r="P111"/>
      <c r="S111"/>
      <c r="T111"/>
      <c r="U111"/>
      <c r="V111"/>
      <c r="X111" s="23"/>
      <c r="AP111">
        <v>2018</v>
      </c>
      <c r="AQ111" s="121" t="s">
        <v>3</v>
      </c>
      <c r="AR111" s="1">
        <v>1.27</v>
      </c>
      <c r="AS111" s="1">
        <v>1.5</v>
      </c>
    </row>
    <row r="112" spans="14:45" ht="14.25" x14ac:dyDescent="0.2">
      <c r="N112"/>
      <c r="P112"/>
      <c r="S112"/>
      <c r="T112"/>
      <c r="U112"/>
      <c r="V112"/>
      <c r="AP112">
        <v>2018</v>
      </c>
      <c r="AQ112" s="121" t="s">
        <v>4</v>
      </c>
      <c r="AR112" s="1">
        <v>6.6</v>
      </c>
      <c r="AS112" s="1">
        <v>9.4</v>
      </c>
    </row>
    <row r="113" spans="14:45" ht="14.25" x14ac:dyDescent="0.2">
      <c r="N113"/>
      <c r="P113"/>
      <c r="S113"/>
      <c r="T113"/>
      <c r="U113"/>
      <c r="V113"/>
      <c r="AP113">
        <v>2018</v>
      </c>
      <c r="AQ113" s="121" t="s">
        <v>5</v>
      </c>
      <c r="AR113" s="1">
        <v>79.25</v>
      </c>
      <c r="AS113" s="1">
        <v>69.459999999999994</v>
      </c>
    </row>
    <row r="114" spans="14:45" ht="14.25" x14ac:dyDescent="0.2">
      <c r="N114"/>
      <c r="P114"/>
      <c r="S114"/>
      <c r="T114"/>
      <c r="U114"/>
      <c r="V114"/>
      <c r="X114"/>
      <c r="AP114">
        <v>2018</v>
      </c>
      <c r="AQ114" s="121" t="s">
        <v>6</v>
      </c>
      <c r="AR114" s="1">
        <v>126.24</v>
      </c>
      <c r="AS114" s="1">
        <v>146.44</v>
      </c>
    </row>
    <row r="115" spans="14:45" ht="14.25" x14ac:dyDescent="0.2">
      <c r="N115"/>
      <c r="P115"/>
      <c r="S115"/>
      <c r="T115"/>
      <c r="U115"/>
      <c r="V115"/>
      <c r="X115"/>
      <c r="AP115">
        <v>2018</v>
      </c>
      <c r="AQ115" s="121" t="s">
        <v>16</v>
      </c>
      <c r="AR115" s="1">
        <v>209.04</v>
      </c>
      <c r="AS115" s="1">
        <v>218.88</v>
      </c>
    </row>
    <row r="116" spans="14:45" ht="14.25" x14ac:dyDescent="0.2">
      <c r="N116"/>
      <c r="P116"/>
      <c r="S116"/>
      <c r="T116"/>
      <c r="U116"/>
      <c r="V116"/>
      <c r="X116"/>
      <c r="AP116">
        <v>2018</v>
      </c>
      <c r="AQ116" s="121" t="s">
        <v>17</v>
      </c>
      <c r="AR116" s="1">
        <v>124.21</v>
      </c>
      <c r="AS116" s="1">
        <v>154.04</v>
      </c>
    </row>
    <row r="117" spans="14:45" ht="14.25" x14ac:dyDescent="0.2">
      <c r="N117"/>
      <c r="P117"/>
      <c r="S117"/>
      <c r="T117"/>
      <c r="U117"/>
      <c r="V117"/>
      <c r="X117"/>
      <c r="AP117">
        <v>2018</v>
      </c>
      <c r="AQ117" s="121" t="s">
        <v>7</v>
      </c>
      <c r="AR117" s="1">
        <v>80.77</v>
      </c>
      <c r="AS117">
        <v>106.31</v>
      </c>
    </row>
    <row r="118" spans="14:45" ht="14.25" x14ac:dyDescent="0.2">
      <c r="N118"/>
      <c r="P118"/>
      <c r="S118"/>
      <c r="T118"/>
      <c r="U118"/>
      <c r="V118"/>
      <c r="X118"/>
      <c r="AP118">
        <v>2018</v>
      </c>
      <c r="AQ118" s="121" t="s">
        <v>8</v>
      </c>
      <c r="AR118" s="1">
        <v>187.45</v>
      </c>
      <c r="AS118">
        <v>212.4</v>
      </c>
    </row>
    <row r="119" spans="14:45" ht="14.25" x14ac:dyDescent="0.2">
      <c r="N119"/>
      <c r="P119"/>
      <c r="S119"/>
      <c r="T119"/>
      <c r="U119"/>
      <c r="V119"/>
      <c r="X119"/>
      <c r="AP119">
        <v>2018</v>
      </c>
      <c r="AQ119" s="121" t="s">
        <v>9</v>
      </c>
      <c r="AR119" s="1">
        <v>139.44999999999999</v>
      </c>
      <c r="AS119" s="1">
        <v>139.66999999999999</v>
      </c>
    </row>
    <row r="120" spans="14:45" ht="14.25" x14ac:dyDescent="0.2">
      <c r="N120"/>
      <c r="P120"/>
      <c r="S120"/>
      <c r="T120"/>
      <c r="U120"/>
      <c r="V120"/>
      <c r="X120"/>
      <c r="AP120">
        <v>2018</v>
      </c>
      <c r="AQ120" s="121" t="s">
        <v>10</v>
      </c>
      <c r="AR120" s="1">
        <v>164.84</v>
      </c>
      <c r="AS120" s="1">
        <v>194.91</v>
      </c>
    </row>
    <row r="121" spans="14:45" ht="14.25" x14ac:dyDescent="0.2">
      <c r="N121"/>
      <c r="P121"/>
      <c r="S121"/>
      <c r="T121"/>
      <c r="U121"/>
      <c r="V121"/>
      <c r="X121"/>
      <c r="AP121">
        <v>2018</v>
      </c>
      <c r="AQ121" s="121" t="s">
        <v>11</v>
      </c>
      <c r="AR121" s="1">
        <v>28.7</v>
      </c>
      <c r="AS121">
        <v>9.65</v>
      </c>
    </row>
    <row r="122" spans="14:45" ht="14.25" x14ac:dyDescent="0.2">
      <c r="N122"/>
      <c r="P122"/>
      <c r="S122"/>
      <c r="T122"/>
      <c r="U122"/>
      <c r="V122"/>
      <c r="X122"/>
      <c r="AP122">
        <v>2019</v>
      </c>
      <c r="AQ122" s="121" t="s">
        <v>2</v>
      </c>
      <c r="AR122" s="1">
        <v>0</v>
      </c>
      <c r="AS122" s="1">
        <v>0</v>
      </c>
    </row>
    <row r="123" spans="14:45" ht="14.25" x14ac:dyDescent="0.2">
      <c r="N123"/>
      <c r="P123"/>
      <c r="S123"/>
      <c r="T123"/>
      <c r="U123"/>
      <c r="V123"/>
      <c r="X123"/>
      <c r="AP123">
        <v>2019</v>
      </c>
      <c r="AQ123" s="121" t="s">
        <v>3</v>
      </c>
      <c r="AR123" s="1">
        <v>6.35</v>
      </c>
      <c r="AS123" s="1">
        <v>6.9</v>
      </c>
    </row>
    <row r="124" spans="14:45" ht="14.25" x14ac:dyDescent="0.2">
      <c r="N124"/>
      <c r="P124"/>
      <c r="S124"/>
      <c r="T124"/>
      <c r="U124"/>
      <c r="V124"/>
      <c r="X124"/>
      <c r="AP124">
        <v>2019</v>
      </c>
      <c r="AQ124" s="121" t="s">
        <v>4</v>
      </c>
      <c r="AR124" s="1">
        <v>1.27</v>
      </c>
      <c r="AS124" s="1">
        <v>1.8</v>
      </c>
    </row>
    <row r="125" spans="14:45" ht="14.25" x14ac:dyDescent="0.2">
      <c r="N125"/>
      <c r="P125"/>
      <c r="S125"/>
      <c r="T125"/>
      <c r="U125"/>
      <c r="V125"/>
      <c r="X125"/>
      <c r="AP125">
        <v>2019</v>
      </c>
      <c r="AQ125" s="121" t="s">
        <v>5</v>
      </c>
      <c r="AR125" s="1">
        <v>43.44</v>
      </c>
      <c r="AS125" s="1">
        <v>51</v>
      </c>
    </row>
    <row r="126" spans="14:45" ht="14.25" x14ac:dyDescent="0.2">
      <c r="N126"/>
      <c r="P126"/>
      <c r="S126"/>
      <c r="T126"/>
      <c r="U126"/>
      <c r="V126"/>
      <c r="X126"/>
      <c r="AP126">
        <v>2019</v>
      </c>
      <c r="AQ126" s="121" t="s">
        <v>6</v>
      </c>
      <c r="AR126" s="3">
        <v>84.33</v>
      </c>
      <c r="AS126" s="1">
        <v>78.59</v>
      </c>
    </row>
    <row r="127" spans="14:45" ht="14.25" x14ac:dyDescent="0.2">
      <c r="N127"/>
      <c r="P127"/>
      <c r="S127"/>
      <c r="T127"/>
      <c r="U127"/>
      <c r="V127"/>
      <c r="X127"/>
      <c r="AP127">
        <v>2019</v>
      </c>
      <c r="AQ127" s="121" t="s">
        <v>16</v>
      </c>
      <c r="AR127" s="3">
        <v>68.83</v>
      </c>
      <c r="AS127" s="3">
        <v>83.6</v>
      </c>
    </row>
    <row r="128" spans="14:45" ht="14.25" x14ac:dyDescent="0.2">
      <c r="N128"/>
      <c r="P128"/>
      <c r="S128"/>
      <c r="T128"/>
      <c r="U128"/>
      <c r="V128"/>
      <c r="X128"/>
      <c r="AP128">
        <v>2019</v>
      </c>
      <c r="AQ128" s="121" t="s">
        <v>17</v>
      </c>
      <c r="AR128" s="3">
        <v>54.61</v>
      </c>
      <c r="AS128" s="3">
        <v>42</v>
      </c>
    </row>
    <row r="129" spans="14:45" ht="14.25" x14ac:dyDescent="0.2">
      <c r="N129"/>
      <c r="P129"/>
      <c r="S129"/>
      <c r="T129"/>
      <c r="U129"/>
      <c r="V129"/>
      <c r="X129"/>
      <c r="AP129">
        <v>2019</v>
      </c>
      <c r="AQ129" s="121" t="s">
        <v>7</v>
      </c>
      <c r="AR129" s="1">
        <v>135.63</v>
      </c>
      <c r="AS129" s="3">
        <v>118.11</v>
      </c>
    </row>
    <row r="130" spans="14:45" ht="14.25" x14ac:dyDescent="0.2">
      <c r="N130"/>
      <c r="P130"/>
      <c r="S130"/>
      <c r="T130"/>
      <c r="U130"/>
      <c r="V130"/>
      <c r="X130"/>
      <c r="AP130">
        <v>2019</v>
      </c>
      <c r="AQ130" s="121" t="s">
        <v>8</v>
      </c>
      <c r="AR130" s="1">
        <v>202.96</v>
      </c>
      <c r="AS130" s="1">
        <v>193.99</v>
      </c>
    </row>
    <row r="131" spans="14:45" ht="14.25" x14ac:dyDescent="0.2">
      <c r="N131"/>
      <c r="P131"/>
      <c r="S131"/>
      <c r="T131"/>
      <c r="U131"/>
      <c r="V131"/>
      <c r="X131"/>
      <c r="AP131">
        <v>2019</v>
      </c>
      <c r="AQ131" s="121" t="s">
        <v>9</v>
      </c>
      <c r="AR131" s="1">
        <v>174.5</v>
      </c>
      <c r="AS131" s="1">
        <v>161.82</v>
      </c>
    </row>
    <row r="132" spans="14:45" ht="14.25" x14ac:dyDescent="0.2">
      <c r="N132"/>
      <c r="P132"/>
      <c r="S132"/>
      <c r="T132"/>
      <c r="U132"/>
      <c r="V132"/>
      <c r="X132"/>
      <c r="AP132">
        <v>2019</v>
      </c>
      <c r="AQ132" s="121" t="s">
        <v>10</v>
      </c>
      <c r="AR132" s="1">
        <v>166.12</v>
      </c>
      <c r="AS132" s="1">
        <v>182.1</v>
      </c>
    </row>
    <row r="133" spans="14:45" ht="14.25" x14ac:dyDescent="0.2">
      <c r="N133"/>
      <c r="P133"/>
      <c r="S133"/>
      <c r="T133"/>
      <c r="U133"/>
      <c r="V133"/>
      <c r="X133"/>
      <c r="AP133">
        <v>2019</v>
      </c>
      <c r="AQ133" s="121" t="s">
        <v>11</v>
      </c>
      <c r="AR133" s="1">
        <v>85.35</v>
      </c>
      <c r="AS133" s="1">
        <v>98.31</v>
      </c>
    </row>
    <row r="134" spans="14:45" ht="14.25" x14ac:dyDescent="0.2">
      <c r="N134"/>
      <c r="P134"/>
      <c r="S134"/>
      <c r="T134"/>
      <c r="U134"/>
      <c r="V134"/>
      <c r="X134"/>
      <c r="AP134">
        <v>2020</v>
      </c>
      <c r="AQ134" s="121" t="s">
        <v>2</v>
      </c>
      <c r="AR134" s="1">
        <v>10.41</v>
      </c>
      <c r="AS134" s="1">
        <v>11.7</v>
      </c>
    </row>
    <row r="135" spans="14:45" ht="14.25" x14ac:dyDescent="0.2">
      <c r="N135"/>
      <c r="P135"/>
      <c r="S135"/>
      <c r="T135"/>
      <c r="U135"/>
      <c r="V135"/>
      <c r="X135"/>
      <c r="AP135">
        <v>2020</v>
      </c>
      <c r="AQ135" s="121" t="s">
        <v>3</v>
      </c>
      <c r="AR135" s="1">
        <v>0</v>
      </c>
      <c r="AS135" s="122">
        <v>0</v>
      </c>
    </row>
    <row r="220" spans="14:24" x14ac:dyDescent="0.2">
      <c r="N220"/>
      <c r="P220"/>
      <c r="S220"/>
      <c r="T220"/>
      <c r="U220"/>
      <c r="V220"/>
      <c r="X220" s="23"/>
    </row>
    <row r="221" spans="14:24" x14ac:dyDescent="0.2">
      <c r="N221"/>
      <c r="P221"/>
      <c r="S221"/>
      <c r="T221"/>
      <c r="U221"/>
      <c r="V221"/>
      <c r="X221" s="23"/>
    </row>
    <row r="222" spans="14:24" x14ac:dyDescent="0.2">
      <c r="N222"/>
      <c r="P222"/>
      <c r="S222"/>
      <c r="T222"/>
      <c r="U222"/>
      <c r="V222"/>
      <c r="X222" s="23"/>
    </row>
    <row r="223" spans="14:24" x14ac:dyDescent="0.2">
      <c r="N223"/>
      <c r="P223"/>
      <c r="S223"/>
      <c r="T223"/>
      <c r="U223"/>
      <c r="V223"/>
      <c r="X223" s="23"/>
    </row>
    <row r="224" spans="14:24" x14ac:dyDescent="0.2">
      <c r="N224"/>
      <c r="P224"/>
      <c r="S224"/>
      <c r="T224"/>
      <c r="U224"/>
      <c r="V224"/>
      <c r="X224" s="23"/>
    </row>
    <row r="225" spans="14:24" x14ac:dyDescent="0.2">
      <c r="N225"/>
      <c r="P225"/>
      <c r="S225"/>
      <c r="T225"/>
      <c r="U225"/>
      <c r="V225"/>
      <c r="X225" s="23"/>
    </row>
    <row r="226" spans="14:24" x14ac:dyDescent="0.2">
      <c r="N226"/>
      <c r="P226"/>
      <c r="S226"/>
      <c r="T226"/>
      <c r="U226"/>
      <c r="V226"/>
      <c r="X226" s="23"/>
    </row>
    <row r="227" spans="14:24" x14ac:dyDescent="0.2">
      <c r="N227"/>
      <c r="P227"/>
      <c r="S227"/>
      <c r="T227"/>
      <c r="U227"/>
      <c r="V227"/>
      <c r="X227" s="23"/>
    </row>
    <row r="228" spans="14:24" x14ac:dyDescent="0.2">
      <c r="N228"/>
      <c r="P228"/>
      <c r="S228"/>
      <c r="T228"/>
      <c r="U228"/>
      <c r="V228"/>
      <c r="X228" s="23"/>
    </row>
    <row r="229" spans="14:24" x14ac:dyDescent="0.2">
      <c r="N229"/>
      <c r="P229"/>
      <c r="S229"/>
      <c r="T229"/>
      <c r="U229"/>
      <c r="V229"/>
      <c r="X229" s="23"/>
    </row>
  </sheetData>
  <pageMargins left="0.7" right="0.7" top="0.75" bottom="0.75" header="0.3" footer="0.3"/>
  <pageSetup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05475-2074-4BA7-BDF2-17B0EAB9A85F}">
  <dimension ref="A1:U41"/>
  <sheetViews>
    <sheetView workbookViewId="0">
      <pane ySplit="2" topLeftCell="A3" activePane="bottomLeft" state="frozen"/>
      <selection pane="bottomLeft" activeCell="H27" sqref="H27"/>
    </sheetView>
  </sheetViews>
  <sheetFormatPr defaultRowHeight="12.75" x14ac:dyDescent="0.2"/>
  <cols>
    <col min="1" max="1" width="9.140625" style="144"/>
    <col min="2" max="2" width="12.28515625" style="148" customWidth="1"/>
    <col min="3" max="3" width="11" style="148" bestFit="1" customWidth="1"/>
    <col min="4" max="5" width="11.28515625" style="148" customWidth="1"/>
    <col min="6" max="6" width="10.28515625" style="148" customWidth="1"/>
    <col min="7" max="7" width="9.7109375" style="148" customWidth="1"/>
    <col min="8" max="8" width="10" style="148" customWidth="1"/>
    <col min="9" max="9" width="15" style="148" customWidth="1"/>
    <col min="10" max="11" width="9.140625" style="144"/>
    <col min="12" max="12" width="7.7109375" style="144" customWidth="1"/>
    <col min="13" max="13" width="11.85546875" style="144" customWidth="1"/>
    <col min="14" max="14" width="9.140625" style="144"/>
    <col min="15" max="15" width="11" style="144" bestFit="1" customWidth="1"/>
    <col min="16" max="16" width="9.140625" style="144"/>
    <col min="17" max="17" width="10.5703125" style="144" bestFit="1" customWidth="1"/>
    <col min="18" max="18" width="9.140625" style="144"/>
    <col min="19" max="20" width="11" style="144" bestFit="1" customWidth="1"/>
    <col min="21" max="21" width="10.5703125" style="144" bestFit="1" customWidth="1"/>
    <col min="22" max="16384" width="9.140625" style="144"/>
  </cols>
  <sheetData>
    <row r="1" spans="1:21" x14ac:dyDescent="0.2">
      <c r="A1" s="142" t="s">
        <v>15</v>
      </c>
      <c r="B1" s="143" t="s">
        <v>240</v>
      </c>
      <c r="C1" s="143" t="s">
        <v>240</v>
      </c>
      <c r="D1" s="143" t="s">
        <v>241</v>
      </c>
      <c r="E1" s="143" t="s">
        <v>241</v>
      </c>
      <c r="F1" s="143" t="s">
        <v>242</v>
      </c>
      <c r="G1" s="143" t="s">
        <v>243</v>
      </c>
      <c r="H1" s="143" t="s">
        <v>244</v>
      </c>
      <c r="I1" s="143" t="s">
        <v>245</v>
      </c>
    </row>
    <row r="2" spans="1:21" ht="15" x14ac:dyDescent="0.2">
      <c r="A2" s="142"/>
      <c r="B2" s="143" t="s">
        <v>246</v>
      </c>
      <c r="C2" s="143" t="s">
        <v>247</v>
      </c>
      <c r="D2" s="143" t="s">
        <v>246</v>
      </c>
      <c r="E2" s="143" t="s">
        <v>247</v>
      </c>
      <c r="F2" s="143" t="s">
        <v>248</v>
      </c>
      <c r="G2" s="143" t="s">
        <v>248</v>
      </c>
      <c r="H2" s="143" t="s">
        <v>248</v>
      </c>
      <c r="I2" s="143" t="s">
        <v>249</v>
      </c>
      <c r="L2" s="145" t="s">
        <v>250</v>
      </c>
    </row>
    <row r="3" spans="1:21" x14ac:dyDescent="0.2">
      <c r="A3">
        <v>2011</v>
      </c>
      <c r="B3" s="16">
        <v>94</v>
      </c>
      <c r="C3" s="14">
        <v>659</v>
      </c>
      <c r="D3" s="16">
        <v>4.5999999999999996</v>
      </c>
      <c r="E3" s="16">
        <v>63.2</v>
      </c>
      <c r="F3" s="14">
        <v>375</v>
      </c>
      <c r="G3" s="14">
        <v>43</v>
      </c>
      <c r="H3" s="14">
        <v>33</v>
      </c>
      <c r="I3" s="14">
        <v>35</v>
      </c>
    </row>
    <row r="4" spans="1:21" x14ac:dyDescent="0.2">
      <c r="A4">
        <v>2012</v>
      </c>
      <c r="B4" s="16">
        <v>56.1</v>
      </c>
      <c r="C4" s="14">
        <v>405</v>
      </c>
      <c r="D4" s="16">
        <v>3.4</v>
      </c>
      <c r="E4" s="16">
        <v>47.1</v>
      </c>
      <c r="F4" s="14">
        <v>356</v>
      </c>
      <c r="G4" s="14">
        <v>40</v>
      </c>
      <c r="H4" s="14">
        <v>33</v>
      </c>
      <c r="I4" s="14">
        <v>26</v>
      </c>
    </row>
    <row r="5" spans="1:21" ht="14.25" x14ac:dyDescent="0.2">
      <c r="A5">
        <v>2013</v>
      </c>
      <c r="B5" s="16">
        <v>82</v>
      </c>
      <c r="C5" s="14">
        <v>420</v>
      </c>
      <c r="D5" s="16">
        <v>3.9</v>
      </c>
      <c r="E5" s="16">
        <v>52.8</v>
      </c>
      <c r="F5" s="14">
        <v>325</v>
      </c>
      <c r="G5" s="14">
        <v>37</v>
      </c>
      <c r="H5" s="14">
        <v>28</v>
      </c>
      <c r="I5" s="14">
        <v>32</v>
      </c>
      <c r="M5" s="203" t="s">
        <v>251</v>
      </c>
      <c r="N5" s="203"/>
      <c r="O5" s="203"/>
      <c r="P5" s="203"/>
      <c r="Q5" s="203"/>
      <c r="R5" s="203"/>
      <c r="S5" s="204" t="s">
        <v>436</v>
      </c>
      <c r="T5" s="204"/>
      <c r="U5" s="204"/>
    </row>
    <row r="6" spans="1:21" x14ac:dyDescent="0.2">
      <c r="A6">
        <v>2014</v>
      </c>
      <c r="B6" s="16">
        <v>49</v>
      </c>
      <c r="C6" s="14">
        <v>510</v>
      </c>
      <c r="D6" s="16">
        <v>3.5</v>
      </c>
      <c r="E6" s="16">
        <v>50.4</v>
      </c>
      <c r="F6" s="14">
        <v>305</v>
      </c>
      <c r="G6" s="14">
        <v>35</v>
      </c>
      <c r="H6" s="14">
        <v>30</v>
      </c>
      <c r="I6" s="14">
        <v>30</v>
      </c>
      <c r="L6" s="146" t="s">
        <v>0</v>
      </c>
      <c r="M6" s="143" t="s">
        <v>240</v>
      </c>
      <c r="N6" s="143" t="s">
        <v>252</v>
      </c>
      <c r="O6" s="143" t="s">
        <v>240</v>
      </c>
      <c r="P6" s="143" t="s">
        <v>252</v>
      </c>
      <c r="Q6" s="143" t="s">
        <v>241</v>
      </c>
      <c r="R6" s="143" t="s">
        <v>252</v>
      </c>
      <c r="S6" s="147" t="s">
        <v>240</v>
      </c>
      <c r="T6" s="147" t="s">
        <v>240</v>
      </c>
      <c r="U6" s="147" t="s">
        <v>241</v>
      </c>
    </row>
    <row r="7" spans="1:21" x14ac:dyDescent="0.2">
      <c r="A7">
        <v>2015</v>
      </c>
      <c r="B7" s="16">
        <v>101.9</v>
      </c>
      <c r="C7" s="14">
        <v>450</v>
      </c>
      <c r="D7" s="16">
        <v>4</v>
      </c>
      <c r="E7" s="16">
        <v>46.1</v>
      </c>
      <c r="F7" s="14">
        <v>250</v>
      </c>
      <c r="G7" s="14">
        <v>19</v>
      </c>
      <c r="H7" s="14">
        <v>14</v>
      </c>
      <c r="I7" s="14">
        <v>39</v>
      </c>
      <c r="M7" s="143" t="s">
        <v>246</v>
      </c>
      <c r="N7" s="148"/>
      <c r="O7" s="143" t="s">
        <v>247</v>
      </c>
      <c r="P7" s="148"/>
      <c r="Q7" s="143" t="s">
        <v>246</v>
      </c>
      <c r="R7" s="148"/>
      <c r="S7" s="147" t="s">
        <v>246</v>
      </c>
      <c r="T7" s="147" t="s">
        <v>247</v>
      </c>
      <c r="U7" s="147" t="s">
        <v>246</v>
      </c>
    </row>
    <row r="8" spans="1:21" x14ac:dyDescent="0.2">
      <c r="A8">
        <v>2016</v>
      </c>
      <c r="B8" s="16">
        <v>51.8</v>
      </c>
      <c r="C8" s="14">
        <v>719</v>
      </c>
      <c r="D8" s="16">
        <v>4.5999999999999996</v>
      </c>
      <c r="E8" s="16">
        <v>60.2</v>
      </c>
      <c r="F8" s="14">
        <v>271</v>
      </c>
      <c r="G8" s="14">
        <v>35</v>
      </c>
      <c r="H8" s="14">
        <v>30</v>
      </c>
      <c r="I8" s="14">
        <v>36</v>
      </c>
      <c r="L8" s="143" t="s">
        <v>2</v>
      </c>
      <c r="M8" s="200">
        <v>15.5</v>
      </c>
      <c r="N8" s="200">
        <v>18.3</v>
      </c>
      <c r="O8" s="200">
        <v>27</v>
      </c>
      <c r="P8" s="200">
        <v>17.5</v>
      </c>
      <c r="Q8" s="200">
        <v>3</v>
      </c>
      <c r="R8" s="200">
        <v>2.5</v>
      </c>
      <c r="S8" s="111">
        <v>18</v>
      </c>
      <c r="T8" s="111">
        <v>36.9</v>
      </c>
      <c r="U8" s="111">
        <v>2.2999999999999998</v>
      </c>
    </row>
    <row r="9" spans="1:21" x14ac:dyDescent="0.2">
      <c r="A9">
        <v>2017</v>
      </c>
      <c r="B9" s="16">
        <v>99.3</v>
      </c>
      <c r="C9" s="14">
        <v>344</v>
      </c>
      <c r="D9" s="16">
        <v>5.6</v>
      </c>
      <c r="E9" s="16">
        <v>62.2</v>
      </c>
      <c r="F9" s="14">
        <v>264</v>
      </c>
      <c r="G9" s="14">
        <v>32</v>
      </c>
      <c r="H9" s="14">
        <v>28</v>
      </c>
      <c r="I9" s="14">
        <v>39</v>
      </c>
      <c r="L9" s="143" t="s">
        <v>3</v>
      </c>
      <c r="M9" s="200">
        <v>5.5</v>
      </c>
      <c r="N9" s="200">
        <v>5.9</v>
      </c>
      <c r="O9" s="200">
        <v>30</v>
      </c>
      <c r="P9" s="200">
        <v>24.3</v>
      </c>
      <c r="Q9" s="200">
        <v>1.9</v>
      </c>
      <c r="R9" s="200">
        <v>2.1</v>
      </c>
      <c r="S9" s="111">
        <v>0</v>
      </c>
      <c r="T9" s="111">
        <v>0</v>
      </c>
      <c r="U9" s="111">
        <v>0</v>
      </c>
    </row>
    <row r="10" spans="1:21" x14ac:dyDescent="0.2">
      <c r="A10">
        <v>2018</v>
      </c>
      <c r="B10" s="16">
        <v>71.900000000000006</v>
      </c>
      <c r="C10" s="14">
        <v>510</v>
      </c>
      <c r="D10" s="16">
        <v>5.4</v>
      </c>
      <c r="E10" s="16">
        <v>66.599999999999994</v>
      </c>
      <c r="F10" s="14">
        <v>231</v>
      </c>
      <c r="G10" s="14">
        <v>29</v>
      </c>
      <c r="H10" s="14">
        <v>23</v>
      </c>
      <c r="I10" s="14">
        <v>41</v>
      </c>
      <c r="L10" s="143" t="s">
        <v>4</v>
      </c>
      <c r="M10" s="200">
        <v>9.6</v>
      </c>
      <c r="N10" s="200">
        <v>9.5</v>
      </c>
      <c r="O10" s="200">
        <v>32.6</v>
      </c>
      <c r="P10" s="200">
        <v>13.2</v>
      </c>
      <c r="Q10" s="200">
        <v>3.1</v>
      </c>
      <c r="R10" s="200">
        <v>3.1</v>
      </c>
      <c r="S10" s="111">
        <v>28.2</v>
      </c>
      <c r="T10" s="111">
        <v>37</v>
      </c>
      <c r="U10" s="111">
        <v>7.9</v>
      </c>
    </row>
    <row r="11" spans="1:21" x14ac:dyDescent="0.2">
      <c r="A11">
        <v>2019</v>
      </c>
      <c r="B11" s="16">
        <v>42.4</v>
      </c>
      <c r="C11" s="14">
        <v>405</v>
      </c>
      <c r="D11" s="16">
        <v>4.7</v>
      </c>
      <c r="E11" s="16">
        <v>61.5</v>
      </c>
      <c r="F11" s="14">
        <v>218</v>
      </c>
      <c r="G11" s="14">
        <v>34</v>
      </c>
      <c r="H11" s="14">
        <v>29</v>
      </c>
      <c r="I11" s="14">
        <v>28</v>
      </c>
      <c r="L11" s="143" t="s">
        <v>5</v>
      </c>
      <c r="M11" s="200">
        <v>16.8</v>
      </c>
      <c r="N11" s="200">
        <v>9.1</v>
      </c>
      <c r="O11" s="200">
        <v>51.9</v>
      </c>
      <c r="P11" s="200">
        <v>21.1</v>
      </c>
      <c r="Q11" s="200">
        <v>4.7</v>
      </c>
      <c r="R11" s="200">
        <v>4.5999999999999996</v>
      </c>
      <c r="S11" s="111">
        <v>9.9</v>
      </c>
      <c r="T11" s="111">
        <v>57.3</v>
      </c>
      <c r="U11" s="111">
        <v>2.2000000000000002</v>
      </c>
    </row>
    <row r="12" spans="1:21" x14ac:dyDescent="0.2">
      <c r="A12">
        <v>2020</v>
      </c>
      <c r="B12" s="16">
        <v>72.599999999999994</v>
      </c>
      <c r="C12" s="14">
        <v>434</v>
      </c>
      <c r="D12" s="16">
        <v>6.5</v>
      </c>
      <c r="E12" s="16">
        <v>69.400000000000006</v>
      </c>
      <c r="F12" s="14">
        <v>262</v>
      </c>
      <c r="G12" s="14">
        <v>38</v>
      </c>
      <c r="H12" s="14">
        <v>30</v>
      </c>
      <c r="I12" s="14">
        <v>44</v>
      </c>
      <c r="L12" s="143" t="s">
        <v>6</v>
      </c>
      <c r="M12" s="200">
        <v>44</v>
      </c>
      <c r="N12" s="200">
        <v>20.100000000000001</v>
      </c>
      <c r="O12" s="200">
        <v>57.4</v>
      </c>
      <c r="P12" s="200">
        <v>12.8</v>
      </c>
      <c r="Q12" s="200">
        <v>4.8</v>
      </c>
      <c r="R12" s="200">
        <v>1.8</v>
      </c>
      <c r="S12" s="111">
        <v>33.799999999999997</v>
      </c>
      <c r="T12" s="111">
        <v>62.4</v>
      </c>
      <c r="U12" s="111">
        <v>6.6</v>
      </c>
    </row>
    <row r="13" spans="1:21" x14ac:dyDescent="0.2">
      <c r="A13">
        <v>2021</v>
      </c>
      <c r="B13" s="16">
        <v>65</v>
      </c>
      <c r="C13" s="14">
        <v>465</v>
      </c>
      <c r="D13" s="16">
        <v>4.2</v>
      </c>
      <c r="E13" s="16">
        <v>51.7</v>
      </c>
      <c r="F13" s="14">
        <v>343</v>
      </c>
      <c r="G13" s="14">
        <v>46</v>
      </c>
      <c r="H13" s="14">
        <v>38</v>
      </c>
      <c r="I13" s="14">
        <v>32</v>
      </c>
      <c r="L13" s="143" t="s">
        <v>112</v>
      </c>
      <c r="M13" s="200">
        <v>44.1</v>
      </c>
      <c r="N13" s="200">
        <v>19.3</v>
      </c>
      <c r="O13" s="200">
        <v>65.2</v>
      </c>
      <c r="P13" s="200">
        <v>12.8</v>
      </c>
      <c r="Q13" s="200">
        <v>5.7</v>
      </c>
      <c r="R13" s="200">
        <v>2.6</v>
      </c>
      <c r="S13" s="111">
        <v>29.5</v>
      </c>
      <c r="T13" s="111">
        <v>64.7</v>
      </c>
      <c r="U13" s="111">
        <v>4.4000000000000004</v>
      </c>
    </row>
    <row r="14" spans="1:21" x14ac:dyDescent="0.2">
      <c r="A14">
        <v>2022</v>
      </c>
      <c r="B14" s="16">
        <v>70.599999999999994</v>
      </c>
      <c r="C14" s="14">
        <v>585</v>
      </c>
      <c r="D14" s="16">
        <v>4</v>
      </c>
      <c r="E14" s="16">
        <v>58.7</v>
      </c>
      <c r="F14" s="14">
        <v>308</v>
      </c>
      <c r="G14" s="14">
        <v>37</v>
      </c>
      <c r="H14" s="14">
        <v>29</v>
      </c>
      <c r="I14" s="14">
        <v>31</v>
      </c>
      <c r="L14" s="143" t="s">
        <v>113</v>
      </c>
      <c r="M14" s="200">
        <v>29.6</v>
      </c>
      <c r="N14" s="200">
        <v>14.9</v>
      </c>
      <c r="O14" s="200">
        <v>61.7</v>
      </c>
      <c r="P14" s="200">
        <v>13.4</v>
      </c>
      <c r="Q14" s="200">
        <v>4</v>
      </c>
      <c r="R14" s="200">
        <v>1.6</v>
      </c>
      <c r="S14" s="111">
        <v>45</v>
      </c>
      <c r="T14" s="111">
        <v>61.1</v>
      </c>
      <c r="U14" s="111">
        <v>4.5999999999999996</v>
      </c>
    </row>
    <row r="15" spans="1:21" x14ac:dyDescent="0.2">
      <c r="A15">
        <v>2023</v>
      </c>
      <c r="B15" s="16">
        <v>59.2</v>
      </c>
      <c r="C15" s="16">
        <v>495</v>
      </c>
      <c r="D15" s="16">
        <v>5.6</v>
      </c>
      <c r="E15" s="16">
        <v>64.599999999999994</v>
      </c>
      <c r="F15" s="14">
        <v>198</v>
      </c>
      <c r="G15" s="14">
        <v>24</v>
      </c>
      <c r="H15" s="14">
        <v>23</v>
      </c>
      <c r="I15" s="14">
        <v>41</v>
      </c>
      <c r="L15" s="143" t="s">
        <v>7</v>
      </c>
      <c r="M15" s="200">
        <v>34.299999999999997</v>
      </c>
      <c r="N15" s="200">
        <v>20.3</v>
      </c>
      <c r="O15" s="200">
        <v>61.7</v>
      </c>
      <c r="P15" s="200">
        <v>20.399999999999999</v>
      </c>
      <c r="Q15" s="200">
        <v>4.7</v>
      </c>
      <c r="R15" s="200">
        <v>2.6</v>
      </c>
      <c r="S15" s="111">
        <v>59.2</v>
      </c>
      <c r="T15" s="111">
        <v>99.4</v>
      </c>
      <c r="U15" s="111">
        <v>10.199999999999999</v>
      </c>
    </row>
    <row r="16" spans="1:21" x14ac:dyDescent="0.2">
      <c r="A16">
        <v>2024</v>
      </c>
      <c r="B16" s="16"/>
      <c r="C16" s="16"/>
      <c r="D16" s="16"/>
      <c r="E16" s="16"/>
      <c r="F16" s="14"/>
      <c r="G16" s="14"/>
      <c r="H16" s="14"/>
      <c r="I16" s="14"/>
      <c r="L16" s="143" t="s">
        <v>8</v>
      </c>
      <c r="M16" s="200">
        <v>50.5</v>
      </c>
      <c r="N16" s="200">
        <v>29.3</v>
      </c>
      <c r="O16" s="200">
        <v>66.099999999999994</v>
      </c>
      <c r="P16" s="200">
        <v>10.6</v>
      </c>
      <c r="Q16" s="200">
        <v>5.4</v>
      </c>
      <c r="R16" s="200">
        <v>1.8</v>
      </c>
      <c r="S16" s="111">
        <v>19.3</v>
      </c>
      <c r="T16" s="111">
        <v>40.4</v>
      </c>
      <c r="U16" s="111">
        <v>2.9</v>
      </c>
    </row>
    <row r="17" spans="1:21" x14ac:dyDescent="0.2">
      <c r="A17">
        <v>2025</v>
      </c>
      <c r="B17" s="149"/>
      <c r="C17" s="149"/>
      <c r="D17" s="149"/>
      <c r="E17" s="149"/>
      <c r="I17" s="149"/>
      <c r="L17" s="143" t="s">
        <v>9</v>
      </c>
      <c r="M17" s="200">
        <v>46.2</v>
      </c>
      <c r="N17" s="200">
        <v>14.8</v>
      </c>
      <c r="O17" s="200">
        <v>64.2</v>
      </c>
      <c r="P17" s="200">
        <v>13.2</v>
      </c>
      <c r="Q17" s="200">
        <v>5.0999999999999996</v>
      </c>
      <c r="R17" s="200">
        <v>0.9</v>
      </c>
      <c r="S17" s="111">
        <v>54.4</v>
      </c>
      <c r="T17" s="111">
        <v>76.5</v>
      </c>
      <c r="U17" s="111">
        <v>7.3</v>
      </c>
    </row>
    <row r="18" spans="1:21" x14ac:dyDescent="0.2">
      <c r="A18">
        <v>2026</v>
      </c>
      <c r="B18" s="149"/>
      <c r="C18" s="149"/>
      <c r="D18" s="149"/>
      <c r="E18" s="149"/>
      <c r="I18" s="149"/>
      <c r="L18" s="143" t="s">
        <v>10</v>
      </c>
      <c r="M18" s="200">
        <v>41.9</v>
      </c>
      <c r="N18" s="200">
        <v>12.3</v>
      </c>
      <c r="O18" s="200">
        <v>60.6</v>
      </c>
      <c r="P18" s="200">
        <v>14.9</v>
      </c>
      <c r="Q18" s="200">
        <v>5.2</v>
      </c>
      <c r="R18" s="200">
        <v>1.4</v>
      </c>
      <c r="S18" s="111">
        <v>55.1</v>
      </c>
      <c r="T18" s="111">
        <v>87.4</v>
      </c>
      <c r="U18" s="111">
        <v>8.1</v>
      </c>
    </row>
    <row r="19" spans="1:21" x14ac:dyDescent="0.2">
      <c r="A19">
        <v>2027</v>
      </c>
      <c r="B19" s="149"/>
      <c r="C19" s="149"/>
      <c r="D19" s="149"/>
      <c r="E19" s="149"/>
      <c r="I19" s="149"/>
      <c r="L19" s="143" t="s">
        <v>11</v>
      </c>
      <c r="M19" s="200">
        <v>24.5</v>
      </c>
      <c r="N19" s="200">
        <v>9.1</v>
      </c>
      <c r="O19" s="200">
        <v>45.6</v>
      </c>
      <c r="P19" s="200">
        <v>11.3</v>
      </c>
      <c r="Q19" s="200">
        <v>3.4</v>
      </c>
      <c r="R19" s="200">
        <v>1.2</v>
      </c>
      <c r="S19" s="111">
        <v>5.0999999999999996</v>
      </c>
      <c r="T19" s="111">
        <v>37.299999999999997</v>
      </c>
      <c r="U19" s="111">
        <v>1.3</v>
      </c>
    </row>
    <row r="20" spans="1:21" x14ac:dyDescent="0.2">
      <c r="A20">
        <v>2028</v>
      </c>
      <c r="B20" s="149"/>
      <c r="C20" s="149"/>
      <c r="D20" s="149"/>
      <c r="E20" s="149"/>
      <c r="I20" s="149"/>
      <c r="M20" s="201"/>
      <c r="N20" s="201"/>
      <c r="O20" s="201"/>
      <c r="P20" s="201"/>
      <c r="Q20" s="201"/>
      <c r="R20" s="201"/>
    </row>
    <row r="21" spans="1:21" x14ac:dyDescent="0.2">
      <c r="B21" s="149"/>
      <c r="C21" s="149"/>
      <c r="D21" s="149"/>
      <c r="E21" s="149"/>
      <c r="I21" s="149"/>
    </row>
    <row r="22" spans="1:21" x14ac:dyDescent="0.2">
      <c r="B22" s="149"/>
      <c r="C22" s="149"/>
      <c r="D22" s="149"/>
      <c r="E22" s="149"/>
      <c r="I22" s="149"/>
    </row>
    <row r="23" spans="1:21" x14ac:dyDescent="0.2">
      <c r="B23" s="149"/>
      <c r="C23" s="149"/>
      <c r="D23" s="149"/>
      <c r="E23" s="149"/>
      <c r="I23" s="149"/>
    </row>
    <row r="24" spans="1:21" x14ac:dyDescent="0.2">
      <c r="B24" s="149"/>
      <c r="C24" s="149"/>
      <c r="D24" s="149"/>
      <c r="E24" s="149"/>
      <c r="I24" s="149"/>
    </row>
    <row r="25" spans="1:21" x14ac:dyDescent="0.2">
      <c r="B25" s="149"/>
      <c r="C25" s="149"/>
      <c r="D25" s="149"/>
      <c r="E25" s="149"/>
      <c r="I25" s="149"/>
    </row>
    <row r="26" spans="1:21" x14ac:dyDescent="0.2">
      <c r="B26" s="149"/>
      <c r="C26" s="149"/>
      <c r="D26" s="149"/>
      <c r="E26" s="149"/>
      <c r="I26" s="149"/>
    </row>
    <row r="27" spans="1:21" x14ac:dyDescent="0.2">
      <c r="B27" s="149"/>
      <c r="C27" s="149"/>
      <c r="D27" s="149"/>
      <c r="E27" s="149"/>
      <c r="I27" s="149"/>
    </row>
    <row r="28" spans="1:21" x14ac:dyDescent="0.2">
      <c r="B28" s="149"/>
      <c r="C28" s="149"/>
      <c r="D28" s="149"/>
      <c r="E28" s="149"/>
      <c r="I28" s="149"/>
    </row>
    <row r="29" spans="1:21" x14ac:dyDescent="0.2">
      <c r="B29" s="149"/>
      <c r="C29" s="149"/>
      <c r="D29" s="149"/>
      <c r="E29" s="149"/>
      <c r="I29" s="149"/>
    </row>
    <row r="30" spans="1:21" x14ac:dyDescent="0.2">
      <c r="B30" s="149"/>
      <c r="C30" s="149"/>
      <c r="D30" s="149"/>
      <c r="E30" s="149"/>
      <c r="I30" s="149"/>
    </row>
    <row r="31" spans="1:21" x14ac:dyDescent="0.2">
      <c r="B31" s="149"/>
      <c r="C31" s="149"/>
      <c r="D31" s="149"/>
      <c r="E31" s="149"/>
      <c r="I31" s="149"/>
    </row>
    <row r="32" spans="1:21" x14ac:dyDescent="0.2">
      <c r="B32" s="149"/>
      <c r="C32" s="149"/>
      <c r="D32" s="149"/>
      <c r="E32" s="149"/>
      <c r="I32" s="149"/>
    </row>
    <row r="33" spans="2:9" x14ac:dyDescent="0.2">
      <c r="B33" s="149"/>
      <c r="C33" s="149"/>
      <c r="D33" s="149"/>
      <c r="E33" s="149"/>
      <c r="I33" s="149"/>
    </row>
    <row r="34" spans="2:9" x14ac:dyDescent="0.2">
      <c r="B34" s="149"/>
      <c r="C34" s="149"/>
      <c r="D34" s="149"/>
      <c r="E34" s="149"/>
      <c r="I34" s="149"/>
    </row>
    <row r="35" spans="2:9" x14ac:dyDescent="0.2">
      <c r="B35" s="149"/>
      <c r="C35" s="149"/>
      <c r="D35" s="149"/>
      <c r="E35" s="149"/>
      <c r="I35" s="149"/>
    </row>
    <row r="36" spans="2:9" x14ac:dyDescent="0.2">
      <c r="B36" s="149"/>
      <c r="C36" s="149"/>
      <c r="D36" s="149"/>
      <c r="E36" s="149"/>
      <c r="I36" s="149"/>
    </row>
    <row r="37" spans="2:9" x14ac:dyDescent="0.2">
      <c r="B37" s="149"/>
      <c r="C37" s="149"/>
      <c r="D37" s="149"/>
      <c r="E37" s="149"/>
      <c r="I37" s="149"/>
    </row>
    <row r="38" spans="2:9" x14ac:dyDescent="0.2">
      <c r="B38" s="149"/>
      <c r="C38" s="149"/>
      <c r="D38" s="149"/>
      <c r="E38" s="149"/>
      <c r="I38" s="149"/>
    </row>
    <row r="39" spans="2:9" x14ac:dyDescent="0.2">
      <c r="B39" s="149"/>
      <c r="C39" s="149"/>
      <c r="D39" s="149"/>
      <c r="E39" s="149"/>
      <c r="I39" s="149"/>
    </row>
    <row r="40" spans="2:9" x14ac:dyDescent="0.2">
      <c r="B40" s="149"/>
      <c r="C40" s="149"/>
      <c r="D40" s="149"/>
      <c r="E40" s="149"/>
      <c r="I40" s="149"/>
    </row>
    <row r="41" spans="2:9" x14ac:dyDescent="0.2">
      <c r="B41" s="149"/>
      <c r="C41" s="149"/>
      <c r="D41" s="149"/>
      <c r="E41" s="149"/>
      <c r="I41" s="149"/>
    </row>
  </sheetData>
  <mergeCells count="2">
    <mergeCell ref="M5:R5"/>
    <mergeCell ref="S5:U5"/>
  </mergeCells>
  <pageMargins left="0.7" right="0.7" top="0.75" bottom="0.75" header="0.3" footer="0.3"/>
  <pageSetup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51"/>
  <sheetViews>
    <sheetView zoomScale="75" zoomScaleNormal="75" workbookViewId="0">
      <selection activeCell="J17" sqref="J17:K17"/>
    </sheetView>
  </sheetViews>
  <sheetFormatPr defaultRowHeight="12.75" x14ac:dyDescent="0.2"/>
  <cols>
    <col min="2" max="13" width="9.140625" style="14"/>
    <col min="14" max="14" width="9.140625" style="2"/>
  </cols>
  <sheetData>
    <row r="1" spans="1:14" ht="15.75" x14ac:dyDescent="0.25">
      <c r="A1" s="12" t="s">
        <v>26</v>
      </c>
    </row>
    <row r="2" spans="1:14" ht="15.75" x14ac:dyDescent="0.25">
      <c r="A2" s="4" t="s">
        <v>15</v>
      </c>
      <c r="B2" s="96" t="s">
        <v>2</v>
      </c>
      <c r="C2" s="96" t="s">
        <v>3</v>
      </c>
      <c r="D2" s="96" t="s">
        <v>4</v>
      </c>
      <c r="E2" s="96" t="s">
        <v>5</v>
      </c>
      <c r="F2" s="96" t="s">
        <v>6</v>
      </c>
      <c r="G2" s="96" t="s">
        <v>16</v>
      </c>
      <c r="H2" s="96" t="s">
        <v>17</v>
      </c>
      <c r="I2" s="96" t="s">
        <v>7</v>
      </c>
      <c r="J2" s="96" t="s">
        <v>8</v>
      </c>
      <c r="K2" s="96" t="s">
        <v>9</v>
      </c>
      <c r="L2" s="96" t="s">
        <v>10</v>
      </c>
      <c r="M2" s="96" t="s">
        <v>11</v>
      </c>
      <c r="N2" s="6" t="s">
        <v>1</v>
      </c>
    </row>
    <row r="3" spans="1:14" ht="15" x14ac:dyDescent="0.25">
      <c r="A3" s="9">
        <v>2010</v>
      </c>
      <c r="B3" s="16"/>
      <c r="C3" s="16"/>
      <c r="D3" s="16">
        <v>76.48</v>
      </c>
      <c r="E3" s="16">
        <v>81.27</v>
      </c>
      <c r="F3" s="16">
        <v>83.32</v>
      </c>
      <c r="G3" s="16">
        <v>87.15</v>
      </c>
      <c r="H3" s="16">
        <v>88.54</v>
      </c>
      <c r="I3" s="16">
        <v>88.04</v>
      </c>
      <c r="J3" s="16">
        <v>87.43</v>
      </c>
      <c r="K3" s="16">
        <v>89.31</v>
      </c>
      <c r="L3" s="16">
        <v>88.82</v>
      </c>
      <c r="M3" s="16">
        <v>87.8</v>
      </c>
      <c r="N3" s="18">
        <f t="shared" ref="N3:N12" si="0">AVERAGE(B3:M3)</f>
        <v>85.815999999999988</v>
      </c>
    </row>
    <row r="4" spans="1:14" ht="15" x14ac:dyDescent="0.25">
      <c r="A4" s="9">
        <v>2011</v>
      </c>
      <c r="B4" s="16">
        <v>84.12</v>
      </c>
      <c r="C4" s="16">
        <v>80.349999999999994</v>
      </c>
      <c r="D4" s="16">
        <v>79.08</v>
      </c>
      <c r="E4" s="16">
        <v>83.25</v>
      </c>
      <c r="F4" s="16">
        <v>85.91</v>
      </c>
      <c r="G4" s="16">
        <v>87.91</v>
      </c>
      <c r="H4" s="16">
        <v>89.08</v>
      </c>
      <c r="I4" s="16">
        <v>88.62</v>
      </c>
      <c r="J4" s="16">
        <v>88.8</v>
      </c>
      <c r="K4" s="16">
        <v>87.89</v>
      </c>
      <c r="L4" s="16">
        <v>91.17</v>
      </c>
      <c r="M4" s="16">
        <v>87.64</v>
      </c>
      <c r="N4" s="18">
        <f t="shared" si="0"/>
        <v>86.151666666666657</v>
      </c>
    </row>
    <row r="5" spans="1:14" ht="15" x14ac:dyDescent="0.25">
      <c r="A5" s="9">
        <v>2012</v>
      </c>
      <c r="B5" s="16">
        <v>78.73</v>
      </c>
      <c r="C5" s="16">
        <v>77.510000000000005</v>
      </c>
      <c r="D5" s="16">
        <v>78.64</v>
      </c>
      <c r="E5" s="16">
        <v>85.11</v>
      </c>
      <c r="F5" s="16">
        <v>87.37</v>
      </c>
      <c r="G5" s="16">
        <v>85.33</v>
      </c>
      <c r="H5" s="16">
        <v>87.12</v>
      </c>
      <c r="I5" s="16">
        <v>87.36</v>
      </c>
      <c r="J5" s="16">
        <v>87.71</v>
      </c>
      <c r="K5" s="16">
        <v>88.04</v>
      </c>
      <c r="L5" s="16">
        <v>89</v>
      </c>
      <c r="M5" s="16">
        <v>87.45</v>
      </c>
      <c r="N5" s="18">
        <f t="shared" si="0"/>
        <v>84.947500000000005</v>
      </c>
    </row>
    <row r="6" spans="1:14" ht="15" x14ac:dyDescent="0.25">
      <c r="A6" s="9">
        <v>2013</v>
      </c>
      <c r="B6" s="16">
        <v>77.22</v>
      </c>
      <c r="C6" s="16">
        <v>78.25</v>
      </c>
      <c r="D6" s="16">
        <v>79.59</v>
      </c>
      <c r="E6" s="16">
        <v>82.06</v>
      </c>
      <c r="F6" s="16">
        <v>86.4</v>
      </c>
      <c r="G6" s="16">
        <v>88.86</v>
      </c>
      <c r="H6" s="16">
        <v>89.04</v>
      </c>
      <c r="I6" s="16">
        <v>89.32</v>
      </c>
      <c r="J6" s="16">
        <v>89.38</v>
      </c>
      <c r="K6" s="16">
        <v>90.73</v>
      </c>
      <c r="L6" s="16">
        <v>89.19</v>
      </c>
      <c r="M6" s="16">
        <v>85.94</v>
      </c>
      <c r="N6" s="18">
        <f t="shared" si="0"/>
        <v>85.498333333333335</v>
      </c>
    </row>
    <row r="7" spans="1:14" ht="15" x14ac:dyDescent="0.25">
      <c r="A7" s="9">
        <v>2014</v>
      </c>
      <c r="B7" s="16">
        <v>80.5</v>
      </c>
      <c r="C7" s="16">
        <v>78.5</v>
      </c>
      <c r="D7" s="16">
        <v>78.3</v>
      </c>
      <c r="E7" s="16">
        <v>81.8</v>
      </c>
      <c r="F7" s="16">
        <v>87.6</v>
      </c>
      <c r="G7" s="16">
        <v>88.5</v>
      </c>
      <c r="H7" s="16">
        <v>86.2</v>
      </c>
      <c r="I7" s="16">
        <v>87.8</v>
      </c>
      <c r="J7" s="16">
        <v>88.8</v>
      </c>
      <c r="K7" s="16">
        <v>88.8</v>
      </c>
      <c r="L7" s="16">
        <v>88.8</v>
      </c>
      <c r="M7" s="16">
        <v>87.4</v>
      </c>
      <c r="N7" s="18">
        <f t="shared" si="0"/>
        <v>85.249999999999986</v>
      </c>
    </row>
    <row r="8" spans="1:14" ht="15" x14ac:dyDescent="0.25">
      <c r="A8" s="9">
        <v>2015</v>
      </c>
      <c r="B8" s="16">
        <v>78.599999999999994</v>
      </c>
      <c r="C8" s="16">
        <v>78.400000000000006</v>
      </c>
      <c r="D8" s="16">
        <v>77.3</v>
      </c>
      <c r="E8" s="16">
        <v>82.4</v>
      </c>
      <c r="F8" s="16">
        <v>85.7</v>
      </c>
      <c r="G8" s="16">
        <v>86.3</v>
      </c>
      <c r="H8" s="16">
        <v>86.9</v>
      </c>
      <c r="I8" s="16">
        <v>88.1</v>
      </c>
      <c r="J8" s="16">
        <v>90.1</v>
      </c>
      <c r="K8" s="16">
        <v>89.7</v>
      </c>
      <c r="L8" s="16">
        <v>90.3</v>
      </c>
      <c r="M8" s="16">
        <v>85.3</v>
      </c>
      <c r="N8" s="18">
        <f t="shared" si="0"/>
        <v>84.924999999999997</v>
      </c>
    </row>
    <row r="9" spans="1:14" ht="15" x14ac:dyDescent="0.25">
      <c r="A9" s="9">
        <v>2016</v>
      </c>
      <c r="B9" s="16">
        <v>79.3</v>
      </c>
      <c r="C9" s="16">
        <v>76</v>
      </c>
      <c r="D9" s="16">
        <v>78.900000000000006</v>
      </c>
      <c r="E9" s="16">
        <v>79.099999999999994</v>
      </c>
      <c r="F9" s="16">
        <v>87.1</v>
      </c>
      <c r="G9" s="16">
        <v>88.2</v>
      </c>
      <c r="H9" s="16">
        <v>89.2</v>
      </c>
      <c r="I9" s="16">
        <v>88.8</v>
      </c>
      <c r="J9" s="16">
        <v>89.2</v>
      </c>
      <c r="K9" s="16">
        <v>90</v>
      </c>
      <c r="L9" s="16">
        <v>91.6</v>
      </c>
      <c r="M9" s="16">
        <v>87.1</v>
      </c>
      <c r="N9" s="18">
        <f t="shared" si="0"/>
        <v>85.375</v>
      </c>
    </row>
    <row r="10" spans="1:14" ht="15" x14ac:dyDescent="0.25">
      <c r="A10" s="9">
        <v>2017</v>
      </c>
      <c r="B10" s="16">
        <v>79.400000000000006</v>
      </c>
      <c r="C10" s="16">
        <v>79.599999999999994</v>
      </c>
      <c r="D10" s="16">
        <v>78.599999999999994</v>
      </c>
      <c r="E10" s="16">
        <v>84.1</v>
      </c>
      <c r="F10" s="16">
        <v>89.3</v>
      </c>
      <c r="G10" s="16">
        <v>89.4</v>
      </c>
      <c r="H10" s="16">
        <v>90.59</v>
      </c>
      <c r="I10" s="16">
        <v>90.44</v>
      </c>
      <c r="J10" s="16">
        <v>90.02</v>
      </c>
      <c r="K10" s="14">
        <v>90.2</v>
      </c>
      <c r="L10" s="16">
        <v>91.27</v>
      </c>
      <c r="M10" s="16">
        <v>87.56</v>
      </c>
      <c r="N10" s="18">
        <f t="shared" si="0"/>
        <v>86.706666666666663</v>
      </c>
    </row>
    <row r="11" spans="1:14" ht="15" x14ac:dyDescent="0.25">
      <c r="A11" s="9">
        <v>2018</v>
      </c>
      <c r="B11" s="16">
        <v>86.58</v>
      </c>
      <c r="C11" s="16">
        <v>78.58</v>
      </c>
      <c r="D11" s="16">
        <v>77.94</v>
      </c>
      <c r="E11" s="16">
        <v>85.43</v>
      </c>
      <c r="F11" s="16">
        <v>87</v>
      </c>
      <c r="G11" s="16">
        <v>88.74</v>
      </c>
      <c r="H11" s="16">
        <v>87.86</v>
      </c>
      <c r="I11" s="16">
        <v>88.4</v>
      </c>
      <c r="J11" s="16">
        <v>89.17</v>
      </c>
      <c r="K11" s="16">
        <v>87.46</v>
      </c>
      <c r="L11" s="16">
        <v>88.97</v>
      </c>
      <c r="M11" s="16">
        <v>80.53</v>
      </c>
      <c r="N11" s="18">
        <f t="shared" si="0"/>
        <v>85.555000000000007</v>
      </c>
    </row>
    <row r="12" spans="1:14" ht="15" x14ac:dyDescent="0.25">
      <c r="A12" s="9">
        <v>2019</v>
      </c>
      <c r="B12" s="16">
        <v>76.641000000000005</v>
      </c>
      <c r="C12" s="16">
        <v>75.968000000000004</v>
      </c>
      <c r="D12" s="16">
        <v>74.81</v>
      </c>
      <c r="E12" s="16">
        <v>81.308000000000007</v>
      </c>
      <c r="F12" s="16">
        <v>86.926000000000002</v>
      </c>
      <c r="G12" s="16">
        <v>88.114999999999995</v>
      </c>
      <c r="H12" s="16">
        <v>88.091999999999999</v>
      </c>
      <c r="I12" s="16">
        <v>87.622</v>
      </c>
      <c r="J12" s="16">
        <v>88.234999999999999</v>
      </c>
      <c r="K12" s="16">
        <v>87.884</v>
      </c>
      <c r="L12" s="16">
        <v>88.911000000000001</v>
      </c>
      <c r="M12" s="16">
        <v>87.018000000000001</v>
      </c>
      <c r="N12" s="18">
        <f t="shared" si="0"/>
        <v>84.294166666666669</v>
      </c>
    </row>
    <row r="13" spans="1:14" ht="15" x14ac:dyDescent="0.25">
      <c r="A13" s="9">
        <v>2020</v>
      </c>
      <c r="B13" s="16">
        <v>79.27</v>
      </c>
      <c r="C13" s="16">
        <v>76.055000000000007</v>
      </c>
      <c r="D13" s="16">
        <v>73.432000000000002</v>
      </c>
      <c r="E13" s="16">
        <v>82.516000000000005</v>
      </c>
      <c r="F13" s="16">
        <v>86.626000000000005</v>
      </c>
      <c r="G13" s="16">
        <v>89.186000000000007</v>
      </c>
      <c r="H13" s="16">
        <v>89.024000000000001</v>
      </c>
      <c r="I13" s="16">
        <v>88.944000000000003</v>
      </c>
      <c r="J13" s="16">
        <v>89.515000000000001</v>
      </c>
      <c r="K13" s="16">
        <v>88.733000000000004</v>
      </c>
      <c r="L13" s="16">
        <v>89.224000000000004</v>
      </c>
      <c r="M13" s="16">
        <v>85.739000000000004</v>
      </c>
      <c r="N13" s="18">
        <f>AVERAGE(B13:M13)</f>
        <v>84.855333333333334</v>
      </c>
    </row>
    <row r="14" spans="1:14" ht="15" x14ac:dyDescent="0.25">
      <c r="A14" s="9">
        <v>2021</v>
      </c>
      <c r="B14" s="16">
        <v>80.975999999999999</v>
      </c>
      <c r="C14" s="16">
        <v>79.197999999999993</v>
      </c>
      <c r="D14" s="16">
        <v>78.974999999999994</v>
      </c>
      <c r="E14" s="16">
        <v>84.423000000000002</v>
      </c>
      <c r="F14" s="16">
        <v>87.350999999999999</v>
      </c>
      <c r="G14" s="16">
        <v>88.596000000000004</v>
      </c>
      <c r="H14" s="16">
        <v>89.129000000000005</v>
      </c>
      <c r="I14" s="16">
        <v>89.403999999999996</v>
      </c>
      <c r="J14" s="16">
        <v>89.814999999999998</v>
      </c>
      <c r="K14" s="16">
        <v>89.626999999999995</v>
      </c>
      <c r="L14" s="16">
        <v>88.742000000000004</v>
      </c>
      <c r="M14" s="16">
        <v>85.278999999999996</v>
      </c>
      <c r="N14" s="18">
        <f>AVERAGE(B14:M14)</f>
        <v>85.959583333333327</v>
      </c>
    </row>
    <row r="15" spans="1:14" ht="15" x14ac:dyDescent="0.25">
      <c r="A15" s="9">
        <v>2022</v>
      </c>
      <c r="B15" s="16">
        <v>75.626000000000005</v>
      </c>
      <c r="C15" s="16">
        <v>74.591999999999999</v>
      </c>
      <c r="D15" s="16">
        <v>80.522000000000006</v>
      </c>
      <c r="E15" s="16">
        <v>84.879000000000005</v>
      </c>
      <c r="F15" s="16">
        <v>87.292000000000002</v>
      </c>
      <c r="G15" s="16">
        <v>86.945999999999998</v>
      </c>
      <c r="H15" s="16">
        <v>88.661000000000001</v>
      </c>
      <c r="I15" s="16">
        <v>87.837000000000003</v>
      </c>
      <c r="J15" s="16">
        <v>86.9</v>
      </c>
      <c r="K15" s="16">
        <v>87.05</v>
      </c>
      <c r="L15" s="16">
        <v>87.745999999999995</v>
      </c>
      <c r="M15" s="16">
        <v>80.411000000000001</v>
      </c>
      <c r="N15" s="18">
        <f>AVERAGE(B15:M15)</f>
        <v>84.038499999999999</v>
      </c>
    </row>
    <row r="16" spans="1:14" ht="15" x14ac:dyDescent="0.25">
      <c r="A16" s="9">
        <v>2023</v>
      </c>
      <c r="B16" s="16">
        <v>79.971999999999994</v>
      </c>
      <c r="C16" s="16">
        <v>73.998999999999995</v>
      </c>
      <c r="D16" s="16">
        <v>78.436999999999998</v>
      </c>
      <c r="E16" s="16">
        <v>77.602000000000004</v>
      </c>
      <c r="F16" s="16">
        <v>82.370999999999995</v>
      </c>
      <c r="G16" s="16">
        <v>85.521000000000001</v>
      </c>
      <c r="H16" s="16">
        <v>86.177000000000007</v>
      </c>
      <c r="I16" s="16">
        <v>85.63</v>
      </c>
      <c r="J16" s="16">
        <v>85.197999999999993</v>
      </c>
      <c r="K16" s="16">
        <v>85.201999999999998</v>
      </c>
      <c r="L16" s="16">
        <v>85.915000000000006</v>
      </c>
      <c r="M16" s="16">
        <v>80.808000000000007</v>
      </c>
      <c r="N16" s="18">
        <f>AVERAGE(B16:M16)</f>
        <v>82.23599999999999</v>
      </c>
    </row>
    <row r="17" spans="1:14" ht="15" x14ac:dyDescent="0.25">
      <c r="A17" s="9">
        <v>2024</v>
      </c>
      <c r="B17" s="16">
        <v>76.926000000000002</v>
      </c>
      <c r="C17" s="16">
        <v>75.155000000000001</v>
      </c>
      <c r="D17" s="16">
        <v>76.786000000000001</v>
      </c>
      <c r="E17" s="16">
        <v>80.326999999999998</v>
      </c>
      <c r="F17" s="16">
        <v>84.031999999999996</v>
      </c>
      <c r="G17" s="16">
        <v>85.257000000000005</v>
      </c>
      <c r="H17" s="16">
        <v>86.453000000000003</v>
      </c>
      <c r="I17" s="16">
        <v>86.2</v>
      </c>
      <c r="J17" s="16">
        <v>86.591999999999999</v>
      </c>
      <c r="K17" s="16">
        <v>86.347999999999999</v>
      </c>
      <c r="L17" s="16"/>
      <c r="M17" s="16"/>
      <c r="N17" s="18"/>
    </row>
    <row r="18" spans="1:14" ht="15" x14ac:dyDescent="0.25">
      <c r="A18" s="9">
        <v>2025</v>
      </c>
      <c r="B18" s="16"/>
      <c r="C18" s="16"/>
      <c r="D18" s="16"/>
      <c r="E18" s="16"/>
      <c r="F18" s="16"/>
      <c r="G18" s="16"/>
      <c r="H18" s="16"/>
      <c r="I18" s="16"/>
      <c r="J18" s="16"/>
      <c r="K18" s="16"/>
      <c r="L18" s="16"/>
      <c r="M18" s="16"/>
      <c r="N18" s="18"/>
    </row>
    <row r="19" spans="1:14" ht="15" x14ac:dyDescent="0.25">
      <c r="A19" s="9">
        <v>2026</v>
      </c>
      <c r="B19" s="16"/>
      <c r="C19" s="16"/>
      <c r="D19" s="16"/>
      <c r="E19" s="16"/>
      <c r="F19" s="16"/>
      <c r="G19" s="16"/>
      <c r="H19" s="16"/>
      <c r="I19" s="16"/>
      <c r="J19" s="16"/>
      <c r="K19" s="16"/>
      <c r="L19" s="16"/>
      <c r="M19" s="16"/>
      <c r="N19" s="18"/>
    </row>
    <row r="20" spans="1:14" ht="15" x14ac:dyDescent="0.25">
      <c r="A20" s="9">
        <v>2027</v>
      </c>
      <c r="B20" s="16"/>
      <c r="C20" s="16"/>
      <c r="D20" s="16"/>
      <c r="E20" s="16"/>
      <c r="F20" s="16"/>
      <c r="G20" s="16"/>
      <c r="H20" s="16"/>
      <c r="I20" s="16"/>
      <c r="J20" s="16"/>
      <c r="K20" s="16"/>
      <c r="L20" s="16"/>
      <c r="M20" s="16"/>
      <c r="N20" s="18"/>
    </row>
    <row r="21" spans="1:14" x14ac:dyDescent="0.2">
      <c r="A21" s="9">
        <v>2028</v>
      </c>
    </row>
    <row r="22" spans="1:14" ht="15" x14ac:dyDescent="0.25">
      <c r="A22" s="7"/>
      <c r="N22" s="19"/>
    </row>
    <row r="23" spans="1:14" ht="15" x14ac:dyDescent="0.25">
      <c r="A23" s="110" t="s">
        <v>18</v>
      </c>
      <c r="B23" s="111">
        <f t="shared" ref="B23:N23" si="1">AVERAGE(B3:B20)</f>
        <v>79.561500000000009</v>
      </c>
      <c r="C23" s="111">
        <f t="shared" si="1"/>
        <v>77.296928571428566</v>
      </c>
      <c r="D23" s="111">
        <f t="shared" si="1"/>
        <v>77.852799999999988</v>
      </c>
      <c r="E23" s="111">
        <f t="shared" si="1"/>
        <v>82.37166666666667</v>
      </c>
      <c r="F23" s="111">
        <f t="shared" si="1"/>
        <v>86.286533333333338</v>
      </c>
      <c r="G23" s="111">
        <f t="shared" si="1"/>
        <v>87.600733333333338</v>
      </c>
      <c r="H23" s="111">
        <f t="shared" si="1"/>
        <v>88.13773333333333</v>
      </c>
      <c r="I23" s="111">
        <f t="shared" si="1"/>
        <v>88.1678</v>
      </c>
      <c r="J23" s="111">
        <f t="shared" si="1"/>
        <v>88.457666666666682</v>
      </c>
      <c r="K23" s="111">
        <f t="shared" si="1"/>
        <v>88.464933333333335</v>
      </c>
      <c r="L23" s="111">
        <f t="shared" si="1"/>
        <v>89.261285714285719</v>
      </c>
      <c r="M23" s="111">
        <f t="shared" si="1"/>
        <v>85.426785714285728</v>
      </c>
      <c r="N23" s="18">
        <f t="shared" si="1"/>
        <v>85.114910714285699</v>
      </c>
    </row>
    <row r="24" spans="1:14" ht="15" x14ac:dyDescent="0.25">
      <c r="A24" s="110" t="s">
        <v>19</v>
      </c>
      <c r="B24" s="111">
        <f t="shared" ref="B24:N24" si="2">STDEV(B3:B20)</f>
        <v>2.9264134191873841</v>
      </c>
      <c r="C24" s="111">
        <f t="shared" si="2"/>
        <v>1.9860070285833362</v>
      </c>
      <c r="D24" s="111">
        <f t="shared" si="2"/>
        <v>1.8489703775731119</v>
      </c>
      <c r="E24" s="111">
        <f t="shared" si="2"/>
        <v>2.2603726199351262</v>
      </c>
      <c r="F24" s="111">
        <f t="shared" si="2"/>
        <v>1.8034166330554227</v>
      </c>
      <c r="G24" s="111">
        <f t="shared" si="2"/>
        <v>1.4255559049350675</v>
      </c>
      <c r="H24" s="111">
        <f t="shared" si="2"/>
        <v>1.3129106958350572</v>
      </c>
      <c r="I24" s="111">
        <f t="shared" si="2"/>
        <v>1.2191317870869061</v>
      </c>
      <c r="J24" s="111">
        <f t="shared" si="2"/>
        <v>1.4252609117865633</v>
      </c>
      <c r="K24" s="111">
        <f t="shared" si="2"/>
        <v>1.5413384010874025</v>
      </c>
      <c r="L24" s="111">
        <f t="shared" si="2"/>
        <v>1.4853080192633132</v>
      </c>
      <c r="M24" s="111">
        <f t="shared" si="2"/>
        <v>2.7633344734374643</v>
      </c>
      <c r="N24" s="108">
        <f t="shared" si="2"/>
        <v>1.0916471511586443</v>
      </c>
    </row>
    <row r="25" spans="1:14" ht="15" x14ac:dyDescent="0.25">
      <c r="A25" s="110" t="s">
        <v>20</v>
      </c>
      <c r="B25" s="111">
        <f>B24/B23*100</f>
        <v>3.6781777859735971</v>
      </c>
      <c r="C25" s="111">
        <f t="shared" ref="C25:M25" si="3">C24/C23*100</f>
        <v>2.5693220484797221</v>
      </c>
      <c r="D25" s="111">
        <f t="shared" si="3"/>
        <v>2.3749568128225476</v>
      </c>
      <c r="E25" s="111">
        <f t="shared" si="3"/>
        <v>2.7441142220445456</v>
      </c>
      <c r="F25" s="111">
        <f t="shared" si="3"/>
        <v>2.09003255014157</v>
      </c>
      <c r="G25" s="111">
        <f t="shared" si="3"/>
        <v>1.6273333004081407</v>
      </c>
      <c r="H25" s="111">
        <f t="shared" si="3"/>
        <v>1.4896125032733509</v>
      </c>
      <c r="I25" s="111">
        <f t="shared" si="3"/>
        <v>1.3827403962522669</v>
      </c>
      <c r="J25" s="111">
        <f t="shared" si="3"/>
        <v>1.6112350296977045</v>
      </c>
      <c r="K25" s="111">
        <f t="shared" si="3"/>
        <v>1.7423156758392431</v>
      </c>
      <c r="L25" s="111">
        <f t="shared" si="3"/>
        <v>1.6640002520438699</v>
      </c>
      <c r="M25" s="111">
        <f t="shared" si="3"/>
        <v>3.234740076349798</v>
      </c>
      <c r="N25" s="108">
        <f>N24/N23*100</f>
        <v>1.2825568892659627</v>
      </c>
    </row>
    <row r="26" spans="1:14" ht="15" x14ac:dyDescent="0.25">
      <c r="A26" s="110" t="s">
        <v>21</v>
      </c>
      <c r="B26" s="111">
        <f t="shared" ref="B26:N26" si="4">MIN(B3:B20)</f>
        <v>75.626000000000005</v>
      </c>
      <c r="C26" s="111">
        <f t="shared" si="4"/>
        <v>73.998999999999995</v>
      </c>
      <c r="D26" s="111">
        <f t="shared" si="4"/>
        <v>73.432000000000002</v>
      </c>
      <c r="E26" s="111">
        <f t="shared" si="4"/>
        <v>77.602000000000004</v>
      </c>
      <c r="F26" s="111">
        <f t="shared" si="4"/>
        <v>82.370999999999995</v>
      </c>
      <c r="G26" s="111">
        <f t="shared" si="4"/>
        <v>85.257000000000005</v>
      </c>
      <c r="H26" s="111">
        <f t="shared" si="4"/>
        <v>86.177000000000007</v>
      </c>
      <c r="I26" s="111">
        <f t="shared" si="4"/>
        <v>85.63</v>
      </c>
      <c r="J26" s="111">
        <f t="shared" si="4"/>
        <v>85.197999999999993</v>
      </c>
      <c r="K26" s="111">
        <f t="shared" si="4"/>
        <v>85.201999999999998</v>
      </c>
      <c r="L26" s="111">
        <f t="shared" si="4"/>
        <v>85.915000000000006</v>
      </c>
      <c r="M26" s="111">
        <f t="shared" si="4"/>
        <v>80.411000000000001</v>
      </c>
      <c r="N26" s="108">
        <f t="shared" si="4"/>
        <v>82.23599999999999</v>
      </c>
    </row>
    <row r="27" spans="1:14" ht="15" x14ac:dyDescent="0.25">
      <c r="A27" s="110" t="s">
        <v>22</v>
      </c>
      <c r="B27" s="111">
        <f t="shared" ref="B27:N27" si="5">MAX(B3:B20)</f>
        <v>86.58</v>
      </c>
      <c r="C27" s="111">
        <f t="shared" si="5"/>
        <v>80.349999999999994</v>
      </c>
      <c r="D27" s="111">
        <f t="shared" si="5"/>
        <v>80.522000000000006</v>
      </c>
      <c r="E27" s="111">
        <f t="shared" si="5"/>
        <v>85.43</v>
      </c>
      <c r="F27" s="111">
        <f t="shared" si="5"/>
        <v>89.3</v>
      </c>
      <c r="G27" s="111">
        <f t="shared" si="5"/>
        <v>89.4</v>
      </c>
      <c r="H27" s="111">
        <f t="shared" si="5"/>
        <v>90.59</v>
      </c>
      <c r="I27" s="111">
        <f t="shared" si="5"/>
        <v>90.44</v>
      </c>
      <c r="J27" s="111">
        <f t="shared" si="5"/>
        <v>90.1</v>
      </c>
      <c r="K27" s="111">
        <f t="shared" si="5"/>
        <v>90.73</v>
      </c>
      <c r="L27" s="111">
        <f t="shared" si="5"/>
        <v>91.6</v>
      </c>
      <c r="M27" s="111">
        <f t="shared" si="5"/>
        <v>87.8</v>
      </c>
      <c r="N27" s="108">
        <f t="shared" si="5"/>
        <v>86.706666666666663</v>
      </c>
    </row>
    <row r="28" spans="1:14" ht="15" x14ac:dyDescent="0.25">
      <c r="A28" s="110" t="s">
        <v>23</v>
      </c>
      <c r="B28" s="111">
        <f t="shared" ref="B28:N28" si="6">QUARTILE(B3:B20,1)</f>
        <v>77.564999999999998</v>
      </c>
      <c r="C28" s="111">
        <f t="shared" si="6"/>
        <v>75.975999999999999</v>
      </c>
      <c r="D28" s="111">
        <f t="shared" si="6"/>
        <v>77.043000000000006</v>
      </c>
      <c r="E28" s="111">
        <f t="shared" si="6"/>
        <v>81.289000000000001</v>
      </c>
      <c r="F28" s="111">
        <f t="shared" si="6"/>
        <v>85.805000000000007</v>
      </c>
      <c r="G28" s="111">
        <f t="shared" si="6"/>
        <v>86.62299999999999</v>
      </c>
      <c r="H28" s="111">
        <f t="shared" si="6"/>
        <v>87.01</v>
      </c>
      <c r="I28" s="111">
        <f t="shared" si="6"/>
        <v>87.710999999999999</v>
      </c>
      <c r="J28" s="111">
        <f t="shared" si="6"/>
        <v>87.57</v>
      </c>
      <c r="K28" s="111">
        <f t="shared" si="6"/>
        <v>87.671999999999997</v>
      </c>
      <c r="L28" s="111">
        <f t="shared" si="6"/>
        <v>88.804999999999993</v>
      </c>
      <c r="M28" s="111">
        <f t="shared" si="6"/>
        <v>85.28425</v>
      </c>
      <c r="N28" s="108">
        <f t="shared" si="6"/>
        <v>84.872749999999996</v>
      </c>
    </row>
    <row r="29" spans="1:14" ht="15" x14ac:dyDescent="0.25">
      <c r="A29" s="110" t="s">
        <v>24</v>
      </c>
      <c r="B29" s="111">
        <f t="shared" ref="B29:N29" si="7">QUARTILE(B3:B20,2)</f>
        <v>79.284999999999997</v>
      </c>
      <c r="C29" s="111">
        <f t="shared" si="7"/>
        <v>77.88</v>
      </c>
      <c r="D29" s="111">
        <f t="shared" si="7"/>
        <v>78.436999999999998</v>
      </c>
      <c r="E29" s="111">
        <f t="shared" si="7"/>
        <v>82.4</v>
      </c>
      <c r="F29" s="111">
        <f t="shared" si="7"/>
        <v>86.926000000000002</v>
      </c>
      <c r="G29" s="111">
        <f t="shared" si="7"/>
        <v>88.114999999999995</v>
      </c>
      <c r="H29" s="111">
        <f t="shared" si="7"/>
        <v>88.54</v>
      </c>
      <c r="I29" s="111">
        <f t="shared" si="7"/>
        <v>88.1</v>
      </c>
      <c r="J29" s="111">
        <f t="shared" si="7"/>
        <v>88.8</v>
      </c>
      <c r="K29" s="111">
        <f t="shared" si="7"/>
        <v>88.733000000000004</v>
      </c>
      <c r="L29" s="111">
        <f t="shared" si="7"/>
        <v>88.984999999999999</v>
      </c>
      <c r="M29" s="111">
        <f t="shared" si="7"/>
        <v>86.478999999999999</v>
      </c>
      <c r="N29" s="108">
        <f t="shared" si="7"/>
        <v>85.3125</v>
      </c>
    </row>
    <row r="30" spans="1:14" ht="15" x14ac:dyDescent="0.25">
      <c r="A30" s="110" t="s">
        <v>25</v>
      </c>
      <c r="B30" s="111">
        <f t="shared" ref="B30:N30" si="8">QUARTILE(B3:B20,3)</f>
        <v>80.367999999999995</v>
      </c>
      <c r="C30" s="111">
        <f t="shared" si="8"/>
        <v>78.56</v>
      </c>
      <c r="D30" s="111">
        <f t="shared" si="8"/>
        <v>78.9375</v>
      </c>
      <c r="E30" s="111">
        <f t="shared" si="8"/>
        <v>84.261499999999998</v>
      </c>
      <c r="F30" s="111">
        <f t="shared" si="8"/>
        <v>87.3215</v>
      </c>
      <c r="G30" s="111">
        <f t="shared" si="8"/>
        <v>88.668000000000006</v>
      </c>
      <c r="H30" s="111">
        <f t="shared" si="8"/>
        <v>89.06</v>
      </c>
      <c r="I30" s="111">
        <f t="shared" si="8"/>
        <v>88.872</v>
      </c>
      <c r="J30" s="111">
        <f t="shared" si="8"/>
        <v>89.447499999999991</v>
      </c>
      <c r="K30" s="111">
        <f t="shared" si="8"/>
        <v>89.663499999999999</v>
      </c>
      <c r="L30" s="111">
        <f t="shared" si="8"/>
        <v>90.031000000000006</v>
      </c>
      <c r="M30" s="111">
        <f t="shared" si="8"/>
        <v>87.4375</v>
      </c>
      <c r="N30" s="108">
        <f t="shared" si="8"/>
        <v>85.750749999999996</v>
      </c>
    </row>
    <row r="31" spans="1:14" x14ac:dyDescent="0.2">
      <c r="A31" s="25"/>
      <c r="B31" s="112"/>
      <c r="C31" s="112"/>
      <c r="D31" s="112"/>
      <c r="E31" s="112"/>
      <c r="F31" s="112"/>
      <c r="G31" s="112"/>
      <c r="H31" s="112"/>
      <c r="I31" s="112"/>
      <c r="J31" s="112"/>
      <c r="K31" s="112"/>
      <c r="L31" s="112"/>
      <c r="M31" s="112"/>
    </row>
    <row r="34" spans="2:16" x14ac:dyDescent="0.2">
      <c r="B34" s="3">
        <v>79.764230769230778</v>
      </c>
      <c r="C34" s="3">
        <v>77.461692307692303</v>
      </c>
      <c r="D34" s="3">
        <v>77.928999999999988</v>
      </c>
      <c r="E34" s="3">
        <v>82.517714285714291</v>
      </c>
      <c r="F34" s="3">
        <v>86.447571428571436</v>
      </c>
      <c r="G34" s="3">
        <v>87.768142857142848</v>
      </c>
      <c r="H34" s="3">
        <v>88.258071428571427</v>
      </c>
      <c r="I34" s="3">
        <v>88.308357142857147</v>
      </c>
      <c r="J34" s="3">
        <v>88.590928571428577</v>
      </c>
      <c r="K34" s="3">
        <v>88.616142857142862</v>
      </c>
      <c r="L34" s="3">
        <v>89.261285714285719</v>
      </c>
      <c r="M34" s="3">
        <v>85.426785714285728</v>
      </c>
      <c r="N34" s="136">
        <v>85.114910714285699</v>
      </c>
    </row>
    <row r="35" spans="2:16" x14ac:dyDescent="0.2">
      <c r="B35" s="3">
        <v>2.9418033628441287</v>
      </c>
      <c r="C35" s="3">
        <v>1.9649881418054136</v>
      </c>
      <c r="D35" s="3">
        <v>1.8941677287440475</v>
      </c>
      <c r="E35" s="3">
        <v>2.2710671984290167</v>
      </c>
      <c r="F35" s="3">
        <v>1.7560089238552705</v>
      </c>
      <c r="G35" s="3">
        <v>1.3175001303250775</v>
      </c>
      <c r="H35" s="3">
        <v>1.2737352378119851</v>
      </c>
      <c r="I35" s="3">
        <v>1.1320209027115284</v>
      </c>
      <c r="J35" s="3">
        <v>1.3786790480682647</v>
      </c>
      <c r="K35" s="3">
        <v>1.4795693166044526</v>
      </c>
      <c r="L35" s="3">
        <v>1.4853080192633132</v>
      </c>
      <c r="M35" s="3">
        <v>2.7633344734374643</v>
      </c>
      <c r="N35" s="136">
        <v>1.0916471511586443</v>
      </c>
    </row>
    <row r="36" spans="2:16" x14ac:dyDescent="0.2">
      <c r="B36" s="3">
        <v>75.626000000000005</v>
      </c>
      <c r="C36" s="3">
        <v>73.998999999999995</v>
      </c>
      <c r="D36" s="3">
        <v>73.432000000000002</v>
      </c>
      <c r="E36" s="126">
        <v>77.602000000000004</v>
      </c>
      <c r="F36" s="126">
        <v>82.370999999999995</v>
      </c>
      <c r="G36" s="126">
        <v>85.33</v>
      </c>
      <c r="H36" s="126">
        <v>86.177000000000007</v>
      </c>
      <c r="I36" s="126">
        <v>85.63</v>
      </c>
      <c r="J36" s="126">
        <v>85.197999999999993</v>
      </c>
      <c r="K36" s="126">
        <v>85.201999999999998</v>
      </c>
      <c r="L36" s="126">
        <v>85.915000000000006</v>
      </c>
      <c r="M36" s="126">
        <v>80.411000000000001</v>
      </c>
      <c r="N36" s="126">
        <v>82.23599999999999</v>
      </c>
    </row>
    <row r="37" spans="2:16" x14ac:dyDescent="0.2">
      <c r="B37" s="3">
        <v>86.58</v>
      </c>
      <c r="C37" s="3">
        <v>80.349999999999994</v>
      </c>
      <c r="D37" s="3">
        <v>80.522000000000006</v>
      </c>
      <c r="E37" s="126">
        <v>85.43</v>
      </c>
      <c r="F37" s="126">
        <v>89.3</v>
      </c>
      <c r="G37" s="126">
        <v>89.4</v>
      </c>
      <c r="H37" s="126">
        <v>90.59</v>
      </c>
      <c r="I37" s="126">
        <v>90.44</v>
      </c>
      <c r="J37" s="126">
        <v>90.1</v>
      </c>
      <c r="K37" s="126">
        <v>90.73</v>
      </c>
      <c r="L37" s="126">
        <v>91.6</v>
      </c>
      <c r="M37" s="126">
        <v>87.8</v>
      </c>
      <c r="N37" s="126">
        <v>86.706666666666663</v>
      </c>
      <c r="O37" s="126"/>
      <c r="P37" s="126"/>
    </row>
    <row r="38" spans="2:16" x14ac:dyDescent="0.2">
      <c r="O38" s="126"/>
      <c r="P38" s="126"/>
    </row>
    <row r="39" spans="2:16" x14ac:dyDescent="0.2">
      <c r="N39" s="126"/>
      <c r="O39" s="126"/>
      <c r="P39" s="126"/>
    </row>
    <row r="40" spans="2:16" x14ac:dyDescent="0.2">
      <c r="E40" s="126"/>
      <c r="F40" s="126"/>
      <c r="G40" s="126"/>
      <c r="H40" s="126"/>
      <c r="I40" s="126"/>
      <c r="J40" s="126"/>
      <c r="K40" s="126"/>
      <c r="L40" s="126"/>
      <c r="M40" s="126"/>
      <c r="N40" s="126"/>
      <c r="O40" s="126"/>
      <c r="P40" s="126"/>
    </row>
    <row r="47" spans="2:16" x14ac:dyDescent="0.2">
      <c r="B47" s="111"/>
      <c r="C47" s="111"/>
      <c r="D47" s="111"/>
      <c r="E47" s="111"/>
      <c r="F47" s="111"/>
      <c r="G47" s="111"/>
      <c r="H47" s="111"/>
      <c r="I47" s="111"/>
      <c r="J47" s="111"/>
      <c r="K47" s="111"/>
      <c r="L47" s="111"/>
      <c r="M47" s="111"/>
    </row>
    <row r="48" spans="2:16" x14ac:dyDescent="0.2">
      <c r="B48" s="111"/>
      <c r="C48" s="111"/>
      <c r="D48" s="111"/>
      <c r="E48" s="111"/>
      <c r="F48" s="111"/>
      <c r="G48" s="111"/>
      <c r="H48" s="111"/>
      <c r="I48" s="111"/>
      <c r="J48" s="111"/>
      <c r="K48" s="111"/>
      <c r="L48" s="111"/>
      <c r="M48" s="111"/>
    </row>
    <row r="49" spans="2:13" x14ac:dyDescent="0.2">
      <c r="B49" s="111"/>
      <c r="C49" s="111"/>
      <c r="D49" s="111"/>
      <c r="E49" s="111"/>
      <c r="F49" s="111"/>
      <c r="G49" s="111"/>
      <c r="H49" s="111"/>
      <c r="I49" s="111"/>
      <c r="J49" s="111"/>
      <c r="K49" s="111"/>
      <c r="L49" s="111"/>
      <c r="M49" s="111"/>
    </row>
    <row r="50" spans="2:13" x14ac:dyDescent="0.2">
      <c r="B50" s="111"/>
      <c r="C50" s="111"/>
      <c r="D50" s="111"/>
      <c r="E50" s="111"/>
      <c r="F50" s="111"/>
      <c r="G50" s="111"/>
      <c r="H50" s="111"/>
      <c r="I50" s="111"/>
      <c r="J50" s="111"/>
      <c r="K50" s="111"/>
      <c r="L50" s="111"/>
      <c r="M50" s="111"/>
    </row>
    <row r="51" spans="2:13" x14ac:dyDescent="0.2">
      <c r="B51" s="111"/>
      <c r="C51" s="111"/>
      <c r="D51" s="111"/>
      <c r="E51" s="111"/>
      <c r="F51" s="111"/>
      <c r="G51" s="111"/>
      <c r="H51" s="111"/>
      <c r="I51" s="111"/>
      <c r="J51" s="111"/>
      <c r="K51" s="111"/>
      <c r="L51" s="111"/>
      <c r="M51" s="111"/>
    </row>
  </sheetData>
  <pageMargins left="0.7" right="0.7" top="0.75" bottom="0.75" header="0.3" footer="0.3"/>
  <pageSetup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103"/>
  <sheetViews>
    <sheetView zoomScale="75" zoomScaleNormal="75" workbookViewId="0">
      <selection activeCell="Q77" sqref="Q77"/>
    </sheetView>
  </sheetViews>
  <sheetFormatPr defaultRowHeight="12.75" x14ac:dyDescent="0.2"/>
  <cols>
    <col min="2" max="13" width="9.140625" style="14"/>
    <col min="14" max="14" width="9.140625" style="13"/>
    <col min="15" max="15" width="9.140625" style="14"/>
  </cols>
  <sheetData>
    <row r="1" spans="1:27" ht="21" x14ac:dyDescent="0.3">
      <c r="A1" s="24" t="s">
        <v>44</v>
      </c>
    </row>
    <row r="2" spans="1:27" ht="15.75" x14ac:dyDescent="0.25">
      <c r="A2" s="4" t="s">
        <v>15</v>
      </c>
      <c r="B2" s="96" t="s">
        <v>2</v>
      </c>
      <c r="C2" s="96" t="s">
        <v>3</v>
      </c>
      <c r="D2" s="96" t="s">
        <v>4</v>
      </c>
      <c r="E2" s="96" t="s">
        <v>5</v>
      </c>
      <c r="F2" s="96" t="s">
        <v>6</v>
      </c>
      <c r="G2" s="96" t="s">
        <v>16</v>
      </c>
      <c r="H2" s="96" t="s">
        <v>17</v>
      </c>
      <c r="I2" s="96" t="s">
        <v>7</v>
      </c>
      <c r="J2" s="96" t="s">
        <v>8</v>
      </c>
      <c r="K2" s="96" t="s">
        <v>9</v>
      </c>
      <c r="L2" s="96" t="s">
        <v>10</v>
      </c>
      <c r="M2" s="96" t="s">
        <v>11</v>
      </c>
      <c r="N2" s="127" t="s">
        <v>1</v>
      </c>
    </row>
    <row r="3" spans="1:27" ht="15" x14ac:dyDescent="0.25">
      <c r="A3" s="9">
        <v>2010</v>
      </c>
      <c r="B3" s="16"/>
      <c r="C3" s="16"/>
      <c r="D3" s="16">
        <v>18.258860160000001</v>
      </c>
      <c r="E3" s="16">
        <v>17.645627519999998</v>
      </c>
      <c r="F3" s="16">
        <v>18.034392960000002</v>
      </c>
      <c r="G3" s="16">
        <v>14.933669759999999</v>
      </c>
      <c r="H3" s="16">
        <v>14.59950048</v>
      </c>
      <c r="I3" s="16">
        <v>16.747940160000002</v>
      </c>
      <c r="J3" s="16">
        <v>15.352856640000001</v>
      </c>
      <c r="K3" s="16">
        <v>13.653273600000002</v>
      </c>
      <c r="L3" s="16">
        <v>14.225690879999998</v>
      </c>
      <c r="M3" s="16">
        <v>13.058625600000001</v>
      </c>
      <c r="N3" s="133">
        <f t="shared" ref="N3:N12" si="0">AVERAGE(B3:M3)</f>
        <v>15.651043776</v>
      </c>
      <c r="P3" s="1"/>
      <c r="Q3" s="1"/>
      <c r="R3" s="1"/>
      <c r="S3" s="1"/>
      <c r="T3" s="1"/>
      <c r="U3" s="1"/>
      <c r="V3" s="1"/>
      <c r="W3" s="1"/>
      <c r="X3" s="1"/>
      <c r="Y3" s="1"/>
      <c r="Z3" s="1"/>
      <c r="AA3" s="1"/>
    </row>
    <row r="4" spans="1:27" ht="15" x14ac:dyDescent="0.25">
      <c r="A4" s="9">
        <v>2011</v>
      </c>
      <c r="B4" s="16">
        <v>16.112977919999999</v>
      </c>
      <c r="C4" s="16">
        <v>18.30583584</v>
      </c>
      <c r="D4" s="16">
        <v>18.349856640000002</v>
      </c>
      <c r="E4" s="16">
        <v>17.847855360000001</v>
      </c>
      <c r="F4" s="16">
        <v>16.347381120000001</v>
      </c>
      <c r="G4" s="16">
        <v>14.33490048</v>
      </c>
      <c r="H4" s="16">
        <v>14.123393280000002</v>
      </c>
      <c r="I4" s="16">
        <v>16.266778559999999</v>
      </c>
      <c r="J4" s="16">
        <v>15.126454080000002</v>
      </c>
      <c r="K4" s="16">
        <v>14.546597759999999</v>
      </c>
      <c r="L4" s="16">
        <v>13.176224640000001</v>
      </c>
      <c r="M4" s="16">
        <v>13.484836799999998</v>
      </c>
      <c r="N4" s="133">
        <f t="shared" si="0"/>
        <v>15.668591040000003</v>
      </c>
      <c r="P4" s="1"/>
      <c r="Q4" s="1"/>
      <c r="R4" s="1"/>
      <c r="S4" s="1"/>
      <c r="T4" s="1"/>
      <c r="U4" s="1"/>
      <c r="V4" s="1"/>
      <c r="W4" s="1"/>
      <c r="X4" s="1"/>
      <c r="Y4" s="1"/>
      <c r="Z4" s="1"/>
      <c r="AA4" s="1"/>
    </row>
    <row r="5" spans="1:27" ht="15" x14ac:dyDescent="0.25">
      <c r="A5" s="9">
        <v>2012</v>
      </c>
      <c r="B5" s="16">
        <v>17.2187424</v>
      </c>
      <c r="C5" s="16">
        <v>17.919169919999998</v>
      </c>
      <c r="D5" s="16">
        <v>17.442466560000003</v>
      </c>
      <c r="E5" s="16">
        <v>17.89680096</v>
      </c>
      <c r="F5" s="16">
        <v>15.818483520000003</v>
      </c>
      <c r="G5" s="16">
        <v>16.011959040000001</v>
      </c>
      <c r="H5" s="16">
        <v>14.641629120000001</v>
      </c>
      <c r="I5" s="16">
        <v>15.626364480000001</v>
      </c>
      <c r="J5" s="16">
        <v>14.841290879999999</v>
      </c>
      <c r="K5" s="16">
        <v>14.856609600000002</v>
      </c>
      <c r="L5" s="16">
        <v>13.867718399999999</v>
      </c>
      <c r="M5" s="16">
        <v>14.498974079999998</v>
      </c>
      <c r="N5" s="133">
        <f t="shared" si="0"/>
        <v>15.886684080000002</v>
      </c>
      <c r="P5" s="1"/>
      <c r="Q5" s="1"/>
      <c r="R5" s="1"/>
      <c r="S5" s="1"/>
      <c r="T5" s="1"/>
      <c r="U5" s="1"/>
      <c r="V5" s="1"/>
      <c r="W5" s="1"/>
      <c r="X5" s="1"/>
      <c r="Y5" s="1"/>
      <c r="Z5" s="1"/>
      <c r="AA5" s="1"/>
    </row>
    <row r="6" spans="1:27" ht="15" x14ac:dyDescent="0.25">
      <c r="A6" s="9">
        <v>2013</v>
      </c>
      <c r="B6" s="16">
        <v>17.649014399999999</v>
      </c>
      <c r="C6" s="16">
        <v>18.175138559999997</v>
      </c>
      <c r="D6" s="16">
        <v>16.217400960000003</v>
      </c>
      <c r="E6" s="16">
        <v>17.126207999999998</v>
      </c>
      <c r="F6" s="16">
        <v>14.489426879999998</v>
      </c>
      <c r="G6" s="16">
        <v>14.176373760000001</v>
      </c>
      <c r="H6" s="16">
        <v>14.584129919999999</v>
      </c>
      <c r="I6" s="16">
        <v>14.99618016</v>
      </c>
      <c r="J6" s="16">
        <v>13.982561279999999</v>
      </c>
      <c r="K6" s="16">
        <v>14.448291839999998</v>
      </c>
      <c r="L6" s="16">
        <v>15.434159039999999</v>
      </c>
      <c r="M6" s="16">
        <v>14.771177280000002</v>
      </c>
      <c r="N6" s="133">
        <f t="shared" si="0"/>
        <v>15.504171839999998</v>
      </c>
      <c r="P6" s="1"/>
      <c r="Q6" s="1"/>
      <c r="R6" s="1"/>
      <c r="S6" s="1"/>
      <c r="T6" s="1"/>
      <c r="U6" s="1"/>
      <c r="V6" s="1"/>
      <c r="W6" s="1"/>
      <c r="X6" s="1"/>
      <c r="Y6" s="1"/>
      <c r="Z6" s="1"/>
      <c r="AA6" s="1"/>
    </row>
    <row r="7" spans="1:27" ht="15" x14ac:dyDescent="0.25">
      <c r="A7" s="9">
        <v>2014</v>
      </c>
      <c r="B7" s="16">
        <v>17.000928000000002</v>
      </c>
      <c r="C7" s="16">
        <v>16.775424000000001</v>
      </c>
      <c r="D7" s="16">
        <v>17.70768</v>
      </c>
      <c r="E7" s="16">
        <v>15.953760000000001</v>
      </c>
      <c r="F7" s="16">
        <v>15.611616000000001</v>
      </c>
      <c r="G7" s="16">
        <v>13.653792000000001</v>
      </c>
      <c r="H7" s="16">
        <v>15.662592</v>
      </c>
      <c r="I7" s="16">
        <v>14.516928000000002</v>
      </c>
      <c r="J7" s="16">
        <v>16.101504000000002</v>
      </c>
      <c r="K7" s="16">
        <v>15.055200000000001</v>
      </c>
      <c r="L7" s="16">
        <v>15.586560000000002</v>
      </c>
      <c r="M7" s="16">
        <v>14.505696</v>
      </c>
      <c r="N7" s="133">
        <f t="shared" si="0"/>
        <v>15.677640000000002</v>
      </c>
      <c r="P7" s="1"/>
      <c r="Q7" s="1"/>
      <c r="R7" s="1"/>
      <c r="S7" s="1"/>
      <c r="T7" s="1"/>
      <c r="U7" s="1"/>
      <c r="V7" s="1"/>
      <c r="W7" s="1"/>
      <c r="X7" s="1"/>
      <c r="Y7" s="1"/>
      <c r="Z7" s="1"/>
      <c r="AA7" s="1"/>
    </row>
    <row r="8" spans="1:27" ht="15" x14ac:dyDescent="0.25">
      <c r="A8" s="9">
        <v>2015</v>
      </c>
      <c r="B8" s="16">
        <v>16.71</v>
      </c>
      <c r="C8" s="16">
        <v>17.399999999999999</v>
      </c>
      <c r="D8" s="16">
        <v>19.29</v>
      </c>
      <c r="E8" s="16">
        <v>18.48</v>
      </c>
      <c r="F8" s="16">
        <v>14.7</v>
      </c>
      <c r="G8" s="16">
        <v>16.149999999999999</v>
      </c>
      <c r="H8" s="16">
        <v>15.54</v>
      </c>
      <c r="I8" s="16">
        <v>14.93</v>
      </c>
      <c r="J8" s="16">
        <v>15.36</v>
      </c>
      <c r="K8" s="16">
        <v>15.39</v>
      </c>
      <c r="L8" s="16">
        <v>13.55</v>
      </c>
      <c r="M8" s="16">
        <v>16.41</v>
      </c>
      <c r="N8" s="133">
        <f t="shared" si="0"/>
        <v>16.159166666666668</v>
      </c>
    </row>
    <row r="9" spans="1:27" ht="15" x14ac:dyDescent="0.25">
      <c r="A9" s="9">
        <v>2016</v>
      </c>
      <c r="B9" s="16">
        <v>17.690000000000001</v>
      </c>
      <c r="C9" s="16">
        <v>17.77</v>
      </c>
      <c r="D9" s="16">
        <v>17.68</v>
      </c>
      <c r="E9" s="16">
        <v>19.489999999999998</v>
      </c>
      <c r="F9" s="16">
        <v>16.05</v>
      </c>
      <c r="G9" s="16">
        <v>15.31</v>
      </c>
      <c r="H9" s="16">
        <v>13.91</v>
      </c>
      <c r="I9" s="16">
        <v>14.56</v>
      </c>
      <c r="J9" s="16">
        <v>15.96</v>
      </c>
      <c r="K9" s="16">
        <v>15.59</v>
      </c>
      <c r="L9" s="16">
        <v>12.65</v>
      </c>
      <c r="M9" s="16">
        <v>15.72</v>
      </c>
      <c r="N9" s="133">
        <f t="shared" si="0"/>
        <v>16.031666666666666</v>
      </c>
    </row>
    <row r="10" spans="1:27" ht="15" x14ac:dyDescent="0.25">
      <c r="A10" s="9">
        <v>2017</v>
      </c>
      <c r="B10" s="16">
        <v>18.5</v>
      </c>
      <c r="C10" s="16">
        <v>20.47</v>
      </c>
      <c r="D10" s="16">
        <v>17.27</v>
      </c>
      <c r="E10" s="16">
        <v>19.920000000000002</v>
      </c>
      <c r="F10" s="16">
        <v>16.72</v>
      </c>
      <c r="G10" s="16">
        <v>14.53</v>
      </c>
      <c r="H10" s="16">
        <v>13.44</v>
      </c>
      <c r="I10" s="16">
        <v>15.57</v>
      </c>
      <c r="J10" s="16">
        <v>15.43</v>
      </c>
      <c r="K10" s="16">
        <v>15.32</v>
      </c>
      <c r="L10" s="16">
        <v>14.42</v>
      </c>
      <c r="M10" s="16">
        <v>14.95</v>
      </c>
      <c r="N10" s="133">
        <f t="shared" si="0"/>
        <v>16.37833333333333</v>
      </c>
    </row>
    <row r="11" spans="1:27" ht="15" x14ac:dyDescent="0.25">
      <c r="A11" s="9">
        <v>2018</v>
      </c>
      <c r="B11" s="14">
        <v>16.2</v>
      </c>
      <c r="C11" s="16">
        <v>20.420000000000002</v>
      </c>
      <c r="D11" s="16">
        <v>19.579999999999998</v>
      </c>
      <c r="E11" s="16">
        <v>18.329999999999998</v>
      </c>
      <c r="F11" s="16">
        <v>16.309999999999999</v>
      </c>
      <c r="G11" s="16">
        <v>14.5</v>
      </c>
      <c r="H11" s="16">
        <v>16.18</v>
      </c>
      <c r="I11" s="16">
        <v>16.3</v>
      </c>
      <c r="J11" s="16">
        <v>17.25</v>
      </c>
      <c r="K11" s="16">
        <v>18.190000000000001</v>
      </c>
      <c r="L11" s="16">
        <v>15.612</v>
      </c>
      <c r="M11" s="16">
        <v>19.521000000000001</v>
      </c>
      <c r="N11" s="133">
        <f t="shared" si="0"/>
        <v>17.366083333333336</v>
      </c>
    </row>
    <row r="12" spans="1:27" ht="15" x14ac:dyDescent="0.25">
      <c r="A12" s="9">
        <v>2019</v>
      </c>
      <c r="B12" s="16">
        <v>19.952000000000002</v>
      </c>
      <c r="C12" s="16">
        <v>20.428999999999998</v>
      </c>
      <c r="D12" s="16">
        <v>22.376999999999999</v>
      </c>
      <c r="E12" s="16">
        <v>20.733000000000001</v>
      </c>
      <c r="F12" s="16">
        <v>16.286000000000001</v>
      </c>
      <c r="G12" s="16">
        <v>15.944000000000001</v>
      </c>
      <c r="H12" s="16">
        <v>16.061</v>
      </c>
      <c r="I12" s="16">
        <v>16.053000000000001</v>
      </c>
      <c r="J12" s="16">
        <v>16.079999999999998</v>
      </c>
      <c r="K12" s="16">
        <v>16.548999999999999</v>
      </c>
      <c r="L12" s="16">
        <v>16.276</v>
      </c>
      <c r="M12" s="16">
        <v>15.984999999999999</v>
      </c>
      <c r="N12" s="133">
        <f t="shared" si="0"/>
        <v>17.727083333333336</v>
      </c>
    </row>
    <row r="13" spans="1:27" ht="15" x14ac:dyDescent="0.25">
      <c r="A13" s="9">
        <v>2020</v>
      </c>
      <c r="B13" s="16">
        <v>19.11</v>
      </c>
      <c r="C13" s="16">
        <v>21.905999999999999</v>
      </c>
      <c r="D13" s="16">
        <v>22.297999999999998</v>
      </c>
      <c r="E13" s="16">
        <v>20.46</v>
      </c>
      <c r="F13" s="16">
        <v>16.875</v>
      </c>
      <c r="G13" s="16">
        <v>15.04</v>
      </c>
      <c r="H13" s="16">
        <v>16.081</v>
      </c>
      <c r="I13" s="16">
        <v>15.958</v>
      </c>
      <c r="J13" s="16">
        <v>17.648</v>
      </c>
      <c r="K13" s="16">
        <v>18</v>
      </c>
      <c r="L13" s="16">
        <v>15.45</v>
      </c>
      <c r="M13" s="16">
        <v>16.849</v>
      </c>
      <c r="N13" s="133">
        <f>AVERAGE(B13:M13)</f>
        <v>17.972916666666663</v>
      </c>
    </row>
    <row r="14" spans="1:27" ht="15" x14ac:dyDescent="0.25">
      <c r="A14" s="9">
        <v>2021</v>
      </c>
      <c r="B14" s="16">
        <v>19.167000000000002</v>
      </c>
      <c r="C14" s="16">
        <v>22.015999999999998</v>
      </c>
      <c r="D14" s="16">
        <v>21.491</v>
      </c>
      <c r="E14" s="16">
        <v>17.943000000000001</v>
      </c>
      <c r="F14" s="16">
        <v>17.611000000000001</v>
      </c>
      <c r="G14" s="16">
        <v>16.076000000000001</v>
      </c>
      <c r="H14" s="16">
        <v>16.263999999999999</v>
      </c>
      <c r="I14" s="16">
        <v>16.614000000000001</v>
      </c>
      <c r="J14" s="16">
        <v>17.89</v>
      </c>
      <c r="K14" s="16">
        <v>17.076000000000001</v>
      </c>
      <c r="L14" s="16">
        <v>14.818</v>
      </c>
      <c r="M14" s="16">
        <v>16.725000000000001</v>
      </c>
      <c r="N14" s="133">
        <f t="shared" ref="N14:N16" si="1">AVERAGE(B14:M14)</f>
        <v>17.807583333333334</v>
      </c>
    </row>
    <row r="15" spans="1:27" ht="15" x14ac:dyDescent="0.25">
      <c r="A15" s="9">
        <v>2022</v>
      </c>
      <c r="B15" s="16">
        <v>18.765999999999998</v>
      </c>
      <c r="C15" s="16">
        <v>20.260999999999999</v>
      </c>
      <c r="D15" s="16">
        <v>19.943999999999999</v>
      </c>
      <c r="E15" s="16">
        <v>18.814</v>
      </c>
      <c r="F15" s="16">
        <v>16.056000000000001</v>
      </c>
      <c r="G15" s="16">
        <v>16.074000000000002</v>
      </c>
      <c r="H15" s="16">
        <v>15.411</v>
      </c>
      <c r="I15" s="16">
        <v>16.870999999999999</v>
      </c>
      <c r="J15" s="16">
        <v>17.170000000000002</v>
      </c>
      <c r="K15" s="16">
        <v>17.920000000000002</v>
      </c>
      <c r="L15" s="16">
        <v>14.833</v>
      </c>
      <c r="M15" s="16">
        <v>18.192</v>
      </c>
      <c r="N15" s="133">
        <f t="shared" si="1"/>
        <v>17.526000000000003</v>
      </c>
    </row>
    <row r="16" spans="1:27" ht="15" x14ac:dyDescent="0.25">
      <c r="A16" s="9">
        <v>2023</v>
      </c>
      <c r="B16" s="16">
        <v>18.382000000000001</v>
      </c>
      <c r="C16" s="16">
        <v>20.74</v>
      </c>
      <c r="D16" s="16">
        <v>21.658000000000001</v>
      </c>
      <c r="E16" s="16">
        <v>23.119</v>
      </c>
      <c r="F16" s="16">
        <v>18.748999999999999</v>
      </c>
      <c r="G16" s="16">
        <v>16.364999999999998</v>
      </c>
      <c r="H16" s="16">
        <v>16.001999999999999</v>
      </c>
      <c r="I16" s="16">
        <v>16.920000000000002</v>
      </c>
      <c r="J16" s="16">
        <v>17.64</v>
      </c>
      <c r="K16" s="16">
        <v>15.63</v>
      </c>
      <c r="L16" s="16">
        <v>16.093</v>
      </c>
      <c r="M16" s="16">
        <v>17.594999999999999</v>
      </c>
      <c r="N16" s="133">
        <f t="shared" si="1"/>
        <v>18.241083333333332</v>
      </c>
    </row>
    <row r="17" spans="1:40" ht="15" x14ac:dyDescent="0.25">
      <c r="A17" s="9">
        <v>2024</v>
      </c>
      <c r="B17" s="16">
        <v>19.027999999999999</v>
      </c>
      <c r="C17" s="16">
        <v>20.094000000000001</v>
      </c>
      <c r="D17" s="16">
        <v>20.663</v>
      </c>
      <c r="E17" s="16">
        <v>18.672000000000001</v>
      </c>
      <c r="F17" s="16">
        <v>17.167000000000002</v>
      </c>
      <c r="G17" s="16">
        <v>15.727</v>
      </c>
      <c r="H17" s="16">
        <v>14.725</v>
      </c>
      <c r="I17" s="16">
        <v>16.062000000000001</v>
      </c>
      <c r="J17" s="16">
        <v>15.173</v>
      </c>
      <c r="K17" s="16">
        <v>17.132999999999999</v>
      </c>
      <c r="L17" s="16"/>
      <c r="M17" s="16"/>
      <c r="N17" s="133"/>
    </row>
    <row r="18" spans="1:40" ht="15" x14ac:dyDescent="0.25">
      <c r="A18" s="9">
        <v>2025</v>
      </c>
      <c r="B18" s="16"/>
      <c r="C18" s="16"/>
      <c r="D18" s="16"/>
      <c r="E18" s="16"/>
      <c r="F18" s="16"/>
      <c r="G18" s="16"/>
      <c r="H18" s="16"/>
      <c r="I18" s="16"/>
      <c r="J18" s="16"/>
      <c r="K18" s="16"/>
      <c r="L18" s="16"/>
      <c r="M18" s="16"/>
      <c r="N18" s="133"/>
    </row>
    <row r="19" spans="1:40" ht="15" x14ac:dyDescent="0.25">
      <c r="A19" s="9">
        <v>2026</v>
      </c>
      <c r="B19" s="16"/>
      <c r="C19" s="16"/>
      <c r="D19" s="16"/>
      <c r="E19" s="16"/>
      <c r="F19" s="16"/>
      <c r="G19" s="16"/>
      <c r="H19" s="16"/>
      <c r="I19" s="16"/>
      <c r="J19" s="16"/>
      <c r="K19" s="16"/>
      <c r="L19" s="16"/>
      <c r="M19" s="16"/>
      <c r="N19" s="133"/>
    </row>
    <row r="20" spans="1:40" ht="15" x14ac:dyDescent="0.25">
      <c r="A20" s="9">
        <v>2027</v>
      </c>
      <c r="B20" s="16"/>
      <c r="C20" s="16"/>
      <c r="D20" s="16"/>
      <c r="E20" s="16"/>
      <c r="F20" s="16"/>
      <c r="G20" s="16"/>
      <c r="H20" s="16"/>
      <c r="I20" s="16"/>
      <c r="J20" s="16"/>
      <c r="K20" s="16"/>
      <c r="L20" s="16"/>
      <c r="M20" s="16"/>
      <c r="N20" s="133"/>
    </row>
    <row r="21" spans="1:40" x14ac:dyDescent="0.2">
      <c r="A21" s="9">
        <v>2028</v>
      </c>
      <c r="AC21" s="1"/>
      <c r="AD21" s="1"/>
      <c r="AE21" s="1"/>
      <c r="AF21" s="1"/>
      <c r="AG21" s="1"/>
      <c r="AH21" s="1"/>
      <c r="AI21" s="1"/>
      <c r="AJ21" s="1"/>
      <c r="AK21" s="1"/>
      <c r="AL21" s="1"/>
      <c r="AM21" s="1"/>
      <c r="AN21" s="1"/>
    </row>
    <row r="22" spans="1:40" ht="15" x14ac:dyDescent="0.25">
      <c r="A22" s="7"/>
      <c r="N22" s="130"/>
      <c r="AC22" s="1"/>
      <c r="AD22" s="1"/>
      <c r="AE22" s="1"/>
      <c r="AF22" s="1"/>
      <c r="AG22" s="1"/>
      <c r="AH22" s="1"/>
      <c r="AI22" s="1"/>
      <c r="AJ22" s="1"/>
      <c r="AK22" s="1"/>
      <c r="AL22" s="1"/>
      <c r="AM22" s="1"/>
      <c r="AN22" s="1"/>
    </row>
    <row r="23" spans="1:40" ht="15" x14ac:dyDescent="0.25">
      <c r="A23" s="110" t="s">
        <v>18</v>
      </c>
      <c r="B23" s="111">
        <f t="shared" ref="B23:N23" si="2">AVERAGE(B3:B20)</f>
        <v>17.96333305142857</v>
      </c>
      <c r="C23" s="111">
        <f t="shared" si="2"/>
        <v>19.47725488</v>
      </c>
      <c r="D23" s="111">
        <f t="shared" si="2"/>
        <v>19.348484288000002</v>
      </c>
      <c r="E23" s="111">
        <f t="shared" si="2"/>
        <v>18.828750122666669</v>
      </c>
      <c r="F23" s="111">
        <f t="shared" si="2"/>
        <v>16.455020032</v>
      </c>
      <c r="G23" s="111">
        <f t="shared" si="2"/>
        <v>15.255113002666667</v>
      </c>
      <c r="H23" s="111">
        <f t="shared" si="2"/>
        <v>15.148349653333334</v>
      </c>
      <c r="I23" s="111">
        <f t="shared" si="2"/>
        <v>15.866146090666669</v>
      </c>
      <c r="J23" s="111">
        <f t="shared" si="2"/>
        <v>16.067044458666668</v>
      </c>
      <c r="K23" s="111">
        <f t="shared" si="2"/>
        <v>15.957198186666666</v>
      </c>
      <c r="L23" s="111">
        <f t="shared" si="2"/>
        <v>14.713739497142857</v>
      </c>
      <c r="M23" s="111">
        <f t="shared" si="2"/>
        <v>15.876164982857144</v>
      </c>
      <c r="N23" s="133">
        <f t="shared" si="2"/>
        <v>16.68557481447619</v>
      </c>
      <c r="AC23" s="1"/>
      <c r="AD23" s="1"/>
      <c r="AE23" s="1"/>
      <c r="AF23" s="1"/>
      <c r="AG23" s="1"/>
      <c r="AH23" s="1"/>
      <c r="AI23" s="1"/>
      <c r="AJ23" s="1"/>
      <c r="AK23" s="1"/>
      <c r="AL23" s="1"/>
      <c r="AM23" s="1"/>
      <c r="AN23" s="1"/>
    </row>
    <row r="24" spans="1:40" ht="15" x14ac:dyDescent="0.25">
      <c r="A24" s="110" t="s">
        <v>19</v>
      </c>
      <c r="B24" s="111">
        <f t="shared" ref="B24:N24" si="3">STDEV(B3:B20)</f>
        <v>1.1999258313268655</v>
      </c>
      <c r="C24" s="111">
        <f t="shared" si="3"/>
        <v>1.7038027881333517</v>
      </c>
      <c r="D24" s="111">
        <f t="shared" si="3"/>
        <v>1.9884074205750586</v>
      </c>
      <c r="E24" s="111">
        <f t="shared" si="3"/>
        <v>1.7299022680380116</v>
      </c>
      <c r="F24" s="111">
        <f t="shared" si="3"/>
        <v>1.1430276034113753</v>
      </c>
      <c r="G24" s="111">
        <f t="shared" si="3"/>
        <v>0.86480619924007518</v>
      </c>
      <c r="H24" s="111">
        <f t="shared" si="3"/>
        <v>0.91750277079934905</v>
      </c>
      <c r="I24" s="111">
        <f t="shared" si="3"/>
        <v>0.81031063609345666</v>
      </c>
      <c r="J24" s="111">
        <f t="shared" si="3"/>
        <v>1.1914233530564118</v>
      </c>
      <c r="K24" s="111">
        <f t="shared" si="3"/>
        <v>1.4284025993082372</v>
      </c>
      <c r="L24" s="111">
        <f t="shared" si="3"/>
        <v>1.1099331389227651</v>
      </c>
      <c r="M24" s="111">
        <f t="shared" si="3"/>
        <v>1.8208418859488358</v>
      </c>
      <c r="N24" s="133">
        <f t="shared" si="3"/>
        <v>1.0206855323469057</v>
      </c>
      <c r="AC24" s="1"/>
      <c r="AD24" s="1"/>
      <c r="AE24" s="1"/>
      <c r="AF24" s="1"/>
      <c r="AG24" s="1"/>
      <c r="AH24" s="1"/>
      <c r="AI24" s="1"/>
      <c r="AJ24" s="1"/>
      <c r="AK24" s="1"/>
      <c r="AL24" s="1"/>
      <c r="AM24" s="1"/>
      <c r="AN24" s="1"/>
    </row>
    <row r="25" spans="1:40" ht="15" x14ac:dyDescent="0.25">
      <c r="A25" s="110" t="s">
        <v>20</v>
      </c>
      <c r="B25" s="111">
        <f t="shared" ref="B25:M25" si="4">B24/B23*100</f>
        <v>6.6798618490872945</v>
      </c>
      <c r="C25" s="111">
        <f t="shared" si="4"/>
        <v>8.7476536022685742</v>
      </c>
      <c r="D25" s="111">
        <f t="shared" si="4"/>
        <v>10.276812338257814</v>
      </c>
      <c r="E25" s="111">
        <f t="shared" si="4"/>
        <v>9.1875576273939625</v>
      </c>
      <c r="F25" s="111">
        <f t="shared" si="4"/>
        <v>6.9463762498528414</v>
      </c>
      <c r="G25" s="111">
        <f t="shared" si="4"/>
        <v>5.6689596405408658</v>
      </c>
      <c r="H25" s="111">
        <f t="shared" si="4"/>
        <v>6.0567836879673305</v>
      </c>
      <c r="I25" s="111">
        <f t="shared" si="4"/>
        <v>5.1071673704689093</v>
      </c>
      <c r="J25" s="111">
        <f t="shared" si="4"/>
        <v>7.4153236839632335</v>
      </c>
      <c r="K25" s="111">
        <f t="shared" si="4"/>
        <v>8.9514624221548207</v>
      </c>
      <c r="L25" s="111">
        <f t="shared" si="4"/>
        <v>7.5435149517109101</v>
      </c>
      <c r="M25" s="111">
        <f t="shared" si="4"/>
        <v>11.46902849595576</v>
      </c>
      <c r="N25" s="133">
        <f>N24/N23*100</f>
        <v>6.117173329032525</v>
      </c>
    </row>
    <row r="26" spans="1:40" ht="15" x14ac:dyDescent="0.25">
      <c r="A26" s="110" t="s">
        <v>21</v>
      </c>
      <c r="B26" s="111">
        <f t="shared" ref="B26:N26" si="5">MIN(B3:B20)</f>
        <v>16.112977919999999</v>
      </c>
      <c r="C26" s="111">
        <f t="shared" si="5"/>
        <v>16.775424000000001</v>
      </c>
      <c r="D26" s="111">
        <f t="shared" si="5"/>
        <v>16.217400960000003</v>
      </c>
      <c r="E26" s="111">
        <f t="shared" si="5"/>
        <v>15.953760000000001</v>
      </c>
      <c r="F26" s="111">
        <f t="shared" si="5"/>
        <v>14.489426879999998</v>
      </c>
      <c r="G26" s="111">
        <f t="shared" si="5"/>
        <v>13.653792000000001</v>
      </c>
      <c r="H26" s="111">
        <f t="shared" si="5"/>
        <v>13.44</v>
      </c>
      <c r="I26" s="111">
        <f t="shared" si="5"/>
        <v>14.516928000000002</v>
      </c>
      <c r="J26" s="111">
        <f t="shared" si="5"/>
        <v>13.982561279999999</v>
      </c>
      <c r="K26" s="111">
        <f t="shared" si="5"/>
        <v>13.653273600000002</v>
      </c>
      <c r="L26" s="111">
        <f t="shared" si="5"/>
        <v>12.65</v>
      </c>
      <c r="M26" s="111">
        <f t="shared" si="5"/>
        <v>13.058625600000001</v>
      </c>
      <c r="N26" s="133">
        <f t="shared" si="5"/>
        <v>15.504171839999998</v>
      </c>
    </row>
    <row r="27" spans="1:40" ht="15" x14ac:dyDescent="0.25">
      <c r="A27" s="110" t="s">
        <v>22</v>
      </c>
      <c r="B27" s="111">
        <f t="shared" ref="B27:N27" si="6">MAX(B3:B20)</f>
        <v>19.952000000000002</v>
      </c>
      <c r="C27" s="111">
        <f t="shared" si="6"/>
        <v>22.015999999999998</v>
      </c>
      <c r="D27" s="111">
        <f t="shared" si="6"/>
        <v>22.376999999999999</v>
      </c>
      <c r="E27" s="111">
        <f t="shared" si="6"/>
        <v>23.119</v>
      </c>
      <c r="F27" s="111">
        <f t="shared" si="6"/>
        <v>18.748999999999999</v>
      </c>
      <c r="G27" s="111">
        <f t="shared" si="6"/>
        <v>16.364999999999998</v>
      </c>
      <c r="H27" s="111">
        <f t="shared" si="6"/>
        <v>16.263999999999999</v>
      </c>
      <c r="I27" s="111">
        <f t="shared" si="6"/>
        <v>16.920000000000002</v>
      </c>
      <c r="J27" s="111">
        <f t="shared" si="6"/>
        <v>17.89</v>
      </c>
      <c r="K27" s="111">
        <f t="shared" si="6"/>
        <v>18.190000000000001</v>
      </c>
      <c r="L27" s="111">
        <f t="shared" si="6"/>
        <v>16.276</v>
      </c>
      <c r="M27" s="111">
        <f t="shared" si="6"/>
        <v>19.521000000000001</v>
      </c>
      <c r="N27" s="133">
        <f t="shared" si="6"/>
        <v>18.241083333333332</v>
      </c>
      <c r="S27" s="1"/>
      <c r="T27" s="1"/>
      <c r="U27" s="1"/>
      <c r="V27" s="1"/>
      <c r="W27" s="1"/>
      <c r="X27" s="1"/>
      <c r="Y27" s="1"/>
      <c r="Z27" s="1"/>
      <c r="AA27" s="1"/>
      <c r="AB27" s="1"/>
      <c r="AC27" s="1"/>
      <c r="AD27" s="1"/>
    </row>
    <row r="28" spans="1:40" ht="15" x14ac:dyDescent="0.25">
      <c r="A28" s="110" t="s">
        <v>23</v>
      </c>
      <c r="B28" s="111">
        <f t="shared" ref="B28:N28" si="7">QUARTILE(B3:B20,1)</f>
        <v>17.0553816</v>
      </c>
      <c r="C28" s="111">
        <f t="shared" si="7"/>
        <v>17.98316208</v>
      </c>
      <c r="D28" s="111">
        <f t="shared" si="7"/>
        <v>17.693840000000002</v>
      </c>
      <c r="E28" s="111">
        <f t="shared" si="7"/>
        <v>17.872328160000002</v>
      </c>
      <c r="F28" s="111">
        <f t="shared" si="7"/>
        <v>15.934241760000003</v>
      </c>
      <c r="G28" s="111">
        <f t="shared" si="7"/>
        <v>14.515000000000001</v>
      </c>
      <c r="H28" s="111">
        <f t="shared" si="7"/>
        <v>14.591815199999999</v>
      </c>
      <c r="I28" s="111">
        <f t="shared" si="7"/>
        <v>15.283090080000001</v>
      </c>
      <c r="J28" s="111">
        <f t="shared" si="7"/>
        <v>15.26292832</v>
      </c>
      <c r="K28" s="111">
        <f t="shared" si="7"/>
        <v>14.955904800000003</v>
      </c>
      <c r="L28" s="111">
        <f t="shared" si="7"/>
        <v>13.95721152</v>
      </c>
      <c r="M28" s="111">
        <f t="shared" si="7"/>
        <v>14.572066320000001</v>
      </c>
      <c r="N28" s="133">
        <f t="shared" si="7"/>
        <v>15.729901020000002</v>
      </c>
      <c r="S28" s="1"/>
      <c r="T28" s="1"/>
      <c r="U28" s="1"/>
      <c r="V28" s="1"/>
      <c r="W28" s="1"/>
      <c r="X28" s="1"/>
      <c r="Y28" s="1"/>
      <c r="Z28" s="1"/>
      <c r="AA28" s="1"/>
      <c r="AB28" s="1"/>
      <c r="AC28" s="1"/>
      <c r="AD28" s="1"/>
    </row>
    <row r="29" spans="1:40" ht="15" x14ac:dyDescent="0.25">
      <c r="A29" s="110" t="s">
        <v>24</v>
      </c>
      <c r="B29" s="111">
        <f t="shared" ref="B29:N29" si="8">QUARTILE(B3:B20,2)</f>
        <v>18.036000000000001</v>
      </c>
      <c r="C29" s="111">
        <f t="shared" si="8"/>
        <v>20.177500000000002</v>
      </c>
      <c r="D29" s="111">
        <f t="shared" si="8"/>
        <v>19.29</v>
      </c>
      <c r="E29" s="111">
        <f t="shared" si="8"/>
        <v>18.48</v>
      </c>
      <c r="F29" s="111">
        <f t="shared" si="8"/>
        <v>16.309999999999999</v>
      </c>
      <c r="G29" s="111">
        <f t="shared" si="8"/>
        <v>15.31</v>
      </c>
      <c r="H29" s="111">
        <f t="shared" si="8"/>
        <v>15.411</v>
      </c>
      <c r="I29" s="111">
        <f t="shared" si="8"/>
        <v>16.053000000000001</v>
      </c>
      <c r="J29" s="111">
        <f t="shared" si="8"/>
        <v>15.96</v>
      </c>
      <c r="K29" s="111">
        <f t="shared" si="8"/>
        <v>15.59</v>
      </c>
      <c r="L29" s="111">
        <f t="shared" si="8"/>
        <v>14.8255</v>
      </c>
      <c r="M29" s="111">
        <f t="shared" si="8"/>
        <v>15.852499999999999</v>
      </c>
      <c r="N29" s="133">
        <f t="shared" si="8"/>
        <v>16.268749999999997</v>
      </c>
      <c r="S29" s="1"/>
      <c r="T29" s="1"/>
      <c r="U29" s="1"/>
      <c r="V29" s="1"/>
      <c r="W29" s="1"/>
      <c r="X29" s="1"/>
      <c r="Y29" s="1"/>
      <c r="Z29" s="1"/>
      <c r="AA29" s="1"/>
      <c r="AB29" s="1"/>
      <c r="AC29" s="1"/>
      <c r="AD29" s="1"/>
    </row>
    <row r="30" spans="1:40" ht="15" x14ac:dyDescent="0.25">
      <c r="A30" s="110" t="s">
        <v>25</v>
      </c>
      <c r="B30" s="111">
        <f t="shared" ref="B30:N30" si="9">QUARTILE(B3:B20,3)</f>
        <v>18.962499999999999</v>
      </c>
      <c r="C30" s="111">
        <f t="shared" si="9"/>
        <v>20.45975</v>
      </c>
      <c r="D30" s="111">
        <f t="shared" si="9"/>
        <v>21.076999999999998</v>
      </c>
      <c r="E30" s="111">
        <f t="shared" si="9"/>
        <v>19.704999999999998</v>
      </c>
      <c r="F30" s="111">
        <f t="shared" si="9"/>
        <v>17.021000000000001</v>
      </c>
      <c r="G30" s="111">
        <f t="shared" si="9"/>
        <v>16.042979520000003</v>
      </c>
      <c r="H30" s="111">
        <f t="shared" si="9"/>
        <v>16.031500000000001</v>
      </c>
      <c r="I30" s="111">
        <f t="shared" si="9"/>
        <v>16.457000000000001</v>
      </c>
      <c r="J30" s="111">
        <f t="shared" si="9"/>
        <v>17.21</v>
      </c>
      <c r="K30" s="111">
        <f t="shared" si="9"/>
        <v>17.104500000000002</v>
      </c>
      <c r="L30" s="111">
        <f t="shared" si="9"/>
        <v>15.552420000000001</v>
      </c>
      <c r="M30" s="111">
        <f t="shared" si="9"/>
        <v>16.818000000000001</v>
      </c>
      <c r="N30" s="133">
        <f t="shared" si="9"/>
        <v>17.676812500000004</v>
      </c>
      <c r="S30" s="1"/>
      <c r="T30" s="1"/>
      <c r="U30" s="1"/>
      <c r="V30" s="1"/>
      <c r="W30" s="1"/>
      <c r="X30" s="1"/>
      <c r="Y30" s="1"/>
      <c r="Z30" s="1"/>
      <c r="AA30" s="1"/>
      <c r="AB30" s="1"/>
      <c r="AC30" s="1"/>
      <c r="AD30" s="1"/>
    </row>
    <row r="33" spans="1:15" ht="18.75" x14ac:dyDescent="0.3">
      <c r="A33" s="24" t="s">
        <v>45</v>
      </c>
    </row>
    <row r="34" spans="1:15" ht="15.75" x14ac:dyDescent="0.25">
      <c r="A34" s="4" t="s">
        <v>15</v>
      </c>
      <c r="B34" s="96" t="s">
        <v>2</v>
      </c>
      <c r="C34" s="96" t="s">
        <v>3</v>
      </c>
      <c r="D34" s="96" t="s">
        <v>4</v>
      </c>
      <c r="E34" s="96" t="s">
        <v>5</v>
      </c>
      <c r="F34" s="96" t="s">
        <v>6</v>
      </c>
      <c r="G34" s="96" t="s">
        <v>16</v>
      </c>
      <c r="H34" s="96" t="s">
        <v>17</v>
      </c>
      <c r="I34" s="96" t="s">
        <v>7</v>
      </c>
      <c r="J34" s="96" t="s">
        <v>8</v>
      </c>
      <c r="K34" s="96" t="s">
        <v>9</v>
      </c>
      <c r="L34" s="96" t="s">
        <v>10</v>
      </c>
      <c r="M34" s="96" t="s">
        <v>11</v>
      </c>
      <c r="N34" s="127" t="s">
        <v>1</v>
      </c>
      <c r="O34" s="127" t="s">
        <v>121</v>
      </c>
    </row>
    <row r="35" spans="1:15" ht="15" x14ac:dyDescent="0.25">
      <c r="A35" s="9">
        <v>2010</v>
      </c>
      <c r="B35" s="98"/>
      <c r="C35" s="98"/>
      <c r="D35" s="98">
        <v>1371</v>
      </c>
      <c r="E35" s="98">
        <v>1466</v>
      </c>
      <c r="F35" s="98">
        <v>1403</v>
      </c>
      <c r="G35" s="98">
        <v>1419</v>
      </c>
      <c r="H35" s="98">
        <v>1321</v>
      </c>
      <c r="I35" s="98">
        <v>1424</v>
      </c>
      <c r="J35" s="98">
        <v>1487</v>
      </c>
      <c r="K35" s="98">
        <v>1493</v>
      </c>
      <c r="L35" s="98">
        <v>1334</v>
      </c>
      <c r="M35" s="98">
        <v>1420</v>
      </c>
      <c r="N35" s="133">
        <f t="shared" ref="N35:N44" si="10">AVERAGE(B35:M35)</f>
        <v>1413.8</v>
      </c>
      <c r="O35" s="133">
        <f t="shared" ref="O35:O44" si="11">MAX(B35:M35)</f>
        <v>1493</v>
      </c>
    </row>
    <row r="36" spans="1:15" ht="15" x14ac:dyDescent="0.25">
      <c r="A36" s="9">
        <v>2011</v>
      </c>
      <c r="B36" s="98">
        <v>1267</v>
      </c>
      <c r="C36" s="98">
        <v>1313</v>
      </c>
      <c r="D36" s="98">
        <v>1356</v>
      </c>
      <c r="E36" s="98">
        <v>1304</v>
      </c>
      <c r="F36" s="98">
        <v>1325</v>
      </c>
      <c r="G36" s="98">
        <v>1490</v>
      </c>
      <c r="H36" s="98">
        <v>1346</v>
      </c>
      <c r="I36" s="98">
        <v>1318</v>
      </c>
      <c r="J36" s="98">
        <v>1444</v>
      </c>
      <c r="K36" s="98">
        <v>1410</v>
      </c>
      <c r="L36" s="98">
        <v>1278</v>
      </c>
      <c r="M36" s="98">
        <v>1243</v>
      </c>
      <c r="N36" s="133">
        <f t="shared" si="10"/>
        <v>1341.1666666666667</v>
      </c>
      <c r="O36" s="133">
        <f t="shared" si="11"/>
        <v>1490</v>
      </c>
    </row>
    <row r="37" spans="1:15" ht="15" x14ac:dyDescent="0.25">
      <c r="A37" s="9">
        <v>2012</v>
      </c>
      <c r="B37" s="98">
        <v>1318</v>
      </c>
      <c r="C37" s="98">
        <v>1250</v>
      </c>
      <c r="D37" s="98">
        <v>1270</v>
      </c>
      <c r="E37" s="98">
        <v>1332</v>
      </c>
      <c r="F37" s="98">
        <v>1354</v>
      </c>
      <c r="G37" s="98">
        <v>1337</v>
      </c>
      <c r="H37" s="98">
        <v>1213</v>
      </c>
      <c r="I37" s="98">
        <v>1264</v>
      </c>
      <c r="J37" s="98">
        <v>1319</v>
      </c>
      <c r="K37" s="98">
        <v>1446</v>
      </c>
      <c r="L37" s="98">
        <v>1361</v>
      </c>
      <c r="M37" s="98">
        <v>1252</v>
      </c>
      <c r="N37" s="133">
        <f t="shared" si="10"/>
        <v>1309.6666666666667</v>
      </c>
      <c r="O37" s="133">
        <f t="shared" si="11"/>
        <v>1446</v>
      </c>
    </row>
    <row r="38" spans="1:15" ht="15" x14ac:dyDescent="0.25">
      <c r="A38" s="9">
        <v>2013</v>
      </c>
      <c r="B38" s="98">
        <v>1195</v>
      </c>
      <c r="C38" s="98">
        <v>1217</v>
      </c>
      <c r="D38" s="98">
        <v>1260</v>
      </c>
      <c r="E38" s="98">
        <v>1244</v>
      </c>
      <c r="F38" s="98">
        <v>1269</v>
      </c>
      <c r="G38" s="98">
        <v>1225</v>
      </c>
      <c r="H38" s="98">
        <v>1191</v>
      </c>
      <c r="I38" s="98">
        <v>1380</v>
      </c>
      <c r="J38" s="98">
        <v>1460</v>
      </c>
      <c r="K38" s="98">
        <v>1527</v>
      </c>
      <c r="L38" s="98">
        <v>1401</v>
      </c>
      <c r="M38" s="98">
        <v>1095</v>
      </c>
      <c r="N38" s="133">
        <f t="shared" si="10"/>
        <v>1288.6666666666667</v>
      </c>
      <c r="O38" s="133">
        <f t="shared" si="11"/>
        <v>1527</v>
      </c>
    </row>
    <row r="39" spans="1:15" ht="15" x14ac:dyDescent="0.25">
      <c r="A39" s="9">
        <v>2014</v>
      </c>
      <c r="B39" s="98">
        <v>1165</v>
      </c>
      <c r="C39" s="98">
        <v>1103</v>
      </c>
      <c r="D39" s="98">
        <v>1188</v>
      </c>
      <c r="E39" s="98">
        <v>1311</v>
      </c>
      <c r="F39" s="98">
        <v>1271</v>
      </c>
      <c r="G39" s="98">
        <v>1315</v>
      </c>
      <c r="H39" s="98">
        <v>1239</v>
      </c>
      <c r="I39" s="98">
        <v>1281</v>
      </c>
      <c r="J39" s="98">
        <v>1374</v>
      </c>
      <c r="K39" s="98">
        <v>1331</v>
      </c>
      <c r="L39" s="98">
        <v>1281</v>
      </c>
      <c r="M39" s="98">
        <v>1309</v>
      </c>
      <c r="N39" s="133">
        <f t="shared" si="10"/>
        <v>1264</v>
      </c>
      <c r="O39" s="133">
        <f t="shared" si="11"/>
        <v>1374</v>
      </c>
    </row>
    <row r="40" spans="1:15" ht="15" x14ac:dyDescent="0.25">
      <c r="A40" s="9">
        <v>2015</v>
      </c>
      <c r="B40" s="14">
        <v>1214</v>
      </c>
      <c r="C40" s="14">
        <v>1263</v>
      </c>
      <c r="D40" s="14">
        <v>1346</v>
      </c>
      <c r="E40" s="14">
        <v>1264</v>
      </c>
      <c r="F40" s="14">
        <v>1391</v>
      </c>
      <c r="G40" s="14">
        <v>1237</v>
      </c>
      <c r="H40" s="14">
        <v>1329</v>
      </c>
      <c r="I40" s="14">
        <v>1270</v>
      </c>
      <c r="J40" s="14">
        <v>1418</v>
      </c>
      <c r="K40" s="14">
        <v>1374</v>
      </c>
      <c r="L40" s="14">
        <v>1257</v>
      </c>
      <c r="M40" s="14">
        <v>1119</v>
      </c>
      <c r="N40" s="133">
        <f t="shared" si="10"/>
        <v>1290.1666666666667</v>
      </c>
      <c r="O40" s="133">
        <f t="shared" si="11"/>
        <v>1418</v>
      </c>
    </row>
    <row r="41" spans="1:15" ht="15" x14ac:dyDescent="0.25">
      <c r="A41" s="9">
        <v>2016</v>
      </c>
      <c r="B41" s="14">
        <v>1228</v>
      </c>
      <c r="C41" s="14">
        <v>1248</v>
      </c>
      <c r="D41" s="14">
        <v>1192</v>
      </c>
      <c r="E41" s="14">
        <v>1347</v>
      </c>
      <c r="F41" s="14">
        <v>1383</v>
      </c>
      <c r="G41" s="14">
        <v>1317</v>
      </c>
      <c r="H41" s="14">
        <v>1274</v>
      </c>
      <c r="I41" s="14">
        <v>1368</v>
      </c>
      <c r="J41" s="14">
        <v>1380</v>
      </c>
      <c r="K41" s="14">
        <v>1346</v>
      </c>
      <c r="L41" s="14">
        <v>1336</v>
      </c>
      <c r="M41" s="98">
        <v>1150</v>
      </c>
      <c r="N41" s="133">
        <f t="shared" si="10"/>
        <v>1297.4166666666667</v>
      </c>
      <c r="O41" s="133">
        <f t="shared" si="11"/>
        <v>1383</v>
      </c>
    </row>
    <row r="42" spans="1:15" ht="15" x14ac:dyDescent="0.25">
      <c r="A42" s="9">
        <v>2017</v>
      </c>
      <c r="B42" s="98">
        <v>1163</v>
      </c>
      <c r="C42" s="14">
        <v>1267</v>
      </c>
      <c r="D42" s="98">
        <v>1287</v>
      </c>
      <c r="E42" s="98">
        <v>1423</v>
      </c>
      <c r="F42" s="98">
        <v>1448</v>
      </c>
      <c r="G42" s="98">
        <v>1397</v>
      </c>
      <c r="H42" s="14">
        <v>1323</v>
      </c>
      <c r="I42" s="14">
        <v>1382</v>
      </c>
      <c r="J42" s="14">
        <v>1379</v>
      </c>
      <c r="K42" s="14">
        <v>1502</v>
      </c>
      <c r="L42" s="14">
        <v>1289</v>
      </c>
      <c r="M42" s="14">
        <v>1255</v>
      </c>
      <c r="N42" s="133">
        <f t="shared" si="10"/>
        <v>1342.9166666666667</v>
      </c>
      <c r="O42" s="133">
        <f t="shared" si="11"/>
        <v>1502</v>
      </c>
    </row>
    <row r="43" spans="1:15" ht="15" x14ac:dyDescent="0.25">
      <c r="A43" s="9">
        <v>2018</v>
      </c>
      <c r="B43" s="14">
        <v>1306</v>
      </c>
      <c r="C43" s="14">
        <v>1258</v>
      </c>
      <c r="D43" s="14">
        <v>1327</v>
      </c>
      <c r="E43" s="14">
        <v>1341</v>
      </c>
      <c r="F43" s="14">
        <v>1391</v>
      </c>
      <c r="G43" s="14">
        <v>1491</v>
      </c>
      <c r="H43" s="14">
        <v>1336</v>
      </c>
      <c r="I43" s="14">
        <v>1358</v>
      </c>
      <c r="J43" s="14">
        <v>1347</v>
      </c>
      <c r="K43" s="14">
        <v>1497</v>
      </c>
      <c r="L43" s="14">
        <v>1362</v>
      </c>
      <c r="M43" s="14">
        <v>1210</v>
      </c>
      <c r="N43" s="133">
        <f t="shared" si="10"/>
        <v>1352</v>
      </c>
      <c r="O43" s="133">
        <f t="shared" si="11"/>
        <v>1497</v>
      </c>
    </row>
    <row r="44" spans="1:15" ht="15" x14ac:dyDescent="0.25">
      <c r="A44" s="9">
        <v>2019</v>
      </c>
      <c r="B44" s="14">
        <v>1340</v>
      </c>
      <c r="C44" s="14">
        <v>1359</v>
      </c>
      <c r="D44" s="14">
        <v>1432</v>
      </c>
      <c r="E44" s="14">
        <v>1329</v>
      </c>
      <c r="F44" s="14">
        <v>1382</v>
      </c>
      <c r="G44" s="98">
        <v>1363</v>
      </c>
      <c r="H44" s="98">
        <v>1425</v>
      </c>
      <c r="I44" s="14">
        <v>1479</v>
      </c>
      <c r="J44" s="14">
        <v>1507</v>
      </c>
      <c r="K44" s="14">
        <v>1443</v>
      </c>
      <c r="L44" s="14">
        <v>1434</v>
      </c>
      <c r="M44" s="14">
        <v>1265</v>
      </c>
      <c r="N44" s="133">
        <f t="shared" si="10"/>
        <v>1396.5</v>
      </c>
      <c r="O44" s="133">
        <f t="shared" si="11"/>
        <v>1507</v>
      </c>
    </row>
    <row r="45" spans="1:15" ht="15" x14ac:dyDescent="0.25">
      <c r="A45" s="9">
        <v>2020</v>
      </c>
      <c r="B45" s="14">
        <v>1370</v>
      </c>
      <c r="C45" s="14">
        <v>1405</v>
      </c>
      <c r="D45" s="14">
        <v>1402</v>
      </c>
      <c r="E45" s="14">
        <v>1398</v>
      </c>
      <c r="F45" s="14">
        <v>1405</v>
      </c>
      <c r="G45" s="14">
        <v>1388</v>
      </c>
      <c r="H45" s="14">
        <v>1384</v>
      </c>
      <c r="I45" s="14">
        <v>1443</v>
      </c>
      <c r="J45" s="14">
        <v>1537</v>
      </c>
      <c r="K45" s="14">
        <v>1496</v>
      </c>
      <c r="L45" s="14">
        <v>1435</v>
      </c>
      <c r="M45" s="14">
        <v>1273</v>
      </c>
      <c r="N45" s="133">
        <f>AVERAGE(B45:M45)</f>
        <v>1411.3333333333333</v>
      </c>
      <c r="O45" s="133">
        <f>MAX(B45:M45)</f>
        <v>1537</v>
      </c>
    </row>
    <row r="46" spans="1:15" ht="15" x14ac:dyDescent="0.25">
      <c r="A46" s="9">
        <v>2021</v>
      </c>
      <c r="B46" s="14">
        <v>1308</v>
      </c>
      <c r="C46" s="14">
        <v>1343</v>
      </c>
      <c r="D46" s="14">
        <v>1457</v>
      </c>
      <c r="E46" s="14">
        <v>1441</v>
      </c>
      <c r="F46" s="14">
        <v>1331</v>
      </c>
      <c r="G46" s="14">
        <v>1440</v>
      </c>
      <c r="H46" s="14">
        <v>1540</v>
      </c>
      <c r="I46" s="14">
        <v>1535</v>
      </c>
      <c r="J46" s="14">
        <v>1559</v>
      </c>
      <c r="K46" s="14">
        <v>1294</v>
      </c>
      <c r="L46" s="14">
        <v>1252</v>
      </c>
      <c r="M46" s="14">
        <v>1313</v>
      </c>
      <c r="N46" s="133">
        <f>AVERAGE(B46:M46)</f>
        <v>1401.0833333333333</v>
      </c>
      <c r="O46" s="133">
        <f>MAX(B46:M46)</f>
        <v>1559</v>
      </c>
    </row>
    <row r="47" spans="1:15" ht="15" x14ac:dyDescent="0.25">
      <c r="A47" s="9">
        <v>2022</v>
      </c>
      <c r="B47" s="14">
        <v>1260</v>
      </c>
      <c r="C47" s="14">
        <v>1445</v>
      </c>
      <c r="D47" s="14">
        <v>1455</v>
      </c>
      <c r="E47" s="14">
        <v>1583</v>
      </c>
      <c r="F47" s="14">
        <v>1381</v>
      </c>
      <c r="G47" s="14">
        <v>1488</v>
      </c>
      <c r="H47" s="14">
        <v>1488</v>
      </c>
      <c r="I47" s="14">
        <v>1441</v>
      </c>
      <c r="J47" s="14">
        <v>1578</v>
      </c>
      <c r="K47" s="14">
        <v>1412</v>
      </c>
      <c r="L47" s="14">
        <v>1338</v>
      </c>
      <c r="M47" s="14">
        <v>1284</v>
      </c>
      <c r="N47" s="133">
        <f>AVERAGE(B47:M47)</f>
        <v>1429.4166666666667</v>
      </c>
      <c r="O47" s="133">
        <f>MAX(B47:M47)</f>
        <v>1583</v>
      </c>
    </row>
    <row r="48" spans="1:15" ht="15" x14ac:dyDescent="0.25">
      <c r="A48" s="9">
        <v>2023</v>
      </c>
      <c r="B48" s="14">
        <v>1334</v>
      </c>
      <c r="C48" s="14">
        <v>1322</v>
      </c>
      <c r="D48" s="14">
        <v>1460</v>
      </c>
      <c r="E48" s="14">
        <v>1351</v>
      </c>
      <c r="F48" s="14">
        <v>1431</v>
      </c>
      <c r="G48" s="14">
        <v>1463</v>
      </c>
      <c r="H48" s="14">
        <v>1395</v>
      </c>
      <c r="I48" s="14">
        <v>1318</v>
      </c>
      <c r="J48" s="14">
        <v>1454</v>
      </c>
      <c r="K48" s="14">
        <v>1504</v>
      </c>
      <c r="L48" s="14">
        <v>1401</v>
      </c>
      <c r="M48" s="14">
        <v>1446</v>
      </c>
      <c r="N48" s="133">
        <f>AVERAGE(B48:M48)</f>
        <v>1406.5833333333333</v>
      </c>
      <c r="O48" s="133">
        <f>MAX(B48:M48)</f>
        <v>1504</v>
      </c>
    </row>
    <row r="49" spans="1:15" ht="15" x14ac:dyDescent="0.25">
      <c r="A49" s="9">
        <v>2024</v>
      </c>
      <c r="B49" s="14">
        <v>1329</v>
      </c>
      <c r="C49" s="14">
        <v>1490</v>
      </c>
      <c r="D49" s="14">
        <v>1358</v>
      </c>
      <c r="E49" s="14">
        <v>1359</v>
      </c>
      <c r="F49" s="14">
        <v>1499</v>
      </c>
      <c r="G49" s="14">
        <v>1358</v>
      </c>
      <c r="H49" s="14">
        <v>1305</v>
      </c>
      <c r="I49" s="14">
        <v>1424</v>
      </c>
      <c r="J49" s="14">
        <v>1464</v>
      </c>
      <c r="K49" s="14">
        <v>1522</v>
      </c>
      <c r="N49" s="133"/>
      <c r="O49" s="133"/>
    </row>
    <row r="50" spans="1:15" ht="15" x14ac:dyDescent="0.25">
      <c r="A50" s="9">
        <v>2025</v>
      </c>
      <c r="G50" s="98"/>
      <c r="H50" s="98"/>
      <c r="N50" s="133"/>
      <c r="O50" s="133"/>
    </row>
    <row r="51" spans="1:15" ht="15" x14ac:dyDescent="0.25">
      <c r="A51" s="9">
        <v>2026</v>
      </c>
      <c r="G51" s="98"/>
      <c r="H51" s="98"/>
      <c r="N51" s="133"/>
      <c r="O51" s="133"/>
    </row>
    <row r="52" spans="1:15" ht="15" x14ac:dyDescent="0.25">
      <c r="A52" s="9">
        <v>2027</v>
      </c>
      <c r="G52" s="98"/>
      <c r="H52" s="98"/>
      <c r="N52" s="133"/>
      <c r="O52" s="133"/>
    </row>
    <row r="53" spans="1:15" x14ac:dyDescent="0.2">
      <c r="A53" s="9">
        <v>2028</v>
      </c>
    </row>
    <row r="54" spans="1:15" ht="15" x14ac:dyDescent="0.25">
      <c r="A54" s="7"/>
      <c r="N54" s="130"/>
    </row>
    <row r="55" spans="1:15" x14ac:dyDescent="0.2">
      <c r="A55" s="110" t="s">
        <v>18</v>
      </c>
      <c r="B55" s="111">
        <f t="shared" ref="B55:N55" si="12">AVERAGE(B35:B52)</f>
        <v>1271.2142857142858</v>
      </c>
      <c r="C55" s="111">
        <f t="shared" si="12"/>
        <v>1305.9285714285713</v>
      </c>
      <c r="D55" s="111">
        <f t="shared" si="12"/>
        <v>1344.0666666666666</v>
      </c>
      <c r="E55" s="111">
        <f t="shared" si="12"/>
        <v>1366.2</v>
      </c>
      <c r="F55" s="111">
        <f t="shared" si="12"/>
        <v>1377.6</v>
      </c>
      <c r="G55" s="111">
        <f t="shared" si="12"/>
        <v>1381.8666666666666</v>
      </c>
      <c r="H55" s="111">
        <f t="shared" si="12"/>
        <v>1340.6</v>
      </c>
      <c r="I55" s="111">
        <f t="shared" si="12"/>
        <v>1379</v>
      </c>
      <c r="J55" s="111">
        <f t="shared" si="12"/>
        <v>1447.1333333333334</v>
      </c>
      <c r="K55" s="111">
        <f t="shared" si="12"/>
        <v>1439.8</v>
      </c>
      <c r="L55" s="111">
        <f t="shared" si="12"/>
        <v>1339.9285714285713</v>
      </c>
      <c r="M55" s="111">
        <f t="shared" si="12"/>
        <v>1259.5714285714287</v>
      </c>
      <c r="N55" s="132">
        <f t="shared" si="12"/>
        <v>1353.1940476190478</v>
      </c>
    </row>
    <row r="56" spans="1:15" x14ac:dyDescent="0.2">
      <c r="A56" s="110" t="s">
        <v>19</v>
      </c>
      <c r="B56" s="111">
        <f t="shared" ref="B56:N56" si="13">STDEV(B35:B52)</f>
        <v>68.280167828450161</v>
      </c>
      <c r="C56" s="111">
        <f t="shared" si="13"/>
        <v>99.523838880413493</v>
      </c>
      <c r="D56" s="111">
        <f t="shared" si="13"/>
        <v>90.331505868002395</v>
      </c>
      <c r="E56" s="111">
        <f t="shared" si="13"/>
        <v>85.743971050031107</v>
      </c>
      <c r="F56" s="111">
        <f t="shared" si="13"/>
        <v>61.536052150635356</v>
      </c>
      <c r="G56" s="111">
        <f t="shared" si="13"/>
        <v>86.058839229470266</v>
      </c>
      <c r="H56" s="111">
        <f t="shared" si="13"/>
        <v>95.998363081282349</v>
      </c>
      <c r="I56" s="111">
        <f t="shared" si="13"/>
        <v>79.754086326120529</v>
      </c>
      <c r="J56" s="111">
        <f t="shared" si="13"/>
        <v>78.00537222036759</v>
      </c>
      <c r="K56" s="111">
        <f t="shared" si="13"/>
        <v>75.3773364954139</v>
      </c>
      <c r="L56" s="111">
        <f t="shared" si="13"/>
        <v>62.537944525659817</v>
      </c>
      <c r="M56" s="111">
        <f t="shared" si="13"/>
        <v>99.327519066752316</v>
      </c>
      <c r="N56" s="132">
        <f t="shared" si="13"/>
        <v>56.317520010510997</v>
      </c>
    </row>
    <row r="57" spans="1:15" x14ac:dyDescent="0.2">
      <c r="A57" s="110" t="s">
        <v>20</v>
      </c>
      <c r="B57" s="111">
        <f t="shared" ref="B57:M57" si="14">B56/B55*100</f>
        <v>5.3712555464308709</v>
      </c>
      <c r="C57" s="111">
        <f t="shared" si="14"/>
        <v>7.6209251453579219</v>
      </c>
      <c r="D57" s="111">
        <f t="shared" si="14"/>
        <v>6.7207608155351224</v>
      </c>
      <c r="E57" s="111">
        <f t="shared" si="14"/>
        <v>6.2760921570803028</v>
      </c>
      <c r="F57" s="111">
        <f t="shared" si="14"/>
        <v>4.4669027403190595</v>
      </c>
      <c r="G57" s="111">
        <f t="shared" si="14"/>
        <v>6.2277237960346108</v>
      </c>
      <c r="H57" s="111">
        <f t="shared" si="14"/>
        <v>7.1608505953515103</v>
      </c>
      <c r="I57" s="111">
        <f t="shared" si="14"/>
        <v>5.7834725399652305</v>
      </c>
      <c r="J57" s="111">
        <f t="shared" si="14"/>
        <v>5.3903376021813871</v>
      </c>
      <c r="K57" s="111">
        <f t="shared" si="14"/>
        <v>5.2352643766782814</v>
      </c>
      <c r="L57" s="111">
        <f t="shared" si="14"/>
        <v>4.6672595733207398</v>
      </c>
      <c r="M57" s="111">
        <f t="shared" si="14"/>
        <v>7.8858186851226737</v>
      </c>
      <c r="N57" s="132">
        <f t="shared" ref="N57" si="15">N56/N55*100</f>
        <v>4.161821440879228</v>
      </c>
    </row>
    <row r="58" spans="1:15" x14ac:dyDescent="0.2">
      <c r="A58" s="110" t="s">
        <v>21</v>
      </c>
      <c r="B58" s="113">
        <f t="shared" ref="B58:N58" si="16">MIN(B35:B52)</f>
        <v>1163</v>
      </c>
      <c r="C58" s="113">
        <f t="shared" si="16"/>
        <v>1103</v>
      </c>
      <c r="D58" s="113">
        <f t="shared" si="16"/>
        <v>1188</v>
      </c>
      <c r="E58" s="113">
        <f t="shared" si="16"/>
        <v>1244</v>
      </c>
      <c r="F58" s="113">
        <f t="shared" si="16"/>
        <v>1269</v>
      </c>
      <c r="G58" s="113">
        <f t="shared" si="16"/>
        <v>1225</v>
      </c>
      <c r="H58" s="113">
        <f t="shared" si="16"/>
        <v>1191</v>
      </c>
      <c r="I58" s="113">
        <f t="shared" si="16"/>
        <v>1264</v>
      </c>
      <c r="J58" s="113">
        <f t="shared" si="16"/>
        <v>1319</v>
      </c>
      <c r="K58" s="113">
        <f t="shared" si="16"/>
        <v>1294</v>
      </c>
      <c r="L58" s="113">
        <f t="shared" si="16"/>
        <v>1252</v>
      </c>
      <c r="M58" s="113">
        <f t="shared" si="16"/>
        <v>1095</v>
      </c>
      <c r="N58" s="134">
        <f t="shared" si="16"/>
        <v>1264</v>
      </c>
    </row>
    <row r="59" spans="1:15" x14ac:dyDescent="0.2">
      <c r="A59" s="110" t="s">
        <v>22</v>
      </c>
      <c r="B59" s="113">
        <f t="shared" ref="B59:N59" si="17">MAX(B35:B52)</f>
        <v>1370</v>
      </c>
      <c r="C59" s="113">
        <f t="shared" si="17"/>
        <v>1490</v>
      </c>
      <c r="D59" s="113">
        <f t="shared" si="17"/>
        <v>1460</v>
      </c>
      <c r="E59" s="113">
        <f t="shared" si="17"/>
        <v>1583</v>
      </c>
      <c r="F59" s="113">
        <f t="shared" si="17"/>
        <v>1499</v>
      </c>
      <c r="G59" s="113">
        <f t="shared" si="17"/>
        <v>1491</v>
      </c>
      <c r="H59" s="113">
        <f t="shared" si="17"/>
        <v>1540</v>
      </c>
      <c r="I59" s="113">
        <f t="shared" si="17"/>
        <v>1535</v>
      </c>
      <c r="J59" s="113">
        <f t="shared" si="17"/>
        <v>1578</v>
      </c>
      <c r="K59" s="113">
        <f t="shared" si="17"/>
        <v>1527</v>
      </c>
      <c r="L59" s="113">
        <f t="shared" si="17"/>
        <v>1435</v>
      </c>
      <c r="M59" s="113">
        <f t="shared" si="17"/>
        <v>1446</v>
      </c>
      <c r="N59" s="134">
        <f t="shared" si="17"/>
        <v>1429.4166666666667</v>
      </c>
    </row>
    <row r="60" spans="1:15" x14ac:dyDescent="0.2">
      <c r="A60" s="110" t="s">
        <v>23</v>
      </c>
      <c r="B60" s="113">
        <f t="shared" ref="B60:N60" si="18">QUARTILE(B35:B52,1)</f>
        <v>1217.5</v>
      </c>
      <c r="C60" s="113">
        <f t="shared" si="18"/>
        <v>1252</v>
      </c>
      <c r="D60" s="113">
        <f t="shared" si="18"/>
        <v>1278.5</v>
      </c>
      <c r="E60" s="113">
        <f t="shared" si="18"/>
        <v>1320</v>
      </c>
      <c r="F60" s="113">
        <f t="shared" si="18"/>
        <v>1342.5</v>
      </c>
      <c r="G60" s="113">
        <f t="shared" si="18"/>
        <v>1327</v>
      </c>
      <c r="H60" s="113">
        <f t="shared" si="18"/>
        <v>1289.5</v>
      </c>
      <c r="I60" s="113">
        <f t="shared" si="18"/>
        <v>1318</v>
      </c>
      <c r="J60" s="113">
        <f t="shared" si="18"/>
        <v>1379.5</v>
      </c>
      <c r="K60" s="113">
        <f t="shared" si="18"/>
        <v>1392</v>
      </c>
      <c r="L60" s="113">
        <f t="shared" si="18"/>
        <v>1283</v>
      </c>
      <c r="M60" s="113">
        <f t="shared" si="18"/>
        <v>1218.25</v>
      </c>
      <c r="N60" s="134">
        <f t="shared" si="18"/>
        <v>1300.4791666666667</v>
      </c>
    </row>
    <row r="61" spans="1:15" x14ac:dyDescent="0.2">
      <c r="A61" s="110" t="s">
        <v>24</v>
      </c>
      <c r="B61" s="113">
        <f t="shared" ref="B61:N61" si="19">QUARTILE(B35:B52,2)</f>
        <v>1286.5</v>
      </c>
      <c r="C61" s="113">
        <f t="shared" si="19"/>
        <v>1290</v>
      </c>
      <c r="D61" s="113">
        <f t="shared" si="19"/>
        <v>1356</v>
      </c>
      <c r="E61" s="113">
        <f t="shared" si="19"/>
        <v>1347</v>
      </c>
      <c r="F61" s="113">
        <f t="shared" si="19"/>
        <v>1383</v>
      </c>
      <c r="G61" s="113">
        <f t="shared" si="19"/>
        <v>1388</v>
      </c>
      <c r="H61" s="113">
        <f t="shared" si="19"/>
        <v>1329</v>
      </c>
      <c r="I61" s="113">
        <f t="shared" si="19"/>
        <v>1380</v>
      </c>
      <c r="J61" s="113">
        <f t="shared" si="19"/>
        <v>1454</v>
      </c>
      <c r="K61" s="113">
        <f t="shared" si="19"/>
        <v>1446</v>
      </c>
      <c r="L61" s="113">
        <f t="shared" si="19"/>
        <v>1337</v>
      </c>
      <c r="M61" s="113">
        <f t="shared" si="19"/>
        <v>1260</v>
      </c>
      <c r="N61" s="134">
        <f t="shared" si="19"/>
        <v>1347.4583333333335</v>
      </c>
    </row>
    <row r="62" spans="1:15" x14ac:dyDescent="0.2">
      <c r="A62" s="110" t="s">
        <v>25</v>
      </c>
      <c r="B62" s="113">
        <f t="shared" ref="B62:N62" si="20">QUARTILE(B35:B52,3)</f>
        <v>1326.25</v>
      </c>
      <c r="C62" s="113">
        <f t="shared" si="20"/>
        <v>1355</v>
      </c>
      <c r="D62" s="113">
        <f t="shared" si="20"/>
        <v>1417</v>
      </c>
      <c r="E62" s="113">
        <f t="shared" si="20"/>
        <v>1410.5</v>
      </c>
      <c r="F62" s="113">
        <f t="shared" si="20"/>
        <v>1404</v>
      </c>
      <c r="G62" s="113">
        <f t="shared" si="20"/>
        <v>1451.5</v>
      </c>
      <c r="H62" s="113">
        <f t="shared" si="20"/>
        <v>1389.5</v>
      </c>
      <c r="I62" s="113">
        <f t="shared" si="20"/>
        <v>1432.5</v>
      </c>
      <c r="J62" s="113">
        <f t="shared" si="20"/>
        <v>1497</v>
      </c>
      <c r="K62" s="113">
        <f t="shared" si="20"/>
        <v>1499.5</v>
      </c>
      <c r="L62" s="113">
        <f t="shared" si="20"/>
        <v>1391.25</v>
      </c>
      <c r="M62" s="113">
        <f t="shared" si="20"/>
        <v>1302.75</v>
      </c>
      <c r="N62" s="134">
        <f t="shared" si="20"/>
        <v>1405.2083333333333</v>
      </c>
    </row>
    <row r="66" spans="1:14" ht="18.75" x14ac:dyDescent="0.3">
      <c r="A66" s="24" t="s">
        <v>46</v>
      </c>
      <c r="N66" s="130"/>
    </row>
    <row r="67" spans="1:14" ht="15.75" x14ac:dyDescent="0.25">
      <c r="A67" s="4" t="s">
        <v>15</v>
      </c>
      <c r="B67" s="96" t="s">
        <v>2</v>
      </c>
      <c r="C67" s="96" t="s">
        <v>3</v>
      </c>
      <c r="D67" s="96" t="s">
        <v>4</v>
      </c>
      <c r="E67" s="96" t="s">
        <v>5</v>
      </c>
      <c r="F67" s="96" t="s">
        <v>6</v>
      </c>
      <c r="G67" s="96" t="s">
        <v>16</v>
      </c>
      <c r="H67" s="96" t="s">
        <v>17</v>
      </c>
      <c r="I67" s="96" t="s">
        <v>7</v>
      </c>
      <c r="J67" s="96" t="s">
        <v>8</v>
      </c>
      <c r="K67" s="96" t="s">
        <v>9</v>
      </c>
      <c r="L67" s="96" t="s">
        <v>10</v>
      </c>
      <c r="M67" s="96" t="s">
        <v>11</v>
      </c>
      <c r="N67" s="127" t="s">
        <v>1</v>
      </c>
    </row>
    <row r="68" spans="1:14" ht="15" x14ac:dyDescent="0.25">
      <c r="A68" s="9">
        <v>2010</v>
      </c>
      <c r="B68" s="16">
        <v>1133.42</v>
      </c>
      <c r="C68" s="16">
        <v>1133.1600000000001</v>
      </c>
      <c r="D68" s="16">
        <v>1116.3399999999999</v>
      </c>
      <c r="E68" s="16">
        <v>965.72</v>
      </c>
      <c r="F68" s="16">
        <v>913.89</v>
      </c>
      <c r="G68" s="16">
        <v>1127.96</v>
      </c>
      <c r="H68" s="16">
        <v>1116.95</v>
      </c>
      <c r="I68" s="16">
        <v>1058.5999999999999</v>
      </c>
      <c r="J68" s="16">
        <v>1042.27</v>
      </c>
      <c r="K68" s="16">
        <v>1071.22</v>
      </c>
      <c r="L68" s="16"/>
      <c r="M68" s="16"/>
      <c r="N68" s="133">
        <f>AVERAGE(B68:M68)</f>
        <v>1067.953</v>
      </c>
    </row>
    <row r="69" spans="1:14" ht="15" x14ac:dyDescent="0.25">
      <c r="A69" s="9">
        <v>2011</v>
      </c>
      <c r="B69" s="16">
        <v>1052.98</v>
      </c>
      <c r="C69" s="16">
        <v>1081.6400000000001</v>
      </c>
      <c r="D69" s="16">
        <v>1184.74</v>
      </c>
      <c r="E69" s="16">
        <v>1058.79</v>
      </c>
      <c r="F69" s="16">
        <v>976.52</v>
      </c>
      <c r="G69" s="16">
        <v>972.78</v>
      </c>
      <c r="H69" s="16">
        <v>966.15</v>
      </c>
      <c r="I69" s="16">
        <v>991.08</v>
      </c>
      <c r="J69" s="16">
        <v>1018.91</v>
      </c>
      <c r="K69" s="16">
        <v>1042.01</v>
      </c>
      <c r="L69" s="16">
        <v>1015.04</v>
      </c>
      <c r="M69" s="16">
        <v>1069.3399999999999</v>
      </c>
      <c r="N69" s="133">
        <f t="shared" ref="N69:N81" si="21">AVERAGE(B69:M69)</f>
        <v>1035.8316666666667</v>
      </c>
    </row>
    <row r="70" spans="1:14" ht="15" x14ac:dyDescent="0.25">
      <c r="A70" s="9">
        <v>2012</v>
      </c>
      <c r="B70" s="16">
        <v>1062.52</v>
      </c>
      <c r="C70" s="16">
        <v>1127.3800000000001</v>
      </c>
      <c r="D70" s="16">
        <v>1126.76</v>
      </c>
      <c r="E70" s="16">
        <v>1054.52</v>
      </c>
      <c r="F70" s="16">
        <v>1033.1600000000001</v>
      </c>
      <c r="G70" s="16">
        <v>940.17</v>
      </c>
      <c r="H70" s="16">
        <v>911.54</v>
      </c>
      <c r="I70" s="16">
        <v>979.98</v>
      </c>
      <c r="J70" s="16">
        <v>1033.1099999999999</v>
      </c>
      <c r="K70" s="16">
        <v>1082.97</v>
      </c>
      <c r="L70" s="16">
        <v>1078.81</v>
      </c>
      <c r="M70" s="16">
        <v>1007.62</v>
      </c>
      <c r="N70" s="133">
        <f t="shared" si="21"/>
        <v>1036.5450000000001</v>
      </c>
    </row>
    <row r="71" spans="1:14" ht="15" x14ac:dyDescent="0.25">
      <c r="A71" s="9">
        <v>2013</v>
      </c>
      <c r="B71" s="16">
        <v>1010.42</v>
      </c>
      <c r="C71" s="16">
        <v>1077.1400000000001</v>
      </c>
      <c r="D71" s="16">
        <v>1118.6099999999999</v>
      </c>
      <c r="E71" s="16">
        <v>1088.0999999999999</v>
      </c>
      <c r="F71" s="16">
        <v>971.17</v>
      </c>
      <c r="G71" s="16">
        <v>893.29</v>
      </c>
      <c r="H71" s="16">
        <v>915.2</v>
      </c>
      <c r="I71" s="16">
        <v>1013.92</v>
      </c>
      <c r="J71" s="16">
        <v>997.34</v>
      </c>
      <c r="K71" s="16">
        <v>1033.78</v>
      </c>
      <c r="L71" s="16">
        <v>1036.48</v>
      </c>
      <c r="M71" s="16">
        <v>961.52</v>
      </c>
      <c r="N71" s="133">
        <f t="shared" si="21"/>
        <v>1009.7475000000001</v>
      </c>
    </row>
    <row r="72" spans="1:14" ht="15" x14ac:dyDescent="0.25">
      <c r="A72" s="9">
        <v>2014</v>
      </c>
      <c r="B72" s="16">
        <v>950.61</v>
      </c>
      <c r="C72" s="16">
        <v>1020.57</v>
      </c>
      <c r="D72" s="16">
        <v>1015.65</v>
      </c>
      <c r="E72" s="16">
        <v>1013.7</v>
      </c>
      <c r="F72" s="16">
        <v>1025.29</v>
      </c>
      <c r="G72" s="16">
        <v>899.75</v>
      </c>
      <c r="H72" s="16">
        <v>970.66</v>
      </c>
      <c r="I72" s="16">
        <v>986.58</v>
      </c>
      <c r="J72" s="16">
        <v>1009.55</v>
      </c>
      <c r="K72" s="16">
        <v>1023.15</v>
      </c>
      <c r="L72" s="16">
        <v>1033.19</v>
      </c>
      <c r="M72" s="16">
        <v>1052.72</v>
      </c>
      <c r="N72" s="133">
        <f t="shared" si="21"/>
        <v>1000.1183333333332</v>
      </c>
    </row>
    <row r="73" spans="1:14" ht="15" x14ac:dyDescent="0.25">
      <c r="A73" s="9">
        <v>2015</v>
      </c>
      <c r="B73" s="16">
        <v>1042.1099999999999</v>
      </c>
      <c r="C73" s="16">
        <v>1153.46</v>
      </c>
      <c r="D73" s="16">
        <v>1170.8699999999999</v>
      </c>
      <c r="E73" s="16">
        <v>1116.9000000000001</v>
      </c>
      <c r="F73" s="16">
        <v>944.11</v>
      </c>
      <c r="G73" s="16">
        <v>1032.3800000000001</v>
      </c>
      <c r="H73" s="16">
        <v>1002.08</v>
      </c>
      <c r="I73" s="16">
        <v>979.68</v>
      </c>
      <c r="J73" s="16">
        <v>974.3</v>
      </c>
      <c r="K73" s="16">
        <v>1010.53</v>
      </c>
      <c r="L73" s="16">
        <v>946.35</v>
      </c>
      <c r="M73" s="16">
        <v>957.4</v>
      </c>
      <c r="N73" s="133">
        <f t="shared" si="21"/>
        <v>1027.5141666666666</v>
      </c>
    </row>
    <row r="74" spans="1:14" ht="15" x14ac:dyDescent="0.25">
      <c r="A74" s="9">
        <v>2016</v>
      </c>
      <c r="B74" s="16">
        <v>1013.45</v>
      </c>
      <c r="C74" s="16">
        <v>1094.1400000000001</v>
      </c>
      <c r="D74" s="16">
        <v>1028.6099999999999</v>
      </c>
      <c r="E74" s="16">
        <v>1096.67</v>
      </c>
      <c r="F74" s="16">
        <v>1045.1099999999999</v>
      </c>
      <c r="G74" s="16">
        <v>950.01</v>
      </c>
      <c r="H74" s="16">
        <v>937.79</v>
      </c>
      <c r="I74" s="16">
        <v>1004.5</v>
      </c>
      <c r="J74" s="16">
        <v>1027.3</v>
      </c>
      <c r="K74" s="16">
        <v>1068.3399999999999</v>
      </c>
      <c r="L74" s="16">
        <v>994.54</v>
      </c>
      <c r="M74" s="16">
        <v>972.69</v>
      </c>
      <c r="N74" s="133">
        <f t="shared" si="21"/>
        <v>1019.4291666666667</v>
      </c>
    </row>
    <row r="75" spans="1:14" ht="15" x14ac:dyDescent="0.25">
      <c r="A75" s="9">
        <v>2017</v>
      </c>
      <c r="B75" s="16">
        <v>1008.19</v>
      </c>
      <c r="C75" s="16">
        <v>1079.75</v>
      </c>
      <c r="D75" s="16">
        <v>1108.28</v>
      </c>
      <c r="E75" s="16">
        <v>1146.57</v>
      </c>
      <c r="F75" s="16">
        <v>1066.79</v>
      </c>
      <c r="G75" s="16">
        <v>979.77</v>
      </c>
      <c r="H75" s="16">
        <v>942.53</v>
      </c>
      <c r="I75" s="16">
        <v>1054.8</v>
      </c>
      <c r="J75" s="16">
        <v>958.47</v>
      </c>
      <c r="K75" s="14">
        <v>1059.9000000000001</v>
      </c>
      <c r="L75" s="16">
        <v>1075.9000000000001</v>
      </c>
      <c r="M75" s="16">
        <v>1045.0999999999999</v>
      </c>
      <c r="N75" s="133">
        <f t="shared" si="21"/>
        <v>1043.8374999999999</v>
      </c>
    </row>
    <row r="76" spans="1:14" ht="15" x14ac:dyDescent="0.25">
      <c r="A76" s="9">
        <v>2018</v>
      </c>
      <c r="B76" s="14">
        <v>1086.3</v>
      </c>
      <c r="C76" s="16">
        <v>1100.2</v>
      </c>
      <c r="D76" s="16">
        <v>1163.8</v>
      </c>
      <c r="E76" s="16">
        <v>1121.0999999999999</v>
      </c>
      <c r="F76" s="16">
        <v>1101.9000000000001</v>
      </c>
      <c r="G76" s="16">
        <v>971.19</v>
      </c>
      <c r="H76" s="16">
        <v>1026.3</v>
      </c>
      <c r="I76" s="16">
        <v>1006.9</v>
      </c>
      <c r="J76" s="16">
        <v>1092.3</v>
      </c>
      <c r="K76" s="16">
        <v>1147.0999999999999</v>
      </c>
      <c r="L76" s="16">
        <v>1109.47</v>
      </c>
      <c r="M76" s="16">
        <v>1081.55</v>
      </c>
      <c r="N76" s="133">
        <f t="shared" si="21"/>
        <v>1084.0091666666665</v>
      </c>
    </row>
    <row r="77" spans="1:14" ht="15" x14ac:dyDescent="0.25">
      <c r="A77" s="9">
        <v>2019</v>
      </c>
      <c r="B77" s="16">
        <v>1155</v>
      </c>
      <c r="C77" s="16">
        <v>1187.29</v>
      </c>
      <c r="D77" s="16">
        <v>1231.3499999999999</v>
      </c>
      <c r="E77" s="16">
        <v>1176.3</v>
      </c>
      <c r="F77" s="16">
        <v>1113.81</v>
      </c>
      <c r="G77" s="16">
        <v>1050.6300000000001</v>
      </c>
      <c r="H77" s="16">
        <v>1100.8</v>
      </c>
      <c r="I77" s="16">
        <v>953.27099999999996</v>
      </c>
      <c r="J77" s="16">
        <v>1094.2</v>
      </c>
      <c r="K77" s="16">
        <v>1119.3599999999999</v>
      </c>
      <c r="L77" s="16">
        <v>1063.95</v>
      </c>
      <c r="M77" s="16">
        <v>1088.75</v>
      </c>
      <c r="N77" s="133">
        <f t="shared" si="21"/>
        <v>1111.225916666667</v>
      </c>
    </row>
    <row r="78" spans="1:14" ht="15" x14ac:dyDescent="0.25">
      <c r="A78" s="9">
        <v>2020</v>
      </c>
      <c r="B78" s="16">
        <v>1146.68</v>
      </c>
      <c r="C78" s="16">
        <v>1168.72</v>
      </c>
      <c r="D78" s="16">
        <v>1232.1300000000001</v>
      </c>
      <c r="E78" s="16">
        <v>1174.6300000000001</v>
      </c>
      <c r="F78" s="16">
        <v>1063.8800000000001</v>
      </c>
      <c r="G78" s="16">
        <v>1013.97</v>
      </c>
      <c r="H78" s="16">
        <v>1040.9000000000001</v>
      </c>
      <c r="I78" s="16">
        <v>996.16099999999994</v>
      </c>
      <c r="J78" s="16">
        <v>1086.49</v>
      </c>
      <c r="K78" s="16">
        <v>1103.21</v>
      </c>
      <c r="L78" s="14">
        <v>1117.1199999999999</v>
      </c>
      <c r="M78" s="16">
        <v>1141.3900000000001</v>
      </c>
      <c r="N78" s="133">
        <f t="shared" si="21"/>
        <v>1107.1067499999999</v>
      </c>
    </row>
    <row r="79" spans="1:14" ht="15" x14ac:dyDescent="0.25">
      <c r="A79" s="9">
        <v>2021</v>
      </c>
      <c r="B79" s="16">
        <v>1131.8399999999999</v>
      </c>
      <c r="C79" s="16">
        <v>1191</v>
      </c>
      <c r="D79" s="16">
        <v>1231.48</v>
      </c>
      <c r="E79" s="16">
        <v>1187.6199999999999</v>
      </c>
      <c r="F79" s="16">
        <v>1136.23</v>
      </c>
      <c r="G79" s="16">
        <v>1100.81</v>
      </c>
      <c r="H79" s="16">
        <v>1039.8499999999999</v>
      </c>
      <c r="I79" s="16">
        <v>1105.8499999999999</v>
      </c>
      <c r="J79" s="16">
        <v>1135.81</v>
      </c>
      <c r="K79" s="16">
        <v>1000.64</v>
      </c>
      <c r="L79" s="16">
        <v>975.51300000000003</v>
      </c>
      <c r="M79" s="16">
        <v>1055.8900000000001</v>
      </c>
      <c r="N79" s="133">
        <f t="shared" si="21"/>
        <v>1107.7110833333334</v>
      </c>
    </row>
    <row r="80" spans="1:14" ht="15" x14ac:dyDescent="0.25">
      <c r="A80" s="9">
        <v>2022</v>
      </c>
      <c r="B80" s="16">
        <v>1128.8399999999999</v>
      </c>
      <c r="C80" s="16">
        <v>1220.8599999999999</v>
      </c>
      <c r="D80" s="16">
        <v>1224.52</v>
      </c>
      <c r="E80" s="16">
        <v>1250.43</v>
      </c>
      <c r="F80" s="16">
        <v>1048.29</v>
      </c>
      <c r="G80" s="16">
        <v>1135.45</v>
      </c>
      <c r="H80" s="16">
        <v>1089.05</v>
      </c>
      <c r="I80" s="16">
        <v>1049.92</v>
      </c>
      <c r="J80" s="16">
        <v>1149.8599999999999</v>
      </c>
      <c r="K80" s="16">
        <v>1121.53</v>
      </c>
      <c r="L80" s="16">
        <v>984.58</v>
      </c>
      <c r="M80" s="16">
        <v>1098.1600000000001</v>
      </c>
      <c r="N80" s="133">
        <f t="shared" si="21"/>
        <v>1125.1241666666667</v>
      </c>
    </row>
    <row r="81" spans="1:14" ht="15" x14ac:dyDescent="0.25">
      <c r="A81" s="9">
        <v>2023</v>
      </c>
      <c r="B81" s="16">
        <v>1159.77</v>
      </c>
      <c r="C81" s="16">
        <v>1214.18</v>
      </c>
      <c r="D81" s="16">
        <v>1199.42</v>
      </c>
      <c r="E81" s="14">
        <v>1189.4000000000001</v>
      </c>
      <c r="F81" s="16">
        <v>1132.6199999999999</v>
      </c>
      <c r="G81" s="16">
        <v>957.65300000000002</v>
      </c>
      <c r="H81" s="16">
        <v>1007.61</v>
      </c>
      <c r="I81" s="16">
        <v>987.28399999999999</v>
      </c>
      <c r="J81" s="16">
        <v>1042.51</v>
      </c>
      <c r="K81" s="16">
        <v>1121.45</v>
      </c>
      <c r="L81" s="14">
        <v>1074.5999999999999</v>
      </c>
      <c r="M81" s="14">
        <v>1095.26</v>
      </c>
      <c r="N81" s="133">
        <f t="shared" si="21"/>
        <v>1098.4797500000002</v>
      </c>
    </row>
    <row r="82" spans="1:14" ht="15" x14ac:dyDescent="0.25">
      <c r="A82" s="9">
        <v>2024</v>
      </c>
      <c r="B82" s="16">
        <v>1120.48</v>
      </c>
      <c r="C82" s="16">
        <v>1278.93</v>
      </c>
      <c r="D82" s="14">
        <v>1169.0999999999999</v>
      </c>
      <c r="E82" s="16">
        <v>1119.83</v>
      </c>
      <c r="F82" s="16">
        <v>1122.58</v>
      </c>
      <c r="G82" s="16">
        <v>1016.64</v>
      </c>
      <c r="H82" s="16">
        <v>899.93499999999995</v>
      </c>
      <c r="I82" s="16">
        <v>1052.8499999999999</v>
      </c>
      <c r="J82" s="16">
        <v>1055.23</v>
      </c>
      <c r="K82" s="16">
        <v>1182.79</v>
      </c>
      <c r="N82" s="133"/>
    </row>
    <row r="83" spans="1:14" ht="15" x14ac:dyDescent="0.25">
      <c r="A83" s="9">
        <v>2025</v>
      </c>
      <c r="B83" s="16"/>
      <c r="C83" s="16"/>
      <c r="D83" s="16"/>
      <c r="E83" s="16"/>
      <c r="F83" s="16"/>
      <c r="G83" s="16"/>
      <c r="H83" s="16"/>
      <c r="I83" s="16"/>
      <c r="J83" s="16"/>
      <c r="K83" s="16"/>
      <c r="N83" s="133"/>
    </row>
    <row r="84" spans="1:14" ht="15" x14ac:dyDescent="0.25">
      <c r="A84" s="9">
        <v>2026</v>
      </c>
      <c r="B84" s="16"/>
      <c r="C84" s="16"/>
      <c r="D84" s="16"/>
      <c r="E84" s="16"/>
      <c r="F84" s="16"/>
      <c r="G84" s="16"/>
      <c r="H84" s="16"/>
      <c r="I84" s="16"/>
      <c r="J84" s="16"/>
      <c r="K84" s="16"/>
      <c r="N84" s="133"/>
    </row>
    <row r="85" spans="1:14" ht="15" x14ac:dyDescent="0.25">
      <c r="A85" s="9">
        <v>2027</v>
      </c>
      <c r="B85" s="16"/>
      <c r="C85" s="16"/>
      <c r="D85" s="16"/>
      <c r="E85" s="16"/>
      <c r="F85" s="16"/>
      <c r="G85" s="16"/>
      <c r="H85" s="16"/>
      <c r="I85" s="16"/>
      <c r="J85" s="16"/>
      <c r="K85" s="16"/>
      <c r="L85" s="16"/>
      <c r="M85" s="16"/>
      <c r="N85" s="133"/>
    </row>
    <row r="86" spans="1:14" ht="15" x14ac:dyDescent="0.25">
      <c r="A86" s="9">
        <v>2028</v>
      </c>
      <c r="B86" s="16"/>
      <c r="C86" s="16"/>
      <c r="D86" s="16"/>
      <c r="E86" s="16"/>
      <c r="F86" s="16"/>
      <c r="G86" s="16"/>
      <c r="H86" s="16"/>
      <c r="I86" s="16"/>
      <c r="J86" s="16"/>
      <c r="K86" s="16"/>
      <c r="L86" s="16"/>
      <c r="M86" s="16"/>
      <c r="N86" s="133"/>
    </row>
    <row r="87" spans="1:14" ht="15" x14ac:dyDescent="0.25">
      <c r="A87" s="7"/>
      <c r="N87" s="130"/>
    </row>
    <row r="88" spans="1:14" ht="15" x14ac:dyDescent="0.25">
      <c r="A88" s="110" t="s">
        <v>18</v>
      </c>
      <c r="B88" s="111">
        <f t="shared" ref="B88:N88" si="22">AVERAGE(B68:B86)</f>
        <v>1080.174</v>
      </c>
      <c r="C88" s="111">
        <f t="shared" si="22"/>
        <v>1141.8946666666668</v>
      </c>
      <c r="D88" s="111">
        <f t="shared" si="22"/>
        <v>1154.7773333333332</v>
      </c>
      <c r="E88" s="111">
        <f t="shared" si="22"/>
        <v>1117.3519999999999</v>
      </c>
      <c r="F88" s="111">
        <f t="shared" si="22"/>
        <v>1046.3566666666663</v>
      </c>
      <c r="G88" s="111">
        <f t="shared" si="22"/>
        <v>1002.8302</v>
      </c>
      <c r="H88" s="111">
        <f t="shared" si="22"/>
        <v>997.82299999999987</v>
      </c>
      <c r="I88" s="111">
        <f t="shared" si="22"/>
        <v>1014.7584000000002</v>
      </c>
      <c r="J88" s="111">
        <f t="shared" si="22"/>
        <v>1047.8433333333335</v>
      </c>
      <c r="K88" s="111">
        <f t="shared" si="22"/>
        <v>1079.1986666666667</v>
      </c>
      <c r="L88" s="111">
        <f t="shared" si="22"/>
        <v>1038.8879230769232</v>
      </c>
      <c r="M88" s="111">
        <f t="shared" si="22"/>
        <v>1048.260769230769</v>
      </c>
      <c r="N88" s="133">
        <f t="shared" si="22"/>
        <v>1062.4737976190477</v>
      </c>
    </row>
    <row r="89" spans="1:14" ht="15" x14ac:dyDescent="0.25">
      <c r="A89" s="110" t="s">
        <v>19</v>
      </c>
      <c r="B89" s="111">
        <f t="shared" ref="B89:N89" si="23">STDEV(B68:B86)</f>
        <v>65.289891560638992</v>
      </c>
      <c r="C89" s="111">
        <f t="shared" si="23"/>
        <v>68.804147909292553</v>
      </c>
      <c r="D89" s="111">
        <f t="shared" si="23"/>
        <v>69.198206878777569</v>
      </c>
      <c r="E89" s="111">
        <f t="shared" si="23"/>
        <v>74.577272121892861</v>
      </c>
      <c r="F89" s="111">
        <f t="shared" si="23"/>
        <v>70.124083662631961</v>
      </c>
      <c r="G89" s="111">
        <f t="shared" si="23"/>
        <v>75.657150983140497</v>
      </c>
      <c r="H89" s="111">
        <f t="shared" si="23"/>
        <v>70.670399435892335</v>
      </c>
      <c r="I89" s="111">
        <f t="shared" si="23"/>
        <v>40.843098612337691</v>
      </c>
      <c r="J89" s="111">
        <f t="shared" si="23"/>
        <v>55.270712170276241</v>
      </c>
      <c r="K89" s="111">
        <f t="shared" si="23"/>
        <v>52.881765405297806</v>
      </c>
      <c r="L89" s="111">
        <f t="shared" si="23"/>
        <v>53.285346932750535</v>
      </c>
      <c r="M89" s="111">
        <f t="shared" si="23"/>
        <v>57.586263764538295</v>
      </c>
      <c r="N89" s="133">
        <f t="shared" si="23"/>
        <v>42.610284430054783</v>
      </c>
    </row>
    <row r="90" spans="1:14" ht="15" x14ac:dyDescent="0.25">
      <c r="A90" s="110" t="s">
        <v>20</v>
      </c>
      <c r="B90" s="111">
        <f t="shared" ref="B90:N90" si="24">B89/B88*100</f>
        <v>6.0443865118618847</v>
      </c>
      <c r="C90" s="111">
        <f t="shared" si="24"/>
        <v>6.0254373645636212</v>
      </c>
      <c r="D90" s="111">
        <f t="shared" si="24"/>
        <v>5.9923419763559824</v>
      </c>
      <c r="E90" s="111">
        <f t="shared" si="24"/>
        <v>6.6744653539701781</v>
      </c>
      <c r="F90" s="111">
        <f t="shared" si="24"/>
        <v>6.7017381258747317</v>
      </c>
      <c r="G90" s="111">
        <f t="shared" si="24"/>
        <v>7.5443630420324901</v>
      </c>
      <c r="H90" s="111">
        <f t="shared" si="24"/>
        <v>7.0824584556471777</v>
      </c>
      <c r="I90" s="111">
        <f t="shared" si="24"/>
        <v>4.0249086494221364</v>
      </c>
      <c r="J90" s="111">
        <f t="shared" si="24"/>
        <v>5.274711439395479</v>
      </c>
      <c r="K90" s="111">
        <f t="shared" si="24"/>
        <v>4.9000955096279286</v>
      </c>
      <c r="L90" s="111">
        <f t="shared" si="24"/>
        <v>5.1290755960405061</v>
      </c>
      <c r="M90" s="111">
        <f t="shared" si="24"/>
        <v>5.4935055717859251</v>
      </c>
      <c r="N90" s="133">
        <f t="shared" si="24"/>
        <v>4.0104786137354509</v>
      </c>
    </row>
    <row r="91" spans="1:14" ht="15" x14ac:dyDescent="0.25">
      <c r="A91" s="110" t="s">
        <v>21</v>
      </c>
      <c r="B91" s="111">
        <f t="shared" ref="B91:N91" si="25">MIN(B68:B86)</f>
        <v>950.61</v>
      </c>
      <c r="C91" s="111">
        <f t="shared" si="25"/>
        <v>1020.57</v>
      </c>
      <c r="D91" s="111">
        <f t="shared" si="25"/>
        <v>1015.65</v>
      </c>
      <c r="E91" s="111">
        <f t="shared" si="25"/>
        <v>965.72</v>
      </c>
      <c r="F91" s="111">
        <f t="shared" si="25"/>
        <v>913.89</v>
      </c>
      <c r="G91" s="111">
        <f t="shared" si="25"/>
        <v>893.29</v>
      </c>
      <c r="H91" s="111">
        <f t="shared" si="25"/>
        <v>899.93499999999995</v>
      </c>
      <c r="I91" s="111">
        <f t="shared" si="25"/>
        <v>953.27099999999996</v>
      </c>
      <c r="J91" s="111">
        <f t="shared" si="25"/>
        <v>958.47</v>
      </c>
      <c r="K91" s="111">
        <f t="shared" si="25"/>
        <v>1000.64</v>
      </c>
      <c r="L91" s="111">
        <f t="shared" si="25"/>
        <v>946.35</v>
      </c>
      <c r="M91" s="111">
        <f t="shared" si="25"/>
        <v>957.4</v>
      </c>
      <c r="N91" s="133">
        <f t="shared" si="25"/>
        <v>1000.1183333333332</v>
      </c>
    </row>
    <row r="92" spans="1:14" ht="15" x14ac:dyDescent="0.25">
      <c r="A92" s="110" t="s">
        <v>22</v>
      </c>
      <c r="B92" s="111">
        <f t="shared" ref="B92:N92" si="26">MAX(B68:B86)</f>
        <v>1159.77</v>
      </c>
      <c r="C92" s="111">
        <f t="shared" si="26"/>
        <v>1278.93</v>
      </c>
      <c r="D92" s="111">
        <f t="shared" si="26"/>
        <v>1232.1300000000001</v>
      </c>
      <c r="E92" s="111">
        <f t="shared" si="26"/>
        <v>1250.43</v>
      </c>
      <c r="F92" s="111">
        <f t="shared" si="26"/>
        <v>1136.23</v>
      </c>
      <c r="G92" s="111">
        <f t="shared" si="26"/>
        <v>1135.45</v>
      </c>
      <c r="H92" s="111">
        <f t="shared" si="26"/>
        <v>1116.95</v>
      </c>
      <c r="I92" s="111">
        <f t="shared" si="26"/>
        <v>1105.8499999999999</v>
      </c>
      <c r="J92" s="111">
        <f t="shared" si="26"/>
        <v>1149.8599999999999</v>
      </c>
      <c r="K92" s="111">
        <f t="shared" si="26"/>
        <v>1182.79</v>
      </c>
      <c r="L92" s="111">
        <f t="shared" si="26"/>
        <v>1117.1199999999999</v>
      </c>
      <c r="M92" s="111">
        <f t="shared" si="26"/>
        <v>1141.3900000000001</v>
      </c>
      <c r="N92" s="133">
        <f t="shared" si="26"/>
        <v>1125.1241666666667</v>
      </c>
    </row>
    <row r="93" spans="1:14" ht="15" x14ac:dyDescent="0.25">
      <c r="A93" s="110" t="s">
        <v>23</v>
      </c>
      <c r="B93" s="111">
        <f t="shared" ref="B93:N93" si="27">QUARTILE(B68:B86,1)</f>
        <v>1027.78</v>
      </c>
      <c r="C93" s="111">
        <f t="shared" si="27"/>
        <v>1087.8900000000001</v>
      </c>
      <c r="D93" s="111">
        <f t="shared" si="27"/>
        <v>1117.4749999999999</v>
      </c>
      <c r="E93" s="111">
        <f t="shared" si="27"/>
        <v>1073.4449999999999</v>
      </c>
      <c r="F93" s="111">
        <f t="shared" si="27"/>
        <v>1000.905</v>
      </c>
      <c r="G93" s="111">
        <f t="shared" si="27"/>
        <v>953.83150000000001</v>
      </c>
      <c r="H93" s="111">
        <f t="shared" si="27"/>
        <v>940.16</v>
      </c>
      <c r="I93" s="111">
        <f t="shared" si="27"/>
        <v>986.93200000000002</v>
      </c>
      <c r="J93" s="111">
        <f t="shared" si="27"/>
        <v>1014.23</v>
      </c>
      <c r="K93" s="111">
        <f t="shared" si="27"/>
        <v>1037.895</v>
      </c>
      <c r="L93" s="111">
        <f t="shared" si="27"/>
        <v>994.54</v>
      </c>
      <c r="M93" s="111">
        <f t="shared" si="27"/>
        <v>1007.62</v>
      </c>
      <c r="N93" s="133">
        <f t="shared" si="27"/>
        <v>1029.5935416666666</v>
      </c>
    </row>
    <row r="94" spans="1:14" ht="15" x14ac:dyDescent="0.25">
      <c r="A94" s="110" t="s">
        <v>24</v>
      </c>
      <c r="B94" s="111">
        <f t="shared" ref="B94:N94" si="28">QUARTILE(B68:B86,2)</f>
        <v>1086.3</v>
      </c>
      <c r="C94" s="111">
        <f t="shared" si="28"/>
        <v>1133.1600000000001</v>
      </c>
      <c r="D94" s="111">
        <f t="shared" si="28"/>
        <v>1169.0999999999999</v>
      </c>
      <c r="E94" s="111">
        <f t="shared" si="28"/>
        <v>1119.83</v>
      </c>
      <c r="F94" s="111">
        <f t="shared" si="28"/>
        <v>1048.29</v>
      </c>
      <c r="G94" s="111">
        <f t="shared" si="28"/>
        <v>979.77</v>
      </c>
      <c r="H94" s="111">
        <f t="shared" si="28"/>
        <v>1002.08</v>
      </c>
      <c r="I94" s="111">
        <f t="shared" si="28"/>
        <v>1004.5</v>
      </c>
      <c r="J94" s="111">
        <f t="shared" si="28"/>
        <v>1042.27</v>
      </c>
      <c r="K94" s="111">
        <f t="shared" si="28"/>
        <v>1071.22</v>
      </c>
      <c r="L94" s="111">
        <f t="shared" si="28"/>
        <v>1036.48</v>
      </c>
      <c r="M94" s="111">
        <f t="shared" si="28"/>
        <v>1055.8900000000001</v>
      </c>
      <c r="N94" s="133">
        <f t="shared" si="28"/>
        <v>1055.89525</v>
      </c>
    </row>
    <row r="95" spans="1:14" ht="15" x14ac:dyDescent="0.25">
      <c r="A95" s="110" t="s">
        <v>25</v>
      </c>
      <c r="B95" s="111">
        <f t="shared" ref="B95:N95" si="29">QUARTILE(B68:B86,3)</f>
        <v>1132.6300000000001</v>
      </c>
      <c r="C95" s="111">
        <f t="shared" si="29"/>
        <v>1189.145</v>
      </c>
      <c r="D95" s="111">
        <f t="shared" si="29"/>
        <v>1211.97</v>
      </c>
      <c r="E95" s="111">
        <f t="shared" si="29"/>
        <v>1175.4650000000001</v>
      </c>
      <c r="F95" s="111">
        <f t="shared" si="29"/>
        <v>1107.855</v>
      </c>
      <c r="G95" s="111">
        <f t="shared" si="29"/>
        <v>1041.5050000000001</v>
      </c>
      <c r="H95" s="111">
        <f t="shared" si="29"/>
        <v>1040.375</v>
      </c>
      <c r="I95" s="111">
        <f t="shared" si="29"/>
        <v>1051.385</v>
      </c>
      <c r="J95" s="111">
        <f t="shared" si="29"/>
        <v>1089.395</v>
      </c>
      <c r="K95" s="111">
        <f t="shared" si="29"/>
        <v>1120.405</v>
      </c>
      <c r="L95" s="111">
        <f t="shared" si="29"/>
        <v>1075.9000000000001</v>
      </c>
      <c r="M95" s="111">
        <f t="shared" si="29"/>
        <v>1088.75</v>
      </c>
      <c r="N95" s="133">
        <f t="shared" si="29"/>
        <v>1104.95</v>
      </c>
    </row>
    <row r="99" spans="1:13" x14ac:dyDescent="0.2">
      <c r="B99" s="3"/>
      <c r="C99" s="3"/>
      <c r="D99" s="3"/>
      <c r="E99" s="3"/>
      <c r="F99" s="3"/>
      <c r="G99" s="3"/>
      <c r="H99" s="3"/>
      <c r="I99" s="3"/>
      <c r="J99" s="3"/>
      <c r="K99" s="3"/>
      <c r="L99" s="3"/>
      <c r="M99" s="3"/>
    </row>
    <row r="100" spans="1:13" x14ac:dyDescent="0.2">
      <c r="A100" s="110"/>
      <c r="B100" s="74"/>
      <c r="C100" s="74"/>
      <c r="D100" s="74"/>
      <c r="E100" s="74"/>
      <c r="F100" s="74"/>
      <c r="G100" s="74"/>
      <c r="H100" s="74"/>
      <c r="I100" s="74"/>
      <c r="J100" s="74"/>
      <c r="K100" s="74"/>
      <c r="L100" s="74"/>
      <c r="M100" s="74"/>
    </row>
    <row r="101" spans="1:13" x14ac:dyDescent="0.2">
      <c r="A101" s="110"/>
      <c r="B101" s="74"/>
      <c r="C101" s="74"/>
      <c r="D101" s="74"/>
      <c r="E101" s="74"/>
      <c r="F101" s="74"/>
      <c r="G101" s="74"/>
      <c r="H101" s="74"/>
      <c r="I101" s="74"/>
      <c r="J101" s="74"/>
      <c r="K101" s="74"/>
      <c r="L101" s="74"/>
      <c r="M101" s="74"/>
    </row>
    <row r="102" spans="1:13" x14ac:dyDescent="0.2">
      <c r="A102" s="110"/>
      <c r="B102" s="74"/>
      <c r="C102" s="74"/>
      <c r="D102" s="74"/>
      <c r="E102" s="74"/>
      <c r="F102" s="74"/>
      <c r="G102" s="74"/>
      <c r="H102" s="74"/>
      <c r="I102" s="74"/>
      <c r="J102" s="74"/>
      <c r="K102" s="74"/>
      <c r="L102" s="74"/>
      <c r="M102" s="74"/>
    </row>
    <row r="103" spans="1:13" x14ac:dyDescent="0.2">
      <c r="A103" s="110"/>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45D16E-B40E-4268-A181-75B2701A946D}">
  <dimension ref="A1:AN95"/>
  <sheetViews>
    <sheetView zoomScale="75" zoomScaleNormal="75" workbookViewId="0">
      <selection activeCell="AB16" sqref="AB16:AB18"/>
    </sheetView>
  </sheetViews>
  <sheetFormatPr defaultRowHeight="12.75" x14ac:dyDescent="0.2"/>
  <cols>
    <col min="2" max="13" width="9.140625" style="14"/>
    <col min="14" max="14" width="9.140625" style="13"/>
    <col min="15" max="15" width="9.140625" style="14"/>
    <col min="28" max="28" width="15.42578125" customWidth="1"/>
    <col min="29" max="29" width="22.7109375" customWidth="1"/>
    <col min="30" max="30" width="12" customWidth="1"/>
  </cols>
  <sheetData>
    <row r="1" spans="1:31" ht="21" x14ac:dyDescent="0.3">
      <c r="A1" s="24" t="s">
        <v>44</v>
      </c>
    </row>
    <row r="2" spans="1:31" ht="18.75" x14ac:dyDescent="0.3">
      <c r="A2" s="4" t="s">
        <v>15</v>
      </c>
      <c r="B2" s="96" t="s">
        <v>2</v>
      </c>
      <c r="C2" s="96" t="s">
        <v>3</v>
      </c>
      <c r="D2" s="96" t="s">
        <v>4</v>
      </c>
      <c r="E2" s="96" t="s">
        <v>5</v>
      </c>
      <c r="F2" s="96" t="s">
        <v>6</v>
      </c>
      <c r="G2" s="96" t="s">
        <v>16</v>
      </c>
      <c r="H2" s="96" t="s">
        <v>17</v>
      </c>
      <c r="I2" s="96" t="s">
        <v>7</v>
      </c>
      <c r="J2" s="96" t="s">
        <v>8</v>
      </c>
      <c r="K2" s="96" t="s">
        <v>9</v>
      </c>
      <c r="L2" s="96" t="s">
        <v>10</v>
      </c>
      <c r="M2" s="96" t="s">
        <v>11</v>
      </c>
      <c r="N2" s="127" t="s">
        <v>1</v>
      </c>
      <c r="AB2" s="24" t="s">
        <v>215</v>
      </c>
      <c r="AE2" s="90" t="s">
        <v>226</v>
      </c>
    </row>
    <row r="3" spans="1:31" ht="15" x14ac:dyDescent="0.25">
      <c r="A3" s="9">
        <v>2010</v>
      </c>
      <c r="B3" s="16"/>
      <c r="C3" s="16"/>
      <c r="D3" s="16">
        <f>'SR Pyr'!D3*$AE$11</f>
        <v>19.591756951680001</v>
      </c>
      <c r="E3" s="16">
        <f>'SR Pyr'!E3*$AE$11</f>
        <v>18.933758328959996</v>
      </c>
      <c r="F3" s="16">
        <f>'SR Pyr'!F3*$AE$11</f>
        <v>19.350903646080003</v>
      </c>
      <c r="G3" s="16">
        <f>'SR Pyr'!G3*$AE$11</f>
        <v>16.023827652479998</v>
      </c>
      <c r="H3" s="16">
        <f>'SR Pyr'!H3*$AE$11</f>
        <v>15.665264015039998</v>
      </c>
      <c r="I3" s="16">
        <f>'SR Pyr'!I3*$AE$11</f>
        <v>17.97053979168</v>
      </c>
      <c r="J3" s="16">
        <f>'SR Pyr'!J3*$AE$11</f>
        <v>16.473615174719999</v>
      </c>
      <c r="K3" s="16">
        <f>'SR Pyr'!K3*$AE$11</f>
        <v>14.649962572800002</v>
      </c>
      <c r="L3" s="16">
        <f>'SR Pyr'!L3*$AE$11</f>
        <v>15.264166314239997</v>
      </c>
      <c r="M3" s="16">
        <f>'SR Pyr'!M3*$AE$11</f>
        <v>14.0119052688</v>
      </c>
      <c r="N3" s="133">
        <f t="shared" ref="N3:N12" si="0">AVERAGE(B3:M3)</f>
        <v>16.793569971647997</v>
      </c>
      <c r="P3" s="1"/>
      <c r="Q3" s="1"/>
      <c r="R3" s="1"/>
      <c r="S3" s="1"/>
      <c r="T3" s="1"/>
      <c r="U3" s="1"/>
      <c r="V3" s="1"/>
      <c r="W3" s="1"/>
      <c r="X3" s="1"/>
      <c r="Y3" s="1"/>
      <c r="Z3" s="1"/>
      <c r="AA3" s="1"/>
      <c r="AB3" s="2" t="s">
        <v>216</v>
      </c>
      <c r="AC3" s="2" t="s">
        <v>217</v>
      </c>
      <c r="AD3" s="2" t="s">
        <v>218</v>
      </c>
      <c r="AE3" s="90" t="s">
        <v>227</v>
      </c>
    </row>
    <row r="4" spans="1:31" ht="16.5" x14ac:dyDescent="0.3">
      <c r="A4" s="9">
        <v>2011</v>
      </c>
      <c r="B4" s="16">
        <f>'SR Pyr'!B4*$AE$11</f>
        <v>17.289225308159999</v>
      </c>
      <c r="C4" s="16">
        <f>'SR Pyr'!C4*$AE$11</f>
        <v>19.642161856319998</v>
      </c>
      <c r="D4" s="16">
        <f>'SR Pyr'!D4*$AE$11</f>
        <v>19.689396174720002</v>
      </c>
      <c r="E4" s="16">
        <f>'SR Pyr'!E4*$AE$11</f>
        <v>19.150748801279999</v>
      </c>
      <c r="F4" s="16">
        <f>'SR Pyr'!F4*$AE$11</f>
        <v>17.540739941760002</v>
      </c>
      <c r="G4" s="16">
        <f>'SR Pyr'!G4*$AE$11</f>
        <v>15.381348215039999</v>
      </c>
      <c r="H4" s="16">
        <f>'SR Pyr'!H4*$AE$11</f>
        <v>15.154400989440001</v>
      </c>
      <c r="I4" s="16">
        <f>'SR Pyr'!I4*$AE$11</f>
        <v>17.454253394879998</v>
      </c>
      <c r="J4" s="16">
        <f>'SR Pyr'!J4*$AE$11</f>
        <v>16.230685227840002</v>
      </c>
      <c r="K4" s="16">
        <f>'SR Pyr'!K4*$AE$11</f>
        <v>15.608499396479999</v>
      </c>
      <c r="L4" s="16">
        <f>'SR Pyr'!L4*$AE$11</f>
        <v>14.13808903872</v>
      </c>
      <c r="M4" s="16">
        <f>'SR Pyr'!M4*$AE$11</f>
        <v>14.469229886399997</v>
      </c>
      <c r="N4" s="133">
        <f t="shared" si="0"/>
        <v>16.812398185920003</v>
      </c>
      <c r="P4" s="1"/>
      <c r="Q4" s="1"/>
      <c r="R4" s="1"/>
      <c r="S4" s="1"/>
      <c r="T4" s="1"/>
      <c r="U4" s="1"/>
      <c r="V4" s="1"/>
      <c r="W4" s="1"/>
      <c r="X4" s="1"/>
      <c r="Y4" s="1"/>
      <c r="Z4" s="1"/>
      <c r="AA4" s="1"/>
      <c r="AB4" s="137">
        <v>41780</v>
      </c>
      <c r="AC4" s="138" t="s">
        <v>219</v>
      </c>
    </row>
    <row r="5" spans="1:31" ht="15" x14ac:dyDescent="0.25">
      <c r="A5" s="9">
        <v>2012</v>
      </c>
      <c r="B5" s="16">
        <f>'SR Pyr'!B5*$AE$11</f>
        <v>18.475710595199999</v>
      </c>
      <c r="C5" s="16">
        <f>'SR Pyr'!C5*$AE$11</f>
        <v>19.227269324159998</v>
      </c>
      <c r="D5" s="16">
        <f>'SR Pyr'!D5*$AE$11</f>
        <v>18.715766618880004</v>
      </c>
      <c r="E5" s="16">
        <f>'SR Pyr'!E5*$AE$11</f>
        <v>19.20326743008</v>
      </c>
      <c r="F5" s="16">
        <f>'SR Pyr'!F5*$AE$11</f>
        <v>16.973232816960003</v>
      </c>
      <c r="G5" s="16">
        <f>'SR Pyr'!G5*$AE$11</f>
        <v>17.180832049919999</v>
      </c>
      <c r="H5" s="16">
        <f>'SR Pyr'!H5*$AE$11</f>
        <v>15.710468045760001</v>
      </c>
      <c r="I5" s="16">
        <f>'SR Pyr'!I5*$AE$11</f>
        <v>16.767089087040002</v>
      </c>
      <c r="J5" s="16">
        <f>'SR Pyr'!J5*$AE$11</f>
        <v>15.924705114239998</v>
      </c>
      <c r="K5" s="16">
        <f>'SR Pyr'!K5*$AE$11</f>
        <v>15.941142100800002</v>
      </c>
      <c r="L5" s="16">
        <f>'SR Pyr'!L5*$AE$11</f>
        <v>14.880061843199998</v>
      </c>
      <c r="M5" s="16">
        <f>'SR Pyr'!M5*$AE$11</f>
        <v>15.557399187839998</v>
      </c>
      <c r="N5" s="133">
        <f t="shared" si="0"/>
        <v>17.046412017839998</v>
      </c>
      <c r="P5" s="1"/>
      <c r="Q5" s="1"/>
      <c r="R5" s="1"/>
      <c r="S5" s="1"/>
      <c r="T5" s="1"/>
      <c r="U5" s="1"/>
      <c r="V5" s="1"/>
      <c r="W5" s="1"/>
      <c r="X5" s="1"/>
      <c r="Y5" s="1"/>
      <c r="Z5" s="1"/>
      <c r="AA5" s="1"/>
      <c r="AB5" s="137">
        <v>42460</v>
      </c>
      <c r="AC5" s="37" t="s">
        <v>220</v>
      </c>
      <c r="AD5" s="37" t="s">
        <v>221</v>
      </c>
    </row>
    <row r="6" spans="1:31" ht="15" x14ac:dyDescent="0.25">
      <c r="A6" s="9">
        <v>2013</v>
      </c>
      <c r="B6" s="16">
        <f>'SR Pyr'!B6*$AE$11</f>
        <v>18.937392451199997</v>
      </c>
      <c r="C6" s="16">
        <f>'SR Pyr'!C6*$AE$11</f>
        <v>19.501923674879997</v>
      </c>
      <c r="D6" s="16">
        <f>'SR Pyr'!D6*$AE$11</f>
        <v>17.401271230080003</v>
      </c>
      <c r="E6" s="16">
        <f>'SR Pyr'!E6*$AE$11</f>
        <v>18.376421183999998</v>
      </c>
      <c r="F6" s="16">
        <f>'SR Pyr'!F6*$AE$11</f>
        <v>15.547155042239996</v>
      </c>
      <c r="G6" s="16">
        <f>'SR Pyr'!G6*$AE$11</f>
        <v>15.211249044480001</v>
      </c>
      <c r="H6" s="16">
        <f>'SR Pyr'!H6*$AE$11</f>
        <v>15.648771404159998</v>
      </c>
      <c r="I6" s="16">
        <f>'SR Pyr'!I6*$AE$11</f>
        <v>16.09090131168</v>
      </c>
      <c r="J6" s="16">
        <f>'SR Pyr'!J6*$AE$11</f>
        <v>15.003288253439997</v>
      </c>
      <c r="K6" s="16">
        <f>'SR Pyr'!K6*$AE$11</f>
        <v>15.503017144319998</v>
      </c>
      <c r="L6" s="16">
        <f>'SR Pyr'!L6*$AE$11</f>
        <v>16.560852649919998</v>
      </c>
      <c r="M6" s="16">
        <f>'SR Pyr'!M6*$AE$11</f>
        <v>15.84947322144</v>
      </c>
      <c r="N6" s="133">
        <f t="shared" si="0"/>
        <v>16.635976384319999</v>
      </c>
      <c r="P6" s="1"/>
      <c r="Q6" s="1"/>
      <c r="R6" s="1"/>
      <c r="S6" s="1"/>
      <c r="T6" s="1"/>
      <c r="U6" s="1"/>
      <c r="V6" s="1"/>
      <c r="W6" s="1"/>
      <c r="X6" s="1"/>
      <c r="Y6" s="1"/>
      <c r="Z6" s="1"/>
      <c r="AA6" s="1"/>
      <c r="AB6" s="137">
        <v>43229</v>
      </c>
      <c r="AC6" s="37" t="s">
        <v>220</v>
      </c>
      <c r="AD6" s="37" t="s">
        <v>222</v>
      </c>
    </row>
    <row r="7" spans="1:31" ht="15" x14ac:dyDescent="0.25">
      <c r="A7" s="9">
        <v>2014</v>
      </c>
      <c r="B7" s="16">
        <f>'SR Pyr'!B7*$AE$11</f>
        <v>18.241995744</v>
      </c>
      <c r="C7" s="16">
        <f>'SR Pyr'!C7*$AE$11</f>
        <v>18.000029952000002</v>
      </c>
      <c r="D7" s="16">
        <f>'SR Pyr'!D7*$AE$11</f>
        <v>19.000340639999997</v>
      </c>
      <c r="E7" s="16">
        <f>'SR Pyr'!E7*$AE$11</f>
        <v>17.11838448</v>
      </c>
      <c r="F7" s="16">
        <f>'SR Pyr'!F7*$AE$11</f>
        <v>16.751263968</v>
      </c>
      <c r="G7" s="16">
        <f>'SR Pyr'!G7*$AE$11</f>
        <v>14.650518816</v>
      </c>
      <c r="H7" s="16">
        <f>'SR Pyr'!H7*$AE$11</f>
        <v>16.805961216</v>
      </c>
      <c r="I7" s="16">
        <f>'SR Pyr'!I7*$AE$11</f>
        <v>15.576663744000001</v>
      </c>
      <c r="J7" s="16">
        <f>'SR Pyr'!J7*$AE$11</f>
        <v>17.276913792000002</v>
      </c>
      <c r="K7" s="16">
        <f>'SR Pyr'!K7*$AE$11</f>
        <v>16.154229600000001</v>
      </c>
      <c r="L7" s="16">
        <f>'SR Pyr'!L7*$AE$11</f>
        <v>16.724378880000003</v>
      </c>
      <c r="M7" s="16">
        <f>'SR Pyr'!M7*$AE$11</f>
        <v>15.564611808</v>
      </c>
      <c r="N7" s="133">
        <f t="shared" si="0"/>
        <v>16.822107720000002</v>
      </c>
      <c r="P7" s="1"/>
      <c r="Q7" s="1"/>
      <c r="R7" s="1"/>
      <c r="S7" s="1"/>
      <c r="T7" s="1"/>
      <c r="U7" s="1"/>
      <c r="V7" s="1"/>
      <c r="W7" s="1"/>
      <c r="X7" s="1"/>
      <c r="Y7" s="1"/>
      <c r="Z7" s="1"/>
      <c r="AA7" s="1"/>
      <c r="AB7" s="137"/>
      <c r="AC7" s="37" t="s">
        <v>223</v>
      </c>
      <c r="AD7" s="37" t="s">
        <v>221</v>
      </c>
    </row>
    <row r="8" spans="1:31" ht="15" x14ac:dyDescent="0.25">
      <c r="A8" s="9">
        <v>2015</v>
      </c>
      <c r="B8" s="16">
        <f>'SR Pyr'!B8*$AE$11</f>
        <v>17.929829999999999</v>
      </c>
      <c r="C8" s="16">
        <f>'SR Pyr'!C8*$AE$11</f>
        <v>18.670199999999998</v>
      </c>
      <c r="D8" s="16">
        <f>'SR Pyr'!D8*$AE$11</f>
        <v>20.698169999999998</v>
      </c>
      <c r="E8" s="16">
        <f>'SR Pyr'!E8*$AE$11</f>
        <v>19.829039999999999</v>
      </c>
      <c r="F8" s="16">
        <f>'SR Pyr'!F8*$AE$11</f>
        <v>15.773099999999998</v>
      </c>
      <c r="G8" s="16">
        <f>'SR Pyr'!G8*$AE$11</f>
        <v>17.328949999999999</v>
      </c>
      <c r="H8" s="16">
        <f>'SR Pyr'!H8*$AE$11</f>
        <v>16.674419999999998</v>
      </c>
      <c r="I8" s="16">
        <f>'SR Pyr'!I8*$AE$11</f>
        <v>16.01989</v>
      </c>
      <c r="J8" s="16">
        <f>'SR Pyr'!J8*$AE$11</f>
        <v>16.481279999999998</v>
      </c>
      <c r="K8" s="16">
        <f>'SR Pyr'!K8*$AE$11</f>
        <v>16.513470000000002</v>
      </c>
      <c r="L8" s="16">
        <f>'SR Pyr'!L8*$AE$11</f>
        <v>14.539149999999999</v>
      </c>
      <c r="M8" s="16">
        <f>'SR Pyr'!M8*$AE$11</f>
        <v>17.60793</v>
      </c>
      <c r="N8" s="133">
        <f t="shared" si="0"/>
        <v>17.338785833333336</v>
      </c>
      <c r="AB8" s="137">
        <v>44309</v>
      </c>
      <c r="AC8" s="37" t="s">
        <v>223</v>
      </c>
      <c r="AD8" s="37" t="s">
        <v>222</v>
      </c>
    </row>
    <row r="9" spans="1:31" ht="15" x14ac:dyDescent="0.25">
      <c r="A9" s="9">
        <v>2016</v>
      </c>
      <c r="B9" s="16">
        <f>'SR Pyr'!B9*$AE$11</f>
        <v>18.981370000000002</v>
      </c>
      <c r="C9" s="16">
        <f>'SR Pyr'!C9*$AE$11</f>
        <v>19.067209999999999</v>
      </c>
      <c r="D9" s="16">
        <f>'SR Pyr'!D9*$AE$11</f>
        <v>18.97064</v>
      </c>
      <c r="E9" s="16">
        <v>19.489999999999998</v>
      </c>
      <c r="F9" s="16">
        <v>16.05</v>
      </c>
      <c r="G9" s="16">
        <v>15.31</v>
      </c>
      <c r="H9" s="16">
        <v>13.91</v>
      </c>
      <c r="I9" s="16">
        <v>14.56</v>
      </c>
      <c r="J9" s="16">
        <v>15.96</v>
      </c>
      <c r="K9" s="16">
        <v>15.59</v>
      </c>
      <c r="L9" s="16">
        <v>12.65</v>
      </c>
      <c r="M9" s="16">
        <v>15.72</v>
      </c>
      <c r="N9" s="133">
        <f t="shared" si="0"/>
        <v>16.354935000000001</v>
      </c>
      <c r="AC9" s="37"/>
      <c r="AD9" s="37"/>
    </row>
    <row r="10" spans="1:31" ht="15" x14ac:dyDescent="0.25">
      <c r="A10" s="9">
        <v>2017</v>
      </c>
      <c r="B10" s="16">
        <v>18.5</v>
      </c>
      <c r="C10" s="16">
        <v>20.47</v>
      </c>
      <c r="D10" s="16">
        <v>17.27</v>
      </c>
      <c r="E10" s="16">
        <v>19.920000000000002</v>
      </c>
      <c r="F10" s="16">
        <v>16.72</v>
      </c>
      <c r="G10" s="16">
        <v>14.53</v>
      </c>
      <c r="H10" s="16">
        <v>13.44</v>
      </c>
      <c r="I10" s="16">
        <v>15.57</v>
      </c>
      <c r="J10" s="16">
        <v>15.43</v>
      </c>
      <c r="K10" s="16">
        <v>15.32</v>
      </c>
      <c r="L10" s="16">
        <v>14.42</v>
      </c>
      <c r="M10" s="16">
        <v>14.95</v>
      </c>
      <c r="N10" s="133">
        <f t="shared" si="0"/>
        <v>16.37833333333333</v>
      </c>
      <c r="AB10" s="137"/>
      <c r="AC10" s="37"/>
      <c r="AD10" s="37"/>
    </row>
    <row r="11" spans="1:31" ht="18" x14ac:dyDescent="0.25">
      <c r="A11" s="9">
        <v>2018</v>
      </c>
      <c r="B11" s="14">
        <v>16.2</v>
      </c>
      <c r="C11" s="16">
        <v>20.420000000000002</v>
      </c>
      <c r="D11" s="16">
        <v>19.579999999999998</v>
      </c>
      <c r="E11" s="16">
        <v>18.329999999999998</v>
      </c>
      <c r="F11" s="16">
        <v>16.309999999999999</v>
      </c>
      <c r="G11" s="16">
        <v>14.5</v>
      </c>
      <c r="H11" s="16">
        <v>16.18</v>
      </c>
      <c r="I11" s="16">
        <v>16.3</v>
      </c>
      <c r="J11" s="16">
        <v>17.25</v>
      </c>
      <c r="K11" s="16">
        <v>18.190000000000001</v>
      </c>
      <c r="L11" s="16">
        <v>15.612</v>
      </c>
      <c r="M11" s="16">
        <v>19.521000000000001</v>
      </c>
      <c r="N11" s="133">
        <f t="shared" si="0"/>
        <v>17.366083333333336</v>
      </c>
      <c r="AB11" s="139" t="s">
        <v>224</v>
      </c>
      <c r="AE11" s="90">
        <v>1.073</v>
      </c>
    </row>
    <row r="12" spans="1:31" ht="15" x14ac:dyDescent="0.25">
      <c r="A12" s="9">
        <v>2019</v>
      </c>
      <c r="B12" s="16">
        <v>19.952000000000002</v>
      </c>
      <c r="C12" s="16">
        <v>20.428999999999998</v>
      </c>
      <c r="D12" s="16">
        <v>22.376999999999999</v>
      </c>
      <c r="E12" s="16">
        <v>20.733000000000001</v>
      </c>
      <c r="F12" s="16">
        <v>16.286000000000001</v>
      </c>
      <c r="G12" s="16">
        <v>15.944000000000001</v>
      </c>
      <c r="H12" s="16">
        <v>16.061</v>
      </c>
      <c r="I12" s="16">
        <v>16.053000000000001</v>
      </c>
      <c r="J12" s="16">
        <v>16.079999999999998</v>
      </c>
      <c r="K12" s="16">
        <v>16.548999999999999</v>
      </c>
      <c r="L12" s="16">
        <v>16.276</v>
      </c>
      <c r="M12" s="16">
        <v>15.984999999999999</v>
      </c>
      <c r="N12" s="133">
        <f t="shared" si="0"/>
        <v>17.727083333333336</v>
      </c>
      <c r="AB12" s="3"/>
    </row>
    <row r="13" spans="1:31" ht="15" x14ac:dyDescent="0.25">
      <c r="A13" s="9">
        <v>2020</v>
      </c>
      <c r="B13" s="16">
        <v>19.11</v>
      </c>
      <c r="C13" s="16">
        <v>21.905999999999999</v>
      </c>
      <c r="D13" s="16">
        <v>22.297999999999998</v>
      </c>
      <c r="E13" s="16">
        <v>20.46</v>
      </c>
      <c r="F13" s="16">
        <v>16.875</v>
      </c>
      <c r="G13" s="16">
        <v>15.04</v>
      </c>
      <c r="H13" s="16">
        <v>16.081</v>
      </c>
      <c r="I13" s="16">
        <v>15.958</v>
      </c>
      <c r="J13" s="16">
        <v>17.648</v>
      </c>
      <c r="K13" s="16">
        <v>18</v>
      </c>
      <c r="L13" s="16">
        <v>15.45</v>
      </c>
      <c r="M13" s="16">
        <v>16.849</v>
      </c>
      <c r="N13" s="133">
        <f>AVERAGE(B13:M13)</f>
        <v>17.972916666666663</v>
      </c>
      <c r="AB13" s="141" t="s">
        <v>235</v>
      </c>
    </row>
    <row r="14" spans="1:31" ht="15" x14ac:dyDescent="0.25">
      <c r="A14" s="9">
        <v>2021</v>
      </c>
      <c r="B14" s="16">
        <v>19.167000000000002</v>
      </c>
      <c r="C14" s="16">
        <v>22.015999999999998</v>
      </c>
      <c r="D14" s="16">
        <v>21.491</v>
      </c>
      <c r="E14" s="16">
        <v>17.943000000000001</v>
      </c>
      <c r="F14" s="16">
        <v>17.611000000000001</v>
      </c>
      <c r="G14" s="16">
        <v>16.076000000000001</v>
      </c>
      <c r="H14" s="16">
        <v>16.263999999999999</v>
      </c>
      <c r="I14" s="16">
        <v>16.614000000000001</v>
      </c>
      <c r="J14" s="16">
        <v>17.89</v>
      </c>
      <c r="K14" s="16">
        <v>17.076000000000001</v>
      </c>
      <c r="L14" s="16">
        <v>14.818</v>
      </c>
      <c r="M14" s="16">
        <v>16.725000000000001</v>
      </c>
      <c r="N14" s="133">
        <f t="shared" ref="N14" si="1">AVERAGE(B14:M14)</f>
        <v>17.807583333333334</v>
      </c>
      <c r="AB14" s="141" t="s">
        <v>236</v>
      </c>
    </row>
    <row r="15" spans="1:31" ht="15" x14ac:dyDescent="0.25">
      <c r="A15" s="9">
        <v>2022</v>
      </c>
      <c r="B15" s="16">
        <v>18.765999999999998</v>
      </c>
      <c r="C15" s="16">
        <v>20.260999999999999</v>
      </c>
      <c r="D15" s="16">
        <v>19.943999999999999</v>
      </c>
      <c r="E15" s="16">
        <v>18.814</v>
      </c>
      <c r="F15" s="16"/>
      <c r="G15" s="16"/>
      <c r="H15" s="16"/>
      <c r="I15" s="16"/>
      <c r="J15" s="16"/>
      <c r="K15" s="16"/>
      <c r="L15" s="16"/>
      <c r="M15" s="16"/>
      <c r="N15" s="133"/>
      <c r="AB15" s="111"/>
    </row>
    <row r="16" spans="1:31" ht="15" x14ac:dyDescent="0.25">
      <c r="A16" s="9">
        <v>2023</v>
      </c>
      <c r="B16" s="16"/>
      <c r="C16" s="16"/>
      <c r="D16" s="16"/>
      <c r="E16" s="16"/>
      <c r="F16" s="16"/>
      <c r="G16" s="16"/>
      <c r="H16" s="16"/>
      <c r="I16" s="16"/>
      <c r="J16" s="16"/>
      <c r="K16" s="16"/>
      <c r="L16" s="16"/>
      <c r="M16" s="16"/>
      <c r="N16" s="133"/>
      <c r="AB16" s="141" t="s">
        <v>237</v>
      </c>
    </row>
    <row r="17" spans="1:40" ht="15" x14ac:dyDescent="0.25">
      <c r="A17" s="9">
        <v>2024</v>
      </c>
      <c r="B17" s="16"/>
      <c r="C17" s="16"/>
      <c r="D17" s="16"/>
      <c r="E17" s="16"/>
      <c r="F17" s="16"/>
      <c r="G17" s="16"/>
      <c r="H17" s="16"/>
      <c r="I17" s="16"/>
      <c r="J17" s="16"/>
      <c r="K17" s="16"/>
      <c r="L17" s="16"/>
      <c r="M17" s="16"/>
      <c r="N17" s="133"/>
      <c r="AB17" s="141" t="s">
        <v>238</v>
      </c>
    </row>
    <row r="18" spans="1:40" ht="15" x14ac:dyDescent="0.25">
      <c r="A18" s="9">
        <v>2025</v>
      </c>
      <c r="B18" s="16"/>
      <c r="C18" s="16"/>
      <c r="D18" s="16"/>
      <c r="E18" s="16"/>
      <c r="F18" s="16"/>
      <c r="G18" s="16"/>
      <c r="H18" s="16"/>
      <c r="I18" s="16"/>
      <c r="J18" s="16"/>
      <c r="K18" s="16"/>
      <c r="L18" s="16"/>
      <c r="M18" s="16"/>
      <c r="N18" s="133"/>
      <c r="AB18" s="141" t="s">
        <v>239</v>
      </c>
    </row>
    <row r="19" spans="1:40" ht="15" x14ac:dyDescent="0.25">
      <c r="A19" s="9">
        <v>2026</v>
      </c>
      <c r="B19" s="16"/>
      <c r="C19" s="16"/>
      <c r="D19" s="16"/>
      <c r="E19" s="16"/>
      <c r="F19" s="16"/>
      <c r="G19" s="16"/>
      <c r="H19" s="16"/>
      <c r="I19" s="16"/>
      <c r="J19" s="16"/>
      <c r="K19" s="16"/>
      <c r="L19" s="16"/>
      <c r="M19" s="16"/>
      <c r="N19" s="133"/>
    </row>
    <row r="20" spans="1:40" ht="15" x14ac:dyDescent="0.25">
      <c r="A20" s="9">
        <v>2027</v>
      </c>
      <c r="B20" s="16"/>
      <c r="C20" s="16"/>
      <c r="D20" s="16"/>
      <c r="E20" s="16"/>
      <c r="F20" s="16"/>
      <c r="G20" s="16"/>
      <c r="H20" s="16"/>
      <c r="I20" s="16"/>
      <c r="J20" s="16"/>
      <c r="K20" s="16"/>
      <c r="L20" s="16"/>
      <c r="M20" s="16"/>
      <c r="N20" s="133"/>
    </row>
    <row r="21" spans="1:40" x14ac:dyDescent="0.2">
      <c r="A21" s="9">
        <v>2028</v>
      </c>
      <c r="AC21" s="1"/>
      <c r="AD21" s="1"/>
      <c r="AE21" s="1"/>
      <c r="AF21" s="1"/>
      <c r="AG21" s="1"/>
      <c r="AH21" s="1"/>
      <c r="AI21" s="1"/>
      <c r="AJ21" s="1"/>
      <c r="AK21" s="1"/>
      <c r="AL21" s="1"/>
      <c r="AM21" s="1"/>
      <c r="AN21" s="1"/>
    </row>
    <row r="22" spans="1:40" ht="15" x14ac:dyDescent="0.25">
      <c r="A22" s="7"/>
      <c r="N22" s="130"/>
      <c r="AC22" s="1"/>
      <c r="AD22" s="1"/>
      <c r="AE22" s="1"/>
      <c r="AF22" s="1"/>
      <c r="AG22" s="1"/>
      <c r="AH22" s="1"/>
      <c r="AI22" s="1"/>
      <c r="AJ22" s="1"/>
      <c r="AK22" s="1"/>
      <c r="AL22" s="1"/>
      <c r="AM22" s="1"/>
      <c r="AN22" s="1"/>
    </row>
    <row r="23" spans="1:40" ht="15" x14ac:dyDescent="0.25">
      <c r="A23" s="110" t="s">
        <v>18</v>
      </c>
      <c r="B23" s="111">
        <f t="shared" ref="B23:N23" si="2">AVERAGE(B3:B20)</f>
        <v>18.462543674879999</v>
      </c>
      <c r="C23" s="111">
        <f t="shared" si="2"/>
        <v>19.967566233946666</v>
      </c>
      <c r="D23" s="111">
        <f t="shared" si="2"/>
        <v>19.771333970412311</v>
      </c>
      <c r="E23" s="111">
        <f t="shared" si="2"/>
        <v>19.100124632640004</v>
      </c>
      <c r="F23" s="111">
        <f t="shared" si="2"/>
        <v>16.81569961792</v>
      </c>
      <c r="G23" s="111">
        <f t="shared" si="2"/>
        <v>15.598060481493333</v>
      </c>
      <c r="H23" s="111">
        <f t="shared" si="2"/>
        <v>15.632940472533333</v>
      </c>
      <c r="I23" s="111">
        <f t="shared" si="2"/>
        <v>16.244528110773334</v>
      </c>
      <c r="J23" s="111">
        <f t="shared" si="2"/>
        <v>16.470707296853334</v>
      </c>
      <c r="K23" s="111">
        <f t="shared" si="2"/>
        <v>16.257943401199999</v>
      </c>
      <c r="L23" s="111">
        <f t="shared" si="2"/>
        <v>15.111058227173336</v>
      </c>
      <c r="M23" s="111">
        <f t="shared" si="2"/>
        <v>16.06754578104</v>
      </c>
      <c r="N23" s="133">
        <f t="shared" si="2"/>
        <v>17.088015426088443</v>
      </c>
      <c r="AC23" s="1"/>
      <c r="AD23" s="1"/>
      <c r="AE23" s="1"/>
      <c r="AF23" s="1"/>
      <c r="AG23" s="1"/>
      <c r="AH23" s="1"/>
      <c r="AI23" s="1"/>
      <c r="AJ23" s="1"/>
      <c r="AK23" s="1"/>
      <c r="AL23" s="1"/>
      <c r="AM23" s="1"/>
      <c r="AN23" s="1"/>
    </row>
    <row r="24" spans="1:40" ht="15" x14ac:dyDescent="0.25">
      <c r="A24" s="110" t="s">
        <v>19</v>
      </c>
      <c r="B24" s="111">
        <f t="shared" ref="B24:N24" si="3">STDEV(B3:B20)</f>
        <v>0.97935358422921515</v>
      </c>
      <c r="C24" s="111">
        <f t="shared" si="3"/>
        <v>1.2039902176789938</v>
      </c>
      <c r="D24" s="111">
        <f t="shared" si="3"/>
        <v>1.6155192644052143</v>
      </c>
      <c r="E24" s="111">
        <f t="shared" si="3"/>
        <v>1.0155817457608907</v>
      </c>
      <c r="F24" s="111">
        <f t="shared" si="3"/>
        <v>1.0200676557214914</v>
      </c>
      <c r="G24" s="111">
        <f t="shared" si="3"/>
        <v>0.94704541688302024</v>
      </c>
      <c r="H24" s="111">
        <f t="shared" si="3"/>
        <v>1.0249602033514422</v>
      </c>
      <c r="I24" s="111">
        <f t="shared" si="3"/>
        <v>0.89375199718931875</v>
      </c>
      <c r="J24" s="111">
        <f t="shared" si="3"/>
        <v>0.88745753253012893</v>
      </c>
      <c r="K24" s="111">
        <f t="shared" si="3"/>
        <v>1.0703069916566452</v>
      </c>
      <c r="L24" s="111">
        <f t="shared" si="3"/>
        <v>1.1440924386281857</v>
      </c>
      <c r="M24" s="111">
        <f t="shared" si="3"/>
        <v>1.478930085110729</v>
      </c>
      <c r="N24" s="133">
        <f t="shared" si="3"/>
        <v>0.55020154543596678</v>
      </c>
      <c r="AC24" s="1"/>
      <c r="AD24" s="1"/>
      <c r="AE24" s="1"/>
      <c r="AF24" s="1"/>
      <c r="AG24" s="1"/>
      <c r="AH24" s="1"/>
      <c r="AI24" s="1"/>
      <c r="AJ24" s="1"/>
      <c r="AK24" s="1"/>
      <c r="AL24" s="1"/>
      <c r="AM24" s="1"/>
      <c r="AN24" s="1"/>
    </row>
    <row r="25" spans="1:40" ht="15" x14ac:dyDescent="0.25">
      <c r="A25" s="110" t="s">
        <v>20</v>
      </c>
      <c r="B25" s="111">
        <f t="shared" ref="B25:M25" si="4">B24/B23*100</f>
        <v>5.3045430872113055</v>
      </c>
      <c r="C25" s="111">
        <f t="shared" si="4"/>
        <v>6.0297294300799749</v>
      </c>
      <c r="D25" s="111">
        <f t="shared" si="4"/>
        <v>8.1710180346092471</v>
      </c>
      <c r="E25" s="111">
        <f t="shared" si="4"/>
        <v>5.3171472191619822</v>
      </c>
      <c r="F25" s="111">
        <f t="shared" si="4"/>
        <v>6.0661624487775407</v>
      </c>
      <c r="G25" s="111">
        <f t="shared" si="4"/>
        <v>6.0715588198075228</v>
      </c>
      <c r="H25" s="111">
        <f t="shared" si="4"/>
        <v>6.5564133961379207</v>
      </c>
      <c r="I25" s="111">
        <f t="shared" si="4"/>
        <v>5.5018649424268862</v>
      </c>
      <c r="J25" s="111">
        <f t="shared" si="4"/>
        <v>5.3880960698006835</v>
      </c>
      <c r="K25" s="111">
        <f t="shared" si="4"/>
        <v>6.5832864910677813</v>
      </c>
      <c r="L25" s="111">
        <f t="shared" si="4"/>
        <v>7.5712264583219655</v>
      </c>
      <c r="M25" s="111">
        <f t="shared" si="4"/>
        <v>9.2044553988817235</v>
      </c>
      <c r="N25" s="133">
        <f>N24/N23*100</f>
        <v>3.2198095081068843</v>
      </c>
    </row>
    <row r="26" spans="1:40" ht="15" x14ac:dyDescent="0.25">
      <c r="A26" s="110" t="s">
        <v>21</v>
      </c>
      <c r="B26" s="111">
        <f t="shared" ref="B26:N26" si="5">MIN(B3:B20)</f>
        <v>16.2</v>
      </c>
      <c r="C26" s="111">
        <f t="shared" si="5"/>
        <v>18.000029952000002</v>
      </c>
      <c r="D26" s="111">
        <f t="shared" si="5"/>
        <v>17.27</v>
      </c>
      <c r="E26" s="111">
        <f t="shared" si="5"/>
        <v>17.11838448</v>
      </c>
      <c r="F26" s="111">
        <f t="shared" si="5"/>
        <v>15.547155042239996</v>
      </c>
      <c r="G26" s="111">
        <f t="shared" si="5"/>
        <v>14.5</v>
      </c>
      <c r="H26" s="111">
        <f t="shared" si="5"/>
        <v>13.44</v>
      </c>
      <c r="I26" s="111">
        <f t="shared" si="5"/>
        <v>14.56</v>
      </c>
      <c r="J26" s="111">
        <f t="shared" si="5"/>
        <v>15.003288253439997</v>
      </c>
      <c r="K26" s="111">
        <f t="shared" si="5"/>
        <v>14.649962572800002</v>
      </c>
      <c r="L26" s="111">
        <f t="shared" si="5"/>
        <v>12.65</v>
      </c>
      <c r="M26" s="111">
        <f t="shared" si="5"/>
        <v>14.0119052688</v>
      </c>
      <c r="N26" s="133">
        <f t="shared" si="5"/>
        <v>16.354935000000001</v>
      </c>
    </row>
    <row r="27" spans="1:40" ht="15" x14ac:dyDescent="0.25">
      <c r="A27" s="110" t="s">
        <v>22</v>
      </c>
      <c r="B27" s="111">
        <f t="shared" ref="B27:N27" si="6">MAX(B3:B20)</f>
        <v>19.952000000000002</v>
      </c>
      <c r="C27" s="111">
        <f t="shared" si="6"/>
        <v>22.015999999999998</v>
      </c>
      <c r="D27" s="111">
        <f t="shared" si="6"/>
        <v>22.376999999999999</v>
      </c>
      <c r="E27" s="111">
        <f t="shared" si="6"/>
        <v>20.733000000000001</v>
      </c>
      <c r="F27" s="111">
        <f t="shared" si="6"/>
        <v>19.350903646080003</v>
      </c>
      <c r="G27" s="111">
        <f t="shared" si="6"/>
        <v>17.328949999999999</v>
      </c>
      <c r="H27" s="111">
        <f t="shared" si="6"/>
        <v>16.805961216</v>
      </c>
      <c r="I27" s="111">
        <f t="shared" si="6"/>
        <v>17.97053979168</v>
      </c>
      <c r="J27" s="111">
        <f t="shared" si="6"/>
        <v>17.89</v>
      </c>
      <c r="K27" s="111">
        <f t="shared" si="6"/>
        <v>18.190000000000001</v>
      </c>
      <c r="L27" s="111">
        <f t="shared" si="6"/>
        <v>16.724378880000003</v>
      </c>
      <c r="M27" s="111">
        <f t="shared" si="6"/>
        <v>19.521000000000001</v>
      </c>
      <c r="N27" s="133">
        <f t="shared" si="6"/>
        <v>17.972916666666663</v>
      </c>
      <c r="S27" s="1"/>
      <c r="T27" s="1"/>
      <c r="U27" s="1"/>
      <c r="V27" s="1"/>
      <c r="W27" s="1"/>
      <c r="X27" s="1"/>
      <c r="Y27" s="1"/>
      <c r="Z27" s="1"/>
      <c r="AA27" s="1"/>
      <c r="AB27" s="1"/>
      <c r="AC27" s="1"/>
      <c r="AD27" s="1"/>
    </row>
    <row r="28" spans="1:40" ht="15" x14ac:dyDescent="0.25">
      <c r="A28" s="110" t="s">
        <v>23</v>
      </c>
      <c r="B28" s="111">
        <f t="shared" ref="B28:N28" si="7">QUARTILE(B3:B20,1)</f>
        <v>18.163954308000001</v>
      </c>
      <c r="C28" s="111">
        <f t="shared" si="7"/>
        <v>19.187254493119998</v>
      </c>
      <c r="D28" s="111">
        <f t="shared" si="7"/>
        <v>18.97064</v>
      </c>
      <c r="E28" s="111">
        <f t="shared" si="7"/>
        <v>18.376421183999998</v>
      </c>
      <c r="F28" s="111">
        <f t="shared" si="7"/>
        <v>16.227</v>
      </c>
      <c r="G28" s="111">
        <f t="shared" si="7"/>
        <v>14.942629704</v>
      </c>
      <c r="H28" s="111">
        <f t="shared" si="7"/>
        <v>15.525178800479999</v>
      </c>
      <c r="I28" s="111">
        <f t="shared" si="7"/>
        <v>15.862665936000001</v>
      </c>
      <c r="J28" s="111">
        <f t="shared" si="7"/>
        <v>15.95117627856</v>
      </c>
      <c r="K28" s="111">
        <f t="shared" si="7"/>
        <v>15.568254286079998</v>
      </c>
      <c r="L28" s="111">
        <f t="shared" si="7"/>
        <v>14.5093625</v>
      </c>
      <c r="M28" s="111">
        <f t="shared" si="7"/>
        <v>15.405549390879997</v>
      </c>
      <c r="N28" s="133">
        <f t="shared" si="7"/>
        <v>16.754171574815999</v>
      </c>
      <c r="S28" s="1"/>
      <c r="T28" s="1"/>
      <c r="U28" s="1"/>
      <c r="V28" s="1"/>
      <c r="W28" s="1"/>
      <c r="X28" s="1"/>
      <c r="Y28" s="1"/>
      <c r="Z28" s="1"/>
      <c r="AA28" s="1"/>
      <c r="AB28" s="1"/>
      <c r="AC28" s="1"/>
      <c r="AD28" s="1"/>
    </row>
    <row r="29" spans="1:40" ht="15" x14ac:dyDescent="0.25">
      <c r="A29" s="110" t="s">
        <v>24</v>
      </c>
      <c r="B29" s="111">
        <f t="shared" ref="B29:N29" si="8">QUARTILE(B3:B20,2)</f>
        <v>18.632999999999999</v>
      </c>
      <c r="C29" s="111">
        <f t="shared" si="8"/>
        <v>19.951580928159999</v>
      </c>
      <c r="D29" s="111">
        <f t="shared" si="8"/>
        <v>19.591756951680001</v>
      </c>
      <c r="E29" s="111">
        <f t="shared" si="8"/>
        <v>19.150748801279999</v>
      </c>
      <c r="F29" s="111">
        <f t="shared" si="8"/>
        <v>16.735631984000001</v>
      </c>
      <c r="G29" s="111">
        <f t="shared" si="8"/>
        <v>15.345674107520001</v>
      </c>
      <c r="H29" s="111">
        <f t="shared" si="8"/>
        <v>15.885734022880001</v>
      </c>
      <c r="I29" s="111">
        <f t="shared" si="8"/>
        <v>16.071950655839998</v>
      </c>
      <c r="J29" s="111">
        <f t="shared" si="8"/>
        <v>16.352150201280001</v>
      </c>
      <c r="K29" s="111">
        <f t="shared" si="8"/>
        <v>16.047685850400001</v>
      </c>
      <c r="L29" s="111">
        <f t="shared" si="8"/>
        <v>15.072114078719999</v>
      </c>
      <c r="M29" s="111">
        <f t="shared" si="8"/>
        <v>15.78473661072</v>
      </c>
      <c r="N29" s="133">
        <f t="shared" si="8"/>
        <v>16.934259868920002</v>
      </c>
      <c r="S29" s="1"/>
      <c r="T29" s="1"/>
      <c r="U29" s="1"/>
      <c r="V29" s="1"/>
      <c r="W29" s="1"/>
      <c r="X29" s="1"/>
      <c r="Y29" s="1"/>
      <c r="Z29" s="1"/>
      <c r="AA29" s="1"/>
      <c r="AB29" s="1"/>
      <c r="AC29" s="1"/>
      <c r="AD29" s="1"/>
    </row>
    <row r="30" spans="1:40" ht="15" x14ac:dyDescent="0.25">
      <c r="A30" s="110" t="s">
        <v>25</v>
      </c>
      <c r="B30" s="111">
        <f t="shared" ref="B30:N30" si="9">QUARTILE(B3:B20,3)</f>
        <v>19.013527500000002</v>
      </c>
      <c r="C30" s="111">
        <f t="shared" si="9"/>
        <v>20.439249999999998</v>
      </c>
      <c r="D30" s="111">
        <f t="shared" si="9"/>
        <v>20.698169999999998</v>
      </c>
      <c r="E30" s="111">
        <f t="shared" si="9"/>
        <v>19.829039999999999</v>
      </c>
      <c r="F30" s="111">
        <f t="shared" si="9"/>
        <v>17.115109598160004</v>
      </c>
      <c r="G30" s="111">
        <f t="shared" si="9"/>
        <v>16.036870739359998</v>
      </c>
      <c r="H30" s="111">
        <f t="shared" si="9"/>
        <v>16.201000000000001</v>
      </c>
      <c r="I30" s="111">
        <f t="shared" si="9"/>
        <v>16.652272271760001</v>
      </c>
      <c r="J30" s="111">
        <f t="shared" si="9"/>
        <v>17.256728448</v>
      </c>
      <c r="K30" s="111">
        <f t="shared" si="9"/>
        <v>16.68075</v>
      </c>
      <c r="L30" s="111">
        <f t="shared" si="9"/>
        <v>15.778</v>
      </c>
      <c r="M30" s="111">
        <f t="shared" si="9"/>
        <v>16.756</v>
      </c>
      <c r="N30" s="133">
        <f t="shared" si="9"/>
        <v>17.456333333333337</v>
      </c>
      <c r="S30" s="1"/>
      <c r="T30" s="1"/>
      <c r="U30" s="1"/>
      <c r="V30" s="1"/>
      <c r="W30" s="1"/>
      <c r="X30" s="1"/>
      <c r="Y30" s="1"/>
      <c r="Z30" s="1"/>
      <c r="AA30" s="1"/>
      <c r="AB30" s="1"/>
      <c r="AC30" s="1"/>
      <c r="AD30" s="1"/>
    </row>
    <row r="33" spans="1:15" ht="18.75" x14ac:dyDescent="0.3">
      <c r="A33" s="24" t="s">
        <v>45</v>
      </c>
    </row>
    <row r="34" spans="1:15" ht="15.75" x14ac:dyDescent="0.25">
      <c r="A34" s="4" t="s">
        <v>15</v>
      </c>
      <c r="B34" s="96" t="s">
        <v>2</v>
      </c>
      <c r="C34" s="96" t="s">
        <v>3</v>
      </c>
      <c r="D34" s="96" t="s">
        <v>4</v>
      </c>
      <c r="E34" s="96" t="s">
        <v>5</v>
      </c>
      <c r="F34" s="96" t="s">
        <v>6</v>
      </c>
      <c r="G34" s="96" t="s">
        <v>16</v>
      </c>
      <c r="H34" s="96" t="s">
        <v>17</v>
      </c>
      <c r="I34" s="96" t="s">
        <v>7</v>
      </c>
      <c r="J34" s="96" t="s">
        <v>8</v>
      </c>
      <c r="K34" s="96" t="s">
        <v>9</v>
      </c>
      <c r="L34" s="96" t="s">
        <v>10</v>
      </c>
      <c r="M34" s="96" t="s">
        <v>11</v>
      </c>
      <c r="N34" s="127" t="s">
        <v>1</v>
      </c>
      <c r="O34" s="127" t="s">
        <v>121</v>
      </c>
    </row>
    <row r="35" spans="1:15" ht="15" x14ac:dyDescent="0.25">
      <c r="A35" s="9">
        <v>2010</v>
      </c>
      <c r="B35" s="98"/>
      <c r="C35" s="98"/>
      <c r="D35" s="98">
        <f>'SR Pyr'!D35*$AE$11</f>
        <v>1471.0829999999999</v>
      </c>
      <c r="E35" s="98">
        <f>'SR Pyr'!E35*$AE$11</f>
        <v>1573.018</v>
      </c>
      <c r="F35" s="98">
        <f>'SR Pyr'!F35*$AE$11</f>
        <v>1505.4189999999999</v>
      </c>
      <c r="G35" s="98">
        <f>'SR Pyr'!G35*$AE$11</f>
        <v>1522.587</v>
      </c>
      <c r="H35" s="98">
        <f>'SR Pyr'!H35*$AE$11</f>
        <v>1417.433</v>
      </c>
      <c r="I35" s="98">
        <f>'SR Pyr'!I35*$AE$11</f>
        <v>1527.952</v>
      </c>
      <c r="J35" s="98">
        <f>'SR Pyr'!J35*$AE$11</f>
        <v>1595.5509999999999</v>
      </c>
      <c r="K35" s="98">
        <f>'SR Pyr'!K35*$AE$11</f>
        <v>1601.989</v>
      </c>
      <c r="L35" s="98">
        <f>'SR Pyr'!L35*$AE$11</f>
        <v>1431.3819999999998</v>
      </c>
      <c r="M35" s="98">
        <f>'SR Pyr'!M35*$AE$11</f>
        <v>1523.6599999999999</v>
      </c>
      <c r="N35" s="133">
        <f t="shared" ref="N35:N44" si="10">AVERAGE(B35:M35)</f>
        <v>1517.0074</v>
      </c>
      <c r="O35" s="133">
        <f t="shared" ref="O35:O44" si="11">MAX(B35:M35)</f>
        <v>1601.989</v>
      </c>
    </row>
    <row r="36" spans="1:15" ht="15" x14ac:dyDescent="0.25">
      <c r="A36" s="9">
        <v>2011</v>
      </c>
      <c r="B36" s="98">
        <f>'SR Pyr'!B36*$AE$11</f>
        <v>1359.491</v>
      </c>
      <c r="C36" s="98">
        <f>'SR Pyr'!C36*$AE$11</f>
        <v>1408.8489999999999</v>
      </c>
      <c r="D36" s="98">
        <f>'SR Pyr'!D36*$AE$11</f>
        <v>1454.9879999999998</v>
      </c>
      <c r="E36" s="98">
        <f>'SR Pyr'!E36*$AE$11</f>
        <v>1399.192</v>
      </c>
      <c r="F36" s="98">
        <f>'SR Pyr'!F36*$AE$11</f>
        <v>1421.7249999999999</v>
      </c>
      <c r="G36" s="98">
        <f>'SR Pyr'!G36*$AE$11</f>
        <v>1598.77</v>
      </c>
      <c r="H36" s="98">
        <f>'SR Pyr'!H36*$AE$11</f>
        <v>1444.258</v>
      </c>
      <c r="I36" s="98">
        <f>'SR Pyr'!I36*$AE$11</f>
        <v>1414.2139999999999</v>
      </c>
      <c r="J36" s="98">
        <f>'SR Pyr'!J36*$AE$11</f>
        <v>1549.412</v>
      </c>
      <c r="K36" s="98">
        <f>'SR Pyr'!K36*$AE$11</f>
        <v>1512.9299999999998</v>
      </c>
      <c r="L36" s="98">
        <f>'SR Pyr'!L36*$AE$11</f>
        <v>1371.2939999999999</v>
      </c>
      <c r="M36" s="98">
        <f>'SR Pyr'!M36*$AE$11</f>
        <v>1333.739</v>
      </c>
      <c r="N36" s="133">
        <f t="shared" si="10"/>
        <v>1439.0718333333334</v>
      </c>
      <c r="O36" s="133">
        <f t="shared" si="11"/>
        <v>1598.77</v>
      </c>
    </row>
    <row r="37" spans="1:15" ht="15" x14ac:dyDescent="0.25">
      <c r="A37" s="9">
        <v>2012</v>
      </c>
      <c r="B37" s="98">
        <f>'SR Pyr'!B37*$AE$11</f>
        <v>1414.2139999999999</v>
      </c>
      <c r="C37" s="98">
        <f>'SR Pyr'!C37*$AE$11</f>
        <v>1341.25</v>
      </c>
      <c r="D37" s="98">
        <f>'SR Pyr'!D37*$AE$11</f>
        <v>1362.71</v>
      </c>
      <c r="E37" s="98">
        <f>'SR Pyr'!E37*$AE$11</f>
        <v>1429.2359999999999</v>
      </c>
      <c r="F37" s="98">
        <f>'SR Pyr'!F37*$AE$11</f>
        <v>1452.8419999999999</v>
      </c>
      <c r="G37" s="98">
        <f>'SR Pyr'!G37*$AE$11</f>
        <v>1434.6009999999999</v>
      </c>
      <c r="H37" s="98">
        <f>'SR Pyr'!H37*$AE$11</f>
        <v>1301.549</v>
      </c>
      <c r="I37" s="98">
        <f>'SR Pyr'!I37*$AE$11</f>
        <v>1356.2719999999999</v>
      </c>
      <c r="J37" s="98">
        <f>'SR Pyr'!J37*$AE$11</f>
        <v>1415.287</v>
      </c>
      <c r="K37" s="98">
        <f>'SR Pyr'!K37*$AE$11</f>
        <v>1551.558</v>
      </c>
      <c r="L37" s="98">
        <f>'SR Pyr'!L37*$AE$11</f>
        <v>1460.3529999999998</v>
      </c>
      <c r="M37" s="98">
        <f>'SR Pyr'!M37*$AE$11</f>
        <v>1343.396</v>
      </c>
      <c r="N37" s="133">
        <f t="shared" si="10"/>
        <v>1405.2723333333333</v>
      </c>
      <c r="O37" s="133">
        <f t="shared" si="11"/>
        <v>1551.558</v>
      </c>
    </row>
    <row r="38" spans="1:15" ht="15" x14ac:dyDescent="0.25">
      <c r="A38" s="9">
        <v>2013</v>
      </c>
      <c r="B38" s="98">
        <f>'SR Pyr'!B38*$AE$11</f>
        <v>1282.2349999999999</v>
      </c>
      <c r="C38" s="98">
        <f>'SR Pyr'!C38*$AE$11</f>
        <v>1305.8409999999999</v>
      </c>
      <c r="D38" s="98">
        <f>'SR Pyr'!D38*$AE$11</f>
        <v>1351.98</v>
      </c>
      <c r="E38" s="98">
        <f>'SR Pyr'!E38*$AE$11</f>
        <v>1334.8119999999999</v>
      </c>
      <c r="F38" s="98">
        <f>'SR Pyr'!F38*$AE$11</f>
        <v>1361.6369999999999</v>
      </c>
      <c r="G38" s="98">
        <f>'SR Pyr'!G38*$AE$11</f>
        <v>1314.425</v>
      </c>
      <c r="H38" s="98">
        <f>'SR Pyr'!H38*$AE$11</f>
        <v>1277.943</v>
      </c>
      <c r="I38" s="98">
        <f>'SR Pyr'!I38*$AE$11</f>
        <v>1480.74</v>
      </c>
      <c r="J38" s="98">
        <f>'SR Pyr'!J38*$AE$11</f>
        <v>1566.58</v>
      </c>
      <c r="K38" s="98">
        <f>'SR Pyr'!K38*$AE$11</f>
        <v>1638.471</v>
      </c>
      <c r="L38" s="98">
        <f>'SR Pyr'!L38*$AE$11</f>
        <v>1503.2729999999999</v>
      </c>
      <c r="M38" s="98">
        <f>'SR Pyr'!M38*$AE$11</f>
        <v>1174.9349999999999</v>
      </c>
      <c r="N38" s="133">
        <f t="shared" si="10"/>
        <v>1382.7393333333332</v>
      </c>
      <c r="O38" s="133">
        <f t="shared" si="11"/>
        <v>1638.471</v>
      </c>
    </row>
    <row r="39" spans="1:15" ht="15" x14ac:dyDescent="0.25">
      <c r="A39" s="9">
        <v>2014</v>
      </c>
      <c r="B39" s="98">
        <f>'SR Pyr'!B39*$AE$11</f>
        <v>1250.0449999999998</v>
      </c>
      <c r="C39" s="98">
        <f>'SR Pyr'!C39*$AE$11</f>
        <v>1183.519</v>
      </c>
      <c r="D39" s="98">
        <f>'SR Pyr'!D39*$AE$11</f>
        <v>1274.7239999999999</v>
      </c>
      <c r="E39" s="98">
        <f>'SR Pyr'!E39*$AE$11</f>
        <v>1406.703</v>
      </c>
      <c r="F39" s="98">
        <f>'SR Pyr'!F39*$AE$11</f>
        <v>1363.7829999999999</v>
      </c>
      <c r="G39" s="98">
        <f>'SR Pyr'!G39*$AE$11</f>
        <v>1410.9949999999999</v>
      </c>
      <c r="H39" s="98">
        <f>'SR Pyr'!H39*$AE$11</f>
        <v>1329.4469999999999</v>
      </c>
      <c r="I39" s="98">
        <f>'SR Pyr'!I39*$AE$11</f>
        <v>1374.5129999999999</v>
      </c>
      <c r="J39" s="98">
        <f>'SR Pyr'!J39*$AE$11</f>
        <v>1474.3019999999999</v>
      </c>
      <c r="K39" s="98">
        <f>'SR Pyr'!K39*$AE$11</f>
        <v>1428.163</v>
      </c>
      <c r="L39" s="98">
        <f>'SR Pyr'!L39*$AE$11</f>
        <v>1374.5129999999999</v>
      </c>
      <c r="M39" s="98">
        <f>'SR Pyr'!M39*$AE$11</f>
        <v>1404.557</v>
      </c>
      <c r="N39" s="133">
        <f t="shared" si="10"/>
        <v>1356.2719999999999</v>
      </c>
      <c r="O39" s="133">
        <f t="shared" si="11"/>
        <v>1474.3019999999999</v>
      </c>
    </row>
    <row r="40" spans="1:15" ht="15" x14ac:dyDescent="0.25">
      <c r="A40" s="9">
        <v>2015</v>
      </c>
      <c r="B40" s="98">
        <f>'SR Pyr'!B40*$AE$11</f>
        <v>1302.6219999999998</v>
      </c>
      <c r="C40" s="98">
        <f>'SR Pyr'!C40*$AE$11</f>
        <v>1355.1989999999998</v>
      </c>
      <c r="D40" s="98">
        <f>'SR Pyr'!D40*$AE$11</f>
        <v>1444.258</v>
      </c>
      <c r="E40" s="98">
        <f>'SR Pyr'!E40*$AE$11</f>
        <v>1356.2719999999999</v>
      </c>
      <c r="F40" s="98">
        <f>'SR Pyr'!F40*$AE$11</f>
        <v>1492.5429999999999</v>
      </c>
      <c r="G40" s="98">
        <f>'SR Pyr'!G40*$AE$11</f>
        <v>1327.3009999999999</v>
      </c>
      <c r="H40" s="98">
        <f>'SR Pyr'!H40*$AE$11</f>
        <v>1426.0169999999998</v>
      </c>
      <c r="I40" s="98">
        <f>'SR Pyr'!I40*$AE$11</f>
        <v>1362.71</v>
      </c>
      <c r="J40" s="98">
        <f>'SR Pyr'!J40*$AE$11</f>
        <v>1521.5139999999999</v>
      </c>
      <c r="K40" s="98">
        <f>'SR Pyr'!K40*$AE$11</f>
        <v>1474.3019999999999</v>
      </c>
      <c r="L40" s="98">
        <f>'SR Pyr'!L40*$AE$11</f>
        <v>1348.761</v>
      </c>
      <c r="M40" s="98">
        <f>'SR Pyr'!M40*$AE$11</f>
        <v>1200.6869999999999</v>
      </c>
      <c r="N40" s="133">
        <f t="shared" si="10"/>
        <v>1384.3488333333332</v>
      </c>
      <c r="O40" s="133">
        <f t="shared" si="11"/>
        <v>1521.5139999999999</v>
      </c>
    </row>
    <row r="41" spans="1:15" ht="15" x14ac:dyDescent="0.25">
      <c r="A41" s="9">
        <v>2016</v>
      </c>
      <c r="B41" s="98">
        <f>'SR Pyr'!B41*$AE$11</f>
        <v>1317.644</v>
      </c>
      <c r="C41" s="98">
        <f>'SR Pyr'!C41*$AE$11</f>
        <v>1339.104</v>
      </c>
      <c r="D41" s="98">
        <f>'SR Pyr'!D41*$AE$11</f>
        <v>1279.0159999999998</v>
      </c>
      <c r="E41" s="14">
        <v>1347</v>
      </c>
      <c r="F41" s="14">
        <v>1383</v>
      </c>
      <c r="G41" s="14">
        <v>1317</v>
      </c>
      <c r="H41" s="14">
        <v>1274</v>
      </c>
      <c r="I41" s="14">
        <v>1368</v>
      </c>
      <c r="J41" s="14">
        <v>1380</v>
      </c>
      <c r="K41" s="14">
        <v>1346</v>
      </c>
      <c r="L41" s="14">
        <v>1336</v>
      </c>
      <c r="M41" s="98">
        <v>1150</v>
      </c>
      <c r="N41" s="133">
        <f t="shared" si="10"/>
        <v>1319.7303333333332</v>
      </c>
      <c r="O41" s="133">
        <f t="shared" si="11"/>
        <v>1383</v>
      </c>
    </row>
    <row r="42" spans="1:15" ht="15" x14ac:dyDescent="0.25">
      <c r="A42" s="9">
        <v>2017</v>
      </c>
      <c r="B42" s="98">
        <v>1163</v>
      </c>
      <c r="C42" s="14">
        <v>1267</v>
      </c>
      <c r="D42" s="98">
        <v>1287</v>
      </c>
      <c r="E42" s="98">
        <v>1423</v>
      </c>
      <c r="F42" s="98">
        <v>1448</v>
      </c>
      <c r="G42" s="98">
        <v>1397</v>
      </c>
      <c r="H42" s="14">
        <v>1323</v>
      </c>
      <c r="I42" s="14">
        <v>1382</v>
      </c>
      <c r="J42" s="14">
        <v>1379</v>
      </c>
      <c r="K42" s="14">
        <v>1502</v>
      </c>
      <c r="L42" s="14">
        <v>1289</v>
      </c>
      <c r="M42" s="14">
        <v>1255</v>
      </c>
      <c r="N42" s="133">
        <f t="shared" si="10"/>
        <v>1342.9166666666667</v>
      </c>
      <c r="O42" s="133">
        <f t="shared" si="11"/>
        <v>1502</v>
      </c>
    </row>
    <row r="43" spans="1:15" ht="15" x14ac:dyDescent="0.25">
      <c r="A43" s="9">
        <v>2018</v>
      </c>
      <c r="B43" s="14">
        <v>1306</v>
      </c>
      <c r="C43" s="14">
        <v>1258</v>
      </c>
      <c r="D43" s="14">
        <v>1327</v>
      </c>
      <c r="E43" s="14">
        <v>1341</v>
      </c>
      <c r="F43" s="14">
        <v>1391</v>
      </c>
      <c r="G43" s="14">
        <v>1491</v>
      </c>
      <c r="H43" s="14">
        <v>1336</v>
      </c>
      <c r="I43" s="14">
        <v>1358</v>
      </c>
      <c r="J43" s="14">
        <v>1347</v>
      </c>
      <c r="K43" s="14">
        <v>1497</v>
      </c>
      <c r="L43" s="14">
        <v>1362</v>
      </c>
      <c r="M43" s="14">
        <v>1210</v>
      </c>
      <c r="N43" s="133">
        <f t="shared" si="10"/>
        <v>1352</v>
      </c>
      <c r="O43" s="133">
        <f t="shared" si="11"/>
        <v>1497</v>
      </c>
    </row>
    <row r="44" spans="1:15" ht="15" x14ac:dyDescent="0.25">
      <c r="A44" s="9">
        <v>2019</v>
      </c>
      <c r="B44" s="14">
        <v>1340</v>
      </c>
      <c r="C44" s="14">
        <v>1359</v>
      </c>
      <c r="D44" s="14">
        <v>1432</v>
      </c>
      <c r="E44" s="14">
        <v>1329</v>
      </c>
      <c r="F44" s="14">
        <v>1382</v>
      </c>
      <c r="G44" s="98">
        <v>1363</v>
      </c>
      <c r="H44" s="98">
        <v>1425</v>
      </c>
      <c r="I44" s="14">
        <v>1479</v>
      </c>
      <c r="J44" s="14">
        <v>1507</v>
      </c>
      <c r="K44" s="14">
        <v>1443</v>
      </c>
      <c r="L44" s="14">
        <v>1434</v>
      </c>
      <c r="M44" s="14">
        <v>1265</v>
      </c>
      <c r="N44" s="133">
        <f t="shared" si="10"/>
        <v>1396.5</v>
      </c>
      <c r="O44" s="133">
        <f t="shared" si="11"/>
        <v>1507</v>
      </c>
    </row>
    <row r="45" spans="1:15" ht="15" x14ac:dyDescent="0.25">
      <c r="A45" s="9">
        <v>2020</v>
      </c>
      <c r="B45" s="14">
        <v>1370</v>
      </c>
      <c r="C45" s="14">
        <v>1405</v>
      </c>
      <c r="D45" s="14">
        <v>1402</v>
      </c>
      <c r="E45" s="14">
        <v>1398</v>
      </c>
      <c r="F45" s="14">
        <v>1405</v>
      </c>
      <c r="G45" s="14">
        <v>1388</v>
      </c>
      <c r="H45" s="14">
        <v>1384</v>
      </c>
      <c r="I45" s="14">
        <v>1443</v>
      </c>
      <c r="J45" s="14">
        <v>1537</v>
      </c>
      <c r="K45" s="14">
        <v>1496</v>
      </c>
      <c r="L45" s="14">
        <v>1435</v>
      </c>
      <c r="M45" s="14">
        <v>1273</v>
      </c>
      <c r="N45" s="133">
        <f>AVERAGE(B45:M45)</f>
        <v>1411.3333333333333</v>
      </c>
      <c r="O45" s="133">
        <f>MAX(B45:M45)</f>
        <v>1537</v>
      </c>
    </row>
    <row r="46" spans="1:15" ht="15" x14ac:dyDescent="0.25">
      <c r="A46" s="9">
        <v>2021</v>
      </c>
      <c r="B46" s="14">
        <v>1308</v>
      </c>
      <c r="C46" s="14">
        <v>1343</v>
      </c>
      <c r="D46" s="14">
        <v>1457</v>
      </c>
      <c r="E46" s="14">
        <v>1441</v>
      </c>
      <c r="F46" s="14">
        <v>1331</v>
      </c>
      <c r="G46" s="14">
        <v>1440</v>
      </c>
      <c r="H46" s="14">
        <v>1540</v>
      </c>
      <c r="I46" s="14">
        <v>1535</v>
      </c>
      <c r="J46" s="14">
        <v>1559</v>
      </c>
      <c r="K46" s="14">
        <v>1294</v>
      </c>
      <c r="L46" s="14">
        <v>1252</v>
      </c>
      <c r="M46" s="14">
        <v>1313</v>
      </c>
      <c r="N46" s="133">
        <f>AVERAGE(B46:M46)</f>
        <v>1401.0833333333333</v>
      </c>
      <c r="O46" s="133">
        <f>MAX(B46:M46)</f>
        <v>1559</v>
      </c>
    </row>
    <row r="47" spans="1:15" ht="15" x14ac:dyDescent="0.25">
      <c r="A47" s="9">
        <v>2022</v>
      </c>
      <c r="B47" s="14">
        <v>1260</v>
      </c>
      <c r="C47" s="14">
        <v>1445</v>
      </c>
      <c r="D47" s="14">
        <v>1455</v>
      </c>
      <c r="E47" s="14">
        <v>1583</v>
      </c>
      <c r="G47" s="98"/>
      <c r="H47" s="98"/>
      <c r="N47" s="133"/>
      <c r="O47" s="133"/>
    </row>
    <row r="48" spans="1:15" ht="15" x14ac:dyDescent="0.25">
      <c r="A48" s="9">
        <v>2023</v>
      </c>
      <c r="G48" s="98"/>
      <c r="H48" s="98"/>
      <c r="N48" s="133"/>
      <c r="O48" s="133"/>
    </row>
    <row r="49" spans="1:15" ht="15" x14ac:dyDescent="0.25">
      <c r="A49" s="9">
        <v>2024</v>
      </c>
      <c r="G49" s="98"/>
      <c r="H49" s="98"/>
      <c r="N49" s="133"/>
      <c r="O49" s="133"/>
    </row>
    <row r="50" spans="1:15" ht="15" x14ac:dyDescent="0.25">
      <c r="A50" s="9">
        <v>2025</v>
      </c>
      <c r="G50" s="98"/>
      <c r="H50" s="98"/>
      <c r="N50" s="133"/>
      <c r="O50" s="133"/>
    </row>
    <row r="51" spans="1:15" ht="15" x14ac:dyDescent="0.25">
      <c r="A51" s="9">
        <v>2026</v>
      </c>
      <c r="G51" s="98"/>
      <c r="H51" s="98"/>
      <c r="N51" s="133"/>
      <c r="O51" s="133"/>
    </row>
    <row r="52" spans="1:15" ht="15" x14ac:dyDescent="0.25">
      <c r="A52" s="9">
        <v>2027</v>
      </c>
      <c r="G52" s="98"/>
      <c r="H52" s="98"/>
      <c r="N52" s="133"/>
      <c r="O52" s="133"/>
    </row>
    <row r="53" spans="1:15" x14ac:dyDescent="0.2">
      <c r="A53" s="9">
        <v>2028</v>
      </c>
    </row>
    <row r="54" spans="1:15" ht="15" x14ac:dyDescent="0.25">
      <c r="A54" s="7"/>
      <c r="N54" s="130"/>
    </row>
    <row r="55" spans="1:15" x14ac:dyDescent="0.2">
      <c r="A55" s="110" t="s">
        <v>18</v>
      </c>
      <c r="B55" s="111">
        <f t="shared" ref="B55:N55" si="12">AVERAGE(B35:B52)</f>
        <v>1306.1042500000001</v>
      </c>
      <c r="C55" s="111">
        <f t="shared" si="12"/>
        <v>1334.2301666666665</v>
      </c>
      <c r="D55" s="111">
        <f t="shared" si="12"/>
        <v>1384.5199230769229</v>
      </c>
      <c r="E55" s="111">
        <f t="shared" si="12"/>
        <v>1412.4025384615384</v>
      </c>
      <c r="F55" s="111">
        <f t="shared" si="12"/>
        <v>1411.49575</v>
      </c>
      <c r="G55" s="111">
        <f t="shared" si="12"/>
        <v>1417.0565833333333</v>
      </c>
      <c r="H55" s="111">
        <f t="shared" si="12"/>
        <v>1373.2205833333335</v>
      </c>
      <c r="I55" s="111">
        <f t="shared" si="12"/>
        <v>1423.4500833333332</v>
      </c>
      <c r="J55" s="111">
        <f t="shared" si="12"/>
        <v>1485.9705000000001</v>
      </c>
      <c r="K55" s="111">
        <f t="shared" si="12"/>
        <v>1482.1177500000001</v>
      </c>
      <c r="L55" s="111">
        <f t="shared" si="12"/>
        <v>1383.1313333333335</v>
      </c>
      <c r="M55" s="111">
        <f t="shared" si="12"/>
        <v>1287.2478333333331</v>
      </c>
      <c r="N55" s="132">
        <f t="shared" si="12"/>
        <v>1392.3562833333333</v>
      </c>
    </row>
    <row r="56" spans="1:15" x14ac:dyDescent="0.2">
      <c r="A56" s="110" t="s">
        <v>19</v>
      </c>
      <c r="B56" s="111">
        <f t="shared" ref="B56:N56" si="13">STDEV(B35:B52)</f>
        <v>64.832060903011694</v>
      </c>
      <c r="C56" s="111">
        <f t="shared" si="13"/>
        <v>72.551053272015196</v>
      </c>
      <c r="D56" s="111">
        <f t="shared" si="13"/>
        <v>74.357070034240351</v>
      </c>
      <c r="E56" s="111">
        <f t="shared" si="13"/>
        <v>82.679839308640211</v>
      </c>
      <c r="F56" s="111">
        <f t="shared" si="13"/>
        <v>53.87121734474303</v>
      </c>
      <c r="G56" s="111">
        <f t="shared" si="13"/>
        <v>87.002771899894952</v>
      </c>
      <c r="H56" s="111">
        <f t="shared" si="13"/>
        <v>79.934151830182103</v>
      </c>
      <c r="I56" s="111">
        <f t="shared" si="13"/>
        <v>67.334370564787051</v>
      </c>
      <c r="J56" s="111">
        <f t="shared" si="13"/>
        <v>84.901571390854471</v>
      </c>
      <c r="K56" s="111">
        <f t="shared" si="13"/>
        <v>97.147979728327115</v>
      </c>
      <c r="L56" s="111">
        <f t="shared" si="13"/>
        <v>72.690540091458075</v>
      </c>
      <c r="M56" s="111">
        <f t="shared" si="13"/>
        <v>105.43348093538177</v>
      </c>
      <c r="N56" s="132">
        <f t="shared" si="13"/>
        <v>51.47518595700047</v>
      </c>
    </row>
    <row r="57" spans="1:15" x14ac:dyDescent="0.2">
      <c r="A57" s="110" t="s">
        <v>20</v>
      </c>
      <c r="B57" s="111">
        <f t="shared" ref="B57:N57" si="14">B56/B55*100</f>
        <v>4.9637738260947923</v>
      </c>
      <c r="C57" s="111">
        <f t="shared" si="14"/>
        <v>5.4376714816208152</v>
      </c>
      <c r="D57" s="111">
        <f t="shared" si="14"/>
        <v>5.3706031090539339</v>
      </c>
      <c r="E57" s="111">
        <f t="shared" si="14"/>
        <v>5.8538438622957552</v>
      </c>
      <c r="F57" s="111">
        <f t="shared" si="14"/>
        <v>3.8166049982611021</v>
      </c>
      <c r="G57" s="111">
        <f t="shared" si="14"/>
        <v>6.139682276852974</v>
      </c>
      <c r="H57" s="111">
        <f t="shared" si="14"/>
        <v>5.8209258439857665</v>
      </c>
      <c r="I57" s="111">
        <f t="shared" si="14"/>
        <v>4.730364018603888</v>
      </c>
      <c r="J57" s="111">
        <f t="shared" si="14"/>
        <v>5.7135435320455192</v>
      </c>
      <c r="K57" s="111">
        <f t="shared" si="14"/>
        <v>6.5546735222843875</v>
      </c>
      <c r="L57" s="111">
        <f t="shared" si="14"/>
        <v>5.2555052683445878</v>
      </c>
      <c r="M57" s="111">
        <f t="shared" si="14"/>
        <v>8.1906124217246781</v>
      </c>
      <c r="N57" s="132">
        <f t="shared" si="14"/>
        <v>3.6969837801692309</v>
      </c>
    </row>
    <row r="58" spans="1:15" x14ac:dyDescent="0.2">
      <c r="A58" s="110" t="s">
        <v>21</v>
      </c>
      <c r="B58" s="113">
        <f t="shared" ref="B58:N58" si="15">MIN(B35:B52)</f>
        <v>1163</v>
      </c>
      <c r="C58" s="113">
        <f t="shared" si="15"/>
        <v>1183.519</v>
      </c>
      <c r="D58" s="113">
        <f t="shared" si="15"/>
        <v>1274.7239999999999</v>
      </c>
      <c r="E58" s="113">
        <f t="shared" si="15"/>
        <v>1329</v>
      </c>
      <c r="F58" s="113">
        <f t="shared" si="15"/>
        <v>1331</v>
      </c>
      <c r="G58" s="113">
        <f t="shared" si="15"/>
        <v>1314.425</v>
      </c>
      <c r="H58" s="113">
        <f t="shared" si="15"/>
        <v>1274</v>
      </c>
      <c r="I58" s="113">
        <f t="shared" si="15"/>
        <v>1356.2719999999999</v>
      </c>
      <c r="J58" s="113">
        <f t="shared" si="15"/>
        <v>1347</v>
      </c>
      <c r="K58" s="113">
        <f t="shared" si="15"/>
        <v>1294</v>
      </c>
      <c r="L58" s="113">
        <f t="shared" si="15"/>
        <v>1252</v>
      </c>
      <c r="M58" s="113">
        <f t="shared" si="15"/>
        <v>1150</v>
      </c>
      <c r="N58" s="134">
        <f t="shared" si="15"/>
        <v>1319.7303333333332</v>
      </c>
    </row>
    <row r="59" spans="1:15" x14ac:dyDescent="0.2">
      <c r="A59" s="110" t="s">
        <v>22</v>
      </c>
      <c r="B59" s="113">
        <f t="shared" ref="B59:N59" si="16">MAX(B35:B52)</f>
        <v>1414.2139999999999</v>
      </c>
      <c r="C59" s="113">
        <f t="shared" si="16"/>
        <v>1445</v>
      </c>
      <c r="D59" s="113">
        <f t="shared" si="16"/>
        <v>1471.0829999999999</v>
      </c>
      <c r="E59" s="113">
        <f t="shared" si="16"/>
        <v>1583</v>
      </c>
      <c r="F59" s="113">
        <f t="shared" si="16"/>
        <v>1505.4189999999999</v>
      </c>
      <c r="G59" s="113">
        <f t="shared" si="16"/>
        <v>1598.77</v>
      </c>
      <c r="H59" s="113">
        <f t="shared" si="16"/>
        <v>1540</v>
      </c>
      <c r="I59" s="113">
        <f t="shared" si="16"/>
        <v>1535</v>
      </c>
      <c r="J59" s="113">
        <f t="shared" si="16"/>
        <v>1595.5509999999999</v>
      </c>
      <c r="K59" s="113">
        <f t="shared" si="16"/>
        <v>1638.471</v>
      </c>
      <c r="L59" s="113">
        <f t="shared" si="16"/>
        <v>1503.2729999999999</v>
      </c>
      <c r="M59" s="113">
        <f t="shared" si="16"/>
        <v>1523.6599999999999</v>
      </c>
      <c r="N59" s="134">
        <f t="shared" si="16"/>
        <v>1517.0074</v>
      </c>
    </row>
    <row r="60" spans="1:15" x14ac:dyDescent="0.2">
      <c r="A60" s="110" t="s">
        <v>23</v>
      </c>
      <c r="B60" s="113">
        <f t="shared" ref="B60:N60" si="17">QUARTILE(B35:B52,1)</f>
        <v>1276.67625</v>
      </c>
      <c r="C60" s="113">
        <f t="shared" si="17"/>
        <v>1296.1307499999998</v>
      </c>
      <c r="D60" s="113">
        <f t="shared" si="17"/>
        <v>1327</v>
      </c>
      <c r="E60" s="113">
        <f t="shared" si="17"/>
        <v>1347</v>
      </c>
      <c r="F60" s="113">
        <f t="shared" si="17"/>
        <v>1377.4457499999999</v>
      </c>
      <c r="G60" s="113">
        <f t="shared" si="17"/>
        <v>1354.0752499999999</v>
      </c>
      <c r="H60" s="113">
        <f t="shared" si="17"/>
        <v>1317.63725</v>
      </c>
      <c r="I60" s="113">
        <f t="shared" si="17"/>
        <v>1366.6775</v>
      </c>
      <c r="J60" s="113">
        <f t="shared" si="17"/>
        <v>1406.46525</v>
      </c>
      <c r="K60" s="113">
        <f t="shared" si="17"/>
        <v>1439.2907500000001</v>
      </c>
      <c r="L60" s="113">
        <f t="shared" si="17"/>
        <v>1345.5707499999999</v>
      </c>
      <c r="M60" s="113">
        <f t="shared" si="17"/>
        <v>1207.67175</v>
      </c>
      <c r="N60" s="134">
        <f t="shared" si="17"/>
        <v>1355.204</v>
      </c>
    </row>
    <row r="61" spans="1:15" x14ac:dyDescent="0.2">
      <c r="A61" s="110" t="s">
        <v>24</v>
      </c>
      <c r="B61" s="113">
        <f t="shared" ref="B61:N61" si="18">QUARTILE(B35:B52,2)</f>
        <v>1307</v>
      </c>
      <c r="C61" s="113">
        <f t="shared" si="18"/>
        <v>1342.125</v>
      </c>
      <c r="D61" s="113">
        <f t="shared" si="18"/>
        <v>1402</v>
      </c>
      <c r="E61" s="113">
        <f t="shared" si="18"/>
        <v>1399.192</v>
      </c>
      <c r="F61" s="113">
        <f t="shared" si="18"/>
        <v>1398</v>
      </c>
      <c r="G61" s="113">
        <f t="shared" si="18"/>
        <v>1403.9974999999999</v>
      </c>
      <c r="H61" s="113">
        <f t="shared" si="18"/>
        <v>1360</v>
      </c>
      <c r="I61" s="113">
        <f t="shared" si="18"/>
        <v>1398.107</v>
      </c>
      <c r="J61" s="113">
        <f t="shared" si="18"/>
        <v>1514.2570000000001</v>
      </c>
      <c r="K61" s="113">
        <f t="shared" si="18"/>
        <v>1496.5</v>
      </c>
      <c r="L61" s="113">
        <f t="shared" si="18"/>
        <v>1372.9034999999999</v>
      </c>
      <c r="M61" s="113">
        <f t="shared" si="18"/>
        <v>1269</v>
      </c>
      <c r="N61" s="134">
        <f t="shared" si="18"/>
        <v>1390.4244166666667</v>
      </c>
    </row>
    <row r="62" spans="1:15" x14ac:dyDescent="0.2">
      <c r="A62" s="110" t="s">
        <v>25</v>
      </c>
      <c r="B62" s="113">
        <f t="shared" ref="B62:N62" si="19">QUARTILE(B35:B52,3)</f>
        <v>1344.87275</v>
      </c>
      <c r="C62" s="113">
        <f t="shared" si="19"/>
        <v>1370.5</v>
      </c>
      <c r="D62" s="113">
        <f t="shared" si="19"/>
        <v>1454.9879999999998</v>
      </c>
      <c r="E62" s="113">
        <f t="shared" si="19"/>
        <v>1429.2359999999999</v>
      </c>
      <c r="F62" s="113">
        <f t="shared" si="19"/>
        <v>1449.2104999999999</v>
      </c>
      <c r="G62" s="113">
        <f t="shared" si="19"/>
        <v>1452.75</v>
      </c>
      <c r="H62" s="113">
        <f t="shared" si="19"/>
        <v>1425.25425</v>
      </c>
      <c r="I62" s="113">
        <f t="shared" si="19"/>
        <v>1479.4349999999999</v>
      </c>
      <c r="J62" s="113">
        <f t="shared" si="19"/>
        <v>1551.809</v>
      </c>
      <c r="K62" s="113">
        <f t="shared" si="19"/>
        <v>1522.587</v>
      </c>
      <c r="L62" s="113">
        <f t="shared" si="19"/>
        <v>1434.25</v>
      </c>
      <c r="M62" s="113">
        <f t="shared" si="19"/>
        <v>1336.1532500000001</v>
      </c>
      <c r="N62" s="134">
        <f t="shared" si="19"/>
        <v>1406.7875833333333</v>
      </c>
    </row>
    <row r="66" spans="1:14" ht="18.75" x14ac:dyDescent="0.3">
      <c r="A66" s="24" t="s">
        <v>46</v>
      </c>
      <c r="N66" s="130"/>
    </row>
    <row r="67" spans="1:14" ht="15.75" x14ac:dyDescent="0.25">
      <c r="A67" s="4" t="s">
        <v>15</v>
      </c>
      <c r="B67" s="96" t="s">
        <v>2</v>
      </c>
      <c r="C67" s="96" t="s">
        <v>3</v>
      </c>
      <c r="D67" s="96" t="s">
        <v>4</v>
      </c>
      <c r="E67" s="96" t="s">
        <v>5</v>
      </c>
      <c r="F67" s="96" t="s">
        <v>6</v>
      </c>
      <c r="G67" s="96" t="s">
        <v>16</v>
      </c>
      <c r="H67" s="96" t="s">
        <v>17</v>
      </c>
      <c r="I67" s="96" t="s">
        <v>7</v>
      </c>
      <c r="J67" s="96" t="s">
        <v>8</v>
      </c>
      <c r="K67" s="96" t="s">
        <v>9</v>
      </c>
      <c r="L67" s="96" t="s">
        <v>10</v>
      </c>
      <c r="M67" s="96" t="s">
        <v>11</v>
      </c>
      <c r="N67" s="127" t="s">
        <v>1</v>
      </c>
    </row>
    <row r="68" spans="1:14" ht="15" x14ac:dyDescent="0.25">
      <c r="A68" s="9">
        <v>2010</v>
      </c>
      <c r="B68" s="16">
        <f>'SR Pyr'!B68*$AE$11</f>
        <v>1216.15966</v>
      </c>
      <c r="C68" s="16">
        <f>'SR Pyr'!C68*$AE$11</f>
        <v>1215.88068</v>
      </c>
      <c r="D68" s="16">
        <f>'SR Pyr'!D68*$AE$11</f>
        <v>1197.8328199999999</v>
      </c>
      <c r="E68" s="16">
        <f>'SR Pyr'!E68*$AE$11</f>
        <v>1036.21756</v>
      </c>
      <c r="F68" s="16">
        <f>'SR Pyr'!F68*$AE$11</f>
        <v>980.60396999999989</v>
      </c>
      <c r="G68" s="16">
        <f>'SR Pyr'!G68*$AE$11</f>
        <v>1210.30108</v>
      </c>
      <c r="H68" s="16">
        <f>'SR Pyr'!H68*$AE$11</f>
        <v>1198.4873500000001</v>
      </c>
      <c r="I68" s="16">
        <f>'SR Pyr'!I68*$AE$11</f>
        <v>1135.8777999999998</v>
      </c>
      <c r="J68" s="16">
        <f>'SR Pyr'!J68*$AE$11</f>
        <v>1118.35571</v>
      </c>
      <c r="K68" s="16">
        <f>'SR Pyr'!K68*$AE$11</f>
        <v>1149.4190599999999</v>
      </c>
      <c r="L68" s="16"/>
      <c r="M68" s="16"/>
      <c r="N68" s="133">
        <f>AVERAGE(B68:M68)</f>
        <v>1145.9135690000001</v>
      </c>
    </row>
    <row r="69" spans="1:14" ht="15" x14ac:dyDescent="0.25">
      <c r="A69" s="9">
        <v>2011</v>
      </c>
      <c r="B69" s="16">
        <f>'SR Pyr'!B69*$AE$11</f>
        <v>1129.84754</v>
      </c>
      <c r="C69" s="16">
        <f>'SR Pyr'!C69*$AE$11</f>
        <v>1160.5997200000002</v>
      </c>
      <c r="D69" s="16">
        <f>'SR Pyr'!D69*$AE$11</f>
        <v>1271.2260200000001</v>
      </c>
      <c r="E69" s="16">
        <f>'SR Pyr'!E69*$AE$11</f>
        <v>1136.0816699999998</v>
      </c>
      <c r="F69" s="16">
        <f>'SR Pyr'!F69*$AE$11</f>
        <v>1047.8059599999999</v>
      </c>
      <c r="G69" s="16">
        <f>'SR Pyr'!G69*$AE$11</f>
        <v>1043.7929399999998</v>
      </c>
      <c r="H69" s="16">
        <f>'SR Pyr'!H69*$AE$11</f>
        <v>1036.67895</v>
      </c>
      <c r="I69" s="16">
        <f>'SR Pyr'!I69*$AE$11</f>
        <v>1063.42884</v>
      </c>
      <c r="J69" s="16">
        <f>'SR Pyr'!J69*$AE$11</f>
        <v>1093.29043</v>
      </c>
      <c r="K69" s="16">
        <f>'SR Pyr'!K69*$AE$11</f>
        <v>1118.07673</v>
      </c>
      <c r="L69" s="16">
        <f>'SR Pyr'!L69*$AE$11</f>
        <v>1089.1379199999999</v>
      </c>
      <c r="M69" s="16">
        <f>'SR Pyr'!M69*$AE$11</f>
        <v>1147.4018199999998</v>
      </c>
      <c r="N69" s="133">
        <f t="shared" ref="N69:N79" si="20">AVERAGE(B69:M69)</f>
        <v>1111.4473783333331</v>
      </c>
    </row>
    <row r="70" spans="1:14" ht="15" x14ac:dyDescent="0.25">
      <c r="A70" s="9">
        <v>2012</v>
      </c>
      <c r="B70" s="16">
        <f>'SR Pyr'!B70*$AE$11</f>
        <v>1140.0839599999999</v>
      </c>
      <c r="C70" s="16">
        <f>'SR Pyr'!C70*$AE$11</f>
        <v>1209.6787400000001</v>
      </c>
      <c r="D70" s="16">
        <f>'SR Pyr'!D70*$AE$11</f>
        <v>1209.0134799999998</v>
      </c>
      <c r="E70" s="16">
        <f>'SR Pyr'!E70*$AE$11</f>
        <v>1131.4999599999999</v>
      </c>
      <c r="F70" s="16">
        <f>'SR Pyr'!F70*$AE$11</f>
        <v>1108.58068</v>
      </c>
      <c r="G70" s="16">
        <f>'SR Pyr'!G70*$AE$11</f>
        <v>1008.8024099999999</v>
      </c>
      <c r="H70" s="16">
        <f>'SR Pyr'!H70*$AE$11</f>
        <v>978.08241999999996</v>
      </c>
      <c r="I70" s="16">
        <f>'SR Pyr'!I70*$AE$11</f>
        <v>1051.51854</v>
      </c>
      <c r="J70" s="16">
        <f>'SR Pyr'!J70*$AE$11</f>
        <v>1108.5270299999997</v>
      </c>
      <c r="K70" s="16">
        <f>'SR Pyr'!K70*$AE$11</f>
        <v>1162.0268100000001</v>
      </c>
      <c r="L70" s="16">
        <f>'SR Pyr'!L70*$AE$11</f>
        <v>1157.56313</v>
      </c>
      <c r="M70" s="16">
        <f>'SR Pyr'!M70*$AE$11</f>
        <v>1081.17626</v>
      </c>
      <c r="N70" s="133">
        <f t="shared" si="20"/>
        <v>1112.2127849999999</v>
      </c>
    </row>
    <row r="71" spans="1:14" ht="15" x14ac:dyDescent="0.25">
      <c r="A71" s="9">
        <v>2013</v>
      </c>
      <c r="B71" s="16">
        <f>'SR Pyr'!B71*$AE$11</f>
        <v>1084.18066</v>
      </c>
      <c r="C71" s="16">
        <f>'SR Pyr'!C71*$AE$11</f>
        <v>1155.7712200000001</v>
      </c>
      <c r="D71" s="16">
        <f>'SR Pyr'!D71*$AE$11</f>
        <v>1200.2685299999998</v>
      </c>
      <c r="E71" s="16">
        <f>'SR Pyr'!E71*$AE$11</f>
        <v>1167.5312999999999</v>
      </c>
      <c r="F71" s="16">
        <f>'SR Pyr'!F71*$AE$11</f>
        <v>1042.0654099999999</v>
      </c>
      <c r="G71" s="16">
        <f>'SR Pyr'!G71*$AE$11</f>
        <v>958.50016999999991</v>
      </c>
      <c r="H71" s="16">
        <f>'SR Pyr'!H71*$AE$11</f>
        <v>982.00959999999998</v>
      </c>
      <c r="I71" s="16">
        <f>'SR Pyr'!I71*$AE$11</f>
        <v>1087.93616</v>
      </c>
      <c r="J71" s="16">
        <f>'SR Pyr'!J71*$AE$11</f>
        <v>1070.14582</v>
      </c>
      <c r="K71" s="16">
        <f>'SR Pyr'!K71*$AE$11</f>
        <v>1109.24594</v>
      </c>
      <c r="L71" s="16">
        <f>'SR Pyr'!L71*$AE$11</f>
        <v>1112.1430399999999</v>
      </c>
      <c r="M71" s="16">
        <f>'SR Pyr'!M71*$AE$11</f>
        <v>1031.7109599999999</v>
      </c>
      <c r="N71" s="133">
        <f t="shared" si="20"/>
        <v>1083.4590674999999</v>
      </c>
    </row>
    <row r="72" spans="1:14" ht="15" x14ac:dyDescent="0.25">
      <c r="A72" s="9">
        <v>2014</v>
      </c>
      <c r="B72" s="16">
        <f>'SR Pyr'!B72*$AE$11</f>
        <v>1020.0045299999999</v>
      </c>
      <c r="C72" s="16">
        <f>'SR Pyr'!C72*$AE$11</f>
        <v>1095.07161</v>
      </c>
      <c r="D72" s="16">
        <f>'SR Pyr'!D72*$AE$11</f>
        <v>1089.7924499999999</v>
      </c>
      <c r="E72" s="16">
        <f>'SR Pyr'!E72*$AE$11</f>
        <v>1087.7001</v>
      </c>
      <c r="F72" s="16">
        <f>'SR Pyr'!F72*$AE$11</f>
        <v>1100.13617</v>
      </c>
      <c r="G72" s="16">
        <f>'SR Pyr'!G72*$AE$11</f>
        <v>965.43174999999997</v>
      </c>
      <c r="H72" s="16">
        <f>'SR Pyr'!H72*$AE$11</f>
        <v>1041.51818</v>
      </c>
      <c r="I72" s="16">
        <f>'SR Pyr'!I72*$AE$11</f>
        <v>1058.60034</v>
      </c>
      <c r="J72" s="16">
        <f>'SR Pyr'!J72*$AE$11</f>
        <v>1083.2471499999999</v>
      </c>
      <c r="K72" s="16">
        <f>'SR Pyr'!K72*$AE$11</f>
        <v>1097.8399499999998</v>
      </c>
      <c r="L72" s="16">
        <f>'SR Pyr'!L72*$AE$11</f>
        <v>1108.6128699999999</v>
      </c>
      <c r="M72" s="16">
        <f>'SR Pyr'!M72*$AE$11</f>
        <v>1129.5685599999999</v>
      </c>
      <c r="N72" s="133">
        <f t="shared" si="20"/>
        <v>1073.1269716666666</v>
      </c>
    </row>
    <row r="73" spans="1:14" ht="15" x14ac:dyDescent="0.25">
      <c r="A73" s="9">
        <v>2015</v>
      </c>
      <c r="B73" s="16">
        <f>'SR Pyr'!B73*$AE$11</f>
        <v>1118.1840299999999</v>
      </c>
      <c r="C73" s="16">
        <f>'SR Pyr'!C73*$AE$11</f>
        <v>1237.6625799999999</v>
      </c>
      <c r="D73" s="16">
        <f>'SR Pyr'!D73*$AE$11</f>
        <v>1256.3435099999999</v>
      </c>
      <c r="E73" s="16">
        <f>'SR Pyr'!E73*$AE$11</f>
        <v>1198.4337</v>
      </c>
      <c r="F73" s="16">
        <f>'SR Pyr'!F73*$AE$11</f>
        <v>1013.03003</v>
      </c>
      <c r="G73" s="16">
        <f>'SR Pyr'!G73*$AE$11</f>
        <v>1107.7437400000001</v>
      </c>
      <c r="H73" s="16">
        <f>'SR Pyr'!H73*$AE$11</f>
        <v>1075.2318399999999</v>
      </c>
      <c r="I73" s="16">
        <f>'SR Pyr'!I73*$AE$11</f>
        <v>1051.1966399999999</v>
      </c>
      <c r="J73" s="16">
        <f>'SR Pyr'!J73*$AE$11</f>
        <v>1045.4239</v>
      </c>
      <c r="K73" s="16">
        <f>'SR Pyr'!K73*$AE$11</f>
        <v>1084.2986899999999</v>
      </c>
      <c r="L73" s="16">
        <f>'SR Pyr'!L73*$AE$11</f>
        <v>1015.43355</v>
      </c>
      <c r="M73" s="16">
        <f>'SR Pyr'!M73*$AE$11</f>
        <v>1027.2901999999999</v>
      </c>
      <c r="N73" s="133">
        <f t="shared" si="20"/>
        <v>1102.5227008333331</v>
      </c>
    </row>
    <row r="74" spans="1:14" ht="15" x14ac:dyDescent="0.25">
      <c r="A74" s="9">
        <v>2016</v>
      </c>
      <c r="B74" s="16">
        <f>'SR Pyr'!B74*$AE$11</f>
        <v>1087.4318499999999</v>
      </c>
      <c r="C74" s="16">
        <f>'SR Pyr'!C74*$AE$11</f>
        <v>1174.0122200000001</v>
      </c>
      <c r="D74" s="16">
        <f>'SR Pyr'!D74*$AE$11</f>
        <v>1103.6985299999999</v>
      </c>
      <c r="E74" s="16">
        <v>1096.67</v>
      </c>
      <c r="F74" s="16">
        <v>1045.1099999999999</v>
      </c>
      <c r="G74" s="16">
        <v>950.01</v>
      </c>
      <c r="H74" s="16">
        <v>937.79</v>
      </c>
      <c r="I74" s="16">
        <v>1004.5</v>
      </c>
      <c r="J74" s="16">
        <v>1027.3</v>
      </c>
      <c r="K74" s="16">
        <v>1068.3399999999999</v>
      </c>
      <c r="L74" s="16">
        <v>994.54</v>
      </c>
      <c r="M74" s="16">
        <v>972.69</v>
      </c>
      <c r="N74" s="133">
        <f t="shared" si="20"/>
        <v>1038.5077166666667</v>
      </c>
    </row>
    <row r="75" spans="1:14" ht="15" x14ac:dyDescent="0.25">
      <c r="A75" s="9">
        <v>2017</v>
      </c>
      <c r="B75" s="16">
        <v>1008.19</v>
      </c>
      <c r="C75" s="16">
        <v>1079.75</v>
      </c>
      <c r="D75" s="16">
        <v>1108.28</v>
      </c>
      <c r="E75" s="16">
        <v>1146.57</v>
      </c>
      <c r="F75" s="16">
        <v>1066.79</v>
      </c>
      <c r="G75" s="16">
        <v>979.77</v>
      </c>
      <c r="H75" s="16">
        <v>942.53</v>
      </c>
      <c r="I75" s="16">
        <v>1054.8</v>
      </c>
      <c r="J75" s="16">
        <v>958.47</v>
      </c>
      <c r="K75" s="14">
        <v>1059.9000000000001</v>
      </c>
      <c r="L75" s="16">
        <v>1075.9000000000001</v>
      </c>
      <c r="M75" s="16">
        <v>1045.0999999999999</v>
      </c>
      <c r="N75" s="133">
        <f t="shared" si="20"/>
        <v>1043.8374999999999</v>
      </c>
    </row>
    <row r="76" spans="1:14" ht="15" x14ac:dyDescent="0.25">
      <c r="A76" s="9">
        <v>2018</v>
      </c>
      <c r="B76" s="14">
        <v>1086.3</v>
      </c>
      <c r="C76" s="16">
        <v>1100.2</v>
      </c>
      <c r="D76" s="16">
        <v>1163.8</v>
      </c>
      <c r="E76" s="16">
        <v>1121.0999999999999</v>
      </c>
      <c r="F76" s="16">
        <v>1101.9000000000001</v>
      </c>
      <c r="G76" s="16">
        <v>971.19</v>
      </c>
      <c r="H76" s="16">
        <v>1026.3</v>
      </c>
      <c r="I76" s="16">
        <v>1006.9</v>
      </c>
      <c r="J76" s="16">
        <v>1092.3</v>
      </c>
      <c r="K76" s="16">
        <v>1147.0999999999999</v>
      </c>
      <c r="L76" s="16">
        <v>1109.47</v>
      </c>
      <c r="M76" s="16">
        <v>1081.55</v>
      </c>
      <c r="N76" s="133">
        <f t="shared" si="20"/>
        <v>1084.0091666666665</v>
      </c>
    </row>
    <row r="77" spans="1:14" ht="15" x14ac:dyDescent="0.25">
      <c r="A77" s="9">
        <v>2019</v>
      </c>
      <c r="B77" s="16">
        <v>1155</v>
      </c>
      <c r="C77" s="16">
        <v>1187.29</v>
      </c>
      <c r="D77" s="16">
        <v>1231.3499999999999</v>
      </c>
      <c r="E77" s="16">
        <v>1176.3</v>
      </c>
      <c r="F77" s="16">
        <v>1113.81</v>
      </c>
      <c r="G77" s="16">
        <v>1050.6300000000001</v>
      </c>
      <c r="H77" s="16">
        <v>1100.8</v>
      </c>
      <c r="I77" s="16">
        <v>953.27099999999996</v>
      </c>
      <c r="J77" s="16">
        <v>1094.2</v>
      </c>
      <c r="K77" s="16">
        <v>1119.3599999999999</v>
      </c>
      <c r="L77" s="16">
        <v>1063.95</v>
      </c>
      <c r="M77" s="16">
        <v>1088.75</v>
      </c>
      <c r="N77" s="133">
        <f t="shared" si="20"/>
        <v>1111.225916666667</v>
      </c>
    </row>
    <row r="78" spans="1:14" ht="15" x14ac:dyDescent="0.25">
      <c r="A78" s="9">
        <v>2020</v>
      </c>
      <c r="B78" s="16">
        <v>1146.68</v>
      </c>
      <c r="C78" s="16">
        <v>1168.72</v>
      </c>
      <c r="D78" s="16">
        <v>1232.1300000000001</v>
      </c>
      <c r="E78" s="16">
        <v>1174.6300000000001</v>
      </c>
      <c r="F78" s="16">
        <v>1063.8800000000001</v>
      </c>
      <c r="G78" s="16">
        <v>1013.97</v>
      </c>
      <c r="H78" s="16">
        <v>1040.9000000000001</v>
      </c>
      <c r="I78" s="16">
        <v>996.16099999999994</v>
      </c>
      <c r="J78" s="16">
        <v>1086.49</v>
      </c>
      <c r="K78" s="16">
        <v>1103.21</v>
      </c>
      <c r="L78" s="14">
        <v>1117.1199999999999</v>
      </c>
      <c r="M78" s="16">
        <v>1141.3900000000001</v>
      </c>
      <c r="N78" s="133">
        <f t="shared" si="20"/>
        <v>1107.1067499999999</v>
      </c>
    </row>
    <row r="79" spans="1:14" ht="15" x14ac:dyDescent="0.25">
      <c r="A79" s="9">
        <v>2021</v>
      </c>
      <c r="B79" s="16">
        <v>1131.8399999999999</v>
      </c>
      <c r="C79" s="16">
        <v>1191</v>
      </c>
      <c r="D79" s="16">
        <v>1231.48</v>
      </c>
      <c r="E79" s="16">
        <v>1187.6199999999999</v>
      </c>
      <c r="F79" s="16">
        <v>1136.23</v>
      </c>
      <c r="G79" s="16">
        <v>1100.81</v>
      </c>
      <c r="H79" s="16">
        <v>1039.8499999999999</v>
      </c>
      <c r="I79" s="16">
        <v>1105.8499999999999</v>
      </c>
      <c r="J79" s="16">
        <v>1135.81</v>
      </c>
      <c r="K79" s="16">
        <v>1000.64</v>
      </c>
      <c r="L79" s="16">
        <v>975.51300000000003</v>
      </c>
      <c r="M79" s="16">
        <v>1055.8900000000001</v>
      </c>
      <c r="N79" s="133">
        <f t="shared" si="20"/>
        <v>1107.7110833333334</v>
      </c>
    </row>
    <row r="80" spans="1:14" ht="15" x14ac:dyDescent="0.25">
      <c r="A80" s="9">
        <v>2022</v>
      </c>
      <c r="B80" s="16">
        <v>1128.8399999999999</v>
      </c>
      <c r="C80" s="16">
        <v>1220.8599999999999</v>
      </c>
      <c r="D80" s="14">
        <v>1224.52</v>
      </c>
      <c r="E80" s="14">
        <v>1250.43</v>
      </c>
      <c r="F80" s="16"/>
      <c r="G80" s="16"/>
      <c r="H80" s="16"/>
      <c r="I80" s="16"/>
      <c r="J80" s="16"/>
      <c r="K80" s="16"/>
      <c r="N80" s="133"/>
    </row>
    <row r="81" spans="1:14" ht="15" x14ac:dyDescent="0.25">
      <c r="A81" s="9">
        <v>2023</v>
      </c>
      <c r="B81" s="16"/>
      <c r="C81" s="16"/>
      <c r="D81" s="16"/>
      <c r="E81" s="16"/>
      <c r="F81" s="16"/>
      <c r="G81" s="16"/>
      <c r="H81" s="16"/>
      <c r="I81" s="16"/>
      <c r="J81" s="16"/>
      <c r="K81" s="16"/>
      <c r="N81" s="133"/>
    </row>
    <row r="82" spans="1:14" ht="15" x14ac:dyDescent="0.25">
      <c r="A82" s="9">
        <v>2024</v>
      </c>
      <c r="B82" s="16"/>
      <c r="C82" s="16"/>
      <c r="D82" s="16"/>
      <c r="E82" s="16"/>
      <c r="F82" s="16"/>
      <c r="G82" s="16"/>
      <c r="H82" s="16"/>
      <c r="I82" s="16"/>
      <c r="J82" s="16"/>
      <c r="K82" s="16"/>
      <c r="N82" s="133"/>
    </row>
    <row r="83" spans="1:14" ht="15" x14ac:dyDescent="0.25">
      <c r="A83" s="9">
        <v>2025</v>
      </c>
      <c r="B83" s="16"/>
      <c r="C83" s="16"/>
      <c r="D83" s="16"/>
      <c r="E83" s="16"/>
      <c r="F83" s="16"/>
      <c r="G83" s="16"/>
      <c r="H83" s="16"/>
      <c r="I83" s="16"/>
      <c r="J83" s="16"/>
      <c r="K83" s="16"/>
      <c r="N83" s="133"/>
    </row>
    <row r="84" spans="1:14" ht="15" x14ac:dyDescent="0.25">
      <c r="A84" s="9">
        <v>2026</v>
      </c>
      <c r="B84" s="16"/>
      <c r="C84" s="16"/>
      <c r="D84" s="16"/>
      <c r="E84" s="16"/>
      <c r="F84" s="16"/>
      <c r="G84" s="16"/>
      <c r="H84" s="16"/>
      <c r="I84" s="16"/>
      <c r="J84" s="16"/>
      <c r="K84" s="16"/>
      <c r="N84" s="133"/>
    </row>
    <row r="85" spans="1:14" ht="15" x14ac:dyDescent="0.25">
      <c r="A85" s="9">
        <v>2027</v>
      </c>
      <c r="B85" s="16"/>
      <c r="C85" s="16"/>
      <c r="D85" s="16"/>
      <c r="E85" s="16"/>
      <c r="F85" s="16"/>
      <c r="G85" s="16"/>
      <c r="H85" s="16"/>
      <c r="I85" s="16"/>
      <c r="J85" s="16"/>
      <c r="K85" s="16"/>
      <c r="L85" s="16"/>
      <c r="M85" s="16"/>
      <c r="N85" s="133"/>
    </row>
    <row r="86" spans="1:14" ht="15" x14ac:dyDescent="0.25">
      <c r="A86" s="9">
        <v>2028</v>
      </c>
      <c r="B86" s="16"/>
      <c r="C86" s="16"/>
      <c r="D86" s="16"/>
      <c r="E86" s="16"/>
      <c r="F86" s="16"/>
      <c r="G86" s="16"/>
      <c r="H86" s="16"/>
      <c r="I86" s="16"/>
      <c r="J86" s="16"/>
      <c r="K86" s="16"/>
      <c r="L86" s="16"/>
      <c r="M86" s="16"/>
      <c r="N86" s="133"/>
    </row>
    <row r="87" spans="1:14" ht="15" x14ac:dyDescent="0.25">
      <c r="A87" s="7"/>
      <c r="N87" s="130"/>
    </row>
    <row r="88" spans="1:14" ht="15" x14ac:dyDescent="0.25">
      <c r="A88" s="110" t="s">
        <v>18</v>
      </c>
      <c r="B88" s="111">
        <f t="shared" ref="B88:N88" si="21">AVERAGE(B68:B86)</f>
        <v>1111.7494023076922</v>
      </c>
      <c r="C88" s="111">
        <f t="shared" si="21"/>
        <v>1168.96129</v>
      </c>
      <c r="D88" s="111">
        <f t="shared" si="21"/>
        <v>1193.8257953846153</v>
      </c>
      <c r="E88" s="111">
        <f t="shared" si="21"/>
        <v>1146.9834069230769</v>
      </c>
      <c r="F88" s="111">
        <f t="shared" si="21"/>
        <v>1068.328518333333</v>
      </c>
      <c r="G88" s="111">
        <f t="shared" si="21"/>
        <v>1030.0793408333332</v>
      </c>
      <c r="H88" s="111">
        <f t="shared" si="21"/>
        <v>1033.3481949999998</v>
      </c>
      <c r="I88" s="111">
        <f t="shared" si="21"/>
        <v>1047.5033599999999</v>
      </c>
      <c r="J88" s="111">
        <f t="shared" si="21"/>
        <v>1076.1300033333332</v>
      </c>
      <c r="K88" s="111">
        <f t="shared" si="21"/>
        <v>1101.6214316666667</v>
      </c>
      <c r="L88" s="111">
        <f t="shared" si="21"/>
        <v>1074.4894100000001</v>
      </c>
      <c r="M88" s="111">
        <f t="shared" si="21"/>
        <v>1072.9561636363635</v>
      </c>
      <c r="N88" s="133">
        <f t="shared" si="21"/>
        <v>1093.4233838055557</v>
      </c>
    </row>
    <row r="89" spans="1:14" ht="15" x14ac:dyDescent="0.25">
      <c r="A89" s="110" t="s">
        <v>19</v>
      </c>
      <c r="B89" s="111">
        <f t="shared" ref="B89:N89" si="22">STDEV(B68:B86)</f>
        <v>55.528145997491393</v>
      </c>
      <c r="C89" s="111">
        <f t="shared" si="22"/>
        <v>50.423413525828437</v>
      </c>
      <c r="D89" s="111">
        <f t="shared" si="22"/>
        <v>59.573647704839097</v>
      </c>
      <c r="E89" s="111">
        <f t="shared" si="22"/>
        <v>55.067689043002247</v>
      </c>
      <c r="F89" s="111">
        <f t="shared" si="22"/>
        <v>45.590953440287215</v>
      </c>
      <c r="G89" s="111">
        <f t="shared" si="22"/>
        <v>77.781771428718272</v>
      </c>
      <c r="H89" s="111">
        <f t="shared" si="22"/>
        <v>71.903356535348038</v>
      </c>
      <c r="I89" s="111">
        <f t="shared" si="22"/>
        <v>50.742350608282692</v>
      </c>
      <c r="J89" s="111">
        <f t="shared" si="22"/>
        <v>47.330230208239719</v>
      </c>
      <c r="K89" s="111">
        <f t="shared" si="22"/>
        <v>44.729257852062013</v>
      </c>
      <c r="L89" s="111">
        <f t="shared" si="22"/>
        <v>57.033269657608777</v>
      </c>
      <c r="M89" s="111">
        <f t="shared" si="22"/>
        <v>53.598739565068733</v>
      </c>
      <c r="N89" s="133">
        <f t="shared" si="22"/>
        <v>30.597943977503338</v>
      </c>
    </row>
    <row r="90" spans="1:14" ht="15" x14ac:dyDescent="0.25">
      <c r="A90" s="110" t="s">
        <v>20</v>
      </c>
      <c r="B90" s="111">
        <f t="shared" ref="B90:N90" si="23">B89/B88*100</f>
        <v>4.9946638947796984</v>
      </c>
      <c r="C90" s="111">
        <f t="shared" si="23"/>
        <v>4.3135229504330672</v>
      </c>
      <c r="D90" s="111">
        <f t="shared" si="23"/>
        <v>4.9901457930590478</v>
      </c>
      <c r="E90" s="111">
        <f t="shared" si="23"/>
        <v>4.8010885519894355</v>
      </c>
      <c r="F90" s="111">
        <f t="shared" si="23"/>
        <v>4.2675031750918979</v>
      </c>
      <c r="G90" s="111">
        <f t="shared" si="23"/>
        <v>7.5510466374165794</v>
      </c>
      <c r="H90" s="111">
        <f t="shared" si="23"/>
        <v>6.9582892662185429</v>
      </c>
      <c r="I90" s="111">
        <f t="shared" si="23"/>
        <v>4.8441229447018381</v>
      </c>
      <c r="J90" s="111">
        <f t="shared" si="23"/>
        <v>4.3981888862529086</v>
      </c>
      <c r="K90" s="111">
        <f t="shared" si="23"/>
        <v>4.0603111528422398</v>
      </c>
      <c r="L90" s="111">
        <f t="shared" si="23"/>
        <v>5.307941532677253</v>
      </c>
      <c r="M90" s="111">
        <f t="shared" si="23"/>
        <v>4.9954267827137366</v>
      </c>
      <c r="N90" s="133">
        <f t="shared" si="23"/>
        <v>2.7983619548184633</v>
      </c>
    </row>
    <row r="91" spans="1:14" ht="15" x14ac:dyDescent="0.25">
      <c r="A91" s="110" t="s">
        <v>21</v>
      </c>
      <c r="B91" s="111">
        <f t="shared" ref="B91:N91" si="24">MIN(B68:B86)</f>
        <v>1008.19</v>
      </c>
      <c r="C91" s="111">
        <f t="shared" si="24"/>
        <v>1079.75</v>
      </c>
      <c r="D91" s="111">
        <f t="shared" si="24"/>
        <v>1089.7924499999999</v>
      </c>
      <c r="E91" s="111">
        <f t="shared" si="24"/>
        <v>1036.21756</v>
      </c>
      <c r="F91" s="111">
        <f t="shared" si="24"/>
        <v>980.60396999999989</v>
      </c>
      <c r="G91" s="111">
        <f t="shared" si="24"/>
        <v>950.01</v>
      </c>
      <c r="H91" s="111">
        <f t="shared" si="24"/>
        <v>937.79</v>
      </c>
      <c r="I91" s="111">
        <f t="shared" si="24"/>
        <v>953.27099999999996</v>
      </c>
      <c r="J91" s="111">
        <f t="shared" si="24"/>
        <v>958.47</v>
      </c>
      <c r="K91" s="111">
        <f t="shared" si="24"/>
        <v>1000.64</v>
      </c>
      <c r="L91" s="111">
        <f t="shared" si="24"/>
        <v>975.51300000000003</v>
      </c>
      <c r="M91" s="111">
        <f t="shared" si="24"/>
        <v>972.69</v>
      </c>
      <c r="N91" s="133">
        <f t="shared" si="24"/>
        <v>1038.5077166666667</v>
      </c>
    </row>
    <row r="92" spans="1:14" ht="15" x14ac:dyDescent="0.25">
      <c r="A92" s="110" t="s">
        <v>22</v>
      </c>
      <c r="B92" s="111">
        <f t="shared" ref="B92:N92" si="25">MAX(B68:B86)</f>
        <v>1216.15966</v>
      </c>
      <c r="C92" s="111">
        <f t="shared" si="25"/>
        <v>1237.6625799999999</v>
      </c>
      <c r="D92" s="111">
        <f t="shared" si="25"/>
        <v>1271.2260200000001</v>
      </c>
      <c r="E92" s="111">
        <f t="shared" si="25"/>
        <v>1250.43</v>
      </c>
      <c r="F92" s="111">
        <f t="shared" si="25"/>
        <v>1136.23</v>
      </c>
      <c r="G92" s="111">
        <f t="shared" si="25"/>
        <v>1210.30108</v>
      </c>
      <c r="H92" s="111">
        <f t="shared" si="25"/>
        <v>1198.4873500000001</v>
      </c>
      <c r="I92" s="111">
        <f t="shared" si="25"/>
        <v>1135.8777999999998</v>
      </c>
      <c r="J92" s="111">
        <f t="shared" si="25"/>
        <v>1135.81</v>
      </c>
      <c r="K92" s="111">
        <f t="shared" si="25"/>
        <v>1162.0268100000001</v>
      </c>
      <c r="L92" s="111">
        <f t="shared" si="25"/>
        <v>1157.56313</v>
      </c>
      <c r="M92" s="111">
        <f t="shared" si="25"/>
        <v>1147.4018199999998</v>
      </c>
      <c r="N92" s="133">
        <f t="shared" si="25"/>
        <v>1145.9135690000001</v>
      </c>
    </row>
    <row r="93" spans="1:14" ht="15" x14ac:dyDescent="0.25">
      <c r="A93" s="110" t="s">
        <v>23</v>
      </c>
      <c r="B93" s="111">
        <f t="shared" ref="B93:N93" si="26">QUARTILE(B68:B86,1)</f>
        <v>1086.3</v>
      </c>
      <c r="C93" s="111">
        <f t="shared" si="26"/>
        <v>1155.7712200000001</v>
      </c>
      <c r="D93" s="111">
        <f t="shared" si="26"/>
        <v>1163.8</v>
      </c>
      <c r="E93" s="111">
        <f t="shared" si="26"/>
        <v>1121.0999999999999</v>
      </c>
      <c r="F93" s="111">
        <f t="shared" si="26"/>
        <v>1044.3488524999998</v>
      </c>
      <c r="G93" s="111">
        <f t="shared" si="26"/>
        <v>969.75043750000009</v>
      </c>
      <c r="H93" s="111">
        <f t="shared" si="26"/>
        <v>981.02780499999994</v>
      </c>
      <c r="I93" s="111">
        <f t="shared" si="26"/>
        <v>1006.3</v>
      </c>
      <c r="J93" s="111">
        <f t="shared" si="26"/>
        <v>1063.96534</v>
      </c>
      <c r="K93" s="111">
        <f t="shared" si="26"/>
        <v>1080.3090174999998</v>
      </c>
      <c r="L93" s="111">
        <f t="shared" si="26"/>
        <v>1039.691775</v>
      </c>
      <c r="M93" s="111">
        <f t="shared" si="26"/>
        <v>1038.4054799999999</v>
      </c>
      <c r="N93" s="133">
        <f t="shared" si="26"/>
        <v>1080.8760435416666</v>
      </c>
    </row>
    <row r="94" spans="1:14" ht="15" x14ac:dyDescent="0.25">
      <c r="A94" s="110" t="s">
        <v>24</v>
      </c>
      <c r="B94" s="111">
        <f t="shared" ref="B94:N94" si="27">QUARTILE(B68:B86,2)</f>
        <v>1128.8399999999999</v>
      </c>
      <c r="C94" s="111">
        <f t="shared" si="27"/>
        <v>1174.0122200000001</v>
      </c>
      <c r="D94" s="111">
        <f t="shared" si="27"/>
        <v>1209.0134799999998</v>
      </c>
      <c r="E94" s="111">
        <f t="shared" si="27"/>
        <v>1146.57</v>
      </c>
      <c r="F94" s="111">
        <f t="shared" si="27"/>
        <v>1065.335</v>
      </c>
      <c r="G94" s="111">
        <f t="shared" si="27"/>
        <v>1011.386205</v>
      </c>
      <c r="H94" s="111">
        <f t="shared" si="27"/>
        <v>1038.2644749999999</v>
      </c>
      <c r="I94" s="111">
        <f t="shared" si="27"/>
        <v>1053.1592700000001</v>
      </c>
      <c r="J94" s="111">
        <f t="shared" si="27"/>
        <v>1089.395</v>
      </c>
      <c r="K94" s="111">
        <f t="shared" si="27"/>
        <v>1106.2279699999999</v>
      </c>
      <c r="L94" s="111">
        <f t="shared" si="27"/>
        <v>1089.1379199999999</v>
      </c>
      <c r="M94" s="111">
        <f t="shared" si="27"/>
        <v>1081.17626</v>
      </c>
      <c r="N94" s="133">
        <f t="shared" si="27"/>
        <v>1104.8147254166665</v>
      </c>
    </row>
    <row r="95" spans="1:14" ht="15" x14ac:dyDescent="0.25">
      <c r="A95" s="110" t="s">
        <v>25</v>
      </c>
      <c r="B95" s="111">
        <f t="shared" ref="B95:N95" si="28">QUARTILE(B68:B86,3)</f>
        <v>1140.0839599999999</v>
      </c>
      <c r="C95" s="111">
        <f t="shared" si="28"/>
        <v>1209.6787400000001</v>
      </c>
      <c r="D95" s="111">
        <f t="shared" si="28"/>
        <v>1231.48</v>
      </c>
      <c r="E95" s="111">
        <f t="shared" si="28"/>
        <v>1176.3</v>
      </c>
      <c r="F95" s="111">
        <f t="shared" si="28"/>
        <v>1103.57017</v>
      </c>
      <c r="G95" s="111">
        <f t="shared" si="28"/>
        <v>1063.1750000000002</v>
      </c>
      <c r="H95" s="111">
        <f t="shared" si="28"/>
        <v>1049.9465949999999</v>
      </c>
      <c r="I95" s="111">
        <f t="shared" si="28"/>
        <v>1069.55567</v>
      </c>
      <c r="J95" s="111">
        <f t="shared" si="28"/>
        <v>1097.7817574999999</v>
      </c>
      <c r="K95" s="111">
        <f t="shared" si="28"/>
        <v>1126.2949999999998</v>
      </c>
      <c r="L95" s="111">
        <f t="shared" si="28"/>
        <v>1110.8065200000001</v>
      </c>
      <c r="M95" s="111">
        <f t="shared" si="28"/>
        <v>1109.1592799999999</v>
      </c>
      <c r="N95" s="133">
        <f t="shared" si="28"/>
        <v>1111.2812820833335</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O103"/>
  <sheetViews>
    <sheetView topLeftCell="A44" zoomScale="75" zoomScaleNormal="75" workbookViewId="0">
      <selection activeCell="J81" sqref="J81:K81"/>
    </sheetView>
  </sheetViews>
  <sheetFormatPr defaultRowHeight="12.75" x14ac:dyDescent="0.2"/>
  <cols>
    <col min="2" max="13" width="9.140625" style="14"/>
    <col min="14" max="14" width="9.140625" style="13"/>
    <col min="15" max="15" width="9.140625" style="14"/>
  </cols>
  <sheetData>
    <row r="1" spans="1:14" ht="18.75" x14ac:dyDescent="0.3">
      <c r="A1" s="24" t="s">
        <v>28</v>
      </c>
    </row>
    <row r="2" spans="1:14" ht="15.75" x14ac:dyDescent="0.25">
      <c r="A2" s="4" t="s">
        <v>15</v>
      </c>
      <c r="B2" s="96" t="s">
        <v>2</v>
      </c>
      <c r="C2" s="96" t="s">
        <v>3</v>
      </c>
      <c r="D2" s="96" t="s">
        <v>4</v>
      </c>
      <c r="E2" s="96" t="s">
        <v>5</v>
      </c>
      <c r="F2" s="96" t="s">
        <v>6</v>
      </c>
      <c r="G2" s="96" t="s">
        <v>16</v>
      </c>
      <c r="H2" s="96" t="s">
        <v>17</v>
      </c>
      <c r="I2" s="96" t="s">
        <v>7</v>
      </c>
      <c r="J2" s="96" t="s">
        <v>8</v>
      </c>
      <c r="K2" s="96" t="s">
        <v>9</v>
      </c>
      <c r="L2" s="96" t="s">
        <v>10</v>
      </c>
      <c r="M2" s="96" t="s">
        <v>11</v>
      </c>
      <c r="N2" s="127" t="s">
        <v>1</v>
      </c>
    </row>
    <row r="3" spans="1:14" ht="15" x14ac:dyDescent="0.25">
      <c r="A3" s="9">
        <v>2010</v>
      </c>
      <c r="B3" s="16"/>
      <c r="C3" s="16"/>
      <c r="D3" s="16">
        <v>14.26</v>
      </c>
      <c r="E3" s="16">
        <v>11.84</v>
      </c>
      <c r="F3" s="16">
        <v>13.58</v>
      </c>
      <c r="G3" s="16">
        <v>11.46</v>
      </c>
      <c r="H3" s="16">
        <v>10.69</v>
      </c>
      <c r="I3" s="16">
        <v>10.38</v>
      </c>
      <c r="J3" s="16">
        <v>14.88</v>
      </c>
      <c r="K3" s="16">
        <v>11.08</v>
      </c>
      <c r="L3" s="16">
        <v>13.06</v>
      </c>
      <c r="M3" s="16">
        <v>13.88</v>
      </c>
      <c r="N3" s="133">
        <f t="shared" ref="N3:N16" si="0">AVERAGE(B3:M3)</f>
        <v>12.510999999999999</v>
      </c>
    </row>
    <row r="4" spans="1:14" ht="15" x14ac:dyDescent="0.25">
      <c r="A4" s="9">
        <v>2011</v>
      </c>
      <c r="B4" s="16">
        <v>13.02</v>
      </c>
      <c r="C4" s="16">
        <v>11.74</v>
      </c>
      <c r="D4" s="16">
        <v>11.62</v>
      </c>
      <c r="E4" s="16">
        <v>11.12</v>
      </c>
      <c r="F4" s="16">
        <v>10.51</v>
      </c>
      <c r="G4" s="16">
        <v>12.69</v>
      </c>
      <c r="H4" s="16">
        <v>10.87</v>
      </c>
      <c r="I4" s="16">
        <v>9.36</v>
      </c>
      <c r="J4" s="16">
        <v>9.32</v>
      </c>
      <c r="K4" s="16">
        <v>14.04</v>
      </c>
      <c r="L4" s="16">
        <v>10.87</v>
      </c>
      <c r="M4" s="16">
        <v>11.84</v>
      </c>
      <c r="N4" s="133">
        <f t="shared" si="0"/>
        <v>11.416666666666666</v>
      </c>
    </row>
    <row r="5" spans="1:14" ht="15" x14ac:dyDescent="0.25">
      <c r="A5" s="9">
        <v>2012</v>
      </c>
      <c r="B5" s="16">
        <v>11.74</v>
      </c>
      <c r="C5" s="16">
        <v>12.31</v>
      </c>
      <c r="D5" s="16">
        <v>12.84</v>
      </c>
      <c r="E5" s="16">
        <v>11.09</v>
      </c>
      <c r="F5" s="16">
        <v>10.210000000000001</v>
      </c>
      <c r="G5" s="16">
        <v>10.93</v>
      </c>
      <c r="H5" s="16">
        <v>12.43</v>
      </c>
      <c r="I5" s="16">
        <v>10.37</v>
      </c>
      <c r="J5" s="16">
        <v>10.6</v>
      </c>
      <c r="K5" s="16">
        <v>12.84</v>
      </c>
      <c r="L5" s="16">
        <v>13.16</v>
      </c>
      <c r="M5" s="16">
        <v>11.77</v>
      </c>
      <c r="N5" s="133">
        <f t="shared" si="0"/>
        <v>11.690833333333336</v>
      </c>
    </row>
    <row r="6" spans="1:14" ht="15" x14ac:dyDescent="0.25">
      <c r="A6" s="9">
        <v>2013</v>
      </c>
      <c r="B6" s="16">
        <v>12.72</v>
      </c>
      <c r="C6" s="16">
        <v>12.33</v>
      </c>
      <c r="D6" s="16">
        <v>12.57</v>
      </c>
      <c r="E6" s="16">
        <v>12.54</v>
      </c>
      <c r="F6" s="16">
        <v>11.81</v>
      </c>
      <c r="G6" s="16">
        <v>10.62</v>
      </c>
      <c r="H6" s="16">
        <v>10.93</v>
      </c>
      <c r="I6" s="16">
        <v>10.49</v>
      </c>
      <c r="J6" s="16">
        <v>9.5399999999999991</v>
      </c>
      <c r="K6" s="16">
        <v>9.4700000000000006</v>
      </c>
      <c r="L6" s="16">
        <v>9.93</v>
      </c>
      <c r="M6" s="16">
        <v>10.37</v>
      </c>
      <c r="N6" s="133">
        <f t="shared" si="0"/>
        <v>11.110000000000001</v>
      </c>
    </row>
    <row r="7" spans="1:14" ht="15" x14ac:dyDescent="0.25">
      <c r="A7" s="9">
        <v>2014</v>
      </c>
      <c r="B7" s="16">
        <v>12.83</v>
      </c>
      <c r="C7" s="16">
        <v>13.4</v>
      </c>
      <c r="D7" s="16">
        <v>12.61</v>
      </c>
      <c r="E7" s="16">
        <v>12.84</v>
      </c>
      <c r="F7" s="16">
        <v>10.8</v>
      </c>
      <c r="G7" s="16">
        <v>11.31</v>
      </c>
      <c r="H7" s="16">
        <v>12.72</v>
      </c>
      <c r="I7" s="16">
        <v>11.15</v>
      </c>
      <c r="J7" s="16">
        <v>9.8800000000000008</v>
      </c>
      <c r="K7" s="16">
        <v>11.9</v>
      </c>
      <c r="L7" s="16">
        <v>10.72</v>
      </c>
      <c r="M7" s="16">
        <v>12.04</v>
      </c>
      <c r="N7" s="133">
        <f t="shared" si="0"/>
        <v>11.850000000000001</v>
      </c>
    </row>
    <row r="8" spans="1:14" ht="15" x14ac:dyDescent="0.25">
      <c r="A8" s="9">
        <v>2015</v>
      </c>
      <c r="B8" s="16">
        <v>12.07</v>
      </c>
      <c r="C8" s="16">
        <v>13.01</v>
      </c>
      <c r="D8" s="16">
        <v>13.02</v>
      </c>
      <c r="E8" s="16">
        <v>12.12</v>
      </c>
      <c r="F8" s="16">
        <v>12.73</v>
      </c>
      <c r="G8" s="16">
        <v>11.85</v>
      </c>
      <c r="H8" s="16">
        <v>13.91</v>
      </c>
      <c r="I8" s="16">
        <v>13.04</v>
      </c>
      <c r="J8" s="16">
        <v>11.52</v>
      </c>
      <c r="K8" s="16">
        <v>10.119999999999999</v>
      </c>
      <c r="L8" s="16">
        <v>10.51</v>
      </c>
      <c r="M8" s="16">
        <v>12.5</v>
      </c>
      <c r="N8" s="133">
        <f t="shared" si="0"/>
        <v>12.199999999999998</v>
      </c>
    </row>
    <row r="9" spans="1:14" ht="15" x14ac:dyDescent="0.25">
      <c r="A9" s="9">
        <v>2016</v>
      </c>
      <c r="B9" s="16">
        <v>13.08</v>
      </c>
      <c r="C9" s="16">
        <v>13.67</v>
      </c>
      <c r="D9" s="16">
        <v>13.26</v>
      </c>
      <c r="E9" s="16">
        <v>11.85</v>
      </c>
      <c r="F9" s="16">
        <v>11.25</v>
      </c>
      <c r="G9" s="16">
        <v>9.94</v>
      </c>
      <c r="H9" s="16">
        <v>11.75</v>
      </c>
      <c r="I9" s="16">
        <v>10.98</v>
      </c>
      <c r="J9" s="16">
        <v>10.59</v>
      </c>
      <c r="K9" s="16">
        <v>11.46</v>
      </c>
      <c r="L9" s="16">
        <v>12.42</v>
      </c>
      <c r="M9" s="16">
        <v>11.04</v>
      </c>
      <c r="N9" s="133">
        <f t="shared" si="0"/>
        <v>11.774166666666666</v>
      </c>
    </row>
    <row r="10" spans="1:14" ht="15" x14ac:dyDescent="0.25">
      <c r="A10" s="9">
        <v>2017</v>
      </c>
      <c r="B10" s="16">
        <v>12.09</v>
      </c>
      <c r="C10" s="16">
        <v>11.64</v>
      </c>
      <c r="D10" s="16">
        <v>11.32</v>
      </c>
      <c r="E10" s="16">
        <v>10.98</v>
      </c>
      <c r="F10" s="16">
        <v>10.87</v>
      </c>
      <c r="G10" s="16">
        <v>10.31</v>
      </c>
      <c r="H10" s="16">
        <v>11.12</v>
      </c>
      <c r="I10" s="16">
        <v>8.4700000000000006</v>
      </c>
      <c r="J10" s="16">
        <v>10.19</v>
      </c>
      <c r="K10" s="16">
        <v>12.67</v>
      </c>
      <c r="L10" s="16">
        <v>12.26</v>
      </c>
      <c r="M10" s="16">
        <v>12.4</v>
      </c>
      <c r="N10" s="133">
        <f t="shared" si="0"/>
        <v>11.193333333333333</v>
      </c>
    </row>
    <row r="11" spans="1:14" ht="15" x14ac:dyDescent="0.25">
      <c r="A11" s="9">
        <v>2018</v>
      </c>
      <c r="B11" s="16">
        <v>13.05</v>
      </c>
      <c r="C11" s="16">
        <v>11.32</v>
      </c>
      <c r="D11" s="16">
        <v>12.46</v>
      </c>
      <c r="E11" s="16">
        <v>7.85</v>
      </c>
      <c r="F11" s="16">
        <v>9.23</v>
      </c>
      <c r="G11" s="16">
        <v>10.11</v>
      </c>
      <c r="H11" s="16">
        <v>11.3</v>
      </c>
      <c r="I11" s="16">
        <v>11.53</v>
      </c>
      <c r="J11" s="16">
        <v>9.7200000000000006</v>
      </c>
      <c r="K11" s="16">
        <v>13.64</v>
      </c>
      <c r="L11" s="16">
        <v>10.647</v>
      </c>
      <c r="M11" s="16">
        <v>12.464</v>
      </c>
      <c r="N11" s="133">
        <f t="shared" si="0"/>
        <v>11.110083333333334</v>
      </c>
    </row>
    <row r="12" spans="1:14" ht="15" x14ac:dyDescent="0.25">
      <c r="A12" s="9">
        <v>2019</v>
      </c>
      <c r="B12" s="16">
        <v>13.592000000000001</v>
      </c>
      <c r="C12" s="16">
        <v>13.826000000000001</v>
      </c>
      <c r="D12" s="16">
        <v>13.15</v>
      </c>
      <c r="E12" s="16">
        <v>12.231</v>
      </c>
      <c r="F12" s="16">
        <v>10.814</v>
      </c>
      <c r="G12" s="16">
        <v>10.898999999999999</v>
      </c>
      <c r="H12" s="16">
        <v>12.372</v>
      </c>
      <c r="I12" s="16">
        <v>11.036</v>
      </c>
      <c r="J12" s="16">
        <v>11.946999999999999</v>
      </c>
      <c r="K12" s="16">
        <v>10.226000000000001</v>
      </c>
      <c r="L12" s="16">
        <v>10.916</v>
      </c>
      <c r="M12" s="16">
        <v>11.39</v>
      </c>
      <c r="N12" s="133">
        <f t="shared" si="0"/>
        <v>11.866583333333333</v>
      </c>
    </row>
    <row r="13" spans="1:14" ht="15" x14ac:dyDescent="0.25">
      <c r="A13" s="9">
        <v>2020</v>
      </c>
      <c r="B13" s="16">
        <v>12.057</v>
      </c>
      <c r="C13" s="16">
        <v>13.361000000000001</v>
      </c>
      <c r="D13" s="16">
        <v>12.092000000000001</v>
      </c>
      <c r="E13" s="16">
        <v>10.86</v>
      </c>
      <c r="F13" s="16">
        <v>10.927</v>
      </c>
      <c r="G13" s="16">
        <v>9.4830000000000005</v>
      </c>
      <c r="H13" s="16">
        <v>10.257999999999999</v>
      </c>
      <c r="I13" s="16">
        <v>10.318</v>
      </c>
      <c r="J13" s="16">
        <v>9.0860000000000003</v>
      </c>
      <c r="K13" s="16">
        <v>11.364000000000001</v>
      </c>
      <c r="L13" s="16">
        <v>15.747999999999999</v>
      </c>
      <c r="M13" s="16">
        <v>11.227</v>
      </c>
      <c r="N13" s="133">
        <f t="shared" si="0"/>
        <v>11.398416666666668</v>
      </c>
    </row>
    <row r="14" spans="1:14" ht="15" x14ac:dyDescent="0.25">
      <c r="A14" s="9">
        <v>2021</v>
      </c>
      <c r="B14" s="16">
        <v>11.712</v>
      </c>
      <c r="C14" s="16">
        <v>13.484999999999999</v>
      </c>
      <c r="D14" s="16">
        <v>11.340999999999999</v>
      </c>
      <c r="E14" s="16">
        <v>10.52</v>
      </c>
      <c r="F14" s="16">
        <v>10.863</v>
      </c>
      <c r="G14" s="16">
        <v>10.154</v>
      </c>
      <c r="H14" s="16">
        <v>10.464</v>
      </c>
      <c r="I14" s="16">
        <v>10.228</v>
      </c>
      <c r="J14" s="16">
        <v>10.021000000000001</v>
      </c>
      <c r="K14" s="16">
        <v>9.0990000000000002</v>
      </c>
      <c r="L14" s="16">
        <v>11.808</v>
      </c>
      <c r="M14" s="16">
        <v>10.42</v>
      </c>
      <c r="N14" s="133">
        <f t="shared" si="0"/>
        <v>10.842916666666666</v>
      </c>
    </row>
    <row r="15" spans="1:14" ht="15" x14ac:dyDescent="0.25">
      <c r="A15" s="9">
        <v>2022</v>
      </c>
      <c r="B15" s="16">
        <v>11.583</v>
      </c>
      <c r="C15" s="16">
        <v>11.996</v>
      </c>
      <c r="D15" s="16">
        <v>11.805</v>
      </c>
      <c r="E15" s="16">
        <v>10.62</v>
      </c>
      <c r="F15" s="16">
        <v>10.025</v>
      </c>
      <c r="G15" s="16">
        <v>10.988</v>
      </c>
      <c r="H15" s="16">
        <v>9.2420000000000009</v>
      </c>
      <c r="I15" s="16">
        <v>9.6129999999999995</v>
      </c>
      <c r="J15" s="16">
        <v>10.728</v>
      </c>
      <c r="K15" s="16">
        <v>10.657</v>
      </c>
      <c r="L15" s="16">
        <v>11.452999999999999</v>
      </c>
      <c r="M15" s="16">
        <v>11.167999999999999</v>
      </c>
      <c r="N15" s="133">
        <f t="shared" si="0"/>
        <v>10.823166666666665</v>
      </c>
    </row>
    <row r="16" spans="1:14" ht="15" x14ac:dyDescent="0.25">
      <c r="A16" s="9">
        <v>2023</v>
      </c>
      <c r="B16" s="16">
        <v>11.041</v>
      </c>
      <c r="C16" s="16">
        <v>11.603</v>
      </c>
      <c r="D16" s="16">
        <v>10.718</v>
      </c>
      <c r="E16" s="16">
        <v>11.259</v>
      </c>
      <c r="F16" s="16">
        <v>11.318</v>
      </c>
      <c r="G16" s="16">
        <v>11.362</v>
      </c>
      <c r="H16" s="16">
        <v>11.63</v>
      </c>
      <c r="I16" s="16">
        <v>11.92</v>
      </c>
      <c r="J16" s="16">
        <v>11.119</v>
      </c>
      <c r="K16" s="16">
        <v>10.994</v>
      </c>
      <c r="L16" s="16">
        <v>10.27</v>
      </c>
      <c r="M16" s="16">
        <v>11.369</v>
      </c>
      <c r="N16" s="133">
        <f t="shared" si="0"/>
        <v>11.216916666666664</v>
      </c>
    </row>
    <row r="17" spans="1:41" ht="15" x14ac:dyDescent="0.25">
      <c r="A17" s="9">
        <v>2024</v>
      </c>
      <c r="B17" s="16">
        <v>12.678000000000001</v>
      </c>
      <c r="C17" s="16">
        <v>12.372999999999999</v>
      </c>
      <c r="D17" s="16">
        <v>12.821999999999999</v>
      </c>
      <c r="E17" s="16">
        <v>10.99</v>
      </c>
      <c r="F17" s="16">
        <v>9.7859999999999996</v>
      </c>
      <c r="G17" s="16">
        <v>11.359</v>
      </c>
      <c r="H17" s="16">
        <v>9.7129999999999992</v>
      </c>
      <c r="I17" s="16">
        <v>9.7650000000000006</v>
      </c>
      <c r="J17" s="16">
        <v>11.555999999999999</v>
      </c>
      <c r="K17" s="16">
        <v>11.519</v>
      </c>
      <c r="L17" s="16"/>
      <c r="M17" s="16"/>
      <c r="N17" s="133"/>
    </row>
    <row r="18" spans="1:41" ht="15" x14ac:dyDescent="0.25">
      <c r="A18" s="9">
        <v>2025</v>
      </c>
      <c r="B18" s="16"/>
      <c r="C18" s="16"/>
      <c r="D18" s="16"/>
      <c r="E18" s="16"/>
      <c r="F18" s="16"/>
      <c r="G18" s="16"/>
      <c r="H18" s="16"/>
      <c r="I18" s="16"/>
      <c r="J18" s="16"/>
      <c r="K18" s="16"/>
      <c r="L18" s="16"/>
      <c r="M18" s="16"/>
      <c r="N18" s="133"/>
    </row>
    <row r="19" spans="1:41" ht="15" x14ac:dyDescent="0.25">
      <c r="A19" s="9">
        <v>2026</v>
      </c>
      <c r="B19" s="16"/>
      <c r="C19" s="16"/>
      <c r="D19" s="16"/>
      <c r="E19" s="16"/>
      <c r="F19" s="16"/>
      <c r="G19" s="16"/>
      <c r="H19" s="16"/>
      <c r="I19" s="16"/>
      <c r="J19" s="16"/>
      <c r="K19" s="16"/>
      <c r="L19" s="16"/>
      <c r="M19" s="16"/>
      <c r="N19" s="133"/>
    </row>
    <row r="20" spans="1:41" ht="15" x14ac:dyDescent="0.25">
      <c r="A20" s="9">
        <v>2027</v>
      </c>
      <c r="B20" s="16"/>
      <c r="C20" s="16"/>
      <c r="D20" s="16"/>
      <c r="E20" s="16"/>
      <c r="F20" s="16"/>
      <c r="G20" s="16"/>
      <c r="H20" s="16"/>
      <c r="I20" s="16"/>
      <c r="J20" s="16"/>
      <c r="K20" s="16"/>
      <c r="L20" s="16"/>
      <c r="M20" s="16"/>
      <c r="N20" s="133"/>
    </row>
    <row r="21" spans="1:41" x14ac:dyDescent="0.2">
      <c r="A21" s="9">
        <v>2028</v>
      </c>
    </row>
    <row r="22" spans="1:41" ht="15" x14ac:dyDescent="0.25">
      <c r="A22" s="7"/>
      <c r="N22" s="130"/>
      <c r="AC22" s="1"/>
      <c r="AD22" s="1"/>
      <c r="AE22" s="1"/>
      <c r="AF22" s="1"/>
      <c r="AG22" s="1"/>
      <c r="AH22" s="1"/>
      <c r="AI22" s="1"/>
      <c r="AJ22" s="1"/>
      <c r="AK22" s="1"/>
      <c r="AL22" s="1"/>
      <c r="AM22" s="1"/>
      <c r="AN22" s="1"/>
      <c r="AO22" s="1"/>
    </row>
    <row r="23" spans="1:41" ht="15" x14ac:dyDescent="0.25">
      <c r="A23" s="110" t="s">
        <v>18</v>
      </c>
      <c r="B23" s="111">
        <f t="shared" ref="B23:N23" si="1">AVERAGE(B3:B20)</f>
        <v>12.37592857142857</v>
      </c>
      <c r="C23" s="111">
        <f t="shared" si="1"/>
        <v>12.575999999999999</v>
      </c>
      <c r="D23" s="111">
        <f t="shared" si="1"/>
        <v>12.392533333333336</v>
      </c>
      <c r="E23" s="111">
        <f t="shared" si="1"/>
        <v>11.247333333333332</v>
      </c>
      <c r="F23" s="111">
        <f t="shared" si="1"/>
        <v>10.981533333333335</v>
      </c>
      <c r="G23" s="111">
        <f t="shared" si="1"/>
        <v>10.897666666666668</v>
      </c>
      <c r="H23" s="111">
        <f t="shared" si="1"/>
        <v>11.293266666666664</v>
      </c>
      <c r="I23" s="111">
        <f t="shared" si="1"/>
        <v>10.576666666666664</v>
      </c>
      <c r="J23" s="111">
        <f t="shared" si="1"/>
        <v>10.713133333333335</v>
      </c>
      <c r="K23" s="111">
        <f t="shared" si="1"/>
        <v>11.405266666666668</v>
      </c>
      <c r="L23" s="111">
        <f t="shared" si="1"/>
        <v>11.698000000000002</v>
      </c>
      <c r="M23" s="111">
        <f t="shared" si="1"/>
        <v>11.705571428571428</v>
      </c>
      <c r="N23" s="133">
        <f t="shared" si="1"/>
        <v>11.500291666666667</v>
      </c>
      <c r="AC23" s="1"/>
      <c r="AD23" s="1"/>
      <c r="AE23" s="1"/>
      <c r="AF23" s="1"/>
      <c r="AG23" s="1"/>
      <c r="AH23" s="1"/>
      <c r="AI23" s="1"/>
      <c r="AJ23" s="1"/>
      <c r="AK23" s="1"/>
      <c r="AL23" s="1"/>
      <c r="AM23" s="1"/>
      <c r="AN23" s="1"/>
      <c r="AO23" s="1"/>
    </row>
    <row r="24" spans="1:41" ht="15" x14ac:dyDescent="0.25">
      <c r="A24" s="110" t="s">
        <v>19</v>
      </c>
      <c r="B24" s="111">
        <f t="shared" ref="B24:N24" si="2">STDEV(B3:B20)</f>
        <v>0.7228468785919393</v>
      </c>
      <c r="C24" s="111">
        <f t="shared" si="2"/>
        <v>0.86279117715969678</v>
      </c>
      <c r="D24" s="111">
        <f t="shared" si="2"/>
        <v>0.91682066065808299</v>
      </c>
      <c r="E24" s="111">
        <f t="shared" si="2"/>
        <v>1.1785110258691984</v>
      </c>
      <c r="F24" s="111">
        <f t="shared" si="2"/>
        <v>1.1019795089271116</v>
      </c>
      <c r="G24" s="111">
        <f t="shared" si="2"/>
        <v>0.82624768568222817</v>
      </c>
      <c r="H24" s="111">
        <f t="shared" si="2"/>
        <v>1.2197832633397803</v>
      </c>
      <c r="I24" s="111">
        <f t="shared" si="2"/>
        <v>1.1105639279642063</v>
      </c>
      <c r="J24" s="111">
        <f t="shared" si="2"/>
        <v>1.4352038116422146</v>
      </c>
      <c r="K24" s="111">
        <f t="shared" si="2"/>
        <v>1.4342196218883356</v>
      </c>
      <c r="L24" s="111">
        <f t="shared" si="2"/>
        <v>1.5501559723013343</v>
      </c>
      <c r="M24" s="111">
        <f t="shared" si="2"/>
        <v>0.92657663673128743</v>
      </c>
      <c r="N24" s="133">
        <f t="shared" si="2"/>
        <v>0.50123148211632707</v>
      </c>
      <c r="AC24" s="1"/>
      <c r="AD24" s="1"/>
      <c r="AE24" s="1"/>
      <c r="AF24" s="1"/>
      <c r="AG24" s="1"/>
      <c r="AH24" s="1"/>
      <c r="AI24" s="1"/>
      <c r="AJ24" s="1"/>
      <c r="AK24" s="1"/>
      <c r="AL24" s="1"/>
      <c r="AM24" s="1"/>
      <c r="AN24" s="1"/>
      <c r="AO24" s="1"/>
    </row>
    <row r="25" spans="1:41" ht="15" x14ac:dyDescent="0.25">
      <c r="A25" s="110" t="s">
        <v>20</v>
      </c>
      <c r="B25" s="111">
        <f t="shared" ref="B25:M25" si="3">B24/B23*100</f>
        <v>5.8407486308601086</v>
      </c>
      <c r="C25" s="111">
        <f t="shared" si="3"/>
        <v>6.8606168667278702</v>
      </c>
      <c r="D25" s="111">
        <f t="shared" si="3"/>
        <v>7.3981698172400812</v>
      </c>
      <c r="E25" s="111">
        <f t="shared" si="3"/>
        <v>10.478137269893887</v>
      </c>
      <c r="F25" s="111">
        <f t="shared" si="3"/>
        <v>10.034841906659466</v>
      </c>
      <c r="G25" s="111">
        <f t="shared" si="3"/>
        <v>7.5818770288645405</v>
      </c>
      <c r="H25" s="111">
        <f t="shared" si="3"/>
        <v>10.800978134520694</v>
      </c>
      <c r="I25" s="111">
        <f t="shared" si="3"/>
        <v>10.500131685763064</v>
      </c>
      <c r="J25" s="111">
        <f t="shared" si="3"/>
        <v>13.396676462306836</v>
      </c>
      <c r="K25" s="111">
        <f t="shared" si="3"/>
        <v>12.575064343563518</v>
      </c>
      <c r="L25" s="111">
        <f t="shared" si="3"/>
        <v>13.251461551558677</v>
      </c>
      <c r="M25" s="111">
        <f t="shared" si="3"/>
        <v>7.9156890578589101</v>
      </c>
      <c r="N25" s="133">
        <f>N24/N23*100</f>
        <v>4.3584240873571494</v>
      </c>
      <c r="AC25" s="1"/>
      <c r="AD25" s="1"/>
      <c r="AE25" s="1"/>
      <c r="AF25" s="1"/>
      <c r="AG25" s="1"/>
      <c r="AH25" s="1"/>
      <c r="AI25" s="1"/>
      <c r="AJ25" s="1"/>
      <c r="AK25" s="1"/>
      <c r="AL25" s="1"/>
      <c r="AM25" s="1"/>
      <c r="AN25" s="1"/>
      <c r="AO25" s="1"/>
    </row>
    <row r="26" spans="1:41" ht="15" x14ac:dyDescent="0.25">
      <c r="A26" s="110" t="s">
        <v>21</v>
      </c>
      <c r="B26" s="111">
        <f t="shared" ref="B26:N26" si="4">MIN(B3:B20)</f>
        <v>11.041</v>
      </c>
      <c r="C26" s="111">
        <f t="shared" si="4"/>
        <v>11.32</v>
      </c>
      <c r="D26" s="111">
        <f t="shared" si="4"/>
        <v>10.718</v>
      </c>
      <c r="E26" s="111">
        <f t="shared" si="4"/>
        <v>7.85</v>
      </c>
      <c r="F26" s="111">
        <f t="shared" si="4"/>
        <v>9.23</v>
      </c>
      <c r="G26" s="111">
        <f t="shared" si="4"/>
        <v>9.4830000000000005</v>
      </c>
      <c r="H26" s="111">
        <f t="shared" si="4"/>
        <v>9.2420000000000009</v>
      </c>
      <c r="I26" s="111">
        <f t="shared" si="4"/>
        <v>8.4700000000000006</v>
      </c>
      <c r="J26" s="111">
        <f t="shared" si="4"/>
        <v>9.0860000000000003</v>
      </c>
      <c r="K26" s="111">
        <f t="shared" si="4"/>
        <v>9.0990000000000002</v>
      </c>
      <c r="L26" s="111">
        <f t="shared" si="4"/>
        <v>9.93</v>
      </c>
      <c r="M26" s="111">
        <f t="shared" si="4"/>
        <v>10.37</v>
      </c>
      <c r="N26" s="133">
        <f t="shared" si="4"/>
        <v>10.823166666666665</v>
      </c>
    </row>
    <row r="27" spans="1:41" ht="15" x14ac:dyDescent="0.25">
      <c r="A27" s="110" t="s">
        <v>22</v>
      </c>
      <c r="B27" s="111">
        <f t="shared" ref="B27:N27" si="5">MAX(B3:B20)</f>
        <v>13.592000000000001</v>
      </c>
      <c r="C27" s="111">
        <f t="shared" si="5"/>
        <v>13.826000000000001</v>
      </c>
      <c r="D27" s="111">
        <f t="shared" si="5"/>
        <v>14.26</v>
      </c>
      <c r="E27" s="111">
        <f t="shared" si="5"/>
        <v>12.84</v>
      </c>
      <c r="F27" s="111">
        <f t="shared" si="5"/>
        <v>13.58</v>
      </c>
      <c r="G27" s="111">
        <f t="shared" si="5"/>
        <v>12.69</v>
      </c>
      <c r="H27" s="111">
        <f t="shared" si="5"/>
        <v>13.91</v>
      </c>
      <c r="I27" s="111">
        <f t="shared" si="5"/>
        <v>13.04</v>
      </c>
      <c r="J27" s="111">
        <f t="shared" si="5"/>
        <v>14.88</v>
      </c>
      <c r="K27" s="111">
        <f t="shared" si="5"/>
        <v>14.04</v>
      </c>
      <c r="L27" s="111">
        <f t="shared" si="5"/>
        <v>15.747999999999999</v>
      </c>
      <c r="M27" s="111">
        <f t="shared" si="5"/>
        <v>13.88</v>
      </c>
      <c r="N27" s="133">
        <f t="shared" si="5"/>
        <v>12.510999999999999</v>
      </c>
    </row>
    <row r="28" spans="1:41" ht="15" x14ac:dyDescent="0.25">
      <c r="A28" s="110" t="s">
        <v>23</v>
      </c>
      <c r="B28" s="111">
        <f t="shared" ref="B28:N28" si="6">QUARTILE(B3:B20,1)</f>
        <v>11.81925</v>
      </c>
      <c r="C28" s="111">
        <f t="shared" si="6"/>
        <v>11.804</v>
      </c>
      <c r="D28" s="111">
        <f t="shared" si="6"/>
        <v>11.712499999999999</v>
      </c>
      <c r="E28" s="111">
        <f t="shared" si="6"/>
        <v>10.92</v>
      </c>
      <c r="F28" s="111">
        <f t="shared" si="6"/>
        <v>10.36</v>
      </c>
      <c r="G28" s="111">
        <f t="shared" si="6"/>
        <v>10.231999999999999</v>
      </c>
      <c r="H28" s="111">
        <f t="shared" si="6"/>
        <v>10.577</v>
      </c>
      <c r="I28" s="111">
        <f t="shared" si="6"/>
        <v>9.9965000000000011</v>
      </c>
      <c r="J28" s="111">
        <f t="shared" si="6"/>
        <v>9.8000000000000007</v>
      </c>
      <c r="K28" s="111">
        <f t="shared" si="6"/>
        <v>10.441500000000001</v>
      </c>
      <c r="L28" s="111">
        <f t="shared" si="6"/>
        <v>10.66525</v>
      </c>
      <c r="M28" s="111">
        <f t="shared" si="6"/>
        <v>11.182749999999999</v>
      </c>
      <c r="N28" s="133">
        <f t="shared" si="6"/>
        <v>11.130895833333334</v>
      </c>
    </row>
    <row r="29" spans="1:41" ht="15" x14ac:dyDescent="0.25">
      <c r="A29" s="110" t="s">
        <v>24</v>
      </c>
      <c r="B29" s="111">
        <f t="shared" ref="B29:N29" si="7">QUARTILE(B3:B20,2)</f>
        <v>12.384</v>
      </c>
      <c r="C29" s="111">
        <f t="shared" si="7"/>
        <v>12.3515</v>
      </c>
      <c r="D29" s="111">
        <f t="shared" si="7"/>
        <v>12.57</v>
      </c>
      <c r="E29" s="111">
        <f t="shared" si="7"/>
        <v>11.12</v>
      </c>
      <c r="F29" s="111">
        <f t="shared" si="7"/>
        <v>10.863</v>
      </c>
      <c r="G29" s="111">
        <f t="shared" si="7"/>
        <v>10.93</v>
      </c>
      <c r="H29" s="111">
        <f t="shared" si="7"/>
        <v>11.12</v>
      </c>
      <c r="I29" s="111">
        <f t="shared" si="7"/>
        <v>10.38</v>
      </c>
      <c r="J29" s="111">
        <f t="shared" si="7"/>
        <v>10.59</v>
      </c>
      <c r="K29" s="111">
        <f t="shared" si="7"/>
        <v>11.364000000000001</v>
      </c>
      <c r="L29" s="111">
        <f t="shared" si="7"/>
        <v>11.1845</v>
      </c>
      <c r="M29" s="111">
        <f t="shared" si="7"/>
        <v>11.58</v>
      </c>
      <c r="N29" s="133">
        <f t="shared" si="7"/>
        <v>11.407541666666667</v>
      </c>
    </row>
    <row r="30" spans="1:41" ht="15" x14ac:dyDescent="0.25">
      <c r="A30" s="110" t="s">
        <v>25</v>
      </c>
      <c r="B30" s="111">
        <f t="shared" ref="B30:N30" si="8">QUARTILE(B3:B20,3)</f>
        <v>12.9725</v>
      </c>
      <c r="C30" s="111">
        <f t="shared" si="8"/>
        <v>13.39025</v>
      </c>
      <c r="D30" s="111">
        <f t="shared" si="8"/>
        <v>12.93</v>
      </c>
      <c r="E30" s="111">
        <f t="shared" si="8"/>
        <v>11.984999999999999</v>
      </c>
      <c r="F30" s="111">
        <f t="shared" si="8"/>
        <v>11.283999999999999</v>
      </c>
      <c r="G30" s="111">
        <f t="shared" si="8"/>
        <v>11.3605</v>
      </c>
      <c r="H30" s="111">
        <f t="shared" si="8"/>
        <v>12.061</v>
      </c>
      <c r="I30" s="111">
        <f t="shared" si="8"/>
        <v>11.093</v>
      </c>
      <c r="J30" s="111">
        <f t="shared" si="8"/>
        <v>11.3195</v>
      </c>
      <c r="K30" s="111">
        <f t="shared" si="8"/>
        <v>12.285</v>
      </c>
      <c r="L30" s="111">
        <f t="shared" si="8"/>
        <v>12.379999999999999</v>
      </c>
      <c r="M30" s="111">
        <f t="shared" si="8"/>
        <v>12.31</v>
      </c>
      <c r="N30" s="133">
        <f t="shared" si="8"/>
        <v>11.831041666666668</v>
      </c>
    </row>
    <row r="33" spans="1:15" ht="18.75" x14ac:dyDescent="0.3">
      <c r="A33" s="24" t="s">
        <v>29</v>
      </c>
    </row>
    <row r="34" spans="1:15" ht="15.75" x14ac:dyDescent="0.25">
      <c r="A34" s="4" t="s">
        <v>15</v>
      </c>
      <c r="B34" s="96" t="s">
        <v>2</v>
      </c>
      <c r="C34" s="96" t="s">
        <v>3</v>
      </c>
      <c r="D34" s="96" t="s">
        <v>4</v>
      </c>
      <c r="E34" s="96" t="s">
        <v>5</v>
      </c>
      <c r="F34" s="96" t="s">
        <v>6</v>
      </c>
      <c r="G34" s="96" t="s">
        <v>16</v>
      </c>
      <c r="H34" s="96" t="s">
        <v>17</v>
      </c>
      <c r="I34" s="96" t="s">
        <v>7</v>
      </c>
      <c r="J34" s="96" t="s">
        <v>8</v>
      </c>
      <c r="K34" s="96" t="s">
        <v>9</v>
      </c>
      <c r="L34" s="96" t="s">
        <v>10</v>
      </c>
      <c r="M34" s="96" t="s">
        <v>11</v>
      </c>
      <c r="N34" s="127" t="s">
        <v>1</v>
      </c>
      <c r="O34" s="127" t="s">
        <v>121</v>
      </c>
    </row>
    <row r="35" spans="1:15" ht="15" x14ac:dyDescent="0.25">
      <c r="A35" s="9">
        <v>2010</v>
      </c>
      <c r="B35" s="16"/>
      <c r="C35" s="16"/>
      <c r="D35" s="16">
        <v>49.36</v>
      </c>
      <c r="E35" s="16">
        <v>41.74</v>
      </c>
      <c r="F35" s="16">
        <v>48.16</v>
      </c>
      <c r="G35" s="16">
        <v>51.9</v>
      </c>
      <c r="H35" s="16">
        <v>49</v>
      </c>
      <c r="I35" s="16">
        <v>44.1</v>
      </c>
      <c r="J35" s="16">
        <v>45.51</v>
      </c>
      <c r="K35" s="16">
        <v>49.78</v>
      </c>
      <c r="L35" s="16">
        <v>52.07</v>
      </c>
      <c r="M35" s="16">
        <v>44.81</v>
      </c>
      <c r="N35" s="133">
        <f t="shared" ref="N35:N45" si="9">AVERAGE(B35:M35)</f>
        <v>47.642999999999994</v>
      </c>
      <c r="O35" s="133">
        <f t="shared" ref="O35:O45" si="10">MAX(B35:M35)</f>
        <v>52.07</v>
      </c>
    </row>
    <row r="36" spans="1:15" ht="15" x14ac:dyDescent="0.25">
      <c r="A36" s="9">
        <v>2011</v>
      </c>
      <c r="B36" s="16">
        <v>42.48</v>
      </c>
      <c r="C36" s="16">
        <v>46.22</v>
      </c>
      <c r="D36" s="16">
        <v>41.7</v>
      </c>
      <c r="E36" s="16">
        <v>51.23</v>
      </c>
      <c r="F36" s="16">
        <v>42.55</v>
      </c>
      <c r="G36" s="16">
        <v>49.71</v>
      </c>
      <c r="H36" s="16">
        <v>54.33</v>
      </c>
      <c r="I36" s="16">
        <v>43.46</v>
      </c>
      <c r="J36" s="16">
        <v>38.46</v>
      </c>
      <c r="K36" s="16">
        <v>58.21</v>
      </c>
      <c r="L36" s="16">
        <v>43.01</v>
      </c>
      <c r="M36" s="16">
        <v>46.43</v>
      </c>
      <c r="N36" s="133">
        <f t="shared" si="9"/>
        <v>46.482499999999987</v>
      </c>
      <c r="O36" s="133">
        <f t="shared" si="10"/>
        <v>58.21</v>
      </c>
    </row>
    <row r="37" spans="1:15" ht="15" x14ac:dyDescent="0.25">
      <c r="A37" s="9">
        <v>2012</v>
      </c>
      <c r="B37" s="16">
        <v>42.3</v>
      </c>
      <c r="C37" s="16">
        <v>42.12</v>
      </c>
      <c r="D37" s="16">
        <v>42.94</v>
      </c>
      <c r="E37" s="16">
        <v>45.02</v>
      </c>
      <c r="F37" s="16">
        <v>52.92</v>
      </c>
      <c r="G37" s="16">
        <v>56.2</v>
      </c>
      <c r="H37" s="16">
        <v>54.72</v>
      </c>
      <c r="I37" s="16">
        <v>54.79</v>
      </c>
      <c r="J37" s="16">
        <v>67.67</v>
      </c>
      <c r="K37" s="16">
        <v>55.74</v>
      </c>
      <c r="L37" s="16">
        <v>70.95</v>
      </c>
      <c r="M37" s="16">
        <v>49.46</v>
      </c>
      <c r="N37" s="133">
        <f t="shared" si="9"/>
        <v>52.902500000000011</v>
      </c>
      <c r="O37" s="133">
        <f t="shared" si="10"/>
        <v>70.95</v>
      </c>
    </row>
    <row r="38" spans="1:15" ht="15" x14ac:dyDescent="0.25">
      <c r="A38" s="9">
        <v>2013</v>
      </c>
      <c r="B38" s="16">
        <v>43.01</v>
      </c>
      <c r="C38" s="16">
        <v>39.869999999999997</v>
      </c>
      <c r="D38" s="16">
        <v>47.38</v>
      </c>
      <c r="E38" s="16">
        <v>48.86</v>
      </c>
      <c r="F38" s="16">
        <v>43.61</v>
      </c>
      <c r="G38" s="16">
        <v>58.32</v>
      </c>
      <c r="H38" s="16">
        <v>47.66</v>
      </c>
      <c r="I38" s="16">
        <v>54.61</v>
      </c>
      <c r="J38" s="16">
        <v>45.51</v>
      </c>
      <c r="K38" s="16">
        <v>45.02</v>
      </c>
      <c r="L38" s="16">
        <v>42.55</v>
      </c>
      <c r="M38" s="16">
        <v>41.88</v>
      </c>
      <c r="N38" s="133">
        <f t="shared" si="9"/>
        <v>46.523333333333333</v>
      </c>
      <c r="O38" s="133">
        <f t="shared" si="10"/>
        <v>58.32</v>
      </c>
    </row>
    <row r="39" spans="1:15" ht="15" x14ac:dyDescent="0.25">
      <c r="A39" s="9">
        <v>2014</v>
      </c>
      <c r="B39" s="16">
        <v>43.96</v>
      </c>
      <c r="C39" s="16">
        <v>41.42</v>
      </c>
      <c r="D39" s="16">
        <v>41.81</v>
      </c>
      <c r="E39" s="16">
        <v>42.48</v>
      </c>
      <c r="F39" s="16">
        <v>50.27</v>
      </c>
      <c r="G39" s="16">
        <v>61.14</v>
      </c>
      <c r="H39" s="16">
        <v>62.62</v>
      </c>
      <c r="I39" s="16">
        <v>49.29</v>
      </c>
      <c r="J39" s="16">
        <v>50.17</v>
      </c>
      <c r="K39" s="16">
        <v>69.36</v>
      </c>
      <c r="L39" s="16">
        <v>45.62</v>
      </c>
      <c r="M39" s="16">
        <v>40.15</v>
      </c>
      <c r="N39" s="133">
        <f t="shared" si="9"/>
        <v>49.857499999999995</v>
      </c>
      <c r="O39" s="133">
        <f t="shared" si="10"/>
        <v>69.36</v>
      </c>
    </row>
    <row r="40" spans="1:15" ht="15" x14ac:dyDescent="0.25">
      <c r="A40" s="9">
        <v>2015</v>
      </c>
      <c r="B40" s="16">
        <v>50.42</v>
      </c>
      <c r="C40" s="16">
        <v>43.25</v>
      </c>
      <c r="D40" s="16">
        <v>45.23</v>
      </c>
      <c r="E40" s="16">
        <v>42.76</v>
      </c>
      <c r="F40" s="16">
        <v>65.13</v>
      </c>
      <c r="G40" s="16">
        <v>73.03</v>
      </c>
      <c r="H40" s="16">
        <v>48.93</v>
      </c>
      <c r="I40" s="16">
        <v>76.8</v>
      </c>
      <c r="J40" s="16">
        <v>55.18</v>
      </c>
      <c r="K40" s="16">
        <v>38.950000000000003</v>
      </c>
      <c r="L40" s="16">
        <v>52.11</v>
      </c>
      <c r="M40" s="16">
        <v>43.75</v>
      </c>
      <c r="N40" s="133">
        <f t="shared" si="9"/>
        <v>52.961666666666673</v>
      </c>
      <c r="O40" s="133">
        <f t="shared" si="10"/>
        <v>76.8</v>
      </c>
    </row>
    <row r="41" spans="1:15" ht="15" x14ac:dyDescent="0.25">
      <c r="A41" s="9">
        <v>2016</v>
      </c>
      <c r="B41" s="16">
        <v>44.74</v>
      </c>
      <c r="C41" s="16">
        <v>49.11</v>
      </c>
      <c r="D41" s="16">
        <v>42.48</v>
      </c>
      <c r="E41" s="16">
        <v>42.76</v>
      </c>
      <c r="F41" s="16">
        <v>39.369999999999997</v>
      </c>
      <c r="G41" s="16">
        <v>65.87</v>
      </c>
      <c r="H41" s="16">
        <v>53.31</v>
      </c>
      <c r="I41" s="16">
        <v>45.55</v>
      </c>
      <c r="J41" s="16">
        <v>56.98</v>
      </c>
      <c r="K41" s="16">
        <v>48.33</v>
      </c>
      <c r="L41" s="16">
        <v>65.73</v>
      </c>
      <c r="M41" s="16">
        <v>39.76</v>
      </c>
      <c r="N41" s="133">
        <f t="shared" si="9"/>
        <v>49.499166666666667</v>
      </c>
      <c r="O41" s="133">
        <f t="shared" si="10"/>
        <v>65.87</v>
      </c>
    </row>
    <row r="42" spans="1:15" ht="15" x14ac:dyDescent="0.25">
      <c r="A42" s="9">
        <v>2017</v>
      </c>
      <c r="B42" s="16">
        <v>43.36</v>
      </c>
      <c r="C42" s="16">
        <v>40.57</v>
      </c>
      <c r="D42" s="16">
        <v>40.18</v>
      </c>
      <c r="E42" s="16">
        <v>41.28</v>
      </c>
      <c r="F42" s="16">
        <v>47.45</v>
      </c>
      <c r="G42" s="16">
        <v>58.46</v>
      </c>
      <c r="H42" s="16">
        <v>62.34</v>
      </c>
      <c r="I42" s="16">
        <v>48.58</v>
      </c>
      <c r="J42" s="16">
        <v>50.27</v>
      </c>
      <c r="K42" s="16">
        <v>61.14</v>
      </c>
      <c r="L42" s="16">
        <v>55.67</v>
      </c>
      <c r="M42" s="16">
        <v>51.09</v>
      </c>
      <c r="N42" s="133">
        <f t="shared" si="9"/>
        <v>50.032499999999999</v>
      </c>
      <c r="O42" s="133">
        <f t="shared" si="10"/>
        <v>62.34</v>
      </c>
    </row>
    <row r="43" spans="1:15" ht="15" x14ac:dyDescent="0.25">
      <c r="A43" s="9">
        <v>2018</v>
      </c>
      <c r="B43" s="16">
        <v>47.7</v>
      </c>
      <c r="C43" s="16">
        <v>38.74</v>
      </c>
      <c r="D43" s="16">
        <v>42.48</v>
      </c>
      <c r="E43" s="16">
        <v>40.22</v>
      </c>
      <c r="F43" s="16">
        <v>44.24</v>
      </c>
      <c r="G43" s="16">
        <v>53.56</v>
      </c>
      <c r="H43" s="16">
        <v>51.69</v>
      </c>
      <c r="I43" s="16">
        <v>58.88</v>
      </c>
      <c r="J43" s="16">
        <v>48.65</v>
      </c>
      <c r="K43" s="16">
        <v>47.84</v>
      </c>
      <c r="L43" s="16">
        <v>42.05</v>
      </c>
      <c r="M43" s="16">
        <v>40.96</v>
      </c>
      <c r="N43" s="133">
        <f t="shared" si="9"/>
        <v>46.417499999999997</v>
      </c>
      <c r="O43" s="133">
        <f t="shared" si="10"/>
        <v>58.88</v>
      </c>
    </row>
    <row r="44" spans="1:15" ht="15" x14ac:dyDescent="0.25">
      <c r="A44" s="9">
        <v>2019</v>
      </c>
      <c r="B44" s="16">
        <v>44.03</v>
      </c>
      <c r="C44" s="16">
        <v>41.52</v>
      </c>
      <c r="D44" s="16">
        <v>45.16</v>
      </c>
      <c r="E44" s="16">
        <v>47.1</v>
      </c>
      <c r="F44" s="16">
        <v>46.15</v>
      </c>
      <c r="G44" s="16">
        <v>70.67</v>
      </c>
      <c r="H44" s="16">
        <v>43.29</v>
      </c>
      <c r="I44" s="16">
        <v>70.239999999999995</v>
      </c>
      <c r="J44" s="16">
        <v>57.22</v>
      </c>
      <c r="K44" s="16">
        <v>53.84</v>
      </c>
      <c r="L44" s="16">
        <v>45.26</v>
      </c>
      <c r="M44" s="16">
        <v>47.03</v>
      </c>
      <c r="N44" s="133">
        <f t="shared" si="9"/>
        <v>50.959166666666668</v>
      </c>
      <c r="O44" s="133">
        <f t="shared" si="10"/>
        <v>70.67</v>
      </c>
    </row>
    <row r="45" spans="1:15" ht="15" x14ac:dyDescent="0.25">
      <c r="A45" s="9">
        <v>2020</v>
      </c>
      <c r="B45" s="16">
        <v>37.96</v>
      </c>
      <c r="C45" s="16">
        <v>42.05</v>
      </c>
      <c r="D45" s="16">
        <v>41.31</v>
      </c>
      <c r="E45" s="16">
        <v>44.98</v>
      </c>
      <c r="F45" s="16">
        <v>56.06</v>
      </c>
      <c r="G45" s="16">
        <v>42.65</v>
      </c>
      <c r="H45" s="16">
        <v>43.32</v>
      </c>
      <c r="I45" s="16">
        <v>51.9</v>
      </c>
      <c r="J45" s="16">
        <v>44.77</v>
      </c>
      <c r="K45" s="16">
        <v>46.32</v>
      </c>
      <c r="L45" s="16">
        <v>54.23</v>
      </c>
      <c r="M45" s="16">
        <v>37.47</v>
      </c>
      <c r="N45" s="133">
        <f t="shared" si="9"/>
        <v>45.251666666666665</v>
      </c>
      <c r="O45" s="133">
        <f t="shared" si="10"/>
        <v>56.06</v>
      </c>
    </row>
    <row r="46" spans="1:15" ht="15" x14ac:dyDescent="0.25">
      <c r="A46" s="9">
        <v>2021</v>
      </c>
      <c r="B46" s="16">
        <v>37.82</v>
      </c>
      <c r="C46" s="16">
        <v>39.97</v>
      </c>
      <c r="D46" s="16">
        <v>41.84</v>
      </c>
      <c r="E46" s="16">
        <v>43.29</v>
      </c>
      <c r="F46" s="16">
        <v>71.27</v>
      </c>
      <c r="G46" s="16">
        <v>52.57</v>
      </c>
      <c r="H46" s="16">
        <v>66.61</v>
      </c>
      <c r="I46" s="16">
        <v>41.6</v>
      </c>
      <c r="J46" s="16">
        <v>42.58</v>
      </c>
      <c r="K46" s="16">
        <v>36.299999999999997</v>
      </c>
      <c r="L46" s="16">
        <v>53.8</v>
      </c>
      <c r="M46" s="16">
        <v>39.369999999999997</v>
      </c>
      <c r="N46" s="133">
        <f t="shared" ref="N46" si="11">AVERAGE(B46:M46)</f>
        <v>47.251666666666665</v>
      </c>
      <c r="O46" s="133">
        <f t="shared" ref="O46" si="12">MAX(B46:M46)</f>
        <v>71.27</v>
      </c>
    </row>
    <row r="47" spans="1:15" ht="15" x14ac:dyDescent="0.25">
      <c r="A47" s="9">
        <v>2022</v>
      </c>
      <c r="B47" s="16">
        <v>41.88</v>
      </c>
      <c r="C47" s="16">
        <v>40.71</v>
      </c>
      <c r="D47" s="16">
        <v>40.61</v>
      </c>
      <c r="E47" s="16">
        <v>44.28</v>
      </c>
      <c r="F47" s="16">
        <v>46.75</v>
      </c>
      <c r="G47" s="16">
        <v>50.7</v>
      </c>
      <c r="H47" s="16">
        <v>46.15</v>
      </c>
      <c r="I47" s="16">
        <v>41.31</v>
      </c>
      <c r="J47" s="16">
        <v>40.82</v>
      </c>
      <c r="K47" s="16">
        <v>47.52</v>
      </c>
      <c r="L47" s="16">
        <v>47.28</v>
      </c>
      <c r="M47" s="16">
        <v>51.61</v>
      </c>
      <c r="N47" s="133">
        <f t="shared" ref="N47" si="13">AVERAGE(B47:M47)</f>
        <v>44.968333333333334</v>
      </c>
      <c r="O47" s="133">
        <f t="shared" ref="O47" si="14">MAX(B47:M47)</f>
        <v>51.61</v>
      </c>
    </row>
    <row r="48" spans="1:15" ht="15" x14ac:dyDescent="0.25">
      <c r="A48" s="9">
        <v>2023</v>
      </c>
      <c r="B48" s="16">
        <v>42.9</v>
      </c>
      <c r="C48" s="16">
        <v>39.020000000000003</v>
      </c>
      <c r="D48" s="16">
        <v>38.630000000000003</v>
      </c>
      <c r="E48" s="16">
        <v>40.18</v>
      </c>
      <c r="F48" s="16">
        <v>49.04</v>
      </c>
      <c r="G48" s="16">
        <v>49.89</v>
      </c>
      <c r="H48" s="16">
        <v>53.24</v>
      </c>
      <c r="I48" s="16">
        <v>53.66</v>
      </c>
      <c r="J48" s="16">
        <v>60.75</v>
      </c>
      <c r="K48" s="16">
        <v>39.049999999999997</v>
      </c>
      <c r="L48" s="16">
        <v>42.12</v>
      </c>
      <c r="M48" s="16">
        <v>42.58</v>
      </c>
      <c r="N48" s="133">
        <f t="shared" ref="N48" si="15">AVERAGE(B48:M48)</f>
        <v>45.921666666666674</v>
      </c>
      <c r="O48" s="133">
        <f t="shared" ref="O48" si="16">MAX(B48:M48)</f>
        <v>60.75</v>
      </c>
    </row>
    <row r="49" spans="1:15" ht="15" x14ac:dyDescent="0.25">
      <c r="A49" s="9">
        <v>2024</v>
      </c>
      <c r="B49" s="16">
        <v>39.44</v>
      </c>
      <c r="C49" s="16">
        <v>44.7</v>
      </c>
      <c r="D49" s="16">
        <v>42.87</v>
      </c>
      <c r="E49" s="16">
        <v>39.9</v>
      </c>
      <c r="F49" s="16">
        <v>54.3</v>
      </c>
      <c r="G49" s="16">
        <v>48.62</v>
      </c>
      <c r="H49" s="16">
        <v>39.090000000000003</v>
      </c>
      <c r="I49" s="16">
        <v>53.41</v>
      </c>
      <c r="J49" s="16">
        <v>51.9</v>
      </c>
      <c r="K49" s="16">
        <v>52.43</v>
      </c>
      <c r="L49" s="16"/>
      <c r="M49" s="16"/>
      <c r="N49" s="133"/>
      <c r="O49" s="133"/>
    </row>
    <row r="50" spans="1:15" ht="15" x14ac:dyDescent="0.25">
      <c r="A50" s="9">
        <v>2025</v>
      </c>
      <c r="B50" s="16"/>
      <c r="C50" s="16"/>
      <c r="D50" s="16"/>
      <c r="E50" s="16"/>
      <c r="F50" s="16"/>
      <c r="G50" s="16"/>
      <c r="H50" s="16"/>
      <c r="I50" s="16"/>
      <c r="J50" s="16"/>
      <c r="K50" s="16"/>
      <c r="L50" s="16"/>
      <c r="M50" s="16"/>
      <c r="N50" s="133"/>
      <c r="O50" s="133"/>
    </row>
    <row r="51" spans="1:15" ht="15" x14ac:dyDescent="0.25">
      <c r="A51" s="9">
        <v>2026</v>
      </c>
      <c r="B51" s="16"/>
      <c r="C51" s="16"/>
      <c r="D51" s="16"/>
      <c r="E51" s="16"/>
      <c r="F51" s="16"/>
      <c r="G51" s="16"/>
      <c r="H51" s="16"/>
      <c r="I51" s="16"/>
      <c r="J51" s="16"/>
      <c r="K51" s="16"/>
      <c r="L51" s="16"/>
      <c r="M51" s="16"/>
      <c r="N51" s="133"/>
      <c r="O51" s="133"/>
    </row>
    <row r="52" spans="1:15" ht="15" x14ac:dyDescent="0.25">
      <c r="A52" s="9">
        <v>2027</v>
      </c>
      <c r="B52" s="16"/>
      <c r="C52" s="16"/>
      <c r="D52" s="16"/>
      <c r="E52" s="16"/>
      <c r="F52" s="16"/>
      <c r="G52" s="16"/>
      <c r="H52" s="16"/>
      <c r="I52" s="16"/>
      <c r="J52" s="16"/>
      <c r="K52" s="16"/>
      <c r="L52" s="16"/>
      <c r="M52" s="16"/>
      <c r="N52" s="133"/>
      <c r="O52" s="133"/>
    </row>
    <row r="53" spans="1:15" x14ac:dyDescent="0.2">
      <c r="A53" s="9">
        <v>2028</v>
      </c>
    </row>
    <row r="54" spans="1:15" ht="15" x14ac:dyDescent="0.25">
      <c r="A54" s="7"/>
      <c r="N54" s="130"/>
    </row>
    <row r="55" spans="1:15" x14ac:dyDescent="0.2">
      <c r="A55" s="110" t="s">
        <v>18</v>
      </c>
      <c r="B55" s="111">
        <f t="shared" ref="B55:N55" si="17">AVERAGE(B35:B52)</f>
        <v>43</v>
      </c>
      <c r="C55" s="111">
        <f t="shared" si="17"/>
        <v>42.090714285714292</v>
      </c>
      <c r="D55" s="111">
        <f t="shared" si="17"/>
        <v>42.932000000000002</v>
      </c>
      <c r="E55" s="111">
        <f t="shared" si="17"/>
        <v>43.73866666666666</v>
      </c>
      <c r="F55" s="111">
        <f t="shared" si="17"/>
        <v>50.484666666666655</v>
      </c>
      <c r="G55" s="111">
        <f t="shared" si="17"/>
        <v>56.219333333333331</v>
      </c>
      <c r="H55" s="111">
        <f t="shared" si="17"/>
        <v>51.753333333333337</v>
      </c>
      <c r="I55" s="111">
        <f t="shared" si="17"/>
        <v>52.545333333333325</v>
      </c>
      <c r="J55" s="111">
        <f t="shared" si="17"/>
        <v>50.429333333333339</v>
      </c>
      <c r="K55" s="111">
        <f t="shared" si="17"/>
        <v>49.98866666666666</v>
      </c>
      <c r="L55" s="111">
        <f t="shared" si="17"/>
        <v>50.88928571428572</v>
      </c>
      <c r="M55" s="111">
        <f t="shared" si="17"/>
        <v>44.025000000000013</v>
      </c>
      <c r="N55" s="132">
        <f t="shared" si="17"/>
        <v>48.333726190476185</v>
      </c>
    </row>
    <row r="56" spans="1:15" x14ac:dyDescent="0.2">
      <c r="A56" s="110" t="s">
        <v>19</v>
      </c>
      <c r="B56" s="111">
        <f t="shared" ref="B56:N56" si="18">STDEV(B35:B52)</f>
        <v>3.3879719370375327</v>
      </c>
      <c r="C56" s="111">
        <f t="shared" si="18"/>
        <v>2.9029996801338336</v>
      </c>
      <c r="D56" s="111">
        <f t="shared" si="18"/>
        <v>2.800939128221104</v>
      </c>
      <c r="E56" s="111">
        <f t="shared" si="18"/>
        <v>3.2802849760058228</v>
      </c>
      <c r="F56" s="111">
        <f t="shared" si="18"/>
        <v>8.5369908270392649</v>
      </c>
      <c r="G56" s="111">
        <f t="shared" si="18"/>
        <v>8.5021858253935729</v>
      </c>
      <c r="H56" s="111">
        <f t="shared" si="18"/>
        <v>7.7356970935921465</v>
      </c>
      <c r="I56" s="111">
        <f t="shared" si="18"/>
        <v>10.100854890741186</v>
      </c>
      <c r="J56" s="111">
        <f t="shared" si="18"/>
        <v>8.0107761944829505</v>
      </c>
      <c r="K56" s="111">
        <f t="shared" si="18"/>
        <v>8.8704991538298152</v>
      </c>
      <c r="L56" s="111">
        <f t="shared" si="18"/>
        <v>8.8890273451518222</v>
      </c>
      <c r="M56" s="111">
        <f t="shared" si="18"/>
        <v>4.5269938233802662</v>
      </c>
      <c r="N56" s="132">
        <f t="shared" si="18"/>
        <v>2.6949791720229261</v>
      </c>
    </row>
    <row r="57" spans="1:15" x14ac:dyDescent="0.2">
      <c r="A57" s="110" t="s">
        <v>20</v>
      </c>
      <c r="B57" s="111">
        <f t="shared" ref="B57:M57" si="19">B56/B55*100</f>
        <v>7.8790045047384485</v>
      </c>
      <c r="C57" s="111">
        <f t="shared" si="19"/>
        <v>6.897007402697179</v>
      </c>
      <c r="D57" s="111">
        <f t="shared" si="19"/>
        <v>6.5241291535942976</v>
      </c>
      <c r="E57" s="111">
        <f t="shared" si="19"/>
        <v>7.4997370198889381</v>
      </c>
      <c r="F57" s="111">
        <f t="shared" si="19"/>
        <v>16.910066740474203</v>
      </c>
      <c r="G57" s="111">
        <f t="shared" si="19"/>
        <v>15.123241990407049</v>
      </c>
      <c r="H57" s="111">
        <f t="shared" si="19"/>
        <v>14.947244158686356</v>
      </c>
      <c r="I57" s="111">
        <f t="shared" si="19"/>
        <v>19.223124585896343</v>
      </c>
      <c r="J57" s="111">
        <f t="shared" si="19"/>
        <v>15.885151884781907</v>
      </c>
      <c r="K57" s="111">
        <f t="shared" si="19"/>
        <v>17.74502051230909</v>
      </c>
      <c r="L57" s="111">
        <f t="shared" si="19"/>
        <v>17.46738477537027</v>
      </c>
      <c r="M57" s="111">
        <f t="shared" si="19"/>
        <v>10.282779837320307</v>
      </c>
      <c r="N57" s="132">
        <f t="shared" ref="N57" si="20">N56/N55*100</f>
        <v>5.5757736562714104</v>
      </c>
    </row>
    <row r="58" spans="1:15" x14ac:dyDescent="0.2">
      <c r="A58" s="110" t="s">
        <v>21</v>
      </c>
      <c r="B58" s="111">
        <f t="shared" ref="B58:N58" si="21">MIN(B35:B52)</f>
        <v>37.82</v>
      </c>
      <c r="C58" s="111">
        <f t="shared" si="21"/>
        <v>38.74</v>
      </c>
      <c r="D58" s="111">
        <f t="shared" si="21"/>
        <v>38.630000000000003</v>
      </c>
      <c r="E58" s="111">
        <f t="shared" si="21"/>
        <v>39.9</v>
      </c>
      <c r="F58" s="111">
        <f t="shared" si="21"/>
        <v>39.369999999999997</v>
      </c>
      <c r="G58" s="111">
        <f t="shared" si="21"/>
        <v>42.65</v>
      </c>
      <c r="H58" s="111">
        <f t="shared" si="21"/>
        <v>39.090000000000003</v>
      </c>
      <c r="I58" s="111">
        <f t="shared" si="21"/>
        <v>41.31</v>
      </c>
      <c r="J58" s="111">
        <f t="shared" si="21"/>
        <v>38.46</v>
      </c>
      <c r="K58" s="111">
        <f t="shared" si="21"/>
        <v>36.299999999999997</v>
      </c>
      <c r="L58" s="111">
        <f t="shared" si="21"/>
        <v>42.05</v>
      </c>
      <c r="M58" s="111">
        <f t="shared" si="21"/>
        <v>37.47</v>
      </c>
      <c r="N58" s="132">
        <f t="shared" si="21"/>
        <v>44.968333333333334</v>
      </c>
    </row>
    <row r="59" spans="1:15" x14ac:dyDescent="0.2">
      <c r="A59" s="110" t="s">
        <v>22</v>
      </c>
      <c r="B59" s="111">
        <f t="shared" ref="B59:N59" si="22">MAX(B35:B52)</f>
        <v>50.42</v>
      </c>
      <c r="C59" s="111">
        <f t="shared" si="22"/>
        <v>49.11</v>
      </c>
      <c r="D59" s="111">
        <f t="shared" si="22"/>
        <v>49.36</v>
      </c>
      <c r="E59" s="111">
        <f t="shared" si="22"/>
        <v>51.23</v>
      </c>
      <c r="F59" s="111">
        <f t="shared" si="22"/>
        <v>71.27</v>
      </c>
      <c r="G59" s="111">
        <f t="shared" si="22"/>
        <v>73.03</v>
      </c>
      <c r="H59" s="111">
        <f t="shared" si="22"/>
        <v>66.61</v>
      </c>
      <c r="I59" s="111">
        <f t="shared" si="22"/>
        <v>76.8</v>
      </c>
      <c r="J59" s="111">
        <f t="shared" si="22"/>
        <v>67.67</v>
      </c>
      <c r="K59" s="111">
        <f t="shared" si="22"/>
        <v>69.36</v>
      </c>
      <c r="L59" s="111">
        <f t="shared" si="22"/>
        <v>70.95</v>
      </c>
      <c r="M59" s="111">
        <f t="shared" si="22"/>
        <v>51.61</v>
      </c>
      <c r="N59" s="132">
        <f t="shared" si="22"/>
        <v>52.961666666666673</v>
      </c>
    </row>
    <row r="60" spans="1:15" x14ac:dyDescent="0.2">
      <c r="A60" s="110" t="s">
        <v>23</v>
      </c>
      <c r="B60" s="111">
        <f t="shared" ref="B60:N60" si="23">QUARTILE(B35:B52,1)</f>
        <v>41.984999999999999</v>
      </c>
      <c r="C60" s="111">
        <f t="shared" si="23"/>
        <v>40.119999999999997</v>
      </c>
      <c r="D60" s="111">
        <f t="shared" si="23"/>
        <v>41.505000000000003</v>
      </c>
      <c r="E60" s="111">
        <f t="shared" si="23"/>
        <v>41.510000000000005</v>
      </c>
      <c r="F60" s="111">
        <f t="shared" si="23"/>
        <v>45.195</v>
      </c>
      <c r="G60" s="111">
        <f t="shared" si="23"/>
        <v>50.295000000000002</v>
      </c>
      <c r="H60" s="111">
        <f t="shared" si="23"/>
        <v>46.905000000000001</v>
      </c>
      <c r="I60" s="111">
        <f t="shared" si="23"/>
        <v>44.825000000000003</v>
      </c>
      <c r="J60" s="111">
        <f t="shared" si="23"/>
        <v>45.14</v>
      </c>
      <c r="K60" s="111">
        <f t="shared" si="23"/>
        <v>45.67</v>
      </c>
      <c r="L60" s="111">
        <f t="shared" si="23"/>
        <v>43.572499999999998</v>
      </c>
      <c r="M60" s="111">
        <f t="shared" si="23"/>
        <v>40.352499999999999</v>
      </c>
      <c r="N60" s="132">
        <f t="shared" si="23"/>
        <v>46.433749999999996</v>
      </c>
    </row>
    <row r="61" spans="1:15" x14ac:dyDescent="0.2">
      <c r="A61" s="110" t="s">
        <v>24</v>
      </c>
      <c r="B61" s="111">
        <f t="shared" ref="B61:N61" si="24">QUARTILE(B35:B52,2)</f>
        <v>42.954999999999998</v>
      </c>
      <c r="C61" s="111">
        <f t="shared" si="24"/>
        <v>41.47</v>
      </c>
      <c r="D61" s="111">
        <f t="shared" si="24"/>
        <v>42.48</v>
      </c>
      <c r="E61" s="111">
        <f t="shared" si="24"/>
        <v>42.76</v>
      </c>
      <c r="F61" s="111">
        <f t="shared" si="24"/>
        <v>48.16</v>
      </c>
      <c r="G61" s="111">
        <f t="shared" si="24"/>
        <v>53.56</v>
      </c>
      <c r="H61" s="111">
        <f t="shared" si="24"/>
        <v>51.69</v>
      </c>
      <c r="I61" s="111">
        <f t="shared" si="24"/>
        <v>51.9</v>
      </c>
      <c r="J61" s="111">
        <f t="shared" si="24"/>
        <v>50.17</v>
      </c>
      <c r="K61" s="111">
        <f t="shared" si="24"/>
        <v>48.33</v>
      </c>
      <c r="L61" s="111">
        <f t="shared" si="24"/>
        <v>49.674999999999997</v>
      </c>
      <c r="M61" s="111">
        <f t="shared" si="24"/>
        <v>43.164999999999999</v>
      </c>
      <c r="N61" s="132">
        <f t="shared" si="24"/>
        <v>47.447333333333333</v>
      </c>
    </row>
    <row r="62" spans="1:15" x14ac:dyDescent="0.2">
      <c r="A62" s="110" t="s">
        <v>25</v>
      </c>
      <c r="B62" s="111">
        <f t="shared" ref="B62:N62" si="25">QUARTILE(B35:B52,3)</f>
        <v>44.012500000000003</v>
      </c>
      <c r="C62" s="111">
        <f t="shared" si="25"/>
        <v>42.967500000000001</v>
      </c>
      <c r="D62" s="111">
        <f t="shared" si="25"/>
        <v>44.05</v>
      </c>
      <c r="E62" s="111">
        <f t="shared" si="25"/>
        <v>45</v>
      </c>
      <c r="F62" s="111">
        <f t="shared" si="25"/>
        <v>53.61</v>
      </c>
      <c r="G62" s="111">
        <f t="shared" si="25"/>
        <v>59.8</v>
      </c>
      <c r="H62" s="111">
        <f t="shared" si="25"/>
        <v>54.524999999999999</v>
      </c>
      <c r="I62" s="111">
        <f t="shared" si="25"/>
        <v>54.7</v>
      </c>
      <c r="J62" s="111">
        <f t="shared" si="25"/>
        <v>56.08</v>
      </c>
      <c r="K62" s="111">
        <f t="shared" si="25"/>
        <v>54.790000000000006</v>
      </c>
      <c r="L62" s="111">
        <f t="shared" si="25"/>
        <v>54.122499999999995</v>
      </c>
      <c r="M62" s="111">
        <f t="shared" si="25"/>
        <v>46.88</v>
      </c>
      <c r="N62" s="132">
        <f t="shared" si="25"/>
        <v>49.988749999999996</v>
      </c>
    </row>
    <row r="63" spans="1:15" x14ac:dyDescent="0.2">
      <c r="A63" s="25"/>
      <c r="B63" s="112"/>
      <c r="C63" s="112"/>
      <c r="D63" s="112"/>
      <c r="E63" s="112"/>
      <c r="F63" s="112"/>
      <c r="G63" s="112"/>
      <c r="H63" s="112"/>
      <c r="I63" s="112"/>
      <c r="J63" s="112"/>
      <c r="K63" s="112"/>
      <c r="L63" s="112"/>
      <c r="M63" s="112"/>
    </row>
    <row r="65" spans="1:41" ht="18.75" x14ac:dyDescent="0.3">
      <c r="A65" s="24" t="s">
        <v>30</v>
      </c>
    </row>
    <row r="66" spans="1:41" ht="15.75" x14ac:dyDescent="0.25">
      <c r="A66" s="4" t="s">
        <v>15</v>
      </c>
      <c r="B66" s="96" t="s">
        <v>2</v>
      </c>
      <c r="C66" s="96" t="s">
        <v>3</v>
      </c>
      <c r="D66" s="96" t="s">
        <v>4</v>
      </c>
      <c r="E66" s="96" t="s">
        <v>5</v>
      </c>
      <c r="F66" s="96" t="s">
        <v>6</v>
      </c>
      <c r="G66" s="96" t="s">
        <v>16</v>
      </c>
      <c r="H66" s="96" t="s">
        <v>17</v>
      </c>
      <c r="I66" s="96" t="s">
        <v>7</v>
      </c>
      <c r="J66" s="96" t="s">
        <v>8</v>
      </c>
      <c r="K66" s="96" t="s">
        <v>9</v>
      </c>
      <c r="L66" s="96" t="s">
        <v>10</v>
      </c>
      <c r="M66" s="96" t="s">
        <v>11</v>
      </c>
      <c r="N66" s="127" t="s">
        <v>1</v>
      </c>
    </row>
    <row r="67" spans="1:41" ht="15" x14ac:dyDescent="0.25">
      <c r="A67" s="9">
        <v>2010</v>
      </c>
      <c r="B67" s="16"/>
      <c r="C67" s="16"/>
      <c r="D67" s="16">
        <v>35.93</v>
      </c>
      <c r="E67" s="16">
        <v>30.69</v>
      </c>
      <c r="F67" s="16">
        <v>32.049999999999997</v>
      </c>
      <c r="G67" s="16">
        <v>30.01</v>
      </c>
      <c r="H67" s="16">
        <v>29.6</v>
      </c>
      <c r="I67" s="16">
        <v>28.61</v>
      </c>
      <c r="J67" s="16">
        <v>34.299999999999997</v>
      </c>
      <c r="K67" s="16">
        <v>30.66</v>
      </c>
      <c r="L67" s="16">
        <v>31.15</v>
      </c>
      <c r="M67" s="16">
        <v>33.74</v>
      </c>
      <c r="N67" s="133">
        <f t="shared" ref="N67:N80" si="26">AVERAGE(B67:M67)</f>
        <v>31.673999999999999</v>
      </c>
    </row>
    <row r="68" spans="1:41" ht="15" x14ac:dyDescent="0.25">
      <c r="A68" s="9">
        <v>2011</v>
      </c>
      <c r="B68" s="16">
        <v>32.14</v>
      </c>
      <c r="C68" s="16">
        <v>31.14</v>
      </c>
      <c r="D68" s="16">
        <v>32.82</v>
      </c>
      <c r="E68" s="16">
        <v>31.88</v>
      </c>
      <c r="F68" s="16">
        <v>27.54</v>
      </c>
      <c r="G68" s="16">
        <v>32.03</v>
      </c>
      <c r="H68" s="16">
        <v>31.29</v>
      </c>
      <c r="I68" s="16">
        <v>29.32</v>
      </c>
      <c r="J68" s="16">
        <v>26.99</v>
      </c>
      <c r="K68" s="16">
        <v>34.33</v>
      </c>
      <c r="L68" s="16">
        <v>28.48</v>
      </c>
      <c r="M68" s="16">
        <v>29.89</v>
      </c>
      <c r="N68" s="133">
        <f t="shared" si="26"/>
        <v>30.654166666666665</v>
      </c>
    </row>
    <row r="69" spans="1:41" ht="15" x14ac:dyDescent="0.25">
      <c r="A69" s="9">
        <v>2012</v>
      </c>
      <c r="B69" s="16">
        <v>30.19</v>
      </c>
      <c r="C69" s="16">
        <v>32.159999999999997</v>
      </c>
      <c r="D69" s="16">
        <v>34.51</v>
      </c>
      <c r="E69" s="16">
        <v>30.85</v>
      </c>
      <c r="F69" s="16">
        <v>29.12</v>
      </c>
      <c r="G69" s="16">
        <v>30.41</v>
      </c>
      <c r="H69" s="16">
        <v>32.74</v>
      </c>
      <c r="I69" s="16">
        <v>29.05</v>
      </c>
      <c r="J69" s="16">
        <v>31.59</v>
      </c>
      <c r="K69" s="16">
        <v>33.26</v>
      </c>
      <c r="L69" s="16">
        <v>33.76</v>
      </c>
      <c r="M69" s="16">
        <v>31.13</v>
      </c>
      <c r="N69" s="133">
        <f t="shared" si="26"/>
        <v>31.564166666666665</v>
      </c>
    </row>
    <row r="70" spans="1:41" ht="15" x14ac:dyDescent="0.25">
      <c r="A70" s="9">
        <v>2013</v>
      </c>
      <c r="B70" s="16">
        <v>31.67</v>
      </c>
      <c r="C70" s="16">
        <v>32.19</v>
      </c>
      <c r="D70" s="16">
        <v>32.42</v>
      </c>
      <c r="E70" s="16">
        <v>32.71</v>
      </c>
      <c r="F70" s="16">
        <v>30.58</v>
      </c>
      <c r="G70" s="16">
        <v>31.53</v>
      </c>
      <c r="H70" s="16">
        <v>29.06</v>
      </c>
      <c r="I70" s="16">
        <v>29.91</v>
      </c>
      <c r="J70" s="16">
        <v>27.62</v>
      </c>
      <c r="K70" s="16">
        <v>27.38</v>
      </c>
      <c r="L70" s="16">
        <v>26.34</v>
      </c>
      <c r="M70" s="16">
        <v>28.07</v>
      </c>
      <c r="N70" s="133">
        <f t="shared" si="26"/>
        <v>29.956666666666663</v>
      </c>
    </row>
    <row r="71" spans="1:41" ht="15" x14ac:dyDescent="0.25">
      <c r="A71" s="9">
        <v>2014</v>
      </c>
      <c r="B71" s="16">
        <v>32.22</v>
      </c>
      <c r="C71" s="16">
        <v>33.24</v>
      </c>
      <c r="D71" s="16">
        <v>32.56</v>
      </c>
      <c r="E71" s="16">
        <v>32.51</v>
      </c>
      <c r="F71" s="16">
        <v>30.78</v>
      </c>
      <c r="G71" s="16">
        <v>30.26</v>
      </c>
      <c r="H71" s="16">
        <v>33.07</v>
      </c>
      <c r="I71" s="16">
        <v>29.3</v>
      </c>
      <c r="J71" s="16">
        <v>29.46</v>
      </c>
      <c r="K71" s="16">
        <v>32.229999999999997</v>
      </c>
      <c r="L71" s="16">
        <v>28.26</v>
      </c>
      <c r="M71" s="16">
        <v>30.56</v>
      </c>
      <c r="N71" s="133">
        <f t="shared" si="26"/>
        <v>31.204166666666666</v>
      </c>
      <c r="AD71" s="1"/>
      <c r="AE71" s="1"/>
      <c r="AF71" s="1"/>
      <c r="AG71" s="1"/>
      <c r="AH71" s="1"/>
      <c r="AI71" s="1"/>
      <c r="AJ71" s="1"/>
      <c r="AK71" s="1"/>
      <c r="AL71" s="1"/>
      <c r="AM71" s="1"/>
      <c r="AN71" s="1"/>
      <c r="AO71" s="1"/>
    </row>
    <row r="72" spans="1:41" ht="15" x14ac:dyDescent="0.25">
      <c r="A72" s="9">
        <v>2015</v>
      </c>
      <c r="B72" s="16">
        <v>32.049999999999997</v>
      </c>
      <c r="C72" s="16">
        <v>33.17</v>
      </c>
      <c r="D72" s="16">
        <v>34.61</v>
      </c>
      <c r="E72" s="16">
        <v>33.42</v>
      </c>
      <c r="F72" s="16">
        <v>34.47</v>
      </c>
      <c r="G72" s="16">
        <v>31.46</v>
      </c>
      <c r="H72" s="16">
        <v>33.81</v>
      </c>
      <c r="I72" s="16">
        <v>33.54</v>
      </c>
      <c r="J72" s="16">
        <v>31.34</v>
      </c>
      <c r="K72" s="16">
        <v>28.11</v>
      </c>
      <c r="L72" s="16">
        <v>28.89</v>
      </c>
      <c r="M72" s="16">
        <v>30.15</v>
      </c>
      <c r="N72" s="133">
        <f t="shared" si="26"/>
        <v>32.085000000000001</v>
      </c>
      <c r="AD72" s="1"/>
      <c r="AE72" s="1"/>
      <c r="AF72" s="1"/>
      <c r="AG72" s="1"/>
      <c r="AH72" s="1"/>
      <c r="AI72" s="1"/>
      <c r="AJ72" s="1"/>
      <c r="AK72" s="1"/>
      <c r="AL72" s="1"/>
      <c r="AM72" s="1"/>
      <c r="AN72" s="1"/>
      <c r="AO72" s="1"/>
    </row>
    <row r="73" spans="1:41" ht="15" x14ac:dyDescent="0.25">
      <c r="A73" s="9">
        <v>2016</v>
      </c>
      <c r="B73" s="16">
        <v>33.85</v>
      </c>
      <c r="C73" s="16">
        <v>35.299999999999997</v>
      </c>
      <c r="D73" s="16">
        <v>34.71</v>
      </c>
      <c r="E73" s="16">
        <v>30.33</v>
      </c>
      <c r="F73" s="16">
        <v>29.3</v>
      </c>
      <c r="G73" s="16">
        <v>30.79</v>
      </c>
      <c r="H73" s="16">
        <v>31.95</v>
      </c>
      <c r="I73" s="16">
        <v>28.85</v>
      </c>
      <c r="J73" s="16">
        <v>30.79</v>
      </c>
      <c r="K73" s="16">
        <v>29.33</v>
      </c>
      <c r="L73" s="16">
        <v>31.97</v>
      </c>
      <c r="M73" s="16">
        <v>28.06</v>
      </c>
      <c r="N73" s="133">
        <f t="shared" si="26"/>
        <v>31.269166666666663</v>
      </c>
      <c r="AD73" s="1"/>
      <c r="AE73" s="1"/>
      <c r="AF73" s="1"/>
      <c r="AG73" s="1"/>
      <c r="AH73" s="1"/>
      <c r="AI73" s="1"/>
      <c r="AJ73" s="1"/>
      <c r="AK73" s="1"/>
      <c r="AL73" s="1"/>
      <c r="AM73" s="1"/>
      <c r="AN73" s="1"/>
      <c r="AO73" s="1"/>
    </row>
    <row r="74" spans="1:41" ht="15" x14ac:dyDescent="0.25">
      <c r="A74" s="9">
        <v>2017</v>
      </c>
      <c r="B74" s="16">
        <v>31.74</v>
      </c>
      <c r="C74" s="16">
        <v>30.69</v>
      </c>
      <c r="D74" s="16">
        <v>32.93</v>
      </c>
      <c r="E74" s="16">
        <v>30.97</v>
      </c>
      <c r="F74" s="16">
        <v>29.15</v>
      </c>
      <c r="G74" s="16">
        <v>27.46</v>
      </c>
      <c r="H74" s="16">
        <v>30.16</v>
      </c>
      <c r="I74" s="16">
        <v>29.77</v>
      </c>
      <c r="J74" s="16">
        <v>26.43</v>
      </c>
      <c r="K74" s="16">
        <v>30.53</v>
      </c>
      <c r="L74" s="16">
        <v>32.159999999999997</v>
      </c>
      <c r="M74" s="16">
        <v>32.46</v>
      </c>
      <c r="N74" s="133">
        <f t="shared" si="26"/>
        <v>30.370833333333334</v>
      </c>
      <c r="AD74" s="1"/>
      <c r="AE74" s="1"/>
      <c r="AF74" s="1"/>
      <c r="AG74" s="1"/>
      <c r="AH74" s="1"/>
      <c r="AI74" s="1"/>
      <c r="AJ74" s="1"/>
      <c r="AK74" s="1"/>
      <c r="AL74" s="1"/>
      <c r="AM74" s="1"/>
      <c r="AN74" s="1"/>
      <c r="AO74" s="1"/>
    </row>
    <row r="75" spans="1:41" ht="15" x14ac:dyDescent="0.25">
      <c r="A75" s="9">
        <v>2018</v>
      </c>
      <c r="B75" s="16">
        <v>32.659999999999997</v>
      </c>
      <c r="C75" s="16">
        <v>30.1</v>
      </c>
      <c r="D75" s="16">
        <v>33.26</v>
      </c>
      <c r="E75" s="16">
        <v>26.21</v>
      </c>
      <c r="F75" s="16">
        <v>25.79</v>
      </c>
      <c r="G75" s="16">
        <v>27.69</v>
      </c>
      <c r="H75" s="16">
        <v>31.71</v>
      </c>
      <c r="I75" s="16">
        <v>31.4</v>
      </c>
      <c r="J75" s="16">
        <v>27.9</v>
      </c>
      <c r="K75" s="16">
        <v>31.67</v>
      </c>
      <c r="L75" s="16">
        <v>28.233000000000001</v>
      </c>
      <c r="M75" s="16">
        <v>30.966000000000001</v>
      </c>
      <c r="N75" s="133">
        <f t="shared" si="26"/>
        <v>29.799083333333332</v>
      </c>
    </row>
    <row r="76" spans="1:41" ht="15" x14ac:dyDescent="0.25">
      <c r="A76" s="9">
        <v>2019</v>
      </c>
      <c r="B76" s="16">
        <v>34.042000000000002</v>
      </c>
      <c r="C76" s="16">
        <v>34.328000000000003</v>
      </c>
      <c r="D76" s="16">
        <v>36.088000000000001</v>
      </c>
      <c r="E76" s="16">
        <v>34.320999999999998</v>
      </c>
      <c r="F76" s="16">
        <v>29.555</v>
      </c>
      <c r="G76" s="16">
        <v>30.478000000000002</v>
      </c>
      <c r="H76" s="16">
        <v>31.283999999999999</v>
      </c>
      <c r="I76" s="16">
        <v>31.297999999999998</v>
      </c>
      <c r="J76" s="16">
        <v>31.158000000000001</v>
      </c>
      <c r="K76" s="16">
        <v>28.501999999999999</v>
      </c>
      <c r="L76" s="16">
        <v>30.494</v>
      </c>
      <c r="M76" s="16">
        <v>29.975000000000001</v>
      </c>
      <c r="N76" s="133">
        <f t="shared" si="26"/>
        <v>31.793583333333334</v>
      </c>
    </row>
    <row r="77" spans="1:41" ht="15" x14ac:dyDescent="0.25">
      <c r="A77" s="9">
        <v>2020</v>
      </c>
      <c r="B77" s="16">
        <v>30.492000000000001</v>
      </c>
      <c r="C77" s="16">
        <v>33.856000000000002</v>
      </c>
      <c r="D77" s="16">
        <v>33.838999999999999</v>
      </c>
      <c r="E77" s="16">
        <v>31.614000000000001</v>
      </c>
      <c r="F77" s="16">
        <v>29.773</v>
      </c>
      <c r="G77" s="16">
        <v>27.271000000000001</v>
      </c>
      <c r="H77" s="16">
        <v>30.222999999999999</v>
      </c>
      <c r="I77" s="16">
        <v>29.102</v>
      </c>
      <c r="J77" s="16">
        <v>28.841999999999999</v>
      </c>
      <c r="K77" s="16">
        <v>29.437999999999999</v>
      </c>
      <c r="L77" s="16">
        <v>33.950000000000003</v>
      </c>
      <c r="M77" s="16">
        <v>28.733000000000001</v>
      </c>
      <c r="N77" s="133">
        <f t="shared" si="26"/>
        <v>30.594416666666664</v>
      </c>
    </row>
    <row r="78" spans="1:41" ht="15" x14ac:dyDescent="0.25">
      <c r="A78" s="9">
        <v>2021</v>
      </c>
      <c r="B78" s="16">
        <v>30.05</v>
      </c>
      <c r="C78" s="16">
        <v>32.826999999999998</v>
      </c>
      <c r="D78" s="16">
        <v>30.257000000000001</v>
      </c>
      <c r="E78" s="16">
        <v>30.196999999999999</v>
      </c>
      <c r="F78" s="16">
        <v>29.553999999999998</v>
      </c>
      <c r="G78" s="16">
        <v>29.292000000000002</v>
      </c>
      <c r="H78" s="16">
        <v>31.210999999999999</v>
      </c>
      <c r="I78" s="16">
        <v>29.145</v>
      </c>
      <c r="J78" s="16">
        <v>28.986999999999998</v>
      </c>
      <c r="K78" s="16">
        <v>25.26</v>
      </c>
      <c r="L78" s="16">
        <v>29.161999999999999</v>
      </c>
      <c r="M78" s="16">
        <v>27.811</v>
      </c>
      <c r="N78" s="133">
        <f t="shared" si="26"/>
        <v>29.479416666666662</v>
      </c>
    </row>
    <row r="79" spans="1:41" ht="15" x14ac:dyDescent="0.25">
      <c r="A79" s="9">
        <v>2022</v>
      </c>
      <c r="B79" s="16">
        <v>28.954999999999998</v>
      </c>
      <c r="C79" s="16">
        <v>31.475999999999999</v>
      </c>
      <c r="D79" s="16">
        <v>30.385999999999999</v>
      </c>
      <c r="E79" s="16">
        <v>28.847000000000001</v>
      </c>
      <c r="F79" s="16">
        <v>29.606000000000002</v>
      </c>
      <c r="G79" s="16">
        <v>28.265000000000001</v>
      </c>
      <c r="H79" s="16">
        <v>27.413</v>
      </c>
      <c r="I79" s="16">
        <v>28.122</v>
      </c>
      <c r="J79" s="16">
        <v>29.617999999999999</v>
      </c>
      <c r="K79" s="16">
        <v>27.574999999999999</v>
      </c>
      <c r="L79" s="16">
        <v>27.167000000000002</v>
      </c>
      <c r="M79" s="16">
        <v>29.936</v>
      </c>
      <c r="N79" s="133">
        <f t="shared" si="26"/>
        <v>28.947166666666661</v>
      </c>
    </row>
    <row r="80" spans="1:41" ht="15" x14ac:dyDescent="0.25">
      <c r="A80" s="9">
        <v>2023</v>
      </c>
      <c r="B80" s="16">
        <v>29.954000000000001</v>
      </c>
      <c r="C80" s="16">
        <v>31.53</v>
      </c>
      <c r="D80" s="16">
        <v>28.504999999999999</v>
      </c>
      <c r="E80" s="16">
        <v>30.966999999999999</v>
      </c>
      <c r="F80" s="16">
        <v>32.286000000000001</v>
      </c>
      <c r="G80" s="16">
        <v>29.652000000000001</v>
      </c>
      <c r="H80" s="16">
        <v>31.779</v>
      </c>
      <c r="I80" s="16">
        <v>31.559000000000001</v>
      </c>
      <c r="J80" s="16">
        <v>30.617999999999999</v>
      </c>
      <c r="K80" s="16">
        <v>28.524999999999999</v>
      </c>
      <c r="L80" s="16">
        <v>28.358000000000001</v>
      </c>
      <c r="M80" s="16">
        <v>29.97</v>
      </c>
      <c r="N80" s="133">
        <f t="shared" si="26"/>
        <v>30.308583333333331</v>
      </c>
    </row>
    <row r="81" spans="1:14" ht="15" x14ac:dyDescent="0.25">
      <c r="A81" s="9">
        <v>2024</v>
      </c>
      <c r="B81" s="16">
        <v>31.238</v>
      </c>
      <c r="C81" s="16">
        <v>32.546999999999997</v>
      </c>
      <c r="D81" s="16">
        <v>32.825000000000003</v>
      </c>
      <c r="E81" s="16">
        <v>30.27</v>
      </c>
      <c r="F81" s="16">
        <v>28.175000000000001</v>
      </c>
      <c r="G81" s="16">
        <v>28.875</v>
      </c>
      <c r="H81" s="16">
        <v>28.431000000000001</v>
      </c>
      <c r="I81" s="16">
        <v>28.709</v>
      </c>
      <c r="J81" s="16">
        <v>31.535</v>
      </c>
      <c r="K81" s="16">
        <v>29.8</v>
      </c>
      <c r="L81" s="16"/>
      <c r="M81" s="16"/>
      <c r="N81" s="133"/>
    </row>
    <row r="82" spans="1:14" ht="15" x14ac:dyDescent="0.25">
      <c r="A82" s="9">
        <v>2025</v>
      </c>
      <c r="B82" s="16"/>
      <c r="C82" s="16"/>
      <c r="D82" s="16"/>
      <c r="E82" s="16"/>
      <c r="F82" s="16"/>
      <c r="G82" s="16"/>
      <c r="H82" s="16"/>
      <c r="I82" s="16"/>
      <c r="J82" s="16"/>
      <c r="K82" s="16"/>
      <c r="L82" s="16"/>
      <c r="M82" s="16"/>
      <c r="N82" s="133"/>
    </row>
    <row r="83" spans="1:14" ht="15" x14ac:dyDescent="0.25">
      <c r="A83" s="9">
        <v>2026</v>
      </c>
      <c r="B83" s="16"/>
      <c r="C83" s="16"/>
      <c r="D83" s="16"/>
      <c r="E83" s="16"/>
      <c r="F83" s="16"/>
      <c r="G83" s="16"/>
      <c r="H83" s="16"/>
      <c r="I83" s="16"/>
      <c r="J83" s="16"/>
      <c r="K83" s="16"/>
      <c r="L83" s="16"/>
      <c r="M83" s="16"/>
      <c r="N83" s="133"/>
    </row>
    <row r="84" spans="1:14" ht="15" x14ac:dyDescent="0.25">
      <c r="A84" s="9">
        <v>2027</v>
      </c>
      <c r="B84" s="16"/>
      <c r="C84" s="16"/>
      <c r="D84" s="16"/>
      <c r="E84" s="16"/>
      <c r="F84" s="16"/>
      <c r="G84" s="16"/>
      <c r="H84" s="16"/>
      <c r="I84" s="16"/>
      <c r="J84" s="16"/>
      <c r="K84" s="16"/>
      <c r="L84" s="16"/>
      <c r="M84" s="16"/>
      <c r="N84" s="133"/>
    </row>
    <row r="85" spans="1:14" x14ac:dyDescent="0.2">
      <c r="A85" s="9">
        <v>2028</v>
      </c>
    </row>
    <row r="86" spans="1:14" ht="15" x14ac:dyDescent="0.25">
      <c r="A86" s="7"/>
      <c r="N86" s="130"/>
    </row>
    <row r="87" spans="1:14" ht="15" x14ac:dyDescent="0.25">
      <c r="A87" s="110" t="s">
        <v>18</v>
      </c>
      <c r="B87" s="111">
        <f t="shared" ref="B87:N87" si="27">AVERAGE(B67:B84)</f>
        <v>31.517928571428573</v>
      </c>
      <c r="C87" s="111">
        <f t="shared" si="27"/>
        <v>32.468142857142858</v>
      </c>
      <c r="D87" s="111">
        <f t="shared" si="27"/>
        <v>33.043333333333337</v>
      </c>
      <c r="E87" s="111">
        <f t="shared" si="27"/>
        <v>31.052399999999992</v>
      </c>
      <c r="F87" s="111">
        <f t="shared" si="27"/>
        <v>29.848600000000001</v>
      </c>
      <c r="G87" s="111">
        <f t="shared" si="27"/>
        <v>29.6982</v>
      </c>
      <c r="H87" s="111">
        <f t="shared" si="27"/>
        <v>30.915399999999998</v>
      </c>
      <c r="I87" s="111">
        <f t="shared" si="27"/>
        <v>29.845666666666666</v>
      </c>
      <c r="J87" s="111">
        <f t="shared" si="27"/>
        <v>29.811866666666671</v>
      </c>
      <c r="K87" s="111">
        <f t="shared" si="27"/>
        <v>29.773333333333326</v>
      </c>
      <c r="L87" s="111">
        <f t="shared" si="27"/>
        <v>29.883857142857142</v>
      </c>
      <c r="M87" s="111">
        <f t="shared" si="27"/>
        <v>30.103642857142859</v>
      </c>
      <c r="N87" s="133">
        <f t="shared" si="27"/>
        <v>30.692886904761906</v>
      </c>
    </row>
    <row r="88" spans="1:14" ht="15" x14ac:dyDescent="0.25">
      <c r="A88" s="110" t="s">
        <v>19</v>
      </c>
      <c r="B88" s="111">
        <f t="shared" ref="B88:N88" si="28">STDEV(B67:B84)</f>
        <v>1.478377825356392</v>
      </c>
      <c r="C88" s="111">
        <f t="shared" si="28"/>
        <v>1.4464445990157995</v>
      </c>
      <c r="D88" s="111">
        <f t="shared" si="28"/>
        <v>2.1013650891968387</v>
      </c>
      <c r="E88" s="111">
        <f t="shared" si="28"/>
        <v>1.9369814070941851</v>
      </c>
      <c r="F88" s="111">
        <f t="shared" si="28"/>
        <v>2.0651374495936792</v>
      </c>
      <c r="G88" s="111">
        <f t="shared" si="28"/>
        <v>1.5224250955066956</v>
      </c>
      <c r="H88" s="111">
        <f t="shared" si="28"/>
        <v>1.7692455938700462</v>
      </c>
      <c r="I88" s="111">
        <f t="shared" si="28"/>
        <v>1.4675318768339609</v>
      </c>
      <c r="J88" s="111">
        <f t="shared" si="28"/>
        <v>2.0988101685977996</v>
      </c>
      <c r="K88" s="111">
        <f t="shared" si="28"/>
        <v>2.4067350636633575</v>
      </c>
      <c r="L88" s="111">
        <f t="shared" si="28"/>
        <v>2.3887005433319355</v>
      </c>
      <c r="M88" s="111">
        <f t="shared" si="28"/>
        <v>1.6718989943333145</v>
      </c>
      <c r="N88" s="133">
        <f t="shared" si="28"/>
        <v>0.94414331539636198</v>
      </c>
    </row>
    <row r="89" spans="1:14" ht="15" x14ac:dyDescent="0.25">
      <c r="A89" s="110" t="s">
        <v>20</v>
      </c>
      <c r="B89" s="111">
        <f t="shared" ref="B89:N89" si="29">B88/B87*100</f>
        <v>4.6905932349137984</v>
      </c>
      <c r="C89" s="111">
        <f t="shared" si="29"/>
        <v>4.4549656116151635</v>
      </c>
      <c r="D89" s="111">
        <f t="shared" si="29"/>
        <v>6.359422241087981</v>
      </c>
      <c r="E89" s="111">
        <f t="shared" si="29"/>
        <v>6.2377832537716431</v>
      </c>
      <c r="F89" s="111">
        <f t="shared" si="29"/>
        <v>6.9187079112376431</v>
      </c>
      <c r="G89" s="111">
        <f t="shared" si="29"/>
        <v>5.1263211087092673</v>
      </c>
      <c r="H89" s="111">
        <f t="shared" si="29"/>
        <v>5.7228617254508958</v>
      </c>
      <c r="I89" s="111">
        <f t="shared" si="29"/>
        <v>4.9170685085516412</v>
      </c>
      <c r="J89" s="111">
        <f t="shared" si="29"/>
        <v>7.0401836693591786</v>
      </c>
      <c r="K89" s="111">
        <f t="shared" si="29"/>
        <v>8.0835257400247134</v>
      </c>
      <c r="L89" s="111">
        <f t="shared" si="29"/>
        <v>7.9932805591760232</v>
      </c>
      <c r="M89" s="111">
        <f t="shared" si="29"/>
        <v>5.5538095580901228</v>
      </c>
      <c r="N89" s="133">
        <f t="shared" si="29"/>
        <v>3.0760981146087012</v>
      </c>
    </row>
    <row r="90" spans="1:14" ht="15" x14ac:dyDescent="0.25">
      <c r="A90" s="110" t="s">
        <v>21</v>
      </c>
      <c r="B90" s="111">
        <f t="shared" ref="B90:N90" si="30">MIN(B67:B84)</f>
        <v>28.954999999999998</v>
      </c>
      <c r="C90" s="111">
        <f t="shared" si="30"/>
        <v>30.1</v>
      </c>
      <c r="D90" s="111">
        <f t="shared" si="30"/>
        <v>28.504999999999999</v>
      </c>
      <c r="E90" s="111">
        <f t="shared" si="30"/>
        <v>26.21</v>
      </c>
      <c r="F90" s="111">
        <f t="shared" si="30"/>
        <v>25.79</v>
      </c>
      <c r="G90" s="111">
        <f t="shared" si="30"/>
        <v>27.271000000000001</v>
      </c>
      <c r="H90" s="111">
        <f t="shared" si="30"/>
        <v>27.413</v>
      </c>
      <c r="I90" s="111">
        <f t="shared" si="30"/>
        <v>28.122</v>
      </c>
      <c r="J90" s="111">
        <f t="shared" si="30"/>
        <v>26.43</v>
      </c>
      <c r="K90" s="111">
        <f t="shared" si="30"/>
        <v>25.26</v>
      </c>
      <c r="L90" s="111">
        <f t="shared" si="30"/>
        <v>26.34</v>
      </c>
      <c r="M90" s="111">
        <f t="shared" si="30"/>
        <v>27.811</v>
      </c>
      <c r="N90" s="133">
        <f t="shared" si="30"/>
        <v>28.947166666666661</v>
      </c>
    </row>
    <row r="91" spans="1:14" ht="15" x14ac:dyDescent="0.25">
      <c r="A91" s="110" t="s">
        <v>22</v>
      </c>
      <c r="B91" s="111">
        <f t="shared" ref="B91:N91" si="31">MAX(B67:B84)</f>
        <v>34.042000000000002</v>
      </c>
      <c r="C91" s="111">
        <f t="shared" si="31"/>
        <v>35.299999999999997</v>
      </c>
      <c r="D91" s="111">
        <f t="shared" si="31"/>
        <v>36.088000000000001</v>
      </c>
      <c r="E91" s="111">
        <f t="shared" si="31"/>
        <v>34.320999999999998</v>
      </c>
      <c r="F91" s="111">
        <f t="shared" si="31"/>
        <v>34.47</v>
      </c>
      <c r="G91" s="111">
        <f t="shared" si="31"/>
        <v>32.03</v>
      </c>
      <c r="H91" s="111">
        <f t="shared" si="31"/>
        <v>33.81</v>
      </c>
      <c r="I91" s="111">
        <f t="shared" si="31"/>
        <v>33.54</v>
      </c>
      <c r="J91" s="111">
        <f t="shared" si="31"/>
        <v>34.299999999999997</v>
      </c>
      <c r="K91" s="111">
        <f t="shared" si="31"/>
        <v>34.33</v>
      </c>
      <c r="L91" s="111">
        <f t="shared" si="31"/>
        <v>33.950000000000003</v>
      </c>
      <c r="M91" s="111">
        <f t="shared" si="31"/>
        <v>33.74</v>
      </c>
      <c r="N91" s="133">
        <f t="shared" si="31"/>
        <v>32.085000000000001</v>
      </c>
    </row>
    <row r="92" spans="1:14" ht="15" x14ac:dyDescent="0.25">
      <c r="A92" s="110" t="s">
        <v>23</v>
      </c>
      <c r="B92" s="111">
        <f t="shared" ref="B92:N92" si="32">QUARTILE(B67:B84,1)</f>
        <v>30.265500000000003</v>
      </c>
      <c r="C92" s="111">
        <f t="shared" si="32"/>
        <v>31.4895</v>
      </c>
      <c r="D92" s="111">
        <f t="shared" si="32"/>
        <v>32.49</v>
      </c>
      <c r="E92" s="111">
        <f t="shared" si="32"/>
        <v>30.299999999999997</v>
      </c>
      <c r="F92" s="111">
        <f t="shared" si="32"/>
        <v>29.134999999999998</v>
      </c>
      <c r="G92" s="111">
        <f t="shared" si="32"/>
        <v>28.57</v>
      </c>
      <c r="H92" s="111">
        <f t="shared" si="32"/>
        <v>29.880000000000003</v>
      </c>
      <c r="I92" s="111">
        <f t="shared" si="32"/>
        <v>28.950000000000003</v>
      </c>
      <c r="J92" s="111">
        <f t="shared" si="32"/>
        <v>28.370999999999999</v>
      </c>
      <c r="K92" s="111">
        <f t="shared" si="32"/>
        <v>28.305999999999997</v>
      </c>
      <c r="L92" s="111">
        <f t="shared" si="32"/>
        <v>28.284500000000001</v>
      </c>
      <c r="M92" s="111">
        <f t="shared" si="32"/>
        <v>29.02225</v>
      </c>
      <c r="N92" s="133">
        <f t="shared" si="32"/>
        <v>30.04464583333333</v>
      </c>
    </row>
    <row r="93" spans="1:14" ht="15" x14ac:dyDescent="0.25">
      <c r="A93" s="110" t="s">
        <v>24</v>
      </c>
      <c r="B93" s="111">
        <f t="shared" ref="B93:N93" si="33">QUARTILE(B67:B84,2)</f>
        <v>31.704999999999998</v>
      </c>
      <c r="C93" s="111">
        <f t="shared" si="33"/>
        <v>32.368499999999997</v>
      </c>
      <c r="D93" s="111">
        <f t="shared" si="33"/>
        <v>32.93</v>
      </c>
      <c r="E93" s="111">
        <f t="shared" si="33"/>
        <v>30.966999999999999</v>
      </c>
      <c r="F93" s="111">
        <f t="shared" si="33"/>
        <v>29.555</v>
      </c>
      <c r="G93" s="111">
        <f t="shared" si="33"/>
        <v>30.01</v>
      </c>
      <c r="H93" s="111">
        <f t="shared" si="33"/>
        <v>31.283999999999999</v>
      </c>
      <c r="I93" s="111">
        <f t="shared" si="33"/>
        <v>29.3</v>
      </c>
      <c r="J93" s="111">
        <f t="shared" si="33"/>
        <v>29.617999999999999</v>
      </c>
      <c r="K93" s="111">
        <f t="shared" si="33"/>
        <v>29.437999999999999</v>
      </c>
      <c r="L93" s="111">
        <f t="shared" si="33"/>
        <v>29.026</v>
      </c>
      <c r="M93" s="111">
        <f t="shared" si="33"/>
        <v>29.9725</v>
      </c>
      <c r="N93" s="133">
        <f t="shared" si="33"/>
        <v>30.624291666666664</v>
      </c>
    </row>
    <row r="94" spans="1:14" ht="15" x14ac:dyDescent="0.25">
      <c r="A94" s="110" t="s">
        <v>25</v>
      </c>
      <c r="B94" s="111">
        <f t="shared" ref="B94:N94" si="34">QUARTILE(B67:B84,3)</f>
        <v>32.200000000000003</v>
      </c>
      <c r="C94" s="111">
        <f t="shared" si="34"/>
        <v>33.222500000000004</v>
      </c>
      <c r="D94" s="111">
        <f t="shared" si="34"/>
        <v>34.56</v>
      </c>
      <c r="E94" s="111">
        <f t="shared" si="34"/>
        <v>32.195</v>
      </c>
      <c r="F94" s="111">
        <f t="shared" si="34"/>
        <v>30.68</v>
      </c>
      <c r="G94" s="111">
        <f t="shared" si="34"/>
        <v>30.634</v>
      </c>
      <c r="H94" s="111">
        <f t="shared" si="34"/>
        <v>31.8645</v>
      </c>
      <c r="I94" s="111">
        <f t="shared" si="34"/>
        <v>30.603999999999999</v>
      </c>
      <c r="J94" s="111">
        <f t="shared" si="34"/>
        <v>31.249000000000002</v>
      </c>
      <c r="K94" s="111">
        <f t="shared" si="34"/>
        <v>31.164999999999999</v>
      </c>
      <c r="L94" s="111">
        <f t="shared" si="34"/>
        <v>31.765000000000001</v>
      </c>
      <c r="M94" s="111">
        <f t="shared" si="34"/>
        <v>30.8645</v>
      </c>
      <c r="N94" s="133">
        <f t="shared" si="34"/>
        <v>31.490416666666665</v>
      </c>
    </row>
    <row r="97" spans="2:19" x14ac:dyDescent="0.2">
      <c r="B97" s="3">
        <v>31.539461538461541</v>
      </c>
      <c r="C97" s="3">
        <v>32.462076923076921</v>
      </c>
      <c r="D97" s="3">
        <v>33.058928571428574</v>
      </c>
      <c r="E97" s="3">
        <v>31.108285714285707</v>
      </c>
      <c r="F97" s="3">
        <v>29.968142857142858</v>
      </c>
      <c r="G97" s="3">
        <v>29.757000000000001</v>
      </c>
      <c r="H97" s="3">
        <v>31.092857142857145</v>
      </c>
      <c r="I97" s="3">
        <v>29.926857142857141</v>
      </c>
      <c r="J97" s="3">
        <v>29.688785714285718</v>
      </c>
      <c r="K97" s="3">
        <v>29.771428571428565</v>
      </c>
      <c r="L97" s="3">
        <v>29.883857142857142</v>
      </c>
      <c r="M97" s="3">
        <v>30.103642857142859</v>
      </c>
    </row>
    <row r="98" spans="2:19" x14ac:dyDescent="0.2">
      <c r="B98" s="3">
        <v>1.5364576475009335</v>
      </c>
      <c r="C98" s="3">
        <v>1.5053219180371606</v>
      </c>
      <c r="D98" s="3">
        <v>2.179788608815286</v>
      </c>
      <c r="E98" s="3">
        <v>1.9975115838143533</v>
      </c>
      <c r="F98" s="3">
        <v>2.0885418858120151</v>
      </c>
      <c r="G98" s="3">
        <v>1.5621196644795963</v>
      </c>
      <c r="H98" s="3">
        <v>1.6918379108187398</v>
      </c>
      <c r="I98" s="3">
        <v>1.4875586533823619</v>
      </c>
      <c r="J98" s="3">
        <v>2.1211169836295585</v>
      </c>
      <c r="K98" s="3">
        <v>2.4975752768908208</v>
      </c>
      <c r="L98" s="3">
        <v>2.3887005433319355</v>
      </c>
      <c r="M98" s="3">
        <v>1.6718989943333145</v>
      </c>
    </row>
    <row r="99" spans="2:19" x14ac:dyDescent="0.2">
      <c r="B99" s="74">
        <v>28.954999999999998</v>
      </c>
      <c r="C99" s="74">
        <v>30.1</v>
      </c>
      <c r="D99" s="74">
        <v>28.504999999999999</v>
      </c>
      <c r="E99" s="74">
        <v>26.21</v>
      </c>
      <c r="F99" s="74">
        <v>25.79</v>
      </c>
      <c r="G99" s="74">
        <v>27.271000000000001</v>
      </c>
      <c r="H99" s="74">
        <v>27.413</v>
      </c>
      <c r="I99" s="74">
        <v>28.122</v>
      </c>
      <c r="J99" s="74">
        <v>26.43</v>
      </c>
      <c r="K99" s="74">
        <v>25.26</v>
      </c>
      <c r="L99" s="74">
        <v>26.34</v>
      </c>
      <c r="M99" s="74">
        <v>27.811</v>
      </c>
      <c r="N99" s="136"/>
      <c r="O99" s="3"/>
      <c r="P99" s="3"/>
      <c r="Q99" s="3"/>
      <c r="R99" s="3"/>
      <c r="S99" s="3"/>
    </row>
    <row r="100" spans="2:19" x14ac:dyDescent="0.2">
      <c r="B100" s="3">
        <v>34.042000000000002</v>
      </c>
      <c r="C100" s="3">
        <v>35.299999999999997</v>
      </c>
      <c r="D100" s="3">
        <v>36.088000000000001</v>
      </c>
      <c r="E100" s="3">
        <v>34.320999999999998</v>
      </c>
      <c r="F100" s="3">
        <v>34.47</v>
      </c>
      <c r="G100" s="3">
        <v>32.03</v>
      </c>
      <c r="H100" s="3">
        <v>33.81</v>
      </c>
      <c r="I100" s="3">
        <v>33.54</v>
      </c>
      <c r="J100" s="3">
        <v>34.299999999999997</v>
      </c>
      <c r="K100" s="3">
        <v>34.33</v>
      </c>
      <c r="L100" s="3">
        <v>33.950000000000003</v>
      </c>
      <c r="M100" s="3">
        <v>33.74</v>
      </c>
      <c r="N100" s="136"/>
      <c r="O100" s="3"/>
      <c r="P100" s="3"/>
      <c r="Q100" s="3"/>
      <c r="R100" s="3"/>
      <c r="S100" s="3"/>
    </row>
    <row r="101" spans="2:19" x14ac:dyDescent="0.2">
      <c r="N101" s="136"/>
      <c r="O101" s="3"/>
      <c r="P101" s="3"/>
      <c r="Q101" s="3"/>
      <c r="R101" s="3"/>
      <c r="S101" s="3"/>
    </row>
    <row r="102" spans="2:19" x14ac:dyDescent="0.2">
      <c r="B102" s="111"/>
      <c r="C102" s="111"/>
      <c r="D102" s="111"/>
      <c r="E102" s="111"/>
      <c r="F102" s="111"/>
      <c r="G102" s="111"/>
      <c r="H102" s="111"/>
      <c r="I102" s="111"/>
      <c r="J102" s="111"/>
      <c r="K102" s="111"/>
      <c r="L102" s="111"/>
      <c r="M102" s="111"/>
    </row>
    <row r="103" spans="2:19" x14ac:dyDescent="0.2">
      <c r="B103" s="111"/>
      <c r="C103" s="111"/>
      <c r="D103" s="111"/>
      <c r="E103" s="111"/>
      <c r="F103" s="111"/>
      <c r="G103" s="111"/>
      <c r="H103" s="111"/>
      <c r="I103" s="111"/>
      <c r="J103" s="111"/>
      <c r="K103" s="111"/>
      <c r="L103" s="111"/>
      <c r="M103" s="111"/>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F64"/>
  <sheetViews>
    <sheetView zoomScale="75" zoomScaleNormal="75" workbookViewId="0">
      <selection activeCell="J17" sqref="J17:K17"/>
    </sheetView>
  </sheetViews>
  <sheetFormatPr defaultRowHeight="12.75" x14ac:dyDescent="0.2"/>
  <cols>
    <col min="2" max="13" width="9.140625" style="14"/>
  </cols>
  <sheetData>
    <row r="1" spans="1:32" ht="18.75" x14ac:dyDescent="0.3">
      <c r="A1" s="24" t="s">
        <v>28</v>
      </c>
      <c r="O1" s="16"/>
      <c r="P1" s="205" t="s">
        <v>402</v>
      </c>
      <c r="Q1" s="205"/>
      <c r="R1" s="205" t="s">
        <v>403</v>
      </c>
      <c r="S1" s="205"/>
      <c r="T1" s="16"/>
      <c r="U1" s="16"/>
      <c r="V1" s="16"/>
      <c r="W1" s="16"/>
      <c r="X1" s="16"/>
      <c r="Y1" s="16"/>
      <c r="Z1" s="16"/>
      <c r="AA1" s="16"/>
      <c r="AB1" s="16"/>
      <c r="AC1" s="16"/>
      <c r="AD1" s="16"/>
      <c r="AE1" s="16"/>
      <c r="AF1" s="16"/>
    </row>
    <row r="2" spans="1:32" ht="15.75" x14ac:dyDescent="0.25">
      <c r="A2" s="4" t="s">
        <v>15</v>
      </c>
      <c r="B2" s="96" t="s">
        <v>2</v>
      </c>
      <c r="C2" s="96" t="s">
        <v>3</v>
      </c>
      <c r="D2" s="96" t="s">
        <v>4</v>
      </c>
      <c r="E2" s="96" t="s">
        <v>5</v>
      </c>
      <c r="F2" s="96" t="s">
        <v>6</v>
      </c>
      <c r="G2" s="96" t="s">
        <v>16</v>
      </c>
      <c r="H2" s="96" t="s">
        <v>17</v>
      </c>
      <c r="I2" s="96" t="s">
        <v>7</v>
      </c>
      <c r="J2" s="96" t="s">
        <v>8</v>
      </c>
      <c r="K2" s="96" t="s">
        <v>9</v>
      </c>
      <c r="L2" s="96" t="s">
        <v>10</v>
      </c>
      <c r="M2" s="96" t="s">
        <v>11</v>
      </c>
      <c r="N2" s="6"/>
      <c r="O2" s="5" t="s">
        <v>400</v>
      </c>
      <c r="P2" s="5" t="s">
        <v>401</v>
      </c>
      <c r="Q2" s="5" t="s">
        <v>41</v>
      </c>
      <c r="R2" s="5" t="s">
        <v>401</v>
      </c>
      <c r="S2" s="5" t="s">
        <v>41</v>
      </c>
      <c r="T2" s="16"/>
      <c r="U2" s="16"/>
      <c r="V2" s="16"/>
      <c r="W2" s="16"/>
      <c r="X2" s="16"/>
      <c r="Y2" s="16"/>
      <c r="Z2" s="16"/>
      <c r="AA2" s="16"/>
      <c r="AB2" s="16"/>
      <c r="AC2" s="16"/>
      <c r="AD2" s="16"/>
      <c r="AE2" s="16"/>
      <c r="AF2" s="16"/>
    </row>
    <row r="3" spans="1:32" ht="15" x14ac:dyDescent="0.25">
      <c r="A3" s="9">
        <v>2010</v>
      </c>
      <c r="B3" s="16"/>
      <c r="C3" s="16"/>
      <c r="D3" s="16">
        <v>325.67</v>
      </c>
      <c r="E3" s="16">
        <v>308.51</v>
      </c>
      <c r="F3" s="16">
        <v>254.32</v>
      </c>
      <c r="G3" s="16">
        <v>291.54000000000002</v>
      </c>
      <c r="H3" s="16">
        <v>289.29000000000002</v>
      </c>
      <c r="I3" s="16">
        <v>241.21</v>
      </c>
      <c r="J3" s="16">
        <v>185.39</v>
      </c>
      <c r="K3" s="16">
        <v>303.86</v>
      </c>
      <c r="L3" s="16">
        <v>298.52</v>
      </c>
      <c r="M3" s="16">
        <v>316.8</v>
      </c>
      <c r="N3" s="8"/>
      <c r="O3" s="9" t="s">
        <v>404</v>
      </c>
      <c r="P3">
        <v>1277</v>
      </c>
      <c r="Q3" s="1">
        <v>0.83</v>
      </c>
      <c r="R3">
        <v>2813</v>
      </c>
      <c r="S3" s="1">
        <v>0.9</v>
      </c>
      <c r="T3" s="16"/>
      <c r="U3" s="16"/>
      <c r="V3" s="16"/>
      <c r="W3" s="16"/>
      <c r="X3" s="16"/>
      <c r="Y3" s="16"/>
      <c r="Z3" s="16"/>
      <c r="AA3" s="16"/>
      <c r="AB3" s="16"/>
      <c r="AC3" s="16"/>
      <c r="AD3" s="16"/>
      <c r="AE3" s="16"/>
      <c r="AF3" s="16"/>
    </row>
    <row r="4" spans="1:32" ht="15" x14ac:dyDescent="0.25">
      <c r="A4" s="9">
        <v>2011</v>
      </c>
      <c r="B4" s="16">
        <v>314.92</v>
      </c>
      <c r="C4" s="16">
        <v>316.39999999999998</v>
      </c>
      <c r="D4" s="16">
        <v>322.92</v>
      </c>
      <c r="E4" s="16">
        <v>312.02999999999997</v>
      </c>
      <c r="F4" s="16">
        <v>309.14999999999998</v>
      </c>
      <c r="G4" s="16">
        <v>274.44</v>
      </c>
      <c r="H4" s="16">
        <v>307.75</v>
      </c>
      <c r="I4" s="16">
        <v>308.86</v>
      </c>
      <c r="J4" s="16">
        <v>314.54000000000002</v>
      </c>
      <c r="K4" s="16">
        <v>237.61</v>
      </c>
      <c r="L4" s="16">
        <v>311.93</v>
      </c>
      <c r="M4" s="16">
        <v>317.14999999999998</v>
      </c>
      <c r="N4" s="8"/>
      <c r="O4" s="9" t="s">
        <v>405</v>
      </c>
      <c r="P4">
        <v>825</v>
      </c>
      <c r="Q4" s="1">
        <v>0.53</v>
      </c>
      <c r="R4">
        <v>1930</v>
      </c>
      <c r="S4" s="1">
        <v>0.62</v>
      </c>
      <c r="T4" s="16"/>
      <c r="U4" s="16"/>
      <c r="V4" s="16"/>
      <c r="W4" s="16"/>
      <c r="X4" s="16"/>
      <c r="Y4" s="16"/>
      <c r="Z4" s="16"/>
      <c r="AA4" s="16"/>
      <c r="AB4" s="16"/>
      <c r="AC4" s="16"/>
      <c r="AD4" s="16"/>
      <c r="AE4" s="16"/>
      <c r="AF4" s="16"/>
    </row>
    <row r="5" spans="1:32" ht="15" x14ac:dyDescent="0.25">
      <c r="A5" s="9">
        <v>2012</v>
      </c>
      <c r="B5" s="16">
        <v>323.86</v>
      </c>
      <c r="C5" s="16">
        <v>322.87</v>
      </c>
      <c r="D5" s="16">
        <v>323.57</v>
      </c>
      <c r="E5" s="16">
        <v>312.5</v>
      </c>
      <c r="F5" s="16">
        <v>310.07</v>
      </c>
      <c r="G5" s="16">
        <v>302.3</v>
      </c>
      <c r="H5" s="16">
        <v>313.33999999999997</v>
      </c>
      <c r="I5" s="16">
        <v>307.54000000000002</v>
      </c>
      <c r="J5" s="16">
        <v>313.32</v>
      </c>
      <c r="K5" s="16">
        <v>288.01</v>
      </c>
      <c r="L5" s="16">
        <v>312.95999999999998</v>
      </c>
      <c r="M5" s="16">
        <v>313.87</v>
      </c>
      <c r="N5" s="8"/>
      <c r="O5" s="9" t="s">
        <v>406</v>
      </c>
      <c r="P5">
        <v>1040</v>
      </c>
      <c r="Q5" s="1">
        <v>0.67</v>
      </c>
      <c r="R5">
        <v>2662</v>
      </c>
      <c r="S5" s="1">
        <v>0.85</v>
      </c>
      <c r="T5" s="16"/>
      <c r="U5" s="16"/>
      <c r="V5" s="16"/>
      <c r="W5" s="16"/>
      <c r="X5" s="16"/>
      <c r="Y5" s="16"/>
      <c r="Z5" s="16"/>
      <c r="AA5" s="16"/>
      <c r="AB5" s="16"/>
      <c r="AC5" s="16"/>
      <c r="AD5" s="16"/>
      <c r="AE5" s="16"/>
      <c r="AF5" s="16"/>
    </row>
    <row r="6" spans="1:32" ht="15" x14ac:dyDescent="0.25">
      <c r="A6" s="9">
        <v>2013</v>
      </c>
      <c r="B6" s="16">
        <v>321.8</v>
      </c>
      <c r="C6" s="16">
        <v>318.45999999999998</v>
      </c>
      <c r="D6" s="16">
        <v>321.7</v>
      </c>
      <c r="E6" s="16">
        <v>314.91000000000003</v>
      </c>
      <c r="F6" s="16">
        <v>310.33999999999997</v>
      </c>
      <c r="G6" s="16">
        <v>308.06</v>
      </c>
      <c r="H6" s="16">
        <v>313.11</v>
      </c>
      <c r="I6" s="16">
        <v>312.18</v>
      </c>
      <c r="J6" s="16">
        <v>264.92</v>
      </c>
      <c r="K6" s="16">
        <v>307.81</v>
      </c>
      <c r="L6" s="16">
        <v>316.31</v>
      </c>
      <c r="M6" s="16">
        <v>311.52999999999997</v>
      </c>
      <c r="N6" s="8"/>
      <c r="O6" s="9" t="s">
        <v>407</v>
      </c>
      <c r="P6">
        <v>1759</v>
      </c>
      <c r="Q6" s="1">
        <v>1.1399999999999999</v>
      </c>
      <c r="R6">
        <v>6064</v>
      </c>
      <c r="S6" s="1">
        <v>1.93</v>
      </c>
      <c r="T6" s="16"/>
      <c r="U6" s="16"/>
      <c r="V6" s="16"/>
      <c r="W6" s="16"/>
      <c r="X6" s="16"/>
      <c r="Y6" s="16"/>
      <c r="Z6" s="16"/>
      <c r="AA6" s="16"/>
      <c r="AB6" s="16"/>
      <c r="AC6" s="16"/>
      <c r="AD6" s="16"/>
      <c r="AE6" s="16"/>
      <c r="AF6" s="16"/>
    </row>
    <row r="7" spans="1:32" ht="15" x14ac:dyDescent="0.25">
      <c r="A7" s="9">
        <v>2014</v>
      </c>
      <c r="B7" s="16">
        <v>315.86</v>
      </c>
      <c r="C7" s="16">
        <v>315.66000000000003</v>
      </c>
      <c r="D7" s="16">
        <v>318.7</v>
      </c>
      <c r="E7" s="16">
        <v>317.02</v>
      </c>
      <c r="F7" s="16">
        <v>314.31</v>
      </c>
      <c r="G7" s="16">
        <v>314.72000000000003</v>
      </c>
      <c r="H7" s="16">
        <v>314.70999999999998</v>
      </c>
      <c r="I7" s="16">
        <v>313.8</v>
      </c>
      <c r="J7" s="16">
        <v>321.14999999999998</v>
      </c>
      <c r="K7" s="16">
        <v>277.93</v>
      </c>
      <c r="L7" s="16">
        <v>318.61</v>
      </c>
      <c r="M7" s="16">
        <v>317.41000000000003</v>
      </c>
      <c r="N7" s="8"/>
      <c r="O7" s="9" t="s">
        <v>408</v>
      </c>
      <c r="P7">
        <v>2725</v>
      </c>
      <c r="Q7" s="1">
        <v>1.77</v>
      </c>
      <c r="R7">
        <v>7106</v>
      </c>
      <c r="S7" s="1">
        <v>2.27</v>
      </c>
      <c r="T7" s="16"/>
      <c r="U7" s="16"/>
      <c r="V7" s="16"/>
      <c r="W7" s="16"/>
      <c r="X7" s="16"/>
      <c r="Y7" s="16"/>
      <c r="Z7" s="16"/>
      <c r="AA7" s="16"/>
      <c r="AB7" s="16"/>
      <c r="AC7" s="16"/>
      <c r="AD7" s="16"/>
      <c r="AE7" s="16"/>
      <c r="AF7" s="16"/>
    </row>
    <row r="8" spans="1:32" x14ac:dyDescent="0.2">
      <c r="A8" s="9">
        <v>2015</v>
      </c>
      <c r="B8" s="16">
        <v>326.93</v>
      </c>
      <c r="C8" s="16">
        <v>322.5</v>
      </c>
      <c r="D8" s="16">
        <v>323.77</v>
      </c>
      <c r="E8" s="16">
        <v>315.72000000000003</v>
      </c>
      <c r="F8" s="16">
        <v>318.70999999999998</v>
      </c>
      <c r="G8" s="16">
        <v>317.47000000000003</v>
      </c>
      <c r="H8" s="16">
        <v>315.52</v>
      </c>
      <c r="I8" s="16">
        <v>318.26</v>
      </c>
      <c r="J8" s="16">
        <v>313.63</v>
      </c>
      <c r="K8" s="16">
        <v>315.39999999999998</v>
      </c>
      <c r="L8" s="16">
        <v>314.52999999999997</v>
      </c>
      <c r="M8" s="16">
        <v>317.89999999999998</v>
      </c>
      <c r="O8" s="9" t="s">
        <v>409</v>
      </c>
      <c r="P8">
        <v>1738</v>
      </c>
      <c r="Q8" s="1">
        <v>1.1299999999999999</v>
      </c>
      <c r="R8">
        <v>5143</v>
      </c>
      <c r="S8" s="1">
        <v>1.64</v>
      </c>
      <c r="T8" s="16"/>
      <c r="U8" s="16"/>
      <c r="V8" s="16"/>
      <c r="W8" s="16"/>
      <c r="X8" s="16"/>
      <c r="Y8" s="16"/>
      <c r="Z8" s="16"/>
      <c r="AA8" s="16"/>
      <c r="AB8" s="16"/>
      <c r="AC8" s="16"/>
      <c r="AD8" s="16"/>
      <c r="AE8" s="16"/>
      <c r="AF8" s="16"/>
    </row>
    <row r="9" spans="1:32" x14ac:dyDescent="0.2">
      <c r="A9" s="9">
        <v>2016</v>
      </c>
      <c r="B9" s="16">
        <v>324.11</v>
      </c>
      <c r="C9" s="16">
        <v>330.21</v>
      </c>
      <c r="D9" s="16">
        <v>322.83999999999997</v>
      </c>
      <c r="E9" s="16">
        <v>308.58</v>
      </c>
      <c r="F9" s="16">
        <v>308.18</v>
      </c>
      <c r="G9" s="16">
        <v>307.86</v>
      </c>
      <c r="H9" s="16">
        <v>309.83</v>
      </c>
      <c r="I9" s="16">
        <v>310.24</v>
      </c>
      <c r="J9" s="16">
        <v>309.3</v>
      </c>
      <c r="K9" s="16">
        <v>271.05</v>
      </c>
      <c r="L9" s="16">
        <v>286.7</v>
      </c>
      <c r="M9" s="16">
        <v>309.74</v>
      </c>
      <c r="O9" s="9" t="s">
        <v>410</v>
      </c>
      <c r="P9">
        <v>1116</v>
      </c>
      <c r="Q9" s="1">
        <v>0.72</v>
      </c>
      <c r="R9">
        <v>4033</v>
      </c>
      <c r="S9" s="1">
        <v>1.29</v>
      </c>
      <c r="T9" s="16"/>
      <c r="U9" s="16"/>
      <c r="V9" s="16"/>
      <c r="W9" s="16"/>
      <c r="X9" s="16"/>
      <c r="Y9" s="16"/>
      <c r="Z9" s="16"/>
      <c r="AA9" s="16"/>
      <c r="AB9" s="16"/>
      <c r="AC9" s="16"/>
      <c r="AD9" s="16"/>
      <c r="AE9" s="16"/>
      <c r="AF9" s="16"/>
    </row>
    <row r="10" spans="1:32" x14ac:dyDescent="0.2">
      <c r="A10" s="9">
        <v>2017</v>
      </c>
      <c r="B10" s="16">
        <v>322.17</v>
      </c>
      <c r="C10" s="16">
        <v>318.14999999999998</v>
      </c>
      <c r="D10" s="16">
        <v>322.20999999999998</v>
      </c>
      <c r="E10" s="16">
        <v>304.38</v>
      </c>
      <c r="F10" s="16">
        <v>275.99</v>
      </c>
      <c r="G10" s="16">
        <v>306.51</v>
      </c>
      <c r="H10" s="16">
        <v>305.86</v>
      </c>
      <c r="I10" s="16">
        <v>312.86</v>
      </c>
      <c r="J10" s="16">
        <v>246.53</v>
      </c>
      <c r="K10" s="16">
        <v>271.33999999999997</v>
      </c>
      <c r="L10" s="16">
        <v>297.13</v>
      </c>
      <c r="M10" s="16">
        <v>318.39</v>
      </c>
      <c r="O10" s="9" t="s">
        <v>411</v>
      </c>
      <c r="P10">
        <v>1087</v>
      </c>
      <c r="Q10" s="1">
        <v>0.7</v>
      </c>
      <c r="R10">
        <v>4260</v>
      </c>
      <c r="S10" s="1">
        <v>1.36</v>
      </c>
      <c r="T10" s="16"/>
      <c r="U10" s="16"/>
      <c r="V10" s="16"/>
      <c r="W10" s="16"/>
      <c r="X10" s="16"/>
      <c r="Y10" s="16"/>
      <c r="Z10" s="16"/>
      <c r="AA10" s="16"/>
      <c r="AB10" s="16"/>
      <c r="AC10" s="16"/>
      <c r="AD10" s="16"/>
      <c r="AE10" s="16"/>
      <c r="AF10" s="16"/>
    </row>
    <row r="11" spans="1:32" x14ac:dyDescent="0.2">
      <c r="A11" s="9">
        <v>2018</v>
      </c>
      <c r="B11" s="16">
        <v>312.66000000000003</v>
      </c>
      <c r="C11" s="16">
        <v>319.49</v>
      </c>
      <c r="D11" s="16">
        <v>320.10000000000002</v>
      </c>
      <c r="E11" s="16">
        <v>310.70999999999998</v>
      </c>
      <c r="F11" s="16">
        <v>314.83999999999997</v>
      </c>
      <c r="G11" s="16">
        <v>319.14999999999998</v>
      </c>
      <c r="H11" s="16">
        <v>318.83999999999997</v>
      </c>
      <c r="I11" s="16">
        <v>319.98</v>
      </c>
      <c r="J11" s="16">
        <v>325.68</v>
      </c>
      <c r="K11" s="16">
        <v>290.04000000000002</v>
      </c>
      <c r="L11" s="16">
        <v>322.59399999999999</v>
      </c>
      <c r="M11" s="16">
        <v>321.33999999999997</v>
      </c>
      <c r="O11" s="9" t="s">
        <v>412</v>
      </c>
      <c r="P11">
        <v>2951</v>
      </c>
      <c r="Q11" s="1">
        <v>1.91</v>
      </c>
      <c r="R11">
        <v>7873</v>
      </c>
      <c r="S11" s="1">
        <v>2.5099999999999998</v>
      </c>
      <c r="T11" s="16"/>
      <c r="U11" s="16"/>
      <c r="V11" s="16"/>
      <c r="W11" s="16"/>
      <c r="X11" s="16"/>
      <c r="Y11" s="16"/>
      <c r="Z11" s="16"/>
      <c r="AA11" s="16"/>
      <c r="AB11" s="16"/>
      <c r="AC11" s="16"/>
      <c r="AD11" s="16"/>
      <c r="AE11" s="16"/>
      <c r="AF11" s="16"/>
    </row>
    <row r="12" spans="1:32" x14ac:dyDescent="0.2">
      <c r="A12" s="9">
        <v>2019</v>
      </c>
      <c r="B12" s="16">
        <v>323.65499999999997</v>
      </c>
      <c r="C12" s="16">
        <v>324.23599999999999</v>
      </c>
      <c r="D12" s="16">
        <v>328.048</v>
      </c>
      <c r="E12" s="16">
        <v>321.13499999999999</v>
      </c>
      <c r="F12" s="16">
        <v>302.673</v>
      </c>
      <c r="G12" s="16">
        <v>323.07499999999999</v>
      </c>
      <c r="H12" s="16">
        <v>322.22000000000003</v>
      </c>
      <c r="I12" s="16">
        <v>319.86</v>
      </c>
      <c r="J12" s="16">
        <v>294.25400000000002</v>
      </c>
      <c r="K12" s="16">
        <v>271.62200000000001</v>
      </c>
      <c r="L12" s="16">
        <v>312.91399999999999</v>
      </c>
      <c r="M12" s="16">
        <v>313.04300000000001</v>
      </c>
      <c r="O12" s="9" t="s">
        <v>413</v>
      </c>
      <c r="P12">
        <v>4314</v>
      </c>
      <c r="Q12" s="1">
        <v>2.79</v>
      </c>
      <c r="R12">
        <v>10827</v>
      </c>
      <c r="S12" s="1">
        <v>3.45</v>
      </c>
      <c r="T12" s="16"/>
      <c r="U12" s="16"/>
      <c r="V12" s="16"/>
      <c r="W12" s="16"/>
      <c r="X12" s="16"/>
      <c r="Y12" s="16"/>
      <c r="Z12" s="16"/>
      <c r="AA12" s="16"/>
      <c r="AB12" s="16"/>
      <c r="AC12" s="16"/>
      <c r="AD12" s="16"/>
      <c r="AE12" s="16"/>
      <c r="AF12" s="16"/>
    </row>
    <row r="13" spans="1:32" x14ac:dyDescent="0.2">
      <c r="A13" s="9">
        <v>2020</v>
      </c>
      <c r="B13" s="16">
        <v>321.005</v>
      </c>
      <c r="C13" s="16">
        <v>321.62200000000001</v>
      </c>
      <c r="D13" s="16">
        <v>322.04000000000002</v>
      </c>
      <c r="E13" s="16">
        <v>310.06099999999998</v>
      </c>
      <c r="F13" s="16">
        <v>301.94</v>
      </c>
      <c r="G13" s="16">
        <v>302.43599999999998</v>
      </c>
      <c r="H13" s="16">
        <v>311.06700000000001</v>
      </c>
      <c r="I13" s="16">
        <v>303.79700000000003</v>
      </c>
      <c r="J13" s="16">
        <v>312.005</v>
      </c>
      <c r="K13" s="16">
        <v>222.892</v>
      </c>
      <c r="L13" s="16">
        <v>226.511</v>
      </c>
      <c r="M13" s="16">
        <v>315.79199999999997</v>
      </c>
      <c r="O13" s="9" t="s">
        <v>414</v>
      </c>
      <c r="P13">
        <v>3365</v>
      </c>
      <c r="Q13" s="1">
        <v>2.1800000000000002</v>
      </c>
      <c r="R13">
        <v>10987</v>
      </c>
      <c r="S13" s="1">
        <v>3.5</v>
      </c>
      <c r="T13" s="16"/>
      <c r="U13" s="16"/>
      <c r="V13" s="16"/>
      <c r="W13" s="16"/>
      <c r="X13" s="16"/>
      <c r="Y13" s="16"/>
      <c r="Z13" s="16"/>
      <c r="AA13" s="16"/>
      <c r="AB13" s="16"/>
      <c r="AC13" s="16"/>
      <c r="AD13" s="16"/>
      <c r="AE13" s="16"/>
      <c r="AF13" s="16"/>
    </row>
    <row r="14" spans="1:32" x14ac:dyDescent="0.2">
      <c r="A14" s="9">
        <v>2021</v>
      </c>
      <c r="B14" s="16">
        <v>316.92700000000002</v>
      </c>
      <c r="C14" s="16">
        <v>317.904</v>
      </c>
      <c r="D14" s="16">
        <v>316.45800000000003</v>
      </c>
      <c r="E14" s="16">
        <v>315.53100000000001</v>
      </c>
      <c r="F14" s="16">
        <v>328.08100000000002</v>
      </c>
      <c r="G14" s="16">
        <v>211.05699999999999</v>
      </c>
      <c r="H14" s="16">
        <v>325.64299999999997</v>
      </c>
      <c r="I14" s="16">
        <v>308.71600000000001</v>
      </c>
      <c r="J14" s="16">
        <v>321.98</v>
      </c>
      <c r="K14" s="16">
        <v>324.81900000000002</v>
      </c>
      <c r="L14" s="16">
        <v>324.58100000000002</v>
      </c>
      <c r="M14" s="16">
        <v>327.846</v>
      </c>
      <c r="O14" s="9" t="s">
        <v>415</v>
      </c>
      <c r="P14">
        <v>2077</v>
      </c>
      <c r="Q14" s="1">
        <v>1.35</v>
      </c>
      <c r="R14">
        <v>10071</v>
      </c>
      <c r="S14" s="1">
        <v>3.21</v>
      </c>
      <c r="T14" s="16"/>
      <c r="U14" s="16"/>
      <c r="V14" s="16"/>
      <c r="W14" s="16"/>
      <c r="X14" s="16"/>
      <c r="Y14" s="16"/>
      <c r="Z14" s="16"/>
      <c r="AA14" s="16"/>
      <c r="AB14" s="16"/>
      <c r="AC14" s="16"/>
      <c r="AD14" s="16"/>
      <c r="AE14" s="16"/>
      <c r="AF14" s="16"/>
    </row>
    <row r="15" spans="1:32" x14ac:dyDescent="0.2">
      <c r="A15" s="9">
        <v>2022</v>
      </c>
      <c r="B15" s="16">
        <v>330.63499999999999</v>
      </c>
      <c r="C15" s="16">
        <v>334.81099999999998</v>
      </c>
      <c r="D15" s="16">
        <v>325.55099999999999</v>
      </c>
      <c r="E15" s="16">
        <v>323.30099999999999</v>
      </c>
      <c r="F15" s="16">
        <v>317.82900000000001</v>
      </c>
      <c r="G15" s="16">
        <v>212.934</v>
      </c>
      <c r="H15" s="16">
        <v>324.08499999999998</v>
      </c>
      <c r="I15" s="16">
        <v>319.76299999999998</v>
      </c>
      <c r="J15" s="16">
        <v>212.58</v>
      </c>
      <c r="K15" s="16">
        <v>303.839</v>
      </c>
      <c r="L15" s="16">
        <v>295.89100000000002</v>
      </c>
      <c r="M15" s="16">
        <v>334.58</v>
      </c>
      <c r="O15" s="9" t="s">
        <v>416</v>
      </c>
      <c r="P15">
        <v>1360</v>
      </c>
      <c r="Q15" s="1">
        <v>0.88</v>
      </c>
      <c r="R15">
        <v>8768</v>
      </c>
      <c r="S15" s="1">
        <v>2.8</v>
      </c>
      <c r="T15" s="16"/>
      <c r="U15" s="16"/>
      <c r="V15" s="16"/>
      <c r="W15" s="16"/>
      <c r="X15" s="16"/>
      <c r="Y15" s="16"/>
      <c r="Z15" s="16"/>
      <c r="AA15" s="16"/>
      <c r="AB15" s="16"/>
      <c r="AC15" s="16"/>
      <c r="AD15" s="16"/>
      <c r="AE15" s="16"/>
      <c r="AF15" s="16"/>
    </row>
    <row r="16" spans="1:32" x14ac:dyDescent="0.2">
      <c r="A16" s="9">
        <v>2023</v>
      </c>
      <c r="B16" s="16">
        <v>330.76900000000001</v>
      </c>
      <c r="C16" s="16">
        <v>338.81299999999999</v>
      </c>
      <c r="D16" s="16">
        <v>326.50599999999997</v>
      </c>
      <c r="E16" s="16">
        <v>324.37700000000001</v>
      </c>
      <c r="F16" s="16">
        <v>328.78800000000001</v>
      </c>
      <c r="G16" s="16">
        <v>317.07600000000002</v>
      </c>
      <c r="H16" s="16">
        <v>318.37599999999998</v>
      </c>
      <c r="I16" s="16">
        <v>307.72000000000003</v>
      </c>
      <c r="J16" s="16">
        <v>318.30399999999997</v>
      </c>
      <c r="K16" s="16">
        <v>154.25200000000001</v>
      </c>
      <c r="L16" s="16">
        <v>308.91800000000001</v>
      </c>
      <c r="M16" s="16">
        <v>319.25599999999997</v>
      </c>
      <c r="O16" s="9" t="s">
        <v>417</v>
      </c>
      <c r="P16">
        <v>1012</v>
      </c>
      <c r="Q16" s="1">
        <v>0.66</v>
      </c>
      <c r="R16">
        <v>8378</v>
      </c>
      <c r="S16" s="1">
        <v>2.67</v>
      </c>
      <c r="T16" s="16"/>
      <c r="U16" s="16"/>
      <c r="V16" s="16"/>
      <c r="W16" s="16"/>
      <c r="X16" s="16"/>
      <c r="Y16" s="16"/>
      <c r="Z16" s="16"/>
      <c r="AA16" s="16"/>
      <c r="AB16" s="16"/>
      <c r="AC16" s="16"/>
      <c r="AD16" s="16"/>
      <c r="AE16" s="16"/>
      <c r="AF16" s="16"/>
    </row>
    <row r="17" spans="1:32" x14ac:dyDescent="0.2">
      <c r="A17" s="9">
        <v>2024</v>
      </c>
      <c r="B17" s="16">
        <v>321.82</v>
      </c>
      <c r="C17" s="16">
        <v>329.23500000000001</v>
      </c>
      <c r="D17" s="16">
        <v>316.60199999999998</v>
      </c>
      <c r="E17" s="16">
        <v>317.96600000000001</v>
      </c>
      <c r="F17" s="16">
        <v>316.72000000000003</v>
      </c>
      <c r="G17" s="16">
        <v>215.81899999999999</v>
      </c>
      <c r="H17" s="202">
        <v>311.255</v>
      </c>
      <c r="I17" s="16">
        <v>313.56700000000001</v>
      </c>
      <c r="J17" s="16">
        <v>291.46300000000002</v>
      </c>
      <c r="K17" s="16">
        <v>297.24900000000002</v>
      </c>
      <c r="L17" s="16"/>
      <c r="M17" s="16"/>
      <c r="O17" s="9" t="s">
        <v>418</v>
      </c>
      <c r="P17">
        <v>785</v>
      </c>
      <c r="Q17" s="1">
        <v>0.51</v>
      </c>
      <c r="R17">
        <v>7341</v>
      </c>
      <c r="S17" s="1">
        <v>2.34</v>
      </c>
      <c r="T17" s="16"/>
      <c r="U17" s="16"/>
      <c r="V17" s="16"/>
      <c r="W17" s="16"/>
      <c r="X17" s="16"/>
      <c r="Y17" s="16"/>
      <c r="Z17" s="16"/>
      <c r="AA17" s="16"/>
      <c r="AB17" s="16"/>
      <c r="AC17" s="16"/>
      <c r="AD17" s="16"/>
      <c r="AE17" s="16"/>
      <c r="AF17" s="16"/>
    </row>
    <row r="18" spans="1:32" x14ac:dyDescent="0.2">
      <c r="A18" s="9">
        <v>2025</v>
      </c>
      <c r="B18" s="16"/>
      <c r="C18" s="16"/>
      <c r="D18" s="16"/>
      <c r="E18" s="16"/>
      <c r="F18" s="16"/>
      <c r="G18" s="16"/>
      <c r="H18" s="16"/>
      <c r="I18" s="16"/>
      <c r="J18" s="16"/>
      <c r="K18" s="16"/>
      <c r="L18" s="16"/>
      <c r="M18" s="16"/>
      <c r="O18" s="9" t="s">
        <v>419</v>
      </c>
      <c r="P18">
        <v>839</v>
      </c>
      <c r="Q18" s="1">
        <v>0.54</v>
      </c>
      <c r="R18">
        <v>4943</v>
      </c>
      <c r="S18" s="1">
        <v>1.58</v>
      </c>
      <c r="T18" s="16"/>
      <c r="U18" s="16"/>
      <c r="V18" s="16"/>
      <c r="W18" s="16"/>
      <c r="X18" s="16"/>
      <c r="Y18" s="16"/>
      <c r="Z18" s="16"/>
      <c r="AA18" s="16"/>
      <c r="AB18" s="16"/>
      <c r="AC18" s="16"/>
      <c r="AD18" s="16"/>
      <c r="AE18" s="16"/>
      <c r="AF18" s="16"/>
    </row>
    <row r="19" spans="1:32" x14ac:dyDescent="0.2">
      <c r="A19" s="9">
        <v>2026</v>
      </c>
      <c r="O19" s="9" t="s">
        <v>420</v>
      </c>
      <c r="P19">
        <v>772</v>
      </c>
      <c r="Q19" s="1">
        <v>0.5</v>
      </c>
      <c r="R19">
        <v>3166</v>
      </c>
      <c r="S19" s="1">
        <v>1.01</v>
      </c>
      <c r="T19" s="16"/>
      <c r="U19" s="16"/>
      <c r="V19" s="16"/>
      <c r="W19" s="16"/>
      <c r="X19" s="16"/>
      <c r="Y19" s="16"/>
      <c r="Z19" s="16"/>
      <c r="AA19" s="16"/>
      <c r="AB19" s="16"/>
      <c r="AC19" s="16"/>
      <c r="AD19" s="16"/>
      <c r="AE19" s="16"/>
      <c r="AF19" s="16"/>
    </row>
    <row r="20" spans="1:32" x14ac:dyDescent="0.2">
      <c r="A20" s="9">
        <v>2027</v>
      </c>
      <c r="O20" s="9" t="s">
        <v>421</v>
      </c>
      <c r="P20">
        <v>647</v>
      </c>
      <c r="Q20" s="1">
        <v>0.42</v>
      </c>
      <c r="R20">
        <v>3025</v>
      </c>
      <c r="S20" s="1">
        <v>0.96</v>
      </c>
      <c r="T20" s="16"/>
      <c r="U20" s="16"/>
      <c r="V20" s="16"/>
      <c r="W20" s="16"/>
      <c r="X20" s="16"/>
      <c r="Y20" s="16"/>
      <c r="Z20" s="16"/>
      <c r="AA20" s="16"/>
      <c r="AB20" s="16"/>
      <c r="AC20" s="16"/>
      <c r="AD20" s="16"/>
      <c r="AE20" s="16"/>
      <c r="AF20" s="16"/>
    </row>
    <row r="21" spans="1:32" x14ac:dyDescent="0.2">
      <c r="A21" s="9">
        <v>2028</v>
      </c>
      <c r="O21" s="9" t="s">
        <v>422</v>
      </c>
      <c r="P21">
        <v>815</v>
      </c>
      <c r="Q21" s="1">
        <v>0.53</v>
      </c>
      <c r="R21">
        <v>3847</v>
      </c>
      <c r="S21" s="1">
        <v>1.23</v>
      </c>
      <c r="T21" s="16"/>
      <c r="U21" s="16"/>
      <c r="V21" s="16"/>
      <c r="W21" s="16"/>
      <c r="X21" s="16"/>
      <c r="Y21" s="16"/>
      <c r="Z21" s="16"/>
      <c r="AA21" s="16"/>
      <c r="AB21" s="16"/>
      <c r="AC21" s="16"/>
      <c r="AD21" s="16"/>
      <c r="AE21" s="16"/>
      <c r="AF21" s="16"/>
    </row>
    <row r="22" spans="1:32" x14ac:dyDescent="0.2">
      <c r="O22" s="9" t="s">
        <v>423</v>
      </c>
      <c r="P22">
        <v>2029</v>
      </c>
      <c r="Q22" s="1">
        <v>1.31</v>
      </c>
      <c r="R22">
        <v>10585</v>
      </c>
      <c r="S22" s="1">
        <v>3.38</v>
      </c>
      <c r="T22" s="16"/>
      <c r="U22" s="16"/>
      <c r="V22" s="16"/>
      <c r="W22" s="16"/>
      <c r="X22" s="16"/>
      <c r="Y22" s="16"/>
      <c r="Z22" s="16"/>
      <c r="AA22" s="16"/>
      <c r="AB22" s="16"/>
      <c r="AC22" s="16"/>
      <c r="AD22" s="16"/>
      <c r="AE22" s="16"/>
      <c r="AF22" s="16"/>
    </row>
    <row r="23" spans="1:32" ht="15" x14ac:dyDescent="0.25">
      <c r="A23" s="110" t="s">
        <v>18</v>
      </c>
      <c r="B23" s="132">
        <v>321.82</v>
      </c>
      <c r="C23" s="132">
        <v>323.49</v>
      </c>
      <c r="D23" s="132">
        <v>322.8</v>
      </c>
      <c r="E23" s="132">
        <v>314.52</v>
      </c>
      <c r="F23" s="132">
        <v>312.74</v>
      </c>
      <c r="G23" s="132">
        <v>309.52</v>
      </c>
      <c r="H23" s="132">
        <v>315.26</v>
      </c>
      <c r="I23" s="132">
        <v>312.79000000000002</v>
      </c>
      <c r="J23" s="132">
        <v>307.47000000000003</v>
      </c>
      <c r="K23" s="132">
        <v>288.64</v>
      </c>
      <c r="L23" s="132">
        <v>307.39999999999998</v>
      </c>
      <c r="M23" s="132">
        <v>317.91000000000003</v>
      </c>
      <c r="N23" s="8"/>
      <c r="O23" s="9" t="s">
        <v>424</v>
      </c>
      <c r="P23">
        <v>53106</v>
      </c>
      <c r="Q23" s="1">
        <v>34.4</v>
      </c>
      <c r="R23">
        <v>77101</v>
      </c>
      <c r="S23" s="1">
        <v>24.59</v>
      </c>
      <c r="T23" s="16"/>
      <c r="U23" s="16"/>
      <c r="V23" s="16"/>
      <c r="W23" s="16"/>
      <c r="X23" s="16"/>
      <c r="Y23" s="16"/>
      <c r="Z23" s="16"/>
      <c r="AA23" s="16"/>
      <c r="AB23" s="16"/>
      <c r="AC23" s="16"/>
      <c r="AD23" s="16"/>
      <c r="AE23" s="16"/>
      <c r="AF23" s="16"/>
    </row>
    <row r="24" spans="1:32" x14ac:dyDescent="0.2">
      <c r="O24" s="9" t="s">
        <v>425</v>
      </c>
      <c r="P24">
        <v>44764</v>
      </c>
      <c r="Q24" s="1">
        <v>29</v>
      </c>
      <c r="R24">
        <v>84943</v>
      </c>
      <c r="S24" s="1">
        <v>27.1</v>
      </c>
      <c r="T24" s="16"/>
      <c r="U24" s="16"/>
      <c r="V24" s="16"/>
      <c r="W24" s="16"/>
      <c r="X24" s="16"/>
      <c r="Y24" s="16"/>
      <c r="Z24" s="16"/>
      <c r="AA24" s="16"/>
      <c r="AB24" s="16"/>
      <c r="AC24" s="16"/>
      <c r="AD24" s="16"/>
      <c r="AE24" s="16"/>
      <c r="AF24" s="16"/>
    </row>
    <row r="25" spans="1:32" x14ac:dyDescent="0.2">
      <c r="O25" s="9" t="s">
        <v>426</v>
      </c>
      <c r="P25">
        <v>18663</v>
      </c>
      <c r="Q25" s="1">
        <v>12.09</v>
      </c>
      <c r="R25">
        <v>22762</v>
      </c>
      <c r="S25" s="1">
        <v>7.26</v>
      </c>
      <c r="T25" s="16"/>
      <c r="U25" s="16"/>
      <c r="V25" s="16"/>
      <c r="W25" s="16"/>
      <c r="X25" s="16"/>
      <c r="Y25" s="16"/>
      <c r="Z25" s="16"/>
      <c r="AA25" s="16"/>
      <c r="AB25" s="16"/>
      <c r="AC25" s="16"/>
      <c r="AD25" s="16"/>
      <c r="AE25" s="16"/>
      <c r="AF25" s="16"/>
    </row>
    <row r="26" spans="1:32" x14ac:dyDescent="0.2">
      <c r="O26" s="9" t="s">
        <v>427</v>
      </c>
      <c r="P26">
        <v>5300</v>
      </c>
      <c r="Q26" s="1">
        <v>3.43</v>
      </c>
      <c r="R26">
        <v>4860</v>
      </c>
      <c r="S26" s="1">
        <v>1.55</v>
      </c>
      <c r="T26" s="16"/>
      <c r="U26" s="16"/>
      <c r="V26" s="16"/>
      <c r="W26" s="16"/>
      <c r="X26" s="16"/>
      <c r="Y26" s="16"/>
      <c r="Z26" s="16"/>
      <c r="AA26" s="16"/>
      <c r="AB26" s="16"/>
      <c r="AC26" s="16"/>
      <c r="AD26" s="16"/>
      <c r="AE26" s="16"/>
      <c r="AF26" s="16"/>
    </row>
    <row r="27" spans="1:32" x14ac:dyDescent="0.2">
      <c r="O27" s="16"/>
      <c r="P27" s="16"/>
      <c r="Q27" s="16"/>
      <c r="R27" s="16"/>
      <c r="S27" s="16"/>
      <c r="T27" s="16"/>
      <c r="U27" s="16"/>
      <c r="V27" s="16"/>
      <c r="W27" s="16"/>
      <c r="X27" s="16"/>
      <c r="Y27" s="16"/>
      <c r="Z27" s="16"/>
      <c r="AA27" s="16"/>
      <c r="AB27" s="16"/>
      <c r="AC27" s="16"/>
      <c r="AD27" s="16"/>
      <c r="AE27" s="16"/>
      <c r="AF27" s="16"/>
    </row>
    <row r="28" spans="1:32" x14ac:dyDescent="0.2">
      <c r="O28" s="16"/>
      <c r="P28" s="16"/>
      <c r="Q28" s="16"/>
      <c r="R28" s="16"/>
      <c r="S28" s="16"/>
      <c r="T28" s="16"/>
      <c r="U28" s="16"/>
      <c r="V28" s="16"/>
      <c r="W28" s="16"/>
      <c r="X28" s="16"/>
      <c r="Y28" s="16"/>
      <c r="Z28" s="16"/>
      <c r="AA28" s="16"/>
      <c r="AB28" s="16"/>
      <c r="AC28" s="16"/>
      <c r="AD28" s="16"/>
      <c r="AE28" s="16"/>
      <c r="AF28" s="16"/>
    </row>
    <row r="29" spans="1:32" x14ac:dyDescent="0.2">
      <c r="O29" s="16"/>
      <c r="P29" s="16"/>
      <c r="Q29" s="16"/>
      <c r="R29" s="16"/>
      <c r="S29" s="16"/>
      <c r="T29" s="16"/>
      <c r="U29" s="16"/>
      <c r="V29" s="16"/>
      <c r="W29" s="16"/>
      <c r="X29" s="16"/>
      <c r="Y29" s="16"/>
      <c r="Z29" s="16"/>
      <c r="AA29" s="16"/>
      <c r="AB29" s="16"/>
      <c r="AC29" s="16"/>
      <c r="AD29" s="16"/>
      <c r="AE29" s="16"/>
      <c r="AF29" s="16"/>
    </row>
    <row r="30" spans="1:32" x14ac:dyDescent="0.2">
      <c r="O30" s="16"/>
      <c r="P30" s="16"/>
      <c r="Q30" s="16"/>
      <c r="R30" s="16"/>
      <c r="S30" s="16"/>
      <c r="T30" s="16"/>
      <c r="U30" s="16"/>
      <c r="V30" s="16"/>
      <c r="W30" s="16"/>
      <c r="X30" s="16"/>
      <c r="Y30" s="16"/>
      <c r="Z30" s="16"/>
      <c r="AA30" s="16"/>
      <c r="AB30" s="16"/>
      <c r="AC30" s="16"/>
      <c r="AD30" s="16"/>
      <c r="AE30" s="16"/>
      <c r="AF30" s="16"/>
    </row>
    <row r="31" spans="1:32" x14ac:dyDescent="0.2">
      <c r="O31" s="16"/>
      <c r="P31" s="16"/>
      <c r="Q31" s="16"/>
      <c r="R31" s="16"/>
      <c r="S31" s="16"/>
      <c r="T31" s="16"/>
      <c r="U31" s="16"/>
      <c r="V31" s="16"/>
      <c r="W31" s="16"/>
      <c r="X31" s="16"/>
      <c r="Y31" s="16"/>
      <c r="Z31" s="16"/>
      <c r="AA31" s="16"/>
      <c r="AB31" s="16"/>
      <c r="AC31" s="16"/>
      <c r="AD31" s="16"/>
      <c r="AE31" s="16"/>
      <c r="AF31" s="16"/>
    </row>
    <row r="32" spans="1:32" x14ac:dyDescent="0.2">
      <c r="O32" s="16"/>
      <c r="P32" s="16"/>
      <c r="Q32" s="16"/>
      <c r="R32" s="16"/>
      <c r="S32" s="16"/>
      <c r="T32" s="16"/>
      <c r="U32" s="16"/>
      <c r="V32" s="16"/>
      <c r="W32" s="16"/>
      <c r="X32" s="16"/>
      <c r="Y32" s="16"/>
      <c r="Z32" s="16"/>
      <c r="AA32" s="16"/>
      <c r="AB32" s="16"/>
      <c r="AC32" s="16"/>
      <c r="AD32" s="16"/>
      <c r="AE32" s="16"/>
      <c r="AF32" s="16"/>
    </row>
    <row r="33" spans="15:32" x14ac:dyDescent="0.2">
      <c r="O33" s="16"/>
      <c r="P33" s="16"/>
      <c r="Q33" s="16"/>
      <c r="R33" s="16"/>
      <c r="S33" s="16"/>
      <c r="T33" s="16"/>
      <c r="U33" s="16"/>
      <c r="V33" s="16"/>
      <c r="W33" s="16"/>
      <c r="X33" s="16"/>
      <c r="Y33" s="16"/>
      <c r="Z33" s="16"/>
      <c r="AA33" s="16"/>
      <c r="AB33" s="16"/>
      <c r="AC33" s="16"/>
      <c r="AD33" s="16"/>
      <c r="AE33" s="16"/>
      <c r="AF33" s="16"/>
    </row>
    <row r="34" spans="15:32" x14ac:dyDescent="0.2">
      <c r="O34" s="16"/>
      <c r="P34" s="16"/>
      <c r="Q34" s="16"/>
      <c r="R34" s="16"/>
      <c r="S34" s="16"/>
      <c r="T34" s="16"/>
      <c r="U34" s="16"/>
      <c r="V34" s="16"/>
      <c r="W34" s="16"/>
      <c r="X34" s="16"/>
      <c r="Y34" s="16"/>
      <c r="Z34" s="16"/>
      <c r="AA34" s="16"/>
      <c r="AB34" s="16"/>
      <c r="AC34" s="16"/>
      <c r="AD34" s="16"/>
      <c r="AE34" s="16"/>
      <c r="AF34" s="16"/>
    </row>
    <row r="35" spans="15:32" x14ac:dyDescent="0.2">
      <c r="O35" s="16"/>
      <c r="P35" s="16"/>
      <c r="Q35" s="16"/>
      <c r="R35" s="16"/>
      <c r="S35" s="16"/>
      <c r="T35" s="16"/>
      <c r="U35" s="16"/>
      <c r="V35" s="16"/>
      <c r="W35" s="16"/>
      <c r="X35" s="16"/>
      <c r="Y35" s="16"/>
      <c r="Z35" s="16"/>
      <c r="AA35" s="16"/>
      <c r="AB35" s="16"/>
      <c r="AC35" s="16"/>
      <c r="AD35" s="16"/>
      <c r="AE35" s="16"/>
      <c r="AF35" s="16"/>
    </row>
    <row r="36" spans="15:32" x14ac:dyDescent="0.2">
      <c r="O36" s="16"/>
      <c r="P36" s="16"/>
      <c r="Q36" s="16"/>
      <c r="R36" s="16"/>
      <c r="S36" s="16"/>
      <c r="T36" s="16"/>
      <c r="U36" s="16"/>
      <c r="V36" s="16"/>
      <c r="W36" s="16"/>
      <c r="X36" s="16"/>
      <c r="Y36" s="16"/>
      <c r="Z36" s="16"/>
      <c r="AA36" s="16"/>
      <c r="AB36" s="16"/>
      <c r="AC36" s="16"/>
      <c r="AD36" s="16"/>
      <c r="AE36" s="16"/>
      <c r="AF36" s="16"/>
    </row>
    <row r="37" spans="15:32" x14ac:dyDescent="0.2">
      <c r="O37" s="16"/>
      <c r="P37" s="16"/>
      <c r="Q37" s="16"/>
      <c r="R37" s="16"/>
      <c r="S37" s="16"/>
      <c r="T37" s="16"/>
      <c r="U37" s="16"/>
      <c r="V37" s="16"/>
      <c r="W37" s="16"/>
      <c r="X37" s="16"/>
      <c r="Y37" s="16"/>
      <c r="Z37" s="16"/>
      <c r="AA37" s="16"/>
      <c r="AB37" s="16"/>
      <c r="AC37" s="16"/>
      <c r="AD37" s="16"/>
      <c r="AE37" s="16"/>
      <c r="AF37" s="16"/>
    </row>
    <row r="38" spans="15:32" x14ac:dyDescent="0.2">
      <c r="O38" s="16"/>
      <c r="P38" s="16"/>
      <c r="Q38" s="16"/>
      <c r="R38" s="16"/>
      <c r="S38" s="16"/>
      <c r="T38" s="16"/>
      <c r="U38" s="16"/>
      <c r="V38" s="16"/>
      <c r="W38" s="16"/>
      <c r="X38" s="16"/>
      <c r="Y38" s="16"/>
      <c r="Z38" s="16"/>
      <c r="AA38" s="16"/>
      <c r="AB38" s="16"/>
      <c r="AC38" s="16"/>
      <c r="AD38" s="16"/>
      <c r="AE38" s="16"/>
      <c r="AF38" s="16"/>
    </row>
    <row r="39" spans="15:32" x14ac:dyDescent="0.2">
      <c r="O39" s="16"/>
      <c r="P39" s="16"/>
      <c r="Q39" s="16"/>
      <c r="R39" s="16"/>
      <c r="S39" s="16"/>
      <c r="T39" s="16"/>
      <c r="U39" s="16"/>
      <c r="V39" s="16"/>
      <c r="W39" s="16"/>
      <c r="X39" s="16"/>
      <c r="Y39" s="16"/>
      <c r="Z39" s="16"/>
      <c r="AA39" s="16"/>
      <c r="AB39" s="16"/>
      <c r="AC39" s="16"/>
      <c r="AD39" s="16"/>
      <c r="AE39" s="16"/>
      <c r="AF39" s="16"/>
    </row>
    <row r="40" spans="15:32" x14ac:dyDescent="0.2">
      <c r="O40" s="16"/>
      <c r="P40" s="16"/>
      <c r="Q40" s="16"/>
      <c r="R40" s="16"/>
      <c r="S40" s="16"/>
      <c r="T40" s="16"/>
      <c r="U40" s="16"/>
      <c r="V40" s="16"/>
      <c r="W40" s="16"/>
      <c r="X40" s="16"/>
      <c r="Y40" s="16"/>
      <c r="Z40" s="16"/>
      <c r="AA40" s="16"/>
      <c r="AB40" s="16"/>
      <c r="AC40" s="16"/>
      <c r="AD40" s="16"/>
      <c r="AE40" s="16"/>
      <c r="AF40" s="16"/>
    </row>
    <row r="41" spans="15:32" x14ac:dyDescent="0.2">
      <c r="O41" s="16"/>
      <c r="P41" s="16"/>
      <c r="Q41" s="16"/>
      <c r="R41" s="16"/>
      <c r="S41" s="16"/>
      <c r="T41" s="16"/>
      <c r="U41" s="16"/>
      <c r="V41" s="16"/>
      <c r="W41" s="16"/>
      <c r="X41" s="16"/>
      <c r="Y41" s="16"/>
      <c r="Z41" s="16"/>
      <c r="AA41" s="16"/>
      <c r="AB41" s="16"/>
      <c r="AC41" s="16"/>
      <c r="AD41" s="16"/>
      <c r="AE41" s="16"/>
      <c r="AF41" s="16"/>
    </row>
    <row r="42" spans="15:32" x14ac:dyDescent="0.2">
      <c r="O42" s="16"/>
      <c r="P42" s="16"/>
      <c r="Q42" s="16"/>
      <c r="R42" s="16"/>
      <c r="S42" s="16"/>
      <c r="T42" s="16"/>
      <c r="U42" s="16"/>
      <c r="V42" s="16"/>
      <c r="W42" s="16"/>
      <c r="X42" s="16"/>
      <c r="Y42" s="16"/>
      <c r="Z42" s="16"/>
      <c r="AA42" s="16"/>
      <c r="AB42" s="16"/>
      <c r="AC42" s="16"/>
      <c r="AD42" s="16"/>
      <c r="AE42" s="16"/>
      <c r="AF42" s="16"/>
    </row>
    <row r="43" spans="15:32" x14ac:dyDescent="0.2">
      <c r="O43" s="16"/>
      <c r="P43" s="16"/>
      <c r="Q43" s="16"/>
      <c r="R43" s="16"/>
      <c r="S43" s="16"/>
      <c r="T43" s="16"/>
      <c r="U43" s="16"/>
      <c r="V43" s="16"/>
      <c r="W43" s="16"/>
      <c r="X43" s="16"/>
      <c r="Y43" s="16"/>
      <c r="Z43" s="16"/>
      <c r="AA43" s="16"/>
      <c r="AB43" s="16"/>
      <c r="AC43" s="16"/>
      <c r="AD43" s="16"/>
      <c r="AE43" s="16"/>
      <c r="AF43" s="16"/>
    </row>
    <row r="44" spans="15:32" x14ac:dyDescent="0.2">
      <c r="O44" s="16"/>
      <c r="P44" s="16"/>
      <c r="Q44" s="16"/>
      <c r="R44" s="16"/>
      <c r="S44" s="16"/>
      <c r="T44" s="16"/>
      <c r="U44" s="16"/>
      <c r="V44" s="16"/>
      <c r="W44" s="16"/>
      <c r="X44" s="16"/>
      <c r="Y44" s="16"/>
      <c r="Z44" s="16"/>
      <c r="AA44" s="16"/>
      <c r="AB44" s="16"/>
      <c r="AC44" s="16"/>
      <c r="AD44" s="16"/>
      <c r="AE44" s="16"/>
      <c r="AF44" s="16"/>
    </row>
    <row r="45" spans="15:32" x14ac:dyDescent="0.2">
      <c r="O45" s="16"/>
      <c r="P45" s="16"/>
      <c r="Q45" s="16"/>
      <c r="R45" s="16"/>
      <c r="S45" s="16"/>
      <c r="T45" s="16"/>
      <c r="U45" s="16"/>
      <c r="V45" s="16"/>
      <c r="W45" s="16"/>
      <c r="X45" s="16"/>
      <c r="Y45" s="16"/>
      <c r="Z45" s="16"/>
      <c r="AA45" s="16"/>
      <c r="AB45" s="16"/>
      <c r="AC45" s="16"/>
      <c r="AD45" s="16"/>
      <c r="AE45" s="16"/>
      <c r="AF45" s="16"/>
    </row>
    <row r="46" spans="15:32" x14ac:dyDescent="0.2">
      <c r="O46" s="16"/>
      <c r="P46" s="16"/>
      <c r="Q46" s="16"/>
      <c r="R46" s="16"/>
      <c r="S46" s="16"/>
      <c r="T46" s="16"/>
      <c r="U46" s="16"/>
      <c r="V46" s="16"/>
      <c r="W46" s="16"/>
      <c r="X46" s="16"/>
      <c r="Y46" s="16"/>
      <c r="Z46" s="16"/>
      <c r="AA46" s="16"/>
      <c r="AB46" s="16"/>
      <c r="AC46" s="16"/>
      <c r="AD46" s="16"/>
      <c r="AE46" s="16"/>
      <c r="AF46" s="16"/>
    </row>
    <row r="47" spans="15:32" x14ac:dyDescent="0.2">
      <c r="O47" s="16"/>
      <c r="P47" s="16"/>
      <c r="Q47" s="16"/>
      <c r="R47" s="16"/>
      <c r="S47" s="16"/>
      <c r="T47" s="16"/>
      <c r="U47" s="16"/>
      <c r="V47" s="16"/>
      <c r="W47" s="16"/>
      <c r="X47" s="16"/>
      <c r="Y47" s="16"/>
      <c r="Z47" s="16"/>
      <c r="AA47" s="16"/>
      <c r="AB47" s="16"/>
      <c r="AC47" s="16"/>
      <c r="AD47" s="16"/>
      <c r="AE47" s="16"/>
      <c r="AF47" s="16"/>
    </row>
    <row r="48" spans="15:32" x14ac:dyDescent="0.2">
      <c r="O48" s="16"/>
      <c r="P48" s="16"/>
      <c r="Q48" s="16"/>
      <c r="R48" s="16"/>
      <c r="S48" s="16"/>
      <c r="T48" s="16"/>
      <c r="U48" s="16"/>
      <c r="V48" s="16"/>
      <c r="W48" s="16"/>
      <c r="X48" s="16"/>
      <c r="Y48" s="16"/>
      <c r="Z48" s="16"/>
      <c r="AA48" s="16"/>
      <c r="AB48" s="16"/>
      <c r="AC48" s="16"/>
      <c r="AD48" s="16"/>
      <c r="AE48" s="16"/>
      <c r="AF48" s="16"/>
    </row>
    <row r="49" spans="15:32" x14ac:dyDescent="0.2">
      <c r="O49" s="16"/>
      <c r="P49" s="16"/>
      <c r="Q49" s="16"/>
      <c r="R49" s="16"/>
      <c r="S49" s="16"/>
      <c r="T49" s="16"/>
      <c r="U49" s="16"/>
      <c r="V49" s="16"/>
      <c r="W49" s="16"/>
      <c r="X49" s="16"/>
      <c r="Y49" s="16"/>
      <c r="Z49" s="16"/>
      <c r="AA49" s="16"/>
      <c r="AB49" s="16"/>
      <c r="AC49" s="16"/>
      <c r="AD49" s="16"/>
      <c r="AE49" s="16"/>
      <c r="AF49" s="16"/>
    </row>
    <row r="50" spans="15:32" x14ac:dyDescent="0.2">
      <c r="O50" s="16"/>
      <c r="P50" s="16"/>
      <c r="Q50" s="16"/>
      <c r="R50" s="16"/>
      <c r="S50" s="16"/>
      <c r="T50" s="16"/>
      <c r="U50" s="16"/>
      <c r="V50" s="16"/>
      <c r="W50" s="16"/>
      <c r="X50" s="16"/>
      <c r="Y50" s="16"/>
      <c r="Z50" s="16"/>
      <c r="AA50" s="16"/>
      <c r="AB50" s="16"/>
      <c r="AC50" s="16"/>
      <c r="AD50" s="16"/>
      <c r="AE50" s="16"/>
      <c r="AF50" s="16"/>
    </row>
    <row r="51" spans="15:32" x14ac:dyDescent="0.2">
      <c r="O51" s="16"/>
      <c r="P51" s="16"/>
      <c r="Q51" s="16"/>
      <c r="R51" s="16"/>
      <c r="S51" s="16"/>
      <c r="T51" s="16"/>
      <c r="U51" s="16"/>
      <c r="V51" s="16"/>
      <c r="W51" s="16"/>
      <c r="X51" s="16"/>
      <c r="Y51" s="16"/>
      <c r="Z51" s="16"/>
      <c r="AA51" s="16"/>
      <c r="AB51" s="16"/>
      <c r="AC51" s="16"/>
      <c r="AD51" s="16"/>
      <c r="AE51" s="16"/>
      <c r="AF51" s="16"/>
    </row>
    <row r="52" spans="15:32" x14ac:dyDescent="0.2">
      <c r="O52" s="16"/>
      <c r="P52" s="16"/>
      <c r="Q52" s="16"/>
      <c r="R52" s="16"/>
      <c r="S52" s="16"/>
      <c r="T52" s="16"/>
      <c r="U52" s="16"/>
      <c r="V52" s="16"/>
      <c r="W52" s="16"/>
      <c r="X52" s="16"/>
      <c r="Y52" s="16"/>
      <c r="Z52" s="16"/>
      <c r="AA52" s="16"/>
      <c r="AB52" s="16"/>
      <c r="AC52" s="16"/>
      <c r="AD52" s="16"/>
      <c r="AE52" s="16"/>
      <c r="AF52" s="16"/>
    </row>
    <row r="53" spans="15:32" x14ac:dyDescent="0.2">
      <c r="O53" s="16"/>
      <c r="P53" s="16"/>
      <c r="Q53" s="16"/>
      <c r="R53" s="16"/>
      <c r="S53" s="16"/>
      <c r="T53" s="16"/>
      <c r="U53" s="16"/>
      <c r="V53" s="16"/>
      <c r="W53" s="16"/>
      <c r="X53" s="16"/>
      <c r="Y53" s="16"/>
      <c r="Z53" s="16"/>
      <c r="AA53" s="16"/>
      <c r="AB53" s="16"/>
      <c r="AC53" s="16"/>
      <c r="AD53" s="16"/>
      <c r="AE53" s="16"/>
      <c r="AF53" s="16"/>
    </row>
    <row r="54" spans="15:32" x14ac:dyDescent="0.2">
      <c r="O54" s="16"/>
      <c r="P54" s="16"/>
      <c r="Q54" s="16"/>
      <c r="R54" s="16"/>
      <c r="S54" s="16"/>
      <c r="T54" s="16"/>
      <c r="U54" s="16"/>
      <c r="V54" s="16"/>
      <c r="W54" s="16"/>
      <c r="X54" s="16"/>
      <c r="Y54" s="16"/>
      <c r="Z54" s="16"/>
      <c r="AA54" s="16"/>
      <c r="AB54" s="16"/>
      <c r="AC54" s="16"/>
      <c r="AD54" s="16"/>
      <c r="AE54" s="16"/>
      <c r="AF54" s="16"/>
    </row>
    <row r="55" spans="15:32" x14ac:dyDescent="0.2">
      <c r="O55" s="16"/>
      <c r="P55" s="16"/>
      <c r="Q55" s="16"/>
      <c r="R55" s="16"/>
      <c r="S55" s="16"/>
      <c r="T55" s="16"/>
      <c r="U55" s="16"/>
      <c r="V55" s="16"/>
      <c r="W55" s="16"/>
      <c r="X55" s="16"/>
      <c r="Y55" s="16"/>
      <c r="Z55" s="16"/>
      <c r="AA55" s="16"/>
      <c r="AB55" s="16"/>
      <c r="AC55" s="16"/>
      <c r="AD55" s="16"/>
      <c r="AE55" s="16"/>
      <c r="AF55" s="16"/>
    </row>
    <row r="56" spans="15:32" x14ac:dyDescent="0.2">
      <c r="O56" s="16"/>
      <c r="P56" s="16"/>
      <c r="Q56" s="16"/>
      <c r="R56" s="16"/>
      <c r="S56" s="16"/>
      <c r="T56" s="16"/>
      <c r="U56" s="16"/>
      <c r="V56" s="16"/>
      <c r="W56" s="16"/>
      <c r="X56" s="16"/>
      <c r="Y56" s="16"/>
      <c r="Z56" s="16"/>
      <c r="AA56" s="16"/>
      <c r="AB56" s="16"/>
      <c r="AC56" s="16"/>
      <c r="AD56" s="16"/>
      <c r="AE56" s="16"/>
      <c r="AF56" s="16"/>
    </row>
    <row r="57" spans="15:32" x14ac:dyDescent="0.2">
      <c r="O57" s="16"/>
      <c r="P57" s="16"/>
      <c r="Q57" s="16"/>
      <c r="R57" s="16"/>
      <c r="S57" s="16"/>
      <c r="T57" s="16"/>
      <c r="U57" s="16"/>
      <c r="V57" s="16"/>
      <c r="W57" s="16"/>
      <c r="X57" s="16"/>
      <c r="Y57" s="16"/>
      <c r="Z57" s="16"/>
      <c r="AA57" s="16"/>
      <c r="AB57" s="16"/>
      <c r="AC57" s="16"/>
      <c r="AD57" s="16"/>
      <c r="AE57" s="16"/>
      <c r="AF57" s="16"/>
    </row>
    <row r="58" spans="15:32" x14ac:dyDescent="0.2">
      <c r="O58" s="16"/>
      <c r="P58" s="16"/>
      <c r="Q58" s="16"/>
      <c r="R58" s="16"/>
      <c r="S58" s="16"/>
      <c r="T58" s="16"/>
      <c r="U58" s="16"/>
      <c r="V58" s="16"/>
      <c r="W58" s="16"/>
      <c r="X58" s="16"/>
      <c r="Y58" s="16"/>
      <c r="Z58" s="16"/>
      <c r="AA58" s="16"/>
      <c r="AB58" s="16"/>
      <c r="AC58" s="16"/>
      <c r="AD58" s="16"/>
      <c r="AE58" s="16"/>
      <c r="AF58" s="16"/>
    </row>
    <row r="59" spans="15:32" x14ac:dyDescent="0.2">
      <c r="O59" s="16"/>
      <c r="P59" s="16"/>
      <c r="Q59" s="16"/>
      <c r="R59" s="16"/>
      <c r="S59" s="16"/>
      <c r="T59" s="16"/>
      <c r="U59" s="16"/>
      <c r="V59" s="16"/>
      <c r="W59" s="16"/>
      <c r="X59" s="16"/>
      <c r="Y59" s="16"/>
      <c r="Z59" s="16"/>
      <c r="AA59" s="16"/>
      <c r="AB59" s="16"/>
      <c r="AC59" s="16"/>
      <c r="AD59" s="16"/>
      <c r="AE59" s="16"/>
      <c r="AF59" s="16"/>
    </row>
    <row r="60" spans="15:32" x14ac:dyDescent="0.2">
      <c r="O60" s="16"/>
      <c r="P60" s="16"/>
      <c r="Q60" s="16"/>
      <c r="R60" s="16"/>
      <c r="S60" s="16"/>
      <c r="T60" s="16"/>
      <c r="U60" s="16"/>
      <c r="V60" s="16"/>
      <c r="W60" s="16"/>
      <c r="X60" s="16"/>
      <c r="Y60" s="16"/>
      <c r="Z60" s="16"/>
      <c r="AA60" s="16"/>
      <c r="AB60" s="16"/>
      <c r="AC60" s="16"/>
      <c r="AD60" s="16"/>
      <c r="AE60" s="16"/>
      <c r="AF60" s="16"/>
    </row>
    <row r="61" spans="15:32" x14ac:dyDescent="0.2">
      <c r="O61" s="16"/>
      <c r="P61" s="16"/>
      <c r="Q61" s="16"/>
      <c r="R61" s="16"/>
      <c r="S61" s="16"/>
      <c r="T61" s="16"/>
      <c r="U61" s="16"/>
      <c r="V61" s="16"/>
      <c r="W61" s="16"/>
      <c r="X61" s="16"/>
      <c r="Y61" s="16"/>
      <c r="Z61" s="16"/>
      <c r="AA61" s="16"/>
      <c r="AB61" s="16"/>
      <c r="AC61" s="16"/>
      <c r="AD61" s="16"/>
      <c r="AE61" s="16"/>
      <c r="AF61" s="16"/>
    </row>
    <row r="62" spans="15:32" x14ac:dyDescent="0.2">
      <c r="O62" s="16"/>
      <c r="P62" s="16"/>
      <c r="Q62" s="16"/>
      <c r="R62" s="16"/>
      <c r="S62" s="16"/>
      <c r="T62" s="16"/>
      <c r="U62" s="16"/>
      <c r="V62" s="16"/>
      <c r="W62" s="16"/>
      <c r="X62" s="16"/>
      <c r="Y62" s="16"/>
      <c r="Z62" s="16"/>
      <c r="AA62" s="16"/>
      <c r="AB62" s="16"/>
      <c r="AC62" s="16"/>
      <c r="AD62" s="16"/>
      <c r="AE62" s="16"/>
      <c r="AF62" s="16"/>
    </row>
    <row r="63" spans="15:32" x14ac:dyDescent="0.2">
      <c r="O63" s="16"/>
      <c r="P63" s="16"/>
      <c r="Q63" s="16"/>
      <c r="R63" s="16"/>
      <c r="S63" s="16"/>
      <c r="T63" s="16"/>
      <c r="U63" s="16"/>
      <c r="V63" s="16"/>
      <c r="W63" s="16"/>
      <c r="X63" s="16"/>
      <c r="Y63" s="16"/>
      <c r="Z63" s="16"/>
      <c r="AA63" s="16"/>
      <c r="AB63" s="16"/>
      <c r="AC63" s="16"/>
      <c r="AD63" s="16"/>
      <c r="AE63" s="16"/>
      <c r="AF63" s="16"/>
    </row>
    <row r="64" spans="15:32" x14ac:dyDescent="0.2">
      <c r="O64" s="16"/>
      <c r="P64" s="16"/>
      <c r="Q64" s="16"/>
      <c r="R64" s="16"/>
      <c r="S64" s="16"/>
      <c r="T64" s="16"/>
      <c r="U64" s="16"/>
      <c r="V64" s="16"/>
      <c r="W64" s="16"/>
      <c r="X64" s="16"/>
      <c r="Y64" s="16"/>
      <c r="Z64" s="16"/>
      <c r="AA64" s="16"/>
      <c r="AB64" s="16"/>
      <c r="AC64" s="16"/>
      <c r="AD64" s="16"/>
      <c r="AE64" s="16"/>
      <c r="AF64" s="16"/>
    </row>
  </sheetData>
  <mergeCells count="2">
    <mergeCell ref="P1:Q1"/>
    <mergeCell ref="R1:S1"/>
  </mergeCells>
  <pageMargins left="0.7" right="0.7" top="0.75" bottom="0.75" header="0.3" footer="0.3"/>
  <pageSetup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249"/>
  <sheetViews>
    <sheetView zoomScale="75" zoomScaleNormal="75" workbookViewId="0">
      <pane ySplit="3" topLeftCell="A224" activePane="bottomLeft" state="frozen"/>
      <selection pane="bottomLeft" activeCell="D246" sqref="D246:D247"/>
    </sheetView>
  </sheetViews>
  <sheetFormatPr defaultRowHeight="12.75" x14ac:dyDescent="0.2"/>
  <cols>
    <col min="1" max="1" width="7" style="14" bestFit="1" customWidth="1"/>
    <col min="2" max="2" width="6.85546875" style="14" bestFit="1" customWidth="1"/>
    <col min="3" max="3" width="9.140625" style="35" bestFit="1" customWidth="1"/>
    <col min="4" max="4" width="7.140625" style="3" customWidth="1"/>
    <col min="5" max="5" width="7" style="16" customWidth="1"/>
    <col min="6" max="6" width="8.85546875" style="16" bestFit="1" customWidth="1"/>
    <col min="7" max="7" width="9.140625" style="16" bestFit="1" customWidth="1"/>
    <col min="8" max="8" width="7.5703125" style="16" customWidth="1"/>
    <col min="9" max="9" width="7.42578125" style="16" bestFit="1" customWidth="1"/>
    <col min="10" max="10" width="9.85546875" style="16" bestFit="1" customWidth="1"/>
    <col min="11" max="11" width="9.42578125" style="16" bestFit="1" customWidth="1"/>
    <col min="12" max="12" width="12.85546875" style="16" bestFit="1" customWidth="1"/>
    <col min="13" max="13" width="14.5703125" style="16" bestFit="1" customWidth="1"/>
  </cols>
  <sheetData>
    <row r="1" spans="1:15" s="2" customFormat="1" x14ac:dyDescent="0.2">
      <c r="A1" s="13" t="s">
        <v>15</v>
      </c>
      <c r="B1" s="13" t="s">
        <v>0</v>
      </c>
      <c r="C1" s="13" t="s">
        <v>95</v>
      </c>
      <c r="D1" s="97" t="s">
        <v>37</v>
      </c>
      <c r="E1" s="15" t="s">
        <v>13</v>
      </c>
      <c r="F1" s="15" t="s">
        <v>13</v>
      </c>
      <c r="G1" s="15" t="s">
        <v>13</v>
      </c>
      <c r="H1" s="15" t="s">
        <v>12</v>
      </c>
      <c r="I1" s="15" t="s">
        <v>14</v>
      </c>
      <c r="J1" s="15" t="s">
        <v>14</v>
      </c>
      <c r="K1" s="15" t="s">
        <v>14</v>
      </c>
      <c r="L1" s="15" t="s">
        <v>38</v>
      </c>
      <c r="M1" s="15" t="s">
        <v>228</v>
      </c>
      <c r="O1" s="90" t="s">
        <v>159</v>
      </c>
    </row>
    <row r="2" spans="1:15" s="2" customFormat="1" x14ac:dyDescent="0.2">
      <c r="A2" s="13"/>
      <c r="B2" s="13"/>
      <c r="C2" s="34"/>
      <c r="D2" s="97" t="s">
        <v>27</v>
      </c>
      <c r="E2" s="15" t="s">
        <v>1</v>
      </c>
      <c r="F2" s="15" t="s">
        <v>48</v>
      </c>
      <c r="G2" s="15" t="s">
        <v>47</v>
      </c>
      <c r="H2" s="15" t="s">
        <v>1</v>
      </c>
      <c r="I2" s="15" t="s">
        <v>1</v>
      </c>
      <c r="J2" s="15" t="s">
        <v>49</v>
      </c>
      <c r="K2" s="15" t="s">
        <v>63</v>
      </c>
      <c r="L2" s="15" t="s">
        <v>27</v>
      </c>
      <c r="M2" s="15"/>
    </row>
    <row r="3" spans="1:15" s="2" customFormat="1" x14ac:dyDescent="0.2">
      <c r="A3" s="13"/>
      <c r="B3" s="13"/>
      <c r="C3" s="34"/>
      <c r="D3" s="97" t="s">
        <v>40</v>
      </c>
      <c r="E3" s="15" t="s">
        <v>42</v>
      </c>
      <c r="F3" s="15" t="s">
        <v>42</v>
      </c>
      <c r="G3" s="15" t="s">
        <v>42</v>
      </c>
      <c r="H3" s="15" t="s">
        <v>41</v>
      </c>
      <c r="I3" s="15" t="s">
        <v>43</v>
      </c>
      <c r="J3" s="15" t="s">
        <v>43</v>
      </c>
      <c r="K3" s="15" t="s">
        <v>62</v>
      </c>
      <c r="L3" s="15" t="s">
        <v>39</v>
      </c>
      <c r="M3" s="15"/>
    </row>
    <row r="4" spans="1:15" s="2" customFormat="1" x14ac:dyDescent="0.2">
      <c r="A4" s="14">
        <v>2004</v>
      </c>
      <c r="B4" s="14">
        <v>7</v>
      </c>
      <c r="C4" s="33">
        <f t="shared" ref="C4:C67" si="0">A4+(B4-1)/12</f>
        <v>2004.5</v>
      </c>
      <c r="D4" s="1">
        <v>207.5</v>
      </c>
      <c r="E4" s="15"/>
      <c r="F4" s="15"/>
      <c r="G4" s="15"/>
      <c r="H4" s="15"/>
      <c r="I4" s="15"/>
      <c r="J4" s="15"/>
      <c r="K4" s="15"/>
      <c r="L4" s="15"/>
      <c r="M4" s="15"/>
    </row>
    <row r="5" spans="1:15" s="2" customFormat="1" x14ac:dyDescent="0.2">
      <c r="A5" s="14">
        <v>2004</v>
      </c>
      <c r="B5" s="14">
        <v>8</v>
      </c>
      <c r="C5" s="33">
        <f t="shared" si="0"/>
        <v>2004.5833333333333</v>
      </c>
      <c r="D5" s="1">
        <v>134.6</v>
      </c>
      <c r="E5" s="15"/>
      <c r="F5" s="15"/>
      <c r="G5" s="15"/>
      <c r="H5" s="15"/>
      <c r="I5" s="15"/>
      <c r="J5" s="15"/>
      <c r="K5" s="15"/>
      <c r="L5" s="15"/>
      <c r="M5" s="15"/>
    </row>
    <row r="6" spans="1:15" s="2" customFormat="1" x14ac:dyDescent="0.2">
      <c r="A6" s="14">
        <v>2004</v>
      </c>
      <c r="B6" s="14">
        <v>9</v>
      </c>
      <c r="C6" s="33">
        <f t="shared" si="0"/>
        <v>2004.6666666666667</v>
      </c>
      <c r="D6" s="1">
        <v>245.5</v>
      </c>
      <c r="E6" s="15"/>
      <c r="F6" s="15"/>
      <c r="G6" s="15"/>
      <c r="H6" s="15"/>
      <c r="I6" s="15"/>
      <c r="J6" s="15"/>
      <c r="K6" s="15"/>
      <c r="L6" s="15"/>
      <c r="M6" s="15"/>
    </row>
    <row r="7" spans="1:15" s="2" customFormat="1" x14ac:dyDescent="0.2">
      <c r="A7" s="14">
        <v>2004</v>
      </c>
      <c r="B7" s="14">
        <v>10</v>
      </c>
      <c r="C7" s="33">
        <f t="shared" si="0"/>
        <v>2004.75</v>
      </c>
      <c r="D7" s="1">
        <v>234</v>
      </c>
      <c r="E7" s="15"/>
      <c r="F7" s="15"/>
      <c r="G7" s="15"/>
      <c r="H7" s="15"/>
      <c r="I7" s="15"/>
      <c r="J7" s="15"/>
      <c r="K7" s="15"/>
      <c r="L7" s="15"/>
      <c r="M7" s="15"/>
    </row>
    <row r="8" spans="1:15" s="2" customFormat="1" x14ac:dyDescent="0.2">
      <c r="A8" s="14">
        <v>2004</v>
      </c>
      <c r="B8" s="14">
        <v>11</v>
      </c>
      <c r="C8" s="33">
        <f t="shared" si="0"/>
        <v>2004.8333333333333</v>
      </c>
      <c r="D8" s="1">
        <v>302.3</v>
      </c>
      <c r="E8" s="15"/>
      <c r="F8" s="15"/>
      <c r="G8" s="15"/>
      <c r="H8" s="15"/>
      <c r="I8" s="15"/>
      <c r="J8" s="15"/>
      <c r="K8" s="15"/>
      <c r="L8" s="15"/>
      <c r="M8" s="15"/>
    </row>
    <row r="9" spans="1:15" s="2" customFormat="1" x14ac:dyDescent="0.2">
      <c r="A9" s="14">
        <v>2004</v>
      </c>
      <c r="B9" s="14">
        <v>12</v>
      </c>
      <c r="C9" s="33">
        <f t="shared" si="0"/>
        <v>2004.9166666666667</v>
      </c>
      <c r="D9" s="1">
        <v>32.799999999999997</v>
      </c>
      <c r="E9" s="15"/>
      <c r="F9" s="15"/>
      <c r="G9" s="15"/>
      <c r="H9" s="15"/>
      <c r="I9" s="15"/>
      <c r="J9" s="15"/>
      <c r="K9" s="15"/>
      <c r="L9" s="15"/>
      <c r="M9" s="15"/>
    </row>
    <row r="10" spans="1:15" s="2" customFormat="1" x14ac:dyDescent="0.2">
      <c r="A10" s="14">
        <v>2005</v>
      </c>
      <c r="B10" s="14">
        <v>1</v>
      </c>
      <c r="C10" s="33">
        <f t="shared" si="0"/>
        <v>2005</v>
      </c>
      <c r="D10" s="1">
        <v>18.3</v>
      </c>
      <c r="E10" s="15"/>
      <c r="F10" s="15"/>
      <c r="G10" s="15"/>
      <c r="H10" s="15"/>
      <c r="I10" s="15"/>
      <c r="J10" s="15"/>
      <c r="K10" s="15"/>
      <c r="L10" s="15"/>
      <c r="M10" s="15"/>
    </row>
    <row r="11" spans="1:15" s="2" customFormat="1" x14ac:dyDescent="0.2">
      <c r="A11" s="14">
        <v>2005</v>
      </c>
      <c r="B11" s="14">
        <v>2</v>
      </c>
      <c r="C11" s="33">
        <f t="shared" si="0"/>
        <v>2005.0833333333333</v>
      </c>
      <c r="D11" s="1">
        <v>3.2</v>
      </c>
      <c r="E11" s="15"/>
      <c r="F11" s="15"/>
      <c r="G11" s="15"/>
      <c r="H11" s="15"/>
      <c r="I11" s="15"/>
      <c r="J11" s="15"/>
      <c r="K11" s="15"/>
      <c r="L11" s="15"/>
      <c r="M11" s="15"/>
    </row>
    <row r="12" spans="1:15" s="2" customFormat="1" x14ac:dyDescent="0.2">
      <c r="A12" s="14">
        <v>2005</v>
      </c>
      <c r="B12" s="14">
        <v>3</v>
      </c>
      <c r="C12" s="33">
        <f t="shared" si="0"/>
        <v>2005.1666666666667</v>
      </c>
      <c r="D12" s="1">
        <v>22.6</v>
      </c>
      <c r="E12" s="15"/>
      <c r="F12" s="15"/>
      <c r="G12" s="15"/>
      <c r="H12" s="15"/>
      <c r="I12" s="15"/>
      <c r="J12" s="15"/>
      <c r="K12" s="15"/>
      <c r="L12" s="15"/>
      <c r="M12" s="15"/>
    </row>
    <row r="13" spans="1:15" s="2" customFormat="1" x14ac:dyDescent="0.2">
      <c r="A13" s="14">
        <v>2005</v>
      </c>
      <c r="B13" s="14">
        <v>4</v>
      </c>
      <c r="C13" s="33">
        <f t="shared" si="0"/>
        <v>2005.25</v>
      </c>
      <c r="D13" s="1">
        <v>77.2</v>
      </c>
      <c r="E13" s="15"/>
      <c r="F13" s="15"/>
      <c r="G13" s="15"/>
      <c r="H13" s="15"/>
      <c r="I13" s="15"/>
      <c r="J13" s="15"/>
      <c r="K13" s="15"/>
      <c r="L13" s="15"/>
      <c r="M13" s="15"/>
    </row>
    <row r="14" spans="1:15" s="2" customFormat="1" x14ac:dyDescent="0.2">
      <c r="A14" s="14">
        <v>2005</v>
      </c>
      <c r="B14" s="14">
        <v>5</v>
      </c>
      <c r="C14" s="33">
        <f t="shared" si="0"/>
        <v>2005.3333333333333</v>
      </c>
      <c r="D14" s="1">
        <v>178</v>
      </c>
      <c r="E14" s="15"/>
      <c r="F14" s="15"/>
      <c r="G14" s="15"/>
      <c r="H14" s="15"/>
      <c r="I14" s="15"/>
      <c r="J14" s="15"/>
      <c r="K14" s="15"/>
      <c r="L14" s="15"/>
      <c r="M14" s="15"/>
    </row>
    <row r="15" spans="1:15" s="2" customFormat="1" x14ac:dyDescent="0.2">
      <c r="A15" s="14">
        <v>2005</v>
      </c>
      <c r="B15" s="14">
        <v>6</v>
      </c>
      <c r="C15" s="33">
        <f t="shared" si="0"/>
        <v>2005.4166666666667</v>
      </c>
      <c r="D15" s="1">
        <v>330.8</v>
      </c>
      <c r="E15" s="15"/>
      <c r="F15" s="15"/>
      <c r="G15" s="15"/>
      <c r="H15" s="15"/>
      <c r="I15" s="15"/>
      <c r="J15" s="15"/>
      <c r="K15" s="15"/>
      <c r="L15" s="15"/>
      <c r="M15" s="15"/>
    </row>
    <row r="16" spans="1:15" s="2" customFormat="1" x14ac:dyDescent="0.2">
      <c r="A16" s="14">
        <v>2005</v>
      </c>
      <c r="B16" s="14">
        <v>7</v>
      </c>
      <c r="C16" s="33">
        <f t="shared" si="0"/>
        <v>2005.5</v>
      </c>
      <c r="D16" s="1">
        <v>227.6</v>
      </c>
      <c r="E16" s="15"/>
      <c r="F16" s="15"/>
      <c r="G16" s="15"/>
      <c r="H16" s="15"/>
      <c r="I16" s="15"/>
      <c r="J16" s="15"/>
      <c r="K16" s="15"/>
      <c r="L16" s="15"/>
      <c r="M16" s="15"/>
    </row>
    <row r="17" spans="1:13" s="2" customFormat="1" x14ac:dyDescent="0.2">
      <c r="A17" s="14">
        <v>2005</v>
      </c>
      <c r="B17" s="14">
        <v>8</v>
      </c>
      <c r="C17" s="33">
        <f t="shared" si="0"/>
        <v>2005.5833333333333</v>
      </c>
      <c r="D17" s="1">
        <v>162</v>
      </c>
      <c r="E17" s="15"/>
      <c r="F17" s="15"/>
      <c r="G17" s="15"/>
      <c r="H17" s="15"/>
      <c r="I17" s="15"/>
      <c r="J17" s="15"/>
      <c r="K17" s="15"/>
      <c r="L17" s="15"/>
      <c r="M17" s="15"/>
    </row>
    <row r="18" spans="1:13" s="2" customFormat="1" x14ac:dyDescent="0.2">
      <c r="A18" s="14">
        <v>2005</v>
      </c>
      <c r="B18" s="14">
        <v>9</v>
      </c>
      <c r="C18" s="33">
        <f t="shared" si="0"/>
        <v>2005.6666666666667</v>
      </c>
      <c r="D18" s="1">
        <v>308.39999999999998</v>
      </c>
      <c r="E18" s="15"/>
      <c r="F18" s="15"/>
      <c r="G18" s="15"/>
      <c r="H18" s="15"/>
      <c r="I18" s="15"/>
      <c r="J18" s="15"/>
      <c r="K18" s="15"/>
      <c r="L18" s="15"/>
      <c r="M18" s="15"/>
    </row>
    <row r="19" spans="1:13" s="2" customFormat="1" x14ac:dyDescent="0.2">
      <c r="A19" s="14">
        <v>2005</v>
      </c>
      <c r="B19" s="14">
        <v>10</v>
      </c>
      <c r="C19" s="33">
        <f t="shared" si="0"/>
        <v>2005.75</v>
      </c>
      <c r="D19" s="1">
        <v>180.8</v>
      </c>
      <c r="E19" s="15"/>
      <c r="F19" s="15"/>
      <c r="G19" s="15"/>
      <c r="H19" s="15"/>
      <c r="I19" s="15"/>
      <c r="J19" s="15"/>
      <c r="K19" s="15"/>
      <c r="L19" s="15"/>
      <c r="M19" s="15"/>
    </row>
    <row r="20" spans="1:13" s="2" customFormat="1" x14ac:dyDescent="0.2">
      <c r="A20" s="14">
        <v>2005</v>
      </c>
      <c r="B20" s="14">
        <v>11</v>
      </c>
      <c r="C20" s="33">
        <f t="shared" si="0"/>
        <v>2005.8333333333333</v>
      </c>
      <c r="D20" s="1">
        <v>115.3</v>
      </c>
      <c r="E20" s="15"/>
      <c r="F20" s="15"/>
      <c r="G20" s="15"/>
      <c r="H20" s="15"/>
      <c r="I20" s="15"/>
      <c r="J20" s="15"/>
      <c r="K20" s="15"/>
      <c r="L20" s="15"/>
      <c r="M20" s="15"/>
    </row>
    <row r="21" spans="1:13" s="2" customFormat="1" x14ac:dyDescent="0.2">
      <c r="A21" s="14">
        <v>2005</v>
      </c>
      <c r="B21" s="14">
        <v>12</v>
      </c>
      <c r="C21" s="33">
        <f t="shared" si="0"/>
        <v>2005.9166666666667</v>
      </c>
      <c r="D21" s="1">
        <v>105.6</v>
      </c>
      <c r="E21" s="15"/>
      <c r="F21" s="15"/>
      <c r="G21" s="15"/>
      <c r="H21" s="15"/>
      <c r="I21" s="15"/>
      <c r="J21" s="15"/>
      <c r="K21" s="15"/>
      <c r="L21" s="15"/>
      <c r="M21" s="15"/>
    </row>
    <row r="22" spans="1:13" s="2" customFormat="1" x14ac:dyDescent="0.2">
      <c r="A22" s="14">
        <v>2006</v>
      </c>
      <c r="B22" s="14">
        <v>1</v>
      </c>
      <c r="C22" s="33">
        <f t="shared" si="0"/>
        <v>2006</v>
      </c>
      <c r="D22" s="1">
        <v>14</v>
      </c>
      <c r="E22" s="15"/>
      <c r="F22" s="15"/>
      <c r="G22" s="15"/>
      <c r="H22" s="15"/>
      <c r="I22" s="15"/>
      <c r="J22" s="15"/>
      <c r="K22" s="15"/>
      <c r="L22" s="15"/>
      <c r="M22" s="15"/>
    </row>
    <row r="23" spans="1:13" s="2" customFormat="1" x14ac:dyDescent="0.2">
      <c r="A23" s="14">
        <v>2006</v>
      </c>
      <c r="B23" s="14">
        <v>2</v>
      </c>
      <c r="C23" s="33">
        <f t="shared" si="0"/>
        <v>2006.0833333333333</v>
      </c>
      <c r="D23" s="1">
        <v>3.1</v>
      </c>
      <c r="E23" s="15"/>
      <c r="F23" s="15"/>
      <c r="G23" s="15"/>
      <c r="H23" s="15"/>
      <c r="I23" s="15"/>
      <c r="J23" s="15"/>
      <c r="K23" s="15"/>
      <c r="L23" s="15"/>
      <c r="M23" s="15"/>
    </row>
    <row r="24" spans="1:13" s="2" customFormat="1" x14ac:dyDescent="0.2">
      <c r="A24" s="14">
        <v>2006</v>
      </c>
      <c r="B24" s="14">
        <v>3</v>
      </c>
      <c r="C24" s="33">
        <f t="shared" si="0"/>
        <v>2006.1666666666667</v>
      </c>
      <c r="D24" s="1">
        <v>42.8</v>
      </c>
      <c r="E24" s="15"/>
      <c r="F24" s="15"/>
      <c r="G24" s="15"/>
      <c r="H24" s="15"/>
      <c r="I24" s="15"/>
      <c r="J24" s="15"/>
      <c r="K24" s="15"/>
      <c r="L24" s="15"/>
      <c r="M24" s="15"/>
    </row>
    <row r="25" spans="1:13" s="2" customFormat="1" x14ac:dyDescent="0.2">
      <c r="A25" s="14">
        <v>2006</v>
      </c>
      <c r="B25" s="14">
        <v>4</v>
      </c>
      <c r="C25" s="33">
        <f t="shared" si="0"/>
        <v>2006.25</v>
      </c>
      <c r="D25" s="1">
        <v>79.099999999999994</v>
      </c>
      <c r="E25" s="15"/>
      <c r="F25" s="15"/>
      <c r="G25" s="15"/>
      <c r="H25" s="15"/>
      <c r="I25" s="15"/>
      <c r="J25" s="15"/>
      <c r="K25" s="15"/>
      <c r="L25" s="15"/>
      <c r="M25" s="15"/>
    </row>
    <row r="26" spans="1:13" s="2" customFormat="1" x14ac:dyDescent="0.2">
      <c r="A26" s="14">
        <v>2006</v>
      </c>
      <c r="B26" s="14">
        <v>5</v>
      </c>
      <c r="C26" s="33">
        <f t="shared" si="0"/>
        <v>2006.3333333333333</v>
      </c>
      <c r="D26" s="1">
        <v>157.80000000000001</v>
      </c>
      <c r="E26" s="15"/>
      <c r="F26" s="15"/>
      <c r="G26" s="15"/>
      <c r="H26" s="15"/>
      <c r="I26" s="15"/>
      <c r="J26" s="15"/>
      <c r="K26" s="15"/>
      <c r="L26" s="15"/>
      <c r="M26" s="15"/>
    </row>
    <row r="27" spans="1:13" s="2" customFormat="1" x14ac:dyDescent="0.2">
      <c r="A27" s="14">
        <v>2006</v>
      </c>
      <c r="B27" s="14">
        <v>6</v>
      </c>
      <c r="C27" s="33">
        <f t="shared" si="0"/>
        <v>2006.4166666666667</v>
      </c>
      <c r="D27" s="1">
        <v>325.2</v>
      </c>
      <c r="E27" s="15"/>
      <c r="F27" s="15"/>
      <c r="G27" s="15"/>
      <c r="H27" s="15"/>
      <c r="I27" s="15"/>
      <c r="J27" s="15"/>
      <c r="K27" s="15"/>
      <c r="L27" s="15"/>
      <c r="M27" s="15"/>
    </row>
    <row r="28" spans="1:13" s="2" customFormat="1" x14ac:dyDescent="0.2">
      <c r="A28" s="14">
        <v>2006</v>
      </c>
      <c r="B28" s="14">
        <v>7</v>
      </c>
      <c r="C28" s="33">
        <f t="shared" si="0"/>
        <v>2006.5</v>
      </c>
      <c r="D28" s="1">
        <v>174.6</v>
      </c>
      <c r="E28" s="15"/>
      <c r="F28" s="15"/>
      <c r="G28" s="15"/>
      <c r="H28" s="15"/>
      <c r="I28" s="15"/>
      <c r="J28" s="15"/>
      <c r="K28" s="15"/>
      <c r="L28" s="15"/>
      <c r="M28" s="15"/>
    </row>
    <row r="29" spans="1:13" s="2" customFormat="1" x14ac:dyDescent="0.2">
      <c r="A29" s="14">
        <v>2006</v>
      </c>
      <c r="B29" s="14">
        <v>8</v>
      </c>
      <c r="C29" s="33">
        <f t="shared" si="0"/>
        <v>2006.5833333333333</v>
      </c>
      <c r="D29" s="1">
        <v>181.6</v>
      </c>
      <c r="E29" s="15"/>
      <c r="F29" s="15"/>
      <c r="G29" s="15"/>
      <c r="H29" s="15"/>
      <c r="I29" s="15"/>
      <c r="J29" s="15"/>
      <c r="K29" s="15"/>
      <c r="L29" s="15"/>
      <c r="M29" s="15"/>
    </row>
    <row r="30" spans="1:13" s="2" customFormat="1" x14ac:dyDescent="0.2">
      <c r="A30" s="14">
        <v>2006</v>
      </c>
      <c r="B30" s="14">
        <v>9</v>
      </c>
      <c r="C30" s="33">
        <f t="shared" si="0"/>
        <v>2006.6666666666667</v>
      </c>
      <c r="D30" s="1">
        <v>142.9</v>
      </c>
      <c r="E30" s="15"/>
      <c r="F30" s="15"/>
      <c r="G30" s="15"/>
      <c r="H30" s="15"/>
      <c r="I30" s="15"/>
      <c r="J30" s="15"/>
      <c r="K30" s="15"/>
      <c r="L30" s="15"/>
      <c r="M30" s="15"/>
    </row>
    <row r="31" spans="1:13" s="2" customFormat="1" x14ac:dyDescent="0.2">
      <c r="A31" s="14">
        <v>2006</v>
      </c>
      <c r="B31" s="14">
        <v>10</v>
      </c>
      <c r="C31" s="33">
        <f t="shared" si="0"/>
        <v>2006.75</v>
      </c>
      <c r="D31" s="1">
        <v>179.8</v>
      </c>
      <c r="E31" s="15"/>
      <c r="F31" s="15"/>
      <c r="G31" s="15"/>
      <c r="H31" s="15"/>
      <c r="I31" s="15"/>
      <c r="J31" s="15"/>
      <c r="K31" s="15"/>
      <c r="L31" s="15"/>
      <c r="M31" s="15"/>
    </row>
    <row r="32" spans="1:13" s="2" customFormat="1" x14ac:dyDescent="0.2">
      <c r="A32" s="14">
        <v>2006</v>
      </c>
      <c r="B32" s="14">
        <v>11</v>
      </c>
      <c r="C32" s="33">
        <f t="shared" si="0"/>
        <v>2006.8333333333333</v>
      </c>
      <c r="D32" s="1">
        <v>261.2</v>
      </c>
      <c r="E32" s="15"/>
      <c r="F32" s="15"/>
      <c r="G32" s="15"/>
      <c r="H32" s="15"/>
      <c r="I32" s="15"/>
      <c r="J32" s="15"/>
      <c r="K32" s="15"/>
      <c r="L32" s="15"/>
      <c r="M32" s="15"/>
    </row>
    <row r="33" spans="1:13" s="2" customFormat="1" x14ac:dyDescent="0.2">
      <c r="A33" s="14">
        <v>2006</v>
      </c>
      <c r="B33" s="14">
        <v>12</v>
      </c>
      <c r="C33" s="33">
        <f t="shared" si="0"/>
        <v>2006.9166666666667</v>
      </c>
      <c r="D33" s="1">
        <v>56.4</v>
      </c>
      <c r="E33" s="15"/>
      <c r="F33" s="15"/>
      <c r="G33" s="15"/>
      <c r="H33" s="15"/>
      <c r="I33" s="15"/>
      <c r="J33" s="15"/>
      <c r="K33" s="15"/>
      <c r="L33" s="15"/>
      <c r="M33" s="15"/>
    </row>
    <row r="34" spans="1:13" s="2" customFormat="1" x14ac:dyDescent="0.2">
      <c r="A34" s="14">
        <v>2007</v>
      </c>
      <c r="B34" s="14">
        <v>1</v>
      </c>
      <c r="C34" s="33">
        <f t="shared" si="0"/>
        <v>2007</v>
      </c>
      <c r="D34" s="1">
        <v>2</v>
      </c>
      <c r="E34" s="15"/>
      <c r="F34" s="15"/>
      <c r="G34" s="15"/>
      <c r="H34" s="15"/>
      <c r="I34" s="15"/>
      <c r="J34" s="15"/>
      <c r="K34" s="15"/>
      <c r="L34" s="15"/>
      <c r="M34" s="15"/>
    </row>
    <row r="35" spans="1:13" s="2" customFormat="1" x14ac:dyDescent="0.2">
      <c r="A35" s="14">
        <v>2007</v>
      </c>
      <c r="B35" s="14">
        <v>2</v>
      </c>
      <c r="C35" s="33">
        <f t="shared" si="0"/>
        <v>2007.0833333333333</v>
      </c>
      <c r="D35" s="1">
        <v>0.8</v>
      </c>
      <c r="E35" s="15"/>
      <c r="F35" s="15"/>
      <c r="G35" s="15"/>
      <c r="H35" s="15"/>
      <c r="I35" s="15"/>
      <c r="J35" s="15"/>
      <c r="K35" s="15"/>
      <c r="L35" s="15"/>
      <c r="M35" s="15"/>
    </row>
    <row r="36" spans="1:13" s="2" customFormat="1" x14ac:dyDescent="0.2">
      <c r="A36" s="14">
        <v>2007</v>
      </c>
      <c r="B36" s="14">
        <v>3</v>
      </c>
      <c r="C36" s="33">
        <f t="shared" si="0"/>
        <v>2007.1666666666667</v>
      </c>
      <c r="D36" s="1">
        <v>0</v>
      </c>
      <c r="E36" s="15"/>
      <c r="F36" s="15"/>
      <c r="G36" s="15"/>
      <c r="H36" s="15"/>
      <c r="I36" s="15"/>
      <c r="J36" s="15"/>
      <c r="K36" s="15"/>
      <c r="L36" s="15"/>
      <c r="M36" s="15"/>
    </row>
    <row r="37" spans="1:13" s="2" customFormat="1" x14ac:dyDescent="0.2">
      <c r="A37" s="14">
        <v>2007</v>
      </c>
      <c r="B37" s="14">
        <v>4</v>
      </c>
      <c r="C37" s="33">
        <f t="shared" si="0"/>
        <v>2007.25</v>
      </c>
      <c r="D37" s="1">
        <v>46.7</v>
      </c>
      <c r="E37" s="15"/>
      <c r="F37" s="15"/>
      <c r="G37" s="15"/>
      <c r="H37" s="15"/>
      <c r="I37" s="15"/>
      <c r="J37" s="15"/>
      <c r="K37" s="15"/>
      <c r="L37" s="15"/>
      <c r="M37" s="15"/>
    </row>
    <row r="38" spans="1:13" s="2" customFormat="1" x14ac:dyDescent="0.2">
      <c r="A38" s="14">
        <v>2007</v>
      </c>
      <c r="B38" s="14">
        <v>5</v>
      </c>
      <c r="C38" s="33">
        <f t="shared" si="0"/>
        <v>2007.3333333333333</v>
      </c>
      <c r="D38" s="1">
        <v>256.8</v>
      </c>
      <c r="E38" s="15"/>
      <c r="F38" s="15"/>
      <c r="G38" s="15"/>
      <c r="H38" s="15"/>
      <c r="I38" s="15"/>
      <c r="J38" s="15"/>
      <c r="K38" s="15"/>
      <c r="L38" s="15"/>
      <c r="M38" s="15"/>
    </row>
    <row r="39" spans="1:13" s="2" customFormat="1" x14ac:dyDescent="0.2">
      <c r="A39" s="14">
        <v>2007</v>
      </c>
      <c r="B39" s="14">
        <v>6</v>
      </c>
      <c r="C39" s="33">
        <f t="shared" si="0"/>
        <v>2007.4166666666667</v>
      </c>
      <c r="D39" s="1">
        <v>135.80000000000001</v>
      </c>
      <c r="E39" s="15"/>
      <c r="F39" s="15"/>
      <c r="G39" s="15"/>
      <c r="H39" s="15"/>
      <c r="I39" s="15"/>
      <c r="J39" s="15"/>
      <c r="K39" s="15"/>
      <c r="L39" s="15"/>
      <c r="M39" s="15"/>
    </row>
    <row r="40" spans="1:13" s="2" customFormat="1" x14ac:dyDescent="0.2">
      <c r="A40" s="14">
        <v>2007</v>
      </c>
      <c r="B40" s="14">
        <v>7</v>
      </c>
      <c r="C40" s="33">
        <f t="shared" si="0"/>
        <v>2007.5</v>
      </c>
      <c r="D40" s="1">
        <v>188</v>
      </c>
      <c r="E40" s="15"/>
      <c r="F40" s="15"/>
      <c r="G40" s="15"/>
      <c r="H40" s="15"/>
      <c r="I40" s="15"/>
      <c r="J40" s="15"/>
      <c r="K40" s="15"/>
      <c r="L40" s="15"/>
      <c r="M40" s="15"/>
    </row>
    <row r="41" spans="1:13" s="2" customFormat="1" x14ac:dyDescent="0.2">
      <c r="A41" s="14">
        <v>2007</v>
      </c>
      <c r="B41" s="14">
        <v>8</v>
      </c>
      <c r="C41" s="33">
        <f t="shared" si="0"/>
        <v>2007.5833333333333</v>
      </c>
      <c r="D41" s="1">
        <v>179.8</v>
      </c>
      <c r="E41" s="15"/>
      <c r="F41" s="15"/>
      <c r="G41" s="15"/>
      <c r="H41" s="15"/>
      <c r="I41" s="15"/>
      <c r="J41" s="15"/>
      <c r="K41" s="15"/>
      <c r="L41" s="15"/>
      <c r="M41" s="15"/>
    </row>
    <row r="42" spans="1:13" s="2" customFormat="1" x14ac:dyDescent="0.2">
      <c r="A42" s="14">
        <v>2007</v>
      </c>
      <c r="B42" s="14">
        <v>9</v>
      </c>
      <c r="C42" s="33">
        <f t="shared" si="0"/>
        <v>2007.6666666666667</v>
      </c>
      <c r="D42" s="1">
        <v>187.5</v>
      </c>
      <c r="E42" s="15"/>
      <c r="F42" s="15"/>
      <c r="G42" s="15"/>
      <c r="H42" s="15"/>
      <c r="I42" s="15"/>
      <c r="J42" s="15"/>
      <c r="K42" s="15"/>
      <c r="L42" s="15"/>
      <c r="M42" s="15"/>
    </row>
    <row r="43" spans="1:13" s="2" customFormat="1" x14ac:dyDescent="0.2">
      <c r="A43" s="14">
        <v>2007</v>
      </c>
      <c r="B43" s="14">
        <v>10</v>
      </c>
      <c r="C43" s="33">
        <f t="shared" si="0"/>
        <v>2007.75</v>
      </c>
      <c r="D43" s="1">
        <v>117.8</v>
      </c>
      <c r="E43" s="15"/>
      <c r="F43" s="15"/>
      <c r="G43" s="15"/>
      <c r="H43" s="15"/>
      <c r="I43" s="15"/>
      <c r="J43" s="15"/>
      <c r="K43" s="15"/>
      <c r="L43" s="15"/>
      <c r="M43" s="15"/>
    </row>
    <row r="44" spans="1:13" s="2" customFormat="1" x14ac:dyDescent="0.2">
      <c r="A44" s="14">
        <v>2007</v>
      </c>
      <c r="B44" s="14">
        <v>11</v>
      </c>
      <c r="C44" s="33">
        <f t="shared" si="0"/>
        <v>2007.8333333333333</v>
      </c>
      <c r="D44" s="1">
        <v>163.80000000000001</v>
      </c>
      <c r="E44" s="15"/>
      <c r="F44" s="15"/>
      <c r="G44" s="15"/>
      <c r="H44" s="15"/>
      <c r="I44" s="15"/>
      <c r="J44" s="15"/>
      <c r="K44" s="15"/>
      <c r="L44" s="15"/>
      <c r="M44" s="15"/>
    </row>
    <row r="45" spans="1:13" s="2" customFormat="1" x14ac:dyDescent="0.2">
      <c r="A45" s="14">
        <v>2007</v>
      </c>
      <c r="B45" s="14">
        <v>12</v>
      </c>
      <c r="C45" s="33">
        <f t="shared" si="0"/>
        <v>2007.9166666666667</v>
      </c>
      <c r="D45" s="1">
        <v>131.69999999999999</v>
      </c>
      <c r="E45" s="15"/>
      <c r="F45" s="15"/>
      <c r="G45" s="15"/>
      <c r="H45" s="15"/>
      <c r="I45" s="15"/>
      <c r="J45" s="15"/>
      <c r="K45" s="15"/>
      <c r="L45" s="15"/>
      <c r="M45" s="15"/>
    </row>
    <row r="46" spans="1:13" s="2" customFormat="1" x14ac:dyDescent="0.2">
      <c r="A46" s="14">
        <v>2008</v>
      </c>
      <c r="B46" s="14">
        <v>1</v>
      </c>
      <c r="C46" s="33">
        <f t="shared" si="0"/>
        <v>2008</v>
      </c>
      <c r="D46" s="1">
        <v>8.4</v>
      </c>
      <c r="E46" s="15"/>
      <c r="F46" s="15"/>
      <c r="G46" s="15"/>
      <c r="H46" s="15"/>
      <c r="I46" s="15"/>
      <c r="J46" s="15"/>
      <c r="K46" s="15"/>
      <c r="L46" s="15"/>
      <c r="M46" s="15"/>
    </row>
    <row r="47" spans="1:13" s="2" customFormat="1" x14ac:dyDescent="0.2">
      <c r="A47" s="14">
        <v>2008</v>
      </c>
      <c r="B47" s="14">
        <v>2</v>
      </c>
      <c r="C47" s="33">
        <f t="shared" si="0"/>
        <v>2008.0833333333333</v>
      </c>
      <c r="D47" s="1">
        <v>45.6</v>
      </c>
      <c r="E47" s="15"/>
      <c r="F47" s="15"/>
      <c r="G47" s="15"/>
      <c r="H47" s="15"/>
      <c r="I47" s="15"/>
      <c r="J47" s="15"/>
      <c r="K47" s="15"/>
      <c r="L47" s="15"/>
      <c r="M47" s="15"/>
    </row>
    <row r="48" spans="1:13" s="2" customFormat="1" x14ac:dyDescent="0.2">
      <c r="A48" s="14">
        <v>2008</v>
      </c>
      <c r="B48" s="14">
        <v>3</v>
      </c>
      <c r="C48" s="33">
        <f t="shared" si="0"/>
        <v>2008.1666666666667</v>
      </c>
      <c r="D48" s="1">
        <v>4.5</v>
      </c>
      <c r="E48" s="15"/>
      <c r="F48" s="15"/>
      <c r="G48" s="15"/>
      <c r="H48" s="15"/>
      <c r="I48" s="15"/>
      <c r="J48" s="15"/>
      <c r="K48" s="15"/>
      <c r="L48" s="15"/>
      <c r="M48" s="15"/>
    </row>
    <row r="49" spans="1:13" s="2" customFormat="1" x14ac:dyDescent="0.2">
      <c r="A49" s="14">
        <v>2008</v>
      </c>
      <c r="B49" s="14">
        <v>4</v>
      </c>
      <c r="C49" s="33">
        <f t="shared" si="0"/>
        <v>2008.25</v>
      </c>
      <c r="D49" s="1">
        <v>32.200000000000003</v>
      </c>
      <c r="E49" s="15"/>
      <c r="F49" s="15"/>
      <c r="G49" s="15"/>
      <c r="H49" s="15"/>
      <c r="I49" s="15"/>
      <c r="J49" s="15"/>
      <c r="K49" s="15"/>
      <c r="L49" s="15"/>
      <c r="M49" s="15"/>
    </row>
    <row r="50" spans="1:13" s="2" customFormat="1" x14ac:dyDescent="0.2">
      <c r="A50" s="14">
        <v>2008</v>
      </c>
      <c r="B50" s="14">
        <v>5</v>
      </c>
      <c r="C50" s="33">
        <f t="shared" si="0"/>
        <v>2008.3333333333333</v>
      </c>
      <c r="D50" s="1">
        <v>137.4</v>
      </c>
      <c r="E50" s="15"/>
      <c r="F50" s="15"/>
      <c r="G50" s="15"/>
      <c r="H50" s="15"/>
      <c r="I50" s="15"/>
      <c r="J50" s="15"/>
      <c r="K50" s="15"/>
      <c r="L50" s="15"/>
      <c r="M50" s="15"/>
    </row>
    <row r="51" spans="1:13" s="2" customFormat="1" x14ac:dyDescent="0.2">
      <c r="A51" s="14">
        <v>2008</v>
      </c>
      <c r="B51" s="14">
        <v>6</v>
      </c>
      <c r="C51" s="33">
        <f t="shared" si="0"/>
        <v>2008.4166666666667</v>
      </c>
      <c r="D51" s="1">
        <v>195.2</v>
      </c>
      <c r="E51" s="15"/>
      <c r="F51" s="15"/>
      <c r="G51" s="15"/>
      <c r="H51" s="15"/>
      <c r="I51" s="15"/>
      <c r="J51" s="15"/>
      <c r="K51" s="15"/>
      <c r="L51" s="15"/>
      <c r="M51" s="15"/>
    </row>
    <row r="52" spans="1:13" s="2" customFormat="1" x14ac:dyDescent="0.2">
      <c r="A52" s="14">
        <v>2008</v>
      </c>
      <c r="B52" s="14">
        <v>7</v>
      </c>
      <c r="C52" s="33">
        <f t="shared" si="0"/>
        <v>2008.5</v>
      </c>
      <c r="D52" s="1">
        <v>74.2</v>
      </c>
      <c r="E52" s="15"/>
      <c r="F52" s="15"/>
      <c r="G52" s="15"/>
      <c r="H52" s="15"/>
      <c r="I52" s="15"/>
      <c r="J52" s="15"/>
      <c r="K52" s="15"/>
      <c r="L52" s="15"/>
      <c r="M52" s="15"/>
    </row>
    <row r="53" spans="1:13" s="2" customFormat="1" x14ac:dyDescent="0.2">
      <c r="A53" s="14">
        <v>2008</v>
      </c>
      <c r="B53" s="14">
        <v>8</v>
      </c>
      <c r="C53" s="33">
        <f t="shared" si="0"/>
        <v>2008.5833333333333</v>
      </c>
      <c r="D53" s="1">
        <v>323.89999999999998</v>
      </c>
      <c r="E53" s="15"/>
      <c r="F53" s="15"/>
      <c r="G53" s="15"/>
      <c r="H53" s="15"/>
      <c r="I53" s="15"/>
      <c r="J53" s="15"/>
      <c r="K53" s="15"/>
      <c r="L53" s="15"/>
      <c r="M53" s="15"/>
    </row>
    <row r="54" spans="1:13" s="2" customFormat="1" x14ac:dyDescent="0.2">
      <c r="A54" s="14">
        <v>2008</v>
      </c>
      <c r="B54" s="14">
        <v>9</v>
      </c>
      <c r="C54" s="33">
        <f t="shared" si="0"/>
        <v>2008.6666666666667</v>
      </c>
      <c r="D54" s="1">
        <v>163.80000000000001</v>
      </c>
      <c r="E54" s="15"/>
      <c r="F54" s="15"/>
      <c r="G54" s="15"/>
      <c r="H54" s="15"/>
      <c r="I54" s="15"/>
      <c r="J54" s="15"/>
      <c r="K54" s="15"/>
      <c r="L54" s="15"/>
      <c r="M54" s="15"/>
    </row>
    <row r="55" spans="1:13" s="2" customFormat="1" x14ac:dyDescent="0.2">
      <c r="A55" s="14">
        <v>2008</v>
      </c>
      <c r="B55" s="14">
        <v>10</v>
      </c>
      <c r="C55" s="33">
        <f t="shared" si="0"/>
        <v>2008.75</v>
      </c>
      <c r="D55" s="1">
        <v>231.4</v>
      </c>
      <c r="E55" s="15"/>
      <c r="F55" s="15"/>
      <c r="G55" s="15"/>
      <c r="H55" s="15"/>
      <c r="I55" s="15"/>
      <c r="J55" s="15"/>
      <c r="K55" s="15"/>
      <c r="L55" s="15"/>
      <c r="M55" s="15"/>
    </row>
    <row r="56" spans="1:13" s="2" customFormat="1" x14ac:dyDescent="0.2">
      <c r="A56" s="14">
        <v>2008</v>
      </c>
      <c r="B56" s="14">
        <v>11</v>
      </c>
      <c r="C56" s="33">
        <f t="shared" si="0"/>
        <v>2008.8333333333333</v>
      </c>
      <c r="D56" s="1">
        <v>320</v>
      </c>
      <c r="E56" s="15"/>
      <c r="F56" s="15"/>
      <c r="G56" s="15"/>
      <c r="H56" s="15"/>
      <c r="I56" s="15"/>
      <c r="J56" s="15"/>
      <c r="K56" s="15"/>
      <c r="L56" s="15"/>
      <c r="M56" s="15"/>
    </row>
    <row r="57" spans="1:13" s="2" customFormat="1" x14ac:dyDescent="0.2">
      <c r="A57" s="14">
        <v>2008</v>
      </c>
      <c r="B57" s="14">
        <v>12</v>
      </c>
      <c r="C57" s="33">
        <f t="shared" si="0"/>
        <v>2008.9166666666667</v>
      </c>
      <c r="D57" s="1">
        <v>163.80000000000001</v>
      </c>
      <c r="E57" s="15"/>
      <c r="F57" s="15"/>
      <c r="G57" s="15"/>
      <c r="H57" s="15"/>
      <c r="I57" s="15"/>
      <c r="J57" s="15"/>
      <c r="K57" s="15"/>
      <c r="L57" s="15"/>
      <c r="M57" s="15"/>
    </row>
    <row r="58" spans="1:13" s="2" customFormat="1" x14ac:dyDescent="0.2">
      <c r="A58" s="14">
        <v>2009</v>
      </c>
      <c r="B58" s="14">
        <v>1</v>
      </c>
      <c r="C58" s="33">
        <f t="shared" si="0"/>
        <v>2009</v>
      </c>
      <c r="D58" s="1">
        <v>12.6</v>
      </c>
      <c r="E58" s="15"/>
      <c r="F58" s="15"/>
      <c r="G58" s="15"/>
      <c r="H58" s="15"/>
      <c r="I58" s="15"/>
      <c r="J58" s="15"/>
      <c r="K58" s="15"/>
      <c r="L58" s="15"/>
      <c r="M58" s="15"/>
    </row>
    <row r="59" spans="1:13" s="2" customFormat="1" x14ac:dyDescent="0.2">
      <c r="A59" s="14">
        <v>2009</v>
      </c>
      <c r="B59" s="14">
        <v>2</v>
      </c>
      <c r="C59" s="33">
        <f t="shared" si="0"/>
        <v>2009.0833333333333</v>
      </c>
      <c r="D59" s="1">
        <v>6.5</v>
      </c>
      <c r="E59" s="15"/>
      <c r="F59" s="15"/>
      <c r="G59" s="15"/>
      <c r="H59" s="15"/>
      <c r="I59" s="15"/>
      <c r="J59" s="15"/>
      <c r="K59" s="15"/>
      <c r="L59" s="15"/>
      <c r="M59" s="15"/>
    </row>
    <row r="60" spans="1:13" s="2" customFormat="1" x14ac:dyDescent="0.2">
      <c r="A60" s="14">
        <v>2009</v>
      </c>
      <c r="B60" s="14">
        <v>3</v>
      </c>
      <c r="C60" s="33">
        <f t="shared" si="0"/>
        <v>2009.1666666666667</v>
      </c>
      <c r="D60" s="1">
        <v>0</v>
      </c>
      <c r="E60" s="15"/>
      <c r="F60" s="15"/>
      <c r="G60" s="15"/>
      <c r="H60" s="15"/>
      <c r="I60" s="15"/>
      <c r="J60" s="15"/>
      <c r="K60" s="15"/>
      <c r="L60" s="15"/>
      <c r="M60" s="15"/>
    </row>
    <row r="61" spans="1:13" s="2" customFormat="1" x14ac:dyDescent="0.2">
      <c r="A61" s="14">
        <v>2009</v>
      </c>
      <c r="B61" s="14">
        <v>4</v>
      </c>
      <c r="C61" s="33">
        <f t="shared" si="0"/>
        <v>2009.25</v>
      </c>
      <c r="D61" s="1">
        <v>7.2</v>
      </c>
      <c r="E61" s="15"/>
      <c r="F61" s="15"/>
      <c r="G61" s="15"/>
      <c r="H61" s="15"/>
      <c r="I61" s="15"/>
      <c r="J61" s="15"/>
      <c r="K61" s="15"/>
      <c r="L61" s="15"/>
      <c r="M61" s="15"/>
    </row>
    <row r="62" spans="1:13" s="2" customFormat="1" x14ac:dyDescent="0.2">
      <c r="A62" s="14">
        <v>2009</v>
      </c>
      <c r="B62" s="14">
        <v>5</v>
      </c>
      <c r="C62" s="33">
        <f t="shared" si="0"/>
        <v>2009.3333333333333</v>
      </c>
      <c r="D62" s="1">
        <v>135</v>
      </c>
      <c r="E62" s="15"/>
      <c r="F62" s="15"/>
      <c r="G62" s="15"/>
      <c r="H62" s="15"/>
      <c r="I62" s="15"/>
      <c r="J62" s="15"/>
      <c r="K62" s="15"/>
      <c r="L62" s="15"/>
      <c r="M62" s="15"/>
    </row>
    <row r="63" spans="1:13" s="2" customFormat="1" x14ac:dyDescent="0.2">
      <c r="A63" s="14">
        <v>2009</v>
      </c>
      <c r="B63" s="14">
        <v>6</v>
      </c>
      <c r="C63" s="33">
        <f t="shared" si="0"/>
        <v>2009.4166666666667</v>
      </c>
      <c r="D63" s="1">
        <v>244.6</v>
      </c>
      <c r="E63" s="15"/>
      <c r="F63" s="15"/>
      <c r="G63" s="15"/>
      <c r="H63" s="15"/>
      <c r="I63" s="15"/>
      <c r="J63" s="15"/>
      <c r="K63" s="15"/>
      <c r="L63" s="15"/>
      <c r="M63" s="15"/>
    </row>
    <row r="64" spans="1:13" s="2" customFormat="1" x14ac:dyDescent="0.2">
      <c r="A64" s="14">
        <v>2009</v>
      </c>
      <c r="B64" s="14">
        <v>7</v>
      </c>
      <c r="C64" s="33">
        <f t="shared" si="0"/>
        <v>2009.5</v>
      </c>
      <c r="D64" s="1">
        <v>115.4</v>
      </c>
      <c r="E64" s="15"/>
      <c r="F64" s="15"/>
      <c r="G64" s="15"/>
      <c r="H64" s="15"/>
      <c r="I64" s="15"/>
      <c r="J64" s="15"/>
      <c r="K64" s="15"/>
      <c r="L64" s="15"/>
      <c r="M64" s="15"/>
    </row>
    <row r="65" spans="1:17" s="2" customFormat="1" x14ac:dyDescent="0.2">
      <c r="A65" s="14">
        <v>2009</v>
      </c>
      <c r="B65" s="14">
        <v>8</v>
      </c>
      <c r="C65" s="33">
        <f t="shared" si="0"/>
        <v>2009.5833333333333</v>
      </c>
      <c r="D65" s="1">
        <v>84.4</v>
      </c>
      <c r="E65" s="15"/>
      <c r="F65" s="15"/>
      <c r="G65" s="15"/>
      <c r="H65" s="15"/>
      <c r="I65" s="15"/>
      <c r="J65" s="15"/>
      <c r="K65" s="15"/>
      <c r="L65" s="15"/>
      <c r="M65" s="15"/>
    </row>
    <row r="66" spans="1:17" s="2" customFormat="1" x14ac:dyDescent="0.2">
      <c r="A66" s="14">
        <v>2009</v>
      </c>
      <c r="B66" s="14">
        <v>9</v>
      </c>
      <c r="C66" s="33">
        <f t="shared" si="0"/>
        <v>2009.6666666666667</v>
      </c>
      <c r="D66" s="1">
        <v>73.8</v>
      </c>
      <c r="E66" s="15"/>
      <c r="F66" s="15"/>
      <c r="G66" s="15"/>
      <c r="H66" s="15"/>
      <c r="I66" s="15"/>
      <c r="J66" s="15"/>
      <c r="K66" s="15"/>
      <c r="L66" s="15"/>
      <c r="M66" s="15"/>
    </row>
    <row r="67" spans="1:17" s="2" customFormat="1" x14ac:dyDescent="0.2">
      <c r="A67" s="14">
        <v>2009</v>
      </c>
      <c r="B67" s="14">
        <v>10</v>
      </c>
      <c r="C67" s="33">
        <f t="shared" si="0"/>
        <v>2009.75</v>
      </c>
      <c r="D67" s="1">
        <v>170.5</v>
      </c>
      <c r="E67" s="15"/>
      <c r="F67" s="15"/>
      <c r="G67" s="15"/>
      <c r="H67" s="15"/>
      <c r="I67" s="15"/>
      <c r="J67" s="15"/>
      <c r="K67" s="15"/>
      <c r="L67" s="15"/>
      <c r="M67" s="15"/>
    </row>
    <row r="68" spans="1:17" s="2" customFormat="1" x14ac:dyDescent="0.2">
      <c r="A68" s="14">
        <v>2009</v>
      </c>
      <c r="B68" s="14">
        <v>11</v>
      </c>
      <c r="C68" s="33">
        <f t="shared" ref="C68:C71" si="1">A68+(B68-1)/12</f>
        <v>2009.8333333333333</v>
      </c>
      <c r="D68" s="1">
        <v>276.5</v>
      </c>
      <c r="E68" s="15"/>
      <c r="F68" s="15"/>
      <c r="G68" s="15"/>
      <c r="H68" s="15"/>
      <c r="I68" s="15"/>
      <c r="J68" s="15"/>
      <c r="K68" s="15"/>
      <c r="L68" s="15"/>
      <c r="M68" s="15"/>
    </row>
    <row r="69" spans="1:17" s="2" customFormat="1" x14ac:dyDescent="0.2">
      <c r="A69" s="14">
        <v>2009</v>
      </c>
      <c r="B69" s="14">
        <v>12</v>
      </c>
      <c r="C69" s="33">
        <f t="shared" si="1"/>
        <v>2009.9166666666667</v>
      </c>
      <c r="D69" s="1">
        <v>8.6999999999999993</v>
      </c>
      <c r="E69" s="15"/>
      <c r="F69" s="15"/>
      <c r="G69" s="15"/>
      <c r="H69" s="15"/>
      <c r="I69" s="15"/>
      <c r="J69" s="15"/>
      <c r="K69" s="15"/>
      <c r="L69" s="15"/>
      <c r="M69" s="15"/>
    </row>
    <row r="70" spans="1:17" x14ac:dyDescent="0.2">
      <c r="A70" s="14">
        <v>2010</v>
      </c>
      <c r="B70" s="14">
        <v>1</v>
      </c>
      <c r="C70" s="33">
        <f t="shared" si="1"/>
        <v>2010</v>
      </c>
      <c r="D70" s="1">
        <v>2.5</v>
      </c>
    </row>
    <row r="71" spans="1:17" x14ac:dyDescent="0.2">
      <c r="A71" s="14">
        <v>2010</v>
      </c>
      <c r="B71" s="14">
        <v>2</v>
      </c>
      <c r="C71" s="33">
        <f t="shared" si="1"/>
        <v>2010.0833333333333</v>
      </c>
      <c r="D71" s="1">
        <v>2</v>
      </c>
    </row>
    <row r="72" spans="1:17" x14ac:dyDescent="0.2">
      <c r="A72" s="14">
        <v>2010</v>
      </c>
      <c r="B72" s="14">
        <v>3</v>
      </c>
      <c r="C72" s="33">
        <f>A72+(B72-1)/12</f>
        <v>2010.1666666666667</v>
      </c>
      <c r="D72" s="1">
        <v>16.5</v>
      </c>
      <c r="E72" s="16">
        <v>28.1</v>
      </c>
      <c r="F72" s="16">
        <v>25.8</v>
      </c>
      <c r="G72" s="16">
        <v>32.1</v>
      </c>
      <c r="H72" s="16">
        <v>81.27</v>
      </c>
      <c r="I72" s="16">
        <v>14.26</v>
      </c>
      <c r="J72" s="16">
        <v>35.93</v>
      </c>
      <c r="K72" s="16">
        <v>325.67</v>
      </c>
      <c r="L72" s="16">
        <v>18.258912000000002</v>
      </c>
      <c r="M72" s="16">
        <f>L72*'SR Adjusted'!AE$11</f>
        <v>19.591812576000002</v>
      </c>
    </row>
    <row r="73" spans="1:17" x14ac:dyDescent="0.2">
      <c r="A73" s="14">
        <v>2010</v>
      </c>
      <c r="B73" s="14">
        <v>4</v>
      </c>
      <c r="C73" s="33">
        <f t="shared" ref="C73:C78" si="2">A73+(B73-1)/12</f>
        <v>2010.25</v>
      </c>
      <c r="D73" s="1">
        <v>138.38999999999999</v>
      </c>
      <c r="E73" s="16">
        <v>28.26</v>
      </c>
      <c r="F73" s="16">
        <v>25.7</v>
      </c>
      <c r="G73" s="16">
        <v>31.7</v>
      </c>
      <c r="H73" s="16">
        <v>83.32</v>
      </c>
      <c r="I73" s="16">
        <v>11.84</v>
      </c>
      <c r="J73" s="16">
        <v>30.69</v>
      </c>
      <c r="K73" s="16">
        <v>308.51</v>
      </c>
      <c r="L73" s="16">
        <v>17.645472000000002</v>
      </c>
      <c r="M73" s="16">
        <f>L73*'SR Adjusted'!AE$11</f>
        <v>18.933591456000002</v>
      </c>
    </row>
    <row r="74" spans="1:17" x14ac:dyDescent="0.2">
      <c r="A74" s="14">
        <v>2010</v>
      </c>
      <c r="B74" s="14">
        <v>5</v>
      </c>
      <c r="C74" s="33">
        <f t="shared" si="2"/>
        <v>2010.3333333333333</v>
      </c>
      <c r="D74" s="1">
        <v>146.44999999999999</v>
      </c>
      <c r="E74" s="16">
        <v>27.17</v>
      </c>
      <c r="F74" s="16">
        <v>26.2</v>
      </c>
      <c r="G74" s="16">
        <v>31.4</v>
      </c>
      <c r="H74" s="16">
        <v>87.15</v>
      </c>
      <c r="I74" s="16">
        <v>13.58</v>
      </c>
      <c r="J74" s="16">
        <v>32.049999999999997</v>
      </c>
      <c r="K74" s="16">
        <v>254.32</v>
      </c>
      <c r="L74" s="16">
        <v>18.034272000000001</v>
      </c>
      <c r="M74" s="16">
        <f>L74*'SR Adjusted'!AE$11</f>
        <v>19.350773856</v>
      </c>
    </row>
    <row r="75" spans="1:17" x14ac:dyDescent="0.2">
      <c r="A75" s="14">
        <v>2010</v>
      </c>
      <c r="B75" s="14">
        <v>6</v>
      </c>
      <c r="C75" s="33">
        <f t="shared" si="2"/>
        <v>2010.4166666666667</v>
      </c>
      <c r="D75" s="1">
        <v>272.56</v>
      </c>
      <c r="E75" s="16">
        <v>26.74</v>
      </c>
      <c r="F75" s="16">
        <v>25.1</v>
      </c>
      <c r="G75" s="16">
        <v>29.9</v>
      </c>
      <c r="H75" s="16">
        <v>88.54</v>
      </c>
      <c r="I75" s="16">
        <v>11.46</v>
      </c>
      <c r="J75" s="16">
        <v>30.01</v>
      </c>
      <c r="K75" s="16">
        <v>291.54000000000002</v>
      </c>
      <c r="L75" s="16">
        <v>14.933376000000001</v>
      </c>
      <c r="M75" s="16">
        <f>L75*'SR Adjusted'!AE$11</f>
        <v>16.023512448000002</v>
      </c>
    </row>
    <row r="76" spans="1:17" x14ac:dyDescent="0.2">
      <c r="A76" s="14">
        <v>2010</v>
      </c>
      <c r="B76" s="14">
        <v>7</v>
      </c>
      <c r="C76" s="33">
        <f t="shared" si="2"/>
        <v>2010.5</v>
      </c>
      <c r="D76" s="1">
        <v>288.24</v>
      </c>
      <c r="E76" s="16">
        <v>26.99</v>
      </c>
      <c r="F76" s="16">
        <v>24.7</v>
      </c>
      <c r="G76" s="16">
        <v>29.4</v>
      </c>
      <c r="H76" s="16">
        <v>88.04</v>
      </c>
      <c r="I76" s="16">
        <v>10.69</v>
      </c>
      <c r="J76" s="16">
        <v>29.6</v>
      </c>
      <c r="K76" s="16">
        <v>289.29000000000002</v>
      </c>
      <c r="L76" s="16">
        <v>14.599872</v>
      </c>
      <c r="M76" s="16">
        <f>L76*'SR Adjusted'!AE$11</f>
        <v>15.665662655999999</v>
      </c>
    </row>
    <row r="77" spans="1:17" x14ac:dyDescent="0.2">
      <c r="A77" s="14">
        <v>2010</v>
      </c>
      <c r="B77" s="14">
        <v>8</v>
      </c>
      <c r="C77" s="33">
        <f t="shared" si="2"/>
        <v>2010.5833333333333</v>
      </c>
      <c r="D77" s="1">
        <v>322.79000000000002</v>
      </c>
      <c r="E77" s="16">
        <v>26.89</v>
      </c>
      <c r="F77" s="16">
        <v>24.8</v>
      </c>
      <c r="G77" s="16">
        <v>30</v>
      </c>
      <c r="H77" s="16">
        <v>87.43</v>
      </c>
      <c r="I77" s="16">
        <v>10.38</v>
      </c>
      <c r="J77" s="16">
        <v>28.61</v>
      </c>
      <c r="K77" s="16">
        <v>241.21</v>
      </c>
      <c r="L77" s="16">
        <v>16.747776000000002</v>
      </c>
      <c r="M77" s="16">
        <f>L77*'SR Adjusted'!AE$11</f>
        <v>17.970363648000003</v>
      </c>
      <c r="O77" s="1"/>
      <c r="P77" s="1"/>
      <c r="Q77" s="1"/>
    </row>
    <row r="78" spans="1:17" x14ac:dyDescent="0.2">
      <c r="A78" s="14">
        <v>2010</v>
      </c>
      <c r="B78" s="14">
        <v>9</v>
      </c>
      <c r="C78" s="33">
        <f t="shared" si="2"/>
        <v>2010.6666666666667</v>
      </c>
      <c r="D78" s="1">
        <v>132.49</v>
      </c>
      <c r="E78" s="16">
        <v>26.39</v>
      </c>
      <c r="F78" s="16">
        <v>25</v>
      </c>
      <c r="G78" s="16">
        <v>30.7</v>
      </c>
      <c r="H78" s="16">
        <v>89.31</v>
      </c>
      <c r="I78" s="16">
        <v>14.88</v>
      </c>
      <c r="J78" s="16">
        <v>34.299999999999997</v>
      </c>
      <c r="K78" s="16">
        <v>185.39</v>
      </c>
      <c r="L78" s="16">
        <v>15.35328</v>
      </c>
      <c r="M78" s="16">
        <f>L78*'SR Adjusted'!AE$11</f>
        <v>16.474069439999997</v>
      </c>
    </row>
    <row r="79" spans="1:17" x14ac:dyDescent="0.2">
      <c r="A79" s="14">
        <v>2010</v>
      </c>
      <c r="B79" s="14">
        <v>10</v>
      </c>
      <c r="C79" s="33">
        <f t="shared" ref="C79:C141" si="3">A79+(B79-1)/12</f>
        <v>2010.75</v>
      </c>
      <c r="D79" s="1">
        <v>101.41</v>
      </c>
      <c r="E79" s="16">
        <v>25.84</v>
      </c>
      <c r="F79" s="16">
        <v>24.6</v>
      </c>
      <c r="G79" s="16">
        <v>29.6</v>
      </c>
      <c r="H79" s="16">
        <v>88.82</v>
      </c>
      <c r="I79" s="16">
        <v>11.08</v>
      </c>
      <c r="J79" s="16">
        <v>30.66</v>
      </c>
      <c r="K79" s="16">
        <v>303.86</v>
      </c>
      <c r="L79" s="16">
        <v>13.652928000000001</v>
      </c>
      <c r="M79" s="16">
        <f>L79*'SR Adjusted'!AE$11</f>
        <v>14.649591744</v>
      </c>
    </row>
    <row r="80" spans="1:17" x14ac:dyDescent="0.2">
      <c r="A80" s="14">
        <v>2010</v>
      </c>
      <c r="B80" s="14">
        <v>11</v>
      </c>
      <c r="C80" s="33">
        <f t="shared" si="3"/>
        <v>2010.8333333333333</v>
      </c>
      <c r="D80" s="1">
        <v>153.57</v>
      </c>
      <c r="E80" s="16">
        <v>25.04</v>
      </c>
      <c r="F80" s="16">
        <v>24</v>
      </c>
      <c r="G80" s="16">
        <v>29.5</v>
      </c>
      <c r="H80" s="16">
        <v>87.8</v>
      </c>
      <c r="I80" s="16">
        <v>13.06</v>
      </c>
      <c r="J80" s="16">
        <v>31.15</v>
      </c>
      <c r="K80" s="16">
        <v>298.52</v>
      </c>
      <c r="L80" s="16">
        <v>14.225760000000001</v>
      </c>
      <c r="M80" s="16">
        <f>L80*'SR Adjusted'!AE$11</f>
        <v>15.26424048</v>
      </c>
    </row>
    <row r="81" spans="1:13" x14ac:dyDescent="0.2">
      <c r="A81" s="14">
        <v>2010</v>
      </c>
      <c r="B81" s="14">
        <v>12</v>
      </c>
      <c r="C81" s="33">
        <f t="shared" si="3"/>
        <v>2010.9166666666667</v>
      </c>
      <c r="D81" s="1">
        <v>177.5</v>
      </c>
      <c r="E81" s="16">
        <v>26.25</v>
      </c>
      <c r="F81" s="16">
        <v>23.1</v>
      </c>
      <c r="G81" s="16">
        <v>28.4</v>
      </c>
      <c r="H81" s="16">
        <v>84.12</v>
      </c>
      <c r="I81" s="16">
        <v>13.88</v>
      </c>
      <c r="J81" s="16">
        <v>33.74</v>
      </c>
      <c r="K81" s="16">
        <v>316.8</v>
      </c>
      <c r="L81" s="16">
        <v>13.058496</v>
      </c>
      <c r="M81" s="16">
        <f>L81*'SR Adjusted'!AE$11</f>
        <v>14.011766207999999</v>
      </c>
    </row>
    <row r="82" spans="1:13" x14ac:dyDescent="0.2">
      <c r="A82" s="14">
        <v>2011</v>
      </c>
      <c r="B82" s="14">
        <v>1</v>
      </c>
      <c r="C82" s="33">
        <f t="shared" si="3"/>
        <v>2011</v>
      </c>
      <c r="D82" s="1">
        <v>65.010000000000005</v>
      </c>
      <c r="E82" s="16">
        <v>26.62</v>
      </c>
      <c r="F82" s="16">
        <v>23.9</v>
      </c>
      <c r="G82" s="16">
        <v>30.9</v>
      </c>
      <c r="H82" s="16">
        <v>80.349999999999994</v>
      </c>
      <c r="I82" s="16">
        <v>13.02</v>
      </c>
      <c r="J82" s="16">
        <v>32.14</v>
      </c>
      <c r="K82" s="16">
        <v>314.92</v>
      </c>
      <c r="L82" s="16">
        <v>16.112736000000002</v>
      </c>
      <c r="M82" s="16">
        <f>L82*'SR Adjusted'!AE$11</f>
        <v>17.288965728000001</v>
      </c>
    </row>
    <row r="83" spans="1:13" x14ac:dyDescent="0.2">
      <c r="A83" s="14">
        <v>2011</v>
      </c>
      <c r="B83" s="14">
        <v>2</v>
      </c>
      <c r="C83" s="33">
        <f t="shared" si="3"/>
        <v>2011.0833333333333</v>
      </c>
      <c r="D83" s="1">
        <v>8.5</v>
      </c>
      <c r="E83" s="16">
        <v>26.38</v>
      </c>
      <c r="F83" s="16">
        <v>24</v>
      </c>
      <c r="G83" s="16">
        <v>31.4</v>
      </c>
      <c r="H83" s="16">
        <v>79.08</v>
      </c>
      <c r="I83" s="16">
        <v>11.74</v>
      </c>
      <c r="J83" s="16">
        <v>31.14</v>
      </c>
      <c r="K83" s="16">
        <v>316.39999999999998</v>
      </c>
      <c r="L83" s="16">
        <v>18.305568000000001</v>
      </c>
      <c r="M83" s="16">
        <f>L83*'SR Adjusted'!AE$11</f>
        <v>19.641874464000001</v>
      </c>
    </row>
    <row r="84" spans="1:13" x14ac:dyDescent="0.2">
      <c r="A84" s="14">
        <v>2011</v>
      </c>
      <c r="B84" s="14">
        <v>3</v>
      </c>
      <c r="C84" s="33">
        <f t="shared" si="3"/>
        <v>2011.1666666666667</v>
      </c>
      <c r="D84" s="1">
        <v>58.2</v>
      </c>
      <c r="E84" s="16">
        <v>26.71</v>
      </c>
      <c r="F84" s="16">
        <v>23.7</v>
      </c>
      <c r="G84" s="16">
        <v>30.9</v>
      </c>
      <c r="H84" s="16">
        <v>83.25</v>
      </c>
      <c r="I84" s="16">
        <v>11.62</v>
      </c>
      <c r="J84" s="16">
        <v>32.82</v>
      </c>
      <c r="K84" s="16">
        <v>322.92</v>
      </c>
      <c r="L84" s="16">
        <v>18.349632</v>
      </c>
      <c r="M84" s="16">
        <f>L84*'SR Adjusted'!AE$11</f>
        <v>19.689155136</v>
      </c>
    </row>
    <row r="85" spans="1:13" x14ac:dyDescent="0.2">
      <c r="A85" s="14">
        <v>2011</v>
      </c>
      <c r="B85" s="14">
        <v>4</v>
      </c>
      <c r="C85" s="33">
        <f t="shared" si="3"/>
        <v>2011.25</v>
      </c>
      <c r="D85" s="1">
        <v>95.8</v>
      </c>
      <c r="E85" s="16">
        <v>27.39</v>
      </c>
      <c r="F85" s="16">
        <v>24.3</v>
      </c>
      <c r="G85" s="16">
        <v>30.9</v>
      </c>
      <c r="H85" s="16">
        <v>85.91</v>
      </c>
      <c r="I85" s="16">
        <v>11.12</v>
      </c>
      <c r="J85" s="16">
        <v>31.88</v>
      </c>
      <c r="K85" s="16">
        <v>312.02999999999997</v>
      </c>
      <c r="L85" s="16">
        <v>17.847648</v>
      </c>
      <c r="M85" s="16">
        <f>L85*'SR Adjusted'!AE$11</f>
        <v>19.150526304</v>
      </c>
    </row>
    <row r="86" spans="1:13" x14ac:dyDescent="0.2">
      <c r="A86" s="14">
        <v>2011</v>
      </c>
      <c r="B86" s="14">
        <v>5</v>
      </c>
      <c r="C86" s="33">
        <f t="shared" si="3"/>
        <v>2011.3333333333333</v>
      </c>
      <c r="D86" s="1">
        <v>211</v>
      </c>
      <c r="E86" s="16">
        <v>27.23</v>
      </c>
      <c r="F86" s="16">
        <v>25.2</v>
      </c>
      <c r="G86" s="16">
        <v>30.7</v>
      </c>
      <c r="H86" s="16">
        <v>87.91</v>
      </c>
      <c r="I86" s="16">
        <v>10.51</v>
      </c>
      <c r="J86" s="16">
        <v>27.54</v>
      </c>
      <c r="K86" s="16">
        <v>309.14999999999998</v>
      </c>
      <c r="L86" s="16">
        <v>16.347744000000002</v>
      </c>
      <c r="M86" s="16">
        <f>L86*'SR Adjusted'!AE$11</f>
        <v>17.541129312000002</v>
      </c>
    </row>
    <row r="87" spans="1:13" x14ac:dyDescent="0.2">
      <c r="A87" s="14">
        <v>2011</v>
      </c>
      <c r="B87" s="14">
        <v>6</v>
      </c>
      <c r="C87" s="33">
        <f t="shared" si="3"/>
        <v>2011.4166666666667</v>
      </c>
      <c r="D87" s="1">
        <v>105.47</v>
      </c>
      <c r="E87" s="16">
        <v>26.8</v>
      </c>
      <c r="F87" s="16">
        <v>25.3</v>
      </c>
      <c r="G87" s="16">
        <v>30</v>
      </c>
      <c r="H87" s="16">
        <v>89.08</v>
      </c>
      <c r="I87" s="16">
        <v>12.69</v>
      </c>
      <c r="J87" s="16">
        <v>32.03</v>
      </c>
      <c r="K87" s="16">
        <v>274.44</v>
      </c>
      <c r="L87" s="16">
        <v>14.334624</v>
      </c>
      <c r="M87" s="16">
        <f>L87*'SR Adjusted'!AE$11</f>
        <v>15.381051551999999</v>
      </c>
    </row>
    <row r="88" spans="1:13" x14ac:dyDescent="0.2">
      <c r="A88" s="14">
        <v>2011</v>
      </c>
      <c r="B88" s="14">
        <v>7</v>
      </c>
      <c r="C88" s="33">
        <f t="shared" si="3"/>
        <v>2011.5</v>
      </c>
      <c r="D88" s="1">
        <v>376.17</v>
      </c>
      <c r="E88" s="16">
        <v>27.04</v>
      </c>
      <c r="F88" s="16">
        <v>24.6</v>
      </c>
      <c r="G88" s="16">
        <v>29.9</v>
      </c>
      <c r="H88" s="16">
        <v>88.62</v>
      </c>
      <c r="I88" s="16">
        <v>10.87</v>
      </c>
      <c r="J88" s="16">
        <v>31.29</v>
      </c>
      <c r="K88" s="16">
        <v>307.75</v>
      </c>
      <c r="L88" s="16">
        <v>14.123808</v>
      </c>
      <c r="M88" s="16">
        <f>L88*'SR Adjusted'!AE$11</f>
        <v>15.154845984</v>
      </c>
    </row>
    <row r="89" spans="1:13" x14ac:dyDescent="0.2">
      <c r="A89" s="14">
        <v>2011</v>
      </c>
      <c r="B89" s="14">
        <v>8</v>
      </c>
      <c r="C89" s="33">
        <f t="shared" si="3"/>
        <v>2011.5833333333333</v>
      </c>
      <c r="D89" s="1">
        <v>131.33000000000001</v>
      </c>
      <c r="E89" s="16">
        <v>26.87</v>
      </c>
      <c r="F89" s="16">
        <v>24.9</v>
      </c>
      <c r="G89" s="16">
        <v>30.3</v>
      </c>
      <c r="H89" s="16">
        <v>88.8</v>
      </c>
      <c r="I89" s="16">
        <v>9.36</v>
      </c>
      <c r="J89" s="16">
        <v>29.32</v>
      </c>
      <c r="K89" s="16">
        <v>308.86</v>
      </c>
      <c r="L89" s="16">
        <v>16.266528000000001</v>
      </c>
      <c r="M89" s="16">
        <f>L89*'SR Adjusted'!AE$11</f>
        <v>17.453984544000001</v>
      </c>
    </row>
    <row r="90" spans="1:13" x14ac:dyDescent="0.2">
      <c r="A90" s="14">
        <v>2011</v>
      </c>
      <c r="B90" s="14">
        <v>9</v>
      </c>
      <c r="C90" s="33">
        <f t="shared" si="3"/>
        <v>2011.6666666666667</v>
      </c>
      <c r="D90" s="1">
        <v>212.1</v>
      </c>
      <c r="E90" s="16">
        <v>26.35</v>
      </c>
      <c r="F90" s="16">
        <v>24.1</v>
      </c>
      <c r="G90" s="16">
        <v>30</v>
      </c>
      <c r="H90" s="16">
        <v>87.89</v>
      </c>
      <c r="I90" s="16">
        <v>9.32</v>
      </c>
      <c r="J90" s="16">
        <v>26.99</v>
      </c>
      <c r="K90" s="16">
        <v>314.54000000000002</v>
      </c>
      <c r="L90" s="16">
        <v>15.126048000000001</v>
      </c>
      <c r="M90" s="16">
        <f>L90*'SR Adjusted'!AE$11</f>
        <v>16.230249504</v>
      </c>
    </row>
    <row r="91" spans="1:13" x14ac:dyDescent="0.2">
      <c r="A91" s="14">
        <v>2011</v>
      </c>
      <c r="B91" s="14">
        <v>10</v>
      </c>
      <c r="C91" s="33">
        <f t="shared" si="3"/>
        <v>2011.75</v>
      </c>
      <c r="D91" s="1">
        <v>192.82</v>
      </c>
      <c r="E91" s="16">
        <v>25.8</v>
      </c>
      <c r="F91" s="16">
        <v>24.5</v>
      </c>
      <c r="G91" s="16">
        <v>29.1</v>
      </c>
      <c r="H91" s="16">
        <v>91.17</v>
      </c>
      <c r="I91" s="16">
        <v>14.04</v>
      </c>
      <c r="J91" s="16">
        <v>34.33</v>
      </c>
      <c r="K91" s="16">
        <v>237.61</v>
      </c>
      <c r="L91" s="16">
        <v>14.546304000000003</v>
      </c>
      <c r="M91" s="16">
        <f>L91*'SR Adjusted'!AE$11</f>
        <v>15.608184192000003</v>
      </c>
    </row>
    <row r="92" spans="1:13" x14ac:dyDescent="0.2">
      <c r="A92" s="14">
        <v>2011</v>
      </c>
      <c r="B92" s="14">
        <v>11</v>
      </c>
      <c r="C92" s="33">
        <f t="shared" si="3"/>
        <v>2011.8333333333333</v>
      </c>
      <c r="D92" s="1">
        <v>304.45999999999998</v>
      </c>
      <c r="E92" s="16">
        <v>26.21</v>
      </c>
      <c r="F92" s="16">
        <v>24</v>
      </c>
      <c r="G92" s="16">
        <v>29.4</v>
      </c>
      <c r="H92" s="16">
        <v>87.64</v>
      </c>
      <c r="I92" s="16">
        <v>10.87</v>
      </c>
      <c r="J92" s="16">
        <v>28.48</v>
      </c>
      <c r="K92" s="16">
        <v>311.93</v>
      </c>
      <c r="L92" s="16">
        <v>13.176</v>
      </c>
      <c r="M92" s="16">
        <f>L92*'SR Adjusted'!AE$11</f>
        <v>14.137848</v>
      </c>
    </row>
    <row r="93" spans="1:13" x14ac:dyDescent="0.2">
      <c r="A93" s="14">
        <v>2011</v>
      </c>
      <c r="B93" s="14">
        <v>12</v>
      </c>
      <c r="C93" s="33">
        <f t="shared" si="3"/>
        <v>2011.9166666666667</v>
      </c>
      <c r="D93" s="1">
        <v>166.13</v>
      </c>
      <c r="E93" s="16">
        <v>26.84</v>
      </c>
      <c r="F93" s="16">
        <v>24.1</v>
      </c>
      <c r="G93" s="16">
        <v>30.5</v>
      </c>
      <c r="H93" s="16">
        <v>78.73</v>
      </c>
      <c r="I93" s="16">
        <v>11.84</v>
      </c>
      <c r="J93" s="16">
        <v>29.89</v>
      </c>
      <c r="K93" s="16">
        <v>317.14999999999998</v>
      </c>
      <c r="L93" s="16">
        <v>13.484448</v>
      </c>
      <c r="M93" s="16">
        <f>L93*'SR Adjusted'!AE$11</f>
        <v>14.468812703999999</v>
      </c>
    </row>
    <row r="94" spans="1:13" x14ac:dyDescent="0.2">
      <c r="A94" s="14">
        <v>2012</v>
      </c>
      <c r="B94" s="14">
        <v>1</v>
      </c>
      <c r="C94" s="33">
        <f t="shared" si="3"/>
        <v>2012</v>
      </c>
      <c r="D94" s="1">
        <v>14.35</v>
      </c>
      <c r="E94" s="16">
        <v>26.48</v>
      </c>
      <c r="F94" s="16">
        <v>24.2</v>
      </c>
      <c r="G94" s="16">
        <v>31.6</v>
      </c>
      <c r="H94" s="16">
        <v>77.510000000000005</v>
      </c>
      <c r="I94" s="16">
        <v>11.74</v>
      </c>
      <c r="J94" s="16">
        <v>30.19</v>
      </c>
      <c r="K94" s="16">
        <v>323.86</v>
      </c>
      <c r="L94" s="16">
        <v>17.218655999999999</v>
      </c>
      <c r="M94" s="16">
        <f>L94*'SR Adjusted'!AE$11</f>
        <v>18.475617887999999</v>
      </c>
    </row>
    <row r="95" spans="1:13" x14ac:dyDescent="0.2">
      <c r="A95" s="14">
        <v>2012</v>
      </c>
      <c r="B95" s="14">
        <v>2</v>
      </c>
      <c r="C95" s="33">
        <f t="shared" si="3"/>
        <v>2012.0833333333333</v>
      </c>
      <c r="D95" s="1">
        <v>5.76</v>
      </c>
      <c r="E95" s="16">
        <v>26.66</v>
      </c>
      <c r="F95" s="16">
        <v>23.8</v>
      </c>
      <c r="G95" s="16">
        <v>32.5</v>
      </c>
      <c r="H95" s="16">
        <v>78.64</v>
      </c>
      <c r="I95" s="16">
        <v>12.31</v>
      </c>
      <c r="J95" s="16">
        <v>32.159999999999997</v>
      </c>
      <c r="K95" s="16">
        <v>322.87</v>
      </c>
      <c r="L95" s="16">
        <v>17.919360000000001</v>
      </c>
      <c r="M95" s="16">
        <f>L95*'SR Adjusted'!AE$11</f>
        <v>19.227473280000002</v>
      </c>
    </row>
    <row r="96" spans="1:13" x14ac:dyDescent="0.2">
      <c r="A96" s="14">
        <v>2012</v>
      </c>
      <c r="B96" s="14">
        <v>3</v>
      </c>
      <c r="C96" s="33">
        <f t="shared" si="3"/>
        <v>2012.1666666666667</v>
      </c>
      <c r="D96" s="1">
        <v>5.03</v>
      </c>
      <c r="E96" s="16">
        <v>26.74</v>
      </c>
      <c r="F96" s="16">
        <v>24.1</v>
      </c>
      <c r="G96" s="16">
        <v>32.299999999999997</v>
      </c>
      <c r="H96" s="16">
        <v>85.11</v>
      </c>
      <c r="I96" s="16">
        <v>12.84</v>
      </c>
      <c r="J96" s="16">
        <v>34.51</v>
      </c>
      <c r="K96" s="16">
        <v>323.57</v>
      </c>
      <c r="L96" s="16">
        <v>17.442432</v>
      </c>
      <c r="M96" s="16">
        <f>L96*'SR Adjusted'!AE$11</f>
        <v>18.715729535999998</v>
      </c>
    </row>
    <row r="97" spans="1:13" x14ac:dyDescent="0.2">
      <c r="A97" s="14">
        <v>2012</v>
      </c>
      <c r="B97" s="14">
        <v>4</v>
      </c>
      <c r="C97" s="33">
        <f t="shared" si="3"/>
        <v>2012.25</v>
      </c>
      <c r="D97" s="1">
        <v>53.73</v>
      </c>
      <c r="E97" s="16">
        <v>27.29</v>
      </c>
      <c r="F97" s="16">
        <v>24.4</v>
      </c>
      <c r="G97" s="16">
        <v>30.8</v>
      </c>
      <c r="H97" s="16">
        <v>87.37</v>
      </c>
      <c r="I97" s="16">
        <v>11.09</v>
      </c>
      <c r="J97" s="16">
        <v>30.85</v>
      </c>
      <c r="K97" s="16">
        <v>312.5</v>
      </c>
      <c r="L97" s="16">
        <v>17.896895999999998</v>
      </c>
      <c r="M97" s="16">
        <f>L97*'SR Adjusted'!AE$11</f>
        <v>19.203369407999997</v>
      </c>
    </row>
    <row r="98" spans="1:13" x14ac:dyDescent="0.2">
      <c r="A98" s="14">
        <v>2012</v>
      </c>
      <c r="B98" s="14">
        <v>5</v>
      </c>
      <c r="C98" s="33">
        <f t="shared" si="3"/>
        <v>2012.3333333333333</v>
      </c>
      <c r="D98" s="1">
        <v>117.56</v>
      </c>
      <c r="E98" s="16">
        <v>27.91</v>
      </c>
      <c r="F98" s="16">
        <v>25.3</v>
      </c>
      <c r="G98" s="16">
        <v>32.200000000000003</v>
      </c>
      <c r="H98" s="16">
        <v>85.33</v>
      </c>
      <c r="I98" s="16">
        <v>10.210000000000001</v>
      </c>
      <c r="J98" s="16">
        <v>29.12</v>
      </c>
      <c r="K98" s="16">
        <v>310.07</v>
      </c>
      <c r="L98" s="16">
        <v>15.818112000000001</v>
      </c>
      <c r="M98" s="16">
        <f>L98*'SR Adjusted'!AE$11</f>
        <v>16.972834175999999</v>
      </c>
    </row>
    <row r="99" spans="1:13" x14ac:dyDescent="0.2">
      <c r="A99" s="14">
        <v>2012</v>
      </c>
      <c r="B99" s="14">
        <v>6</v>
      </c>
      <c r="C99" s="33">
        <f t="shared" si="3"/>
        <v>2012.4166666666667</v>
      </c>
      <c r="D99" s="1">
        <v>181.28</v>
      </c>
      <c r="E99" s="16">
        <v>27.55</v>
      </c>
      <c r="F99" s="16">
        <v>26</v>
      </c>
      <c r="G99" s="16">
        <v>31.4</v>
      </c>
      <c r="H99" s="16">
        <v>87.12</v>
      </c>
      <c r="I99" s="16">
        <v>10.93</v>
      </c>
      <c r="J99" s="16">
        <v>30.41</v>
      </c>
      <c r="K99" s="16">
        <v>302.3</v>
      </c>
      <c r="L99" s="16">
        <v>16.011648000000001</v>
      </c>
      <c r="M99" s="16">
        <f>L99*'SR Adjusted'!AE$11</f>
        <v>17.180498304</v>
      </c>
    </row>
    <row r="100" spans="1:13" x14ac:dyDescent="0.2">
      <c r="A100" s="14">
        <v>2012</v>
      </c>
      <c r="B100" s="14">
        <v>7</v>
      </c>
      <c r="C100" s="33">
        <f t="shared" si="3"/>
        <v>2012.5</v>
      </c>
      <c r="D100" s="1">
        <v>128.19</v>
      </c>
      <c r="E100" s="16">
        <v>27.4</v>
      </c>
      <c r="F100" s="16">
        <v>25.4</v>
      </c>
      <c r="G100" s="16">
        <v>33.299999999999997</v>
      </c>
      <c r="H100" s="16">
        <v>87.36</v>
      </c>
      <c r="I100" s="16">
        <v>12.43</v>
      </c>
      <c r="J100" s="16">
        <v>32.74</v>
      </c>
      <c r="K100" s="16">
        <v>313.33999999999997</v>
      </c>
      <c r="L100" s="16">
        <v>14.641344000000002</v>
      </c>
      <c r="M100" s="16">
        <f>L100*'SR Adjusted'!AE$11</f>
        <v>15.710162112000001</v>
      </c>
    </row>
    <row r="101" spans="1:13" x14ac:dyDescent="0.2">
      <c r="A101" s="14">
        <v>2012</v>
      </c>
      <c r="B101" s="14">
        <v>8</v>
      </c>
      <c r="C101" s="33">
        <f t="shared" si="3"/>
        <v>2012.5833333333333</v>
      </c>
      <c r="D101" s="1">
        <v>49.47</v>
      </c>
      <c r="E101" s="16">
        <v>27.5</v>
      </c>
      <c r="F101" s="16">
        <v>25.3</v>
      </c>
      <c r="G101" s="16">
        <v>30.6</v>
      </c>
      <c r="H101" s="16">
        <v>87.71</v>
      </c>
      <c r="I101" s="16">
        <v>10.37</v>
      </c>
      <c r="J101" s="16">
        <v>29.05</v>
      </c>
      <c r="K101" s="16">
        <v>307.54000000000002</v>
      </c>
      <c r="L101" s="16">
        <v>15.626304000000003</v>
      </c>
      <c r="M101" s="16">
        <f>L101*'SR Adjusted'!AE$11</f>
        <v>16.767024192000001</v>
      </c>
    </row>
    <row r="102" spans="1:13" x14ac:dyDescent="0.2">
      <c r="A102" s="14">
        <v>2012</v>
      </c>
      <c r="B102" s="14">
        <v>9</v>
      </c>
      <c r="C102" s="33">
        <f t="shared" si="3"/>
        <v>2012.6666666666667</v>
      </c>
      <c r="D102" s="1">
        <v>75.900000000000006</v>
      </c>
      <c r="E102" s="16">
        <v>27.1</v>
      </c>
      <c r="F102" s="16">
        <v>25.4</v>
      </c>
      <c r="G102" s="16">
        <v>32.1</v>
      </c>
      <c r="H102" s="16">
        <v>88.04</v>
      </c>
      <c r="I102" s="16">
        <v>10.6</v>
      </c>
      <c r="J102" s="16">
        <v>31.59</v>
      </c>
      <c r="K102" s="16">
        <v>313.32</v>
      </c>
      <c r="L102" s="16">
        <v>14.840928000000002</v>
      </c>
      <c r="M102" s="16">
        <f>L102*'SR Adjusted'!AE$11</f>
        <v>15.924315744000001</v>
      </c>
    </row>
    <row r="103" spans="1:13" x14ac:dyDescent="0.2">
      <c r="A103" s="14">
        <v>2012</v>
      </c>
      <c r="B103" s="14">
        <v>10</v>
      </c>
      <c r="C103" s="33">
        <f t="shared" si="3"/>
        <v>2012.75</v>
      </c>
      <c r="D103" s="1">
        <v>271.27</v>
      </c>
      <c r="E103" s="16">
        <v>26.51</v>
      </c>
      <c r="F103" s="16">
        <v>24.9</v>
      </c>
      <c r="G103" s="16">
        <v>30.6</v>
      </c>
      <c r="H103" s="16">
        <v>89</v>
      </c>
      <c r="I103" s="16">
        <v>12.84</v>
      </c>
      <c r="J103" s="16">
        <v>33.26</v>
      </c>
      <c r="K103" s="16">
        <v>288.01</v>
      </c>
      <c r="L103" s="16">
        <v>14.856479999999999</v>
      </c>
      <c r="M103" s="16">
        <f>L103*'SR Adjusted'!AE$11</f>
        <v>15.941003039999998</v>
      </c>
    </row>
    <row r="104" spans="1:13" x14ac:dyDescent="0.2">
      <c r="A104" s="14">
        <v>2012</v>
      </c>
      <c r="B104" s="14">
        <v>11</v>
      </c>
      <c r="C104" s="33">
        <f t="shared" si="3"/>
        <v>2012.8333333333333</v>
      </c>
      <c r="D104" s="1">
        <v>173.38</v>
      </c>
      <c r="E104" s="16">
        <v>27.08</v>
      </c>
      <c r="F104" s="16">
        <v>24.9</v>
      </c>
      <c r="G104" s="16">
        <v>31.3</v>
      </c>
      <c r="H104" s="16">
        <v>87.45</v>
      </c>
      <c r="I104" s="16">
        <v>13.16</v>
      </c>
      <c r="J104" s="16">
        <v>33.76</v>
      </c>
      <c r="K104" s="16">
        <v>312.95999999999998</v>
      </c>
      <c r="L104" s="16">
        <v>13.868064</v>
      </c>
      <c r="M104" s="16">
        <f>L104*'SR Adjusted'!AE$11</f>
        <v>14.880432672</v>
      </c>
    </row>
    <row r="105" spans="1:13" x14ac:dyDescent="0.2">
      <c r="A105" s="14">
        <v>2012</v>
      </c>
      <c r="B105" s="14">
        <v>12</v>
      </c>
      <c r="C105" s="33">
        <f t="shared" si="3"/>
        <v>2012.9166666666667</v>
      </c>
      <c r="D105" s="1">
        <v>198.51</v>
      </c>
      <c r="E105" s="16">
        <v>27.61</v>
      </c>
      <c r="F105" s="16">
        <v>25</v>
      </c>
      <c r="G105" s="16">
        <v>31.8</v>
      </c>
      <c r="H105" s="16">
        <v>77.22</v>
      </c>
      <c r="I105" s="16">
        <v>11.77</v>
      </c>
      <c r="J105" s="16">
        <v>31.13</v>
      </c>
      <c r="K105" s="16">
        <v>313.87</v>
      </c>
      <c r="L105" s="16">
        <v>14.498784000000001</v>
      </c>
      <c r="M105" s="16">
        <f>L105*'SR Adjusted'!AE$11</f>
        <v>15.557195232</v>
      </c>
    </row>
    <row r="106" spans="1:13" x14ac:dyDescent="0.2">
      <c r="A106" s="14">
        <v>2013</v>
      </c>
      <c r="B106" s="14">
        <v>1</v>
      </c>
      <c r="C106" s="33">
        <f t="shared" si="3"/>
        <v>2013</v>
      </c>
      <c r="D106" s="1">
        <v>0</v>
      </c>
      <c r="E106" s="16">
        <v>26.97</v>
      </c>
      <c r="F106" s="16">
        <v>24.9</v>
      </c>
      <c r="G106" s="16">
        <v>32.5</v>
      </c>
      <c r="H106" s="16">
        <v>78.25</v>
      </c>
      <c r="I106" s="16">
        <v>12.72</v>
      </c>
      <c r="J106" s="16">
        <v>31.67</v>
      </c>
      <c r="K106" s="16">
        <v>321.8</v>
      </c>
      <c r="L106" s="16">
        <v>17.648928000000002</v>
      </c>
      <c r="M106" s="16">
        <f>L106*'SR Adjusted'!AE$11</f>
        <v>18.937299744000001</v>
      </c>
    </row>
    <row r="107" spans="1:13" x14ac:dyDescent="0.2">
      <c r="A107" s="14">
        <v>2013</v>
      </c>
      <c r="B107" s="14">
        <v>2</v>
      </c>
      <c r="C107" s="33">
        <f t="shared" si="3"/>
        <v>2013.0833333333333</v>
      </c>
      <c r="D107" s="1">
        <v>0</v>
      </c>
      <c r="E107" s="16">
        <v>27.41</v>
      </c>
      <c r="F107" s="16">
        <v>24</v>
      </c>
      <c r="G107" s="16">
        <v>31.5</v>
      </c>
      <c r="H107" s="16">
        <v>79.59</v>
      </c>
      <c r="I107" s="16">
        <v>12.33</v>
      </c>
      <c r="J107" s="16">
        <v>32.19</v>
      </c>
      <c r="K107" s="16">
        <v>318.45999999999998</v>
      </c>
      <c r="L107" s="16">
        <v>18.175104000000001</v>
      </c>
      <c r="M107" s="16">
        <f>L107*'SR Adjusted'!AE$11</f>
        <v>19.501886592000002</v>
      </c>
    </row>
    <row r="108" spans="1:13" x14ac:dyDescent="0.2">
      <c r="A108" s="14">
        <v>2013</v>
      </c>
      <c r="B108" s="14">
        <v>3</v>
      </c>
      <c r="C108" s="33">
        <f t="shared" si="3"/>
        <v>2013.1666666666667</v>
      </c>
      <c r="D108" s="1">
        <v>0.44</v>
      </c>
      <c r="E108" s="16">
        <v>27.91</v>
      </c>
      <c r="F108" s="16">
        <v>24.8</v>
      </c>
      <c r="G108" s="16">
        <v>31.3</v>
      </c>
      <c r="H108" s="16">
        <v>82.06</v>
      </c>
      <c r="I108" s="16">
        <v>12.57</v>
      </c>
      <c r="J108" s="16">
        <v>32.42</v>
      </c>
      <c r="K108" s="16">
        <v>321.7</v>
      </c>
      <c r="L108" s="16">
        <v>16.217279999999999</v>
      </c>
      <c r="M108" s="16">
        <f>L108*'SR Adjusted'!AE$11</f>
        <v>17.401141439999996</v>
      </c>
    </row>
    <row r="109" spans="1:13" x14ac:dyDescent="0.2">
      <c r="A109" s="14">
        <v>2013</v>
      </c>
      <c r="B109" s="14">
        <v>4</v>
      </c>
      <c r="C109" s="33">
        <f t="shared" si="3"/>
        <v>2013.25</v>
      </c>
      <c r="D109" s="1">
        <v>5.0599999999999996</v>
      </c>
      <c r="E109" s="16">
        <v>27.6</v>
      </c>
      <c r="F109" s="16">
        <v>25.7</v>
      </c>
      <c r="G109" s="16">
        <v>31.8</v>
      </c>
      <c r="H109" s="16">
        <v>86.4</v>
      </c>
      <c r="I109" s="16">
        <v>12.54</v>
      </c>
      <c r="J109" s="16">
        <v>32.71</v>
      </c>
      <c r="K109" s="16">
        <v>314.91000000000003</v>
      </c>
      <c r="L109" s="16">
        <v>17.126208000000002</v>
      </c>
      <c r="M109" s="16">
        <f>L109*'SR Adjusted'!AE$11</f>
        <v>18.376421184000002</v>
      </c>
    </row>
    <row r="110" spans="1:13" x14ac:dyDescent="0.2">
      <c r="A110" s="14">
        <v>2013</v>
      </c>
      <c r="B110" s="14">
        <v>5</v>
      </c>
      <c r="C110" s="33">
        <f t="shared" si="3"/>
        <v>2013.3333333333333</v>
      </c>
      <c r="D110" s="1">
        <v>143.49</v>
      </c>
      <c r="E110" s="16">
        <v>27.52</v>
      </c>
      <c r="F110" s="16">
        <v>25.7</v>
      </c>
      <c r="G110" s="16">
        <v>30.6</v>
      </c>
      <c r="H110" s="16">
        <v>88.86</v>
      </c>
      <c r="I110" s="16">
        <v>11.81</v>
      </c>
      <c r="J110" s="16">
        <v>30.58</v>
      </c>
      <c r="K110" s="16">
        <v>310.33999999999997</v>
      </c>
      <c r="L110" s="16">
        <v>14.489279999999999</v>
      </c>
      <c r="M110" s="16">
        <f>L110*'SR Adjusted'!AE$11</f>
        <v>15.546997439999998</v>
      </c>
    </row>
    <row r="111" spans="1:13" x14ac:dyDescent="0.2">
      <c r="A111" s="14">
        <v>2013</v>
      </c>
      <c r="B111" s="14">
        <v>6</v>
      </c>
      <c r="C111" s="33">
        <f t="shared" si="3"/>
        <v>2013.4166666666667</v>
      </c>
      <c r="D111" s="1">
        <v>193.39</v>
      </c>
      <c r="E111" s="16">
        <v>27.4</v>
      </c>
      <c r="F111" s="16">
        <v>25.4</v>
      </c>
      <c r="G111" s="16">
        <v>30.6</v>
      </c>
      <c r="H111" s="16">
        <v>89.04</v>
      </c>
      <c r="I111" s="16">
        <v>10.62</v>
      </c>
      <c r="J111" s="16">
        <v>31.53</v>
      </c>
      <c r="K111" s="16">
        <v>308.06</v>
      </c>
      <c r="L111" s="16">
        <v>14.176512000000002</v>
      </c>
      <c r="M111" s="16">
        <f>L111*'SR Adjusted'!AE$11</f>
        <v>15.211397376000003</v>
      </c>
    </row>
    <row r="112" spans="1:13" x14ac:dyDescent="0.2">
      <c r="A112" s="14">
        <v>2013</v>
      </c>
      <c r="B112" s="14">
        <v>7</v>
      </c>
      <c r="C112" s="33">
        <f t="shared" si="3"/>
        <v>2013.5</v>
      </c>
      <c r="D112" s="1">
        <v>91.56</v>
      </c>
      <c r="E112" s="16">
        <v>27.06</v>
      </c>
      <c r="F112" s="16">
        <v>25.4</v>
      </c>
      <c r="G112" s="16">
        <v>31.1</v>
      </c>
      <c r="H112" s="16">
        <v>89.32</v>
      </c>
      <c r="I112" s="16">
        <v>10.93</v>
      </c>
      <c r="J112" s="16">
        <v>29.06</v>
      </c>
      <c r="K112" s="16">
        <v>313.11</v>
      </c>
      <c r="L112" s="16">
        <v>14.584320000000002</v>
      </c>
      <c r="M112" s="16">
        <f>L112*'SR Adjusted'!AE$11</f>
        <v>15.648975360000001</v>
      </c>
    </row>
    <row r="113" spans="1:13" x14ac:dyDescent="0.2">
      <c r="A113" s="14">
        <v>2013</v>
      </c>
      <c r="B113" s="14">
        <v>8</v>
      </c>
      <c r="C113" s="33">
        <f t="shared" si="3"/>
        <v>2013.5833333333333</v>
      </c>
      <c r="D113" s="1">
        <v>205.96</v>
      </c>
      <c r="E113" s="16">
        <v>27.37</v>
      </c>
      <c r="F113" s="16">
        <v>24.9</v>
      </c>
      <c r="G113" s="16">
        <v>30.5</v>
      </c>
      <c r="H113" s="16">
        <v>89.38</v>
      </c>
      <c r="I113" s="16">
        <v>10.49</v>
      </c>
      <c r="J113" s="16">
        <v>29.91</v>
      </c>
      <c r="K113" s="16">
        <v>312.18</v>
      </c>
      <c r="L113" s="16">
        <v>14.996448000000001</v>
      </c>
      <c r="M113" s="16">
        <f>L113*'SR Adjusted'!AE$11</f>
        <v>16.091188704</v>
      </c>
    </row>
    <row r="114" spans="1:13" x14ac:dyDescent="0.2">
      <c r="A114" s="14">
        <v>2013</v>
      </c>
      <c r="B114" s="14">
        <v>9</v>
      </c>
      <c r="C114" s="33">
        <f t="shared" si="3"/>
        <v>2013.6666666666667</v>
      </c>
      <c r="D114" s="1">
        <v>344.75</v>
      </c>
      <c r="E114" s="16">
        <v>27.04</v>
      </c>
      <c r="F114" s="16">
        <v>25.2</v>
      </c>
      <c r="G114" s="16">
        <v>30.9</v>
      </c>
      <c r="H114" s="16">
        <v>90.73</v>
      </c>
      <c r="I114" s="16">
        <v>9.5399999999999991</v>
      </c>
      <c r="J114" s="16">
        <v>27.62</v>
      </c>
      <c r="K114" s="16">
        <v>264.92</v>
      </c>
      <c r="L114" s="16">
        <v>13.982976000000001</v>
      </c>
      <c r="M114" s="16">
        <f>L114*'SR Adjusted'!AE$11</f>
        <v>15.003733248</v>
      </c>
    </row>
    <row r="115" spans="1:13" x14ac:dyDescent="0.2">
      <c r="A115" s="14">
        <v>2013</v>
      </c>
      <c r="B115" s="14">
        <v>10</v>
      </c>
      <c r="C115" s="33">
        <f t="shared" si="3"/>
        <v>2013.75</v>
      </c>
      <c r="D115" s="1">
        <v>275.32</v>
      </c>
      <c r="E115" s="16">
        <v>27.21</v>
      </c>
      <c r="F115" s="16">
        <v>25.1</v>
      </c>
      <c r="G115" s="16">
        <v>31.1</v>
      </c>
      <c r="H115" s="16">
        <v>89.19</v>
      </c>
      <c r="I115" s="16">
        <v>9.4700000000000006</v>
      </c>
      <c r="J115" s="16">
        <v>27.38</v>
      </c>
      <c r="K115" s="16">
        <v>307.81</v>
      </c>
      <c r="L115" s="16">
        <v>14.448672</v>
      </c>
      <c r="M115" s="16">
        <f>L115*'SR Adjusted'!AE$11</f>
        <v>15.503425055999999</v>
      </c>
    </row>
    <row r="116" spans="1:13" x14ac:dyDescent="0.2">
      <c r="A116" s="14">
        <v>2013</v>
      </c>
      <c r="B116" s="14">
        <v>11</v>
      </c>
      <c r="C116" s="33">
        <f t="shared" si="3"/>
        <v>2013.8333333333333</v>
      </c>
      <c r="D116" s="1">
        <v>193.08</v>
      </c>
      <c r="E116" s="16">
        <v>27.49</v>
      </c>
      <c r="F116" s="16">
        <v>25.1</v>
      </c>
      <c r="G116" s="16">
        <v>31.5</v>
      </c>
      <c r="H116" s="16">
        <v>85.94</v>
      </c>
      <c r="I116" s="16">
        <v>9.93</v>
      </c>
      <c r="J116" s="16">
        <v>26.34</v>
      </c>
      <c r="K116" s="16">
        <v>316.31</v>
      </c>
      <c r="L116" s="16">
        <v>15.434495999999999</v>
      </c>
      <c r="M116" s="16">
        <f>L116*'SR Adjusted'!AE$11</f>
        <v>16.561214207999999</v>
      </c>
    </row>
    <row r="117" spans="1:13" x14ac:dyDescent="0.2">
      <c r="A117" s="14">
        <v>2013</v>
      </c>
      <c r="B117" s="14">
        <v>12</v>
      </c>
      <c r="C117" s="33">
        <f t="shared" si="3"/>
        <v>2013.9166666666667</v>
      </c>
      <c r="D117" s="1">
        <v>86.78</v>
      </c>
      <c r="E117" s="16">
        <v>27.5</v>
      </c>
      <c r="F117" s="16">
        <v>25.2</v>
      </c>
      <c r="G117" s="16">
        <v>32.9</v>
      </c>
      <c r="H117" s="16">
        <v>80.489999999999995</v>
      </c>
      <c r="I117" s="16">
        <v>10.37</v>
      </c>
      <c r="J117" s="16">
        <v>28.07</v>
      </c>
      <c r="K117" s="16">
        <v>311.52999999999997</v>
      </c>
      <c r="L117" s="16">
        <v>14.770944000000002</v>
      </c>
      <c r="M117" s="16">
        <f>L117*'SR Adjusted'!AE$11</f>
        <v>15.849222912000002</v>
      </c>
    </row>
    <row r="118" spans="1:13" x14ac:dyDescent="0.2">
      <c r="A118" s="14">
        <v>2014</v>
      </c>
      <c r="B118" s="14">
        <v>1</v>
      </c>
      <c r="C118" s="33">
        <f t="shared" si="3"/>
        <v>2014</v>
      </c>
      <c r="D118" s="1">
        <v>12.15</v>
      </c>
      <c r="E118" s="16">
        <v>27.5</v>
      </c>
      <c r="F118" s="16">
        <v>24.9</v>
      </c>
      <c r="G118" s="16">
        <v>32.299999999999997</v>
      </c>
      <c r="H118" s="16">
        <v>78.510000000000005</v>
      </c>
      <c r="I118" s="16">
        <v>12.83</v>
      </c>
      <c r="J118" s="16">
        <v>32.22</v>
      </c>
      <c r="K118" s="16">
        <v>315.86</v>
      </c>
      <c r="L118" s="16">
        <v>17.000928000000002</v>
      </c>
      <c r="M118" s="16">
        <f>L118*'SR Adjusted'!AE$11</f>
        <v>18.241995744</v>
      </c>
    </row>
    <row r="119" spans="1:13" x14ac:dyDescent="0.2">
      <c r="A119" s="14">
        <v>2014</v>
      </c>
      <c r="B119" s="14">
        <v>2</v>
      </c>
      <c r="C119" s="33">
        <f t="shared" si="3"/>
        <v>2014.0833333333333</v>
      </c>
      <c r="D119" s="1">
        <v>12.14</v>
      </c>
      <c r="E119" s="16">
        <v>27.3</v>
      </c>
      <c r="F119" s="16">
        <v>24.5</v>
      </c>
      <c r="G119" s="16">
        <v>32.200000000000003</v>
      </c>
      <c r="H119" s="16">
        <v>78.53</v>
      </c>
      <c r="I119" s="16">
        <v>13.4</v>
      </c>
      <c r="J119" s="16">
        <v>33.24</v>
      </c>
      <c r="K119" s="16">
        <v>315.66000000000003</v>
      </c>
      <c r="L119" s="16">
        <v>16.775424000000001</v>
      </c>
      <c r="M119" s="16">
        <f>L119*'SR Adjusted'!AE$11</f>
        <v>18.000029952000002</v>
      </c>
    </row>
    <row r="120" spans="1:13" x14ac:dyDescent="0.2">
      <c r="A120" s="14">
        <v>2014</v>
      </c>
      <c r="B120" s="14">
        <v>3</v>
      </c>
      <c r="C120" s="33">
        <f t="shared" si="3"/>
        <v>2014.1666666666667</v>
      </c>
      <c r="D120" s="1">
        <v>0.83</v>
      </c>
      <c r="E120" s="16">
        <v>27.6</v>
      </c>
      <c r="F120" s="16">
        <v>24.7</v>
      </c>
      <c r="G120" s="16">
        <v>32.4</v>
      </c>
      <c r="H120" s="16">
        <v>80.5</v>
      </c>
      <c r="I120" s="16">
        <v>12.61</v>
      </c>
      <c r="J120" s="16">
        <v>32.56</v>
      </c>
      <c r="K120" s="16">
        <v>318.7</v>
      </c>
      <c r="L120" s="16">
        <v>17.70768</v>
      </c>
      <c r="M120" s="16">
        <f>L120*'SR Adjusted'!AE$11</f>
        <v>19.000340639999997</v>
      </c>
    </row>
    <row r="121" spans="1:13" x14ac:dyDescent="0.2">
      <c r="A121" s="14">
        <v>2014</v>
      </c>
      <c r="B121" s="14">
        <v>4</v>
      </c>
      <c r="C121" s="33">
        <f t="shared" si="3"/>
        <v>2014.25</v>
      </c>
      <c r="D121" s="1">
        <v>14.28</v>
      </c>
      <c r="E121" s="16">
        <v>28</v>
      </c>
      <c r="F121" s="16">
        <v>25.6</v>
      </c>
      <c r="G121" s="16">
        <v>32</v>
      </c>
      <c r="H121" s="16">
        <v>78.5</v>
      </c>
      <c r="I121" s="16">
        <v>12.84</v>
      </c>
      <c r="J121" s="16">
        <v>32.51</v>
      </c>
      <c r="K121" s="16">
        <v>317.02</v>
      </c>
      <c r="L121" s="16">
        <v>15.953760000000001</v>
      </c>
      <c r="M121" s="16">
        <f>L121*'SR Adjusted'!AE$11</f>
        <v>17.11838448</v>
      </c>
    </row>
    <row r="122" spans="1:13" x14ac:dyDescent="0.2">
      <c r="A122" s="14">
        <v>2014</v>
      </c>
      <c r="B122" s="14">
        <v>5</v>
      </c>
      <c r="C122" s="33">
        <f t="shared" si="3"/>
        <v>2014.3333333333333</v>
      </c>
      <c r="D122" s="1">
        <v>226.94</v>
      </c>
      <c r="E122" s="16">
        <v>27.7</v>
      </c>
      <c r="F122" s="16">
        <v>25.6</v>
      </c>
      <c r="G122" s="16">
        <v>31.4</v>
      </c>
      <c r="H122" s="16">
        <v>78.3</v>
      </c>
      <c r="I122" s="16">
        <v>10.8</v>
      </c>
      <c r="J122" s="16">
        <v>30.78</v>
      </c>
      <c r="K122" s="16">
        <v>314.31</v>
      </c>
      <c r="L122" s="16">
        <v>15.611616000000001</v>
      </c>
      <c r="M122" s="16">
        <f>L122*'SR Adjusted'!AE$11</f>
        <v>16.751263968</v>
      </c>
    </row>
    <row r="123" spans="1:13" x14ac:dyDescent="0.2">
      <c r="A123" s="14">
        <v>2014</v>
      </c>
      <c r="B123" s="14">
        <v>6</v>
      </c>
      <c r="C123" s="33">
        <f t="shared" si="3"/>
        <v>2014.4166666666667</v>
      </c>
      <c r="D123" s="1">
        <v>117.69</v>
      </c>
      <c r="E123" s="16">
        <v>27.7</v>
      </c>
      <c r="F123" s="16">
        <v>25.8</v>
      </c>
      <c r="G123" s="16">
        <v>31.4</v>
      </c>
      <c r="H123" s="16">
        <v>81.8</v>
      </c>
      <c r="I123" s="16">
        <v>11.31</v>
      </c>
      <c r="J123" s="16">
        <v>30.26</v>
      </c>
      <c r="K123" s="16">
        <v>314.72000000000003</v>
      </c>
      <c r="L123" s="16">
        <v>13.653792000000001</v>
      </c>
      <c r="M123" s="16">
        <f>L123*'SR Adjusted'!AE$11</f>
        <v>14.650518816</v>
      </c>
    </row>
    <row r="124" spans="1:13" x14ac:dyDescent="0.2">
      <c r="A124" s="14">
        <v>2014</v>
      </c>
      <c r="B124" s="14">
        <v>7</v>
      </c>
      <c r="C124" s="33">
        <f t="shared" si="3"/>
        <v>2014.5</v>
      </c>
      <c r="D124" s="1">
        <v>64.02</v>
      </c>
      <c r="E124" s="16">
        <v>28.2</v>
      </c>
      <c r="F124" s="16">
        <v>26</v>
      </c>
      <c r="G124" s="16">
        <v>32.4</v>
      </c>
      <c r="H124" s="16">
        <v>87.6</v>
      </c>
      <c r="I124" s="16">
        <v>12.72</v>
      </c>
      <c r="J124" s="16">
        <v>33.07</v>
      </c>
      <c r="K124" s="16">
        <v>314.70999999999998</v>
      </c>
      <c r="L124" s="16">
        <v>15.662592</v>
      </c>
      <c r="M124" s="16">
        <f>L124*'SR Adjusted'!AE$11</f>
        <v>16.805961216</v>
      </c>
    </row>
    <row r="125" spans="1:13" x14ac:dyDescent="0.2">
      <c r="A125" s="14">
        <v>2014</v>
      </c>
      <c r="B125" s="14">
        <v>8</v>
      </c>
      <c r="C125" s="33">
        <f t="shared" si="3"/>
        <v>2014.5833333333333</v>
      </c>
      <c r="D125" s="1">
        <v>45.4</v>
      </c>
      <c r="E125" s="16">
        <v>27.3</v>
      </c>
      <c r="F125" s="16">
        <v>25.3</v>
      </c>
      <c r="G125" s="16">
        <v>31.4</v>
      </c>
      <c r="H125" s="16">
        <v>88.5</v>
      </c>
      <c r="I125" s="16">
        <v>11.15</v>
      </c>
      <c r="J125" s="16">
        <v>29.3</v>
      </c>
      <c r="K125" s="16">
        <v>313.8</v>
      </c>
      <c r="L125" s="16">
        <v>14.516928000000002</v>
      </c>
      <c r="M125" s="16">
        <f>L125*'SR Adjusted'!AE$11</f>
        <v>15.576663744000001</v>
      </c>
    </row>
    <row r="126" spans="1:13" x14ac:dyDescent="0.2">
      <c r="A126" s="14">
        <v>2014</v>
      </c>
      <c r="B126" s="14">
        <v>9</v>
      </c>
      <c r="C126" s="33">
        <f t="shared" si="3"/>
        <v>2014.6666666666667</v>
      </c>
      <c r="D126" s="1">
        <v>217.61</v>
      </c>
      <c r="E126" s="16">
        <v>27.1</v>
      </c>
      <c r="F126" s="16">
        <v>24.9</v>
      </c>
      <c r="G126" s="16">
        <v>31.1</v>
      </c>
      <c r="H126" s="16">
        <v>86.2</v>
      </c>
      <c r="I126" s="16">
        <v>9.8800000000000008</v>
      </c>
      <c r="J126" s="16">
        <v>29.46</v>
      </c>
      <c r="K126" s="16">
        <v>321.14999999999998</v>
      </c>
      <c r="L126" s="16">
        <v>16.101504000000002</v>
      </c>
      <c r="M126" s="16">
        <f>L126*'SR Adjusted'!AE$11</f>
        <v>17.276913792000002</v>
      </c>
    </row>
    <row r="127" spans="1:13" x14ac:dyDescent="0.2">
      <c r="A127" s="14">
        <v>2014</v>
      </c>
      <c r="B127" s="14">
        <v>10</v>
      </c>
      <c r="C127" s="33">
        <f t="shared" si="3"/>
        <v>2014.75</v>
      </c>
      <c r="D127" s="1">
        <v>242.9</v>
      </c>
      <c r="E127" s="16">
        <v>27.2</v>
      </c>
      <c r="F127" s="16">
        <v>25</v>
      </c>
      <c r="G127" s="16">
        <v>30.4</v>
      </c>
      <c r="H127" s="16">
        <v>87.8</v>
      </c>
      <c r="I127" s="16">
        <v>11.9</v>
      </c>
      <c r="J127" s="16">
        <v>32.229999999999997</v>
      </c>
      <c r="K127" s="16">
        <v>277.93</v>
      </c>
      <c r="L127" s="16">
        <v>15.055200000000001</v>
      </c>
      <c r="M127" s="16">
        <f>L127*'SR Adjusted'!AE$11</f>
        <v>16.154229600000001</v>
      </c>
    </row>
    <row r="128" spans="1:13" x14ac:dyDescent="0.2">
      <c r="A128" s="14">
        <v>2014</v>
      </c>
      <c r="B128" s="14">
        <v>11</v>
      </c>
      <c r="C128" s="33">
        <f t="shared" si="3"/>
        <v>2014.8333333333333</v>
      </c>
      <c r="D128" s="1">
        <v>150.1</v>
      </c>
      <c r="E128" s="16">
        <v>27</v>
      </c>
      <c r="F128" s="16">
        <v>24.9</v>
      </c>
      <c r="G128" s="16">
        <v>31.2</v>
      </c>
      <c r="H128" s="16">
        <v>88.8</v>
      </c>
      <c r="I128" s="16">
        <v>10.72</v>
      </c>
      <c r="J128" s="16">
        <v>28.26</v>
      </c>
      <c r="K128" s="16">
        <v>318.61</v>
      </c>
      <c r="L128" s="16">
        <v>15.586560000000002</v>
      </c>
      <c r="M128" s="16">
        <f>L128*'SR Adjusted'!AE$11</f>
        <v>16.724378880000003</v>
      </c>
    </row>
    <row r="129" spans="1:15" ht="18" x14ac:dyDescent="0.25">
      <c r="A129" s="14">
        <v>2014</v>
      </c>
      <c r="B129" s="14">
        <v>12</v>
      </c>
      <c r="C129" s="33">
        <f t="shared" si="3"/>
        <v>2014.9166666666667</v>
      </c>
      <c r="D129" s="1">
        <v>158.19</v>
      </c>
      <c r="E129" s="16">
        <v>27.1</v>
      </c>
      <c r="F129" s="16">
        <v>25</v>
      </c>
      <c r="G129" s="16">
        <v>31.6</v>
      </c>
      <c r="H129" s="16">
        <v>88.8</v>
      </c>
      <c r="I129" s="16">
        <v>12.04</v>
      </c>
      <c r="J129" s="16">
        <v>30.56</v>
      </c>
      <c r="K129" s="16">
        <v>317.41000000000003</v>
      </c>
      <c r="L129" s="16">
        <v>14.505696</v>
      </c>
      <c r="M129" s="16">
        <f>L129*'SR Adjusted'!AE$11</f>
        <v>15.564611808</v>
      </c>
      <c r="O129" s="140" t="s">
        <v>224</v>
      </c>
    </row>
    <row r="130" spans="1:15" ht="15" x14ac:dyDescent="0.25">
      <c r="A130" s="14">
        <v>2015</v>
      </c>
      <c r="B130" s="14">
        <v>1</v>
      </c>
      <c r="C130" s="33">
        <f t="shared" si="3"/>
        <v>2015</v>
      </c>
      <c r="D130" s="1">
        <v>79.63</v>
      </c>
      <c r="E130" s="16">
        <v>27.8</v>
      </c>
      <c r="F130" s="16">
        <v>25.3</v>
      </c>
      <c r="G130" s="16">
        <v>32.700000000000003</v>
      </c>
      <c r="H130" s="16">
        <v>78.599999999999994</v>
      </c>
      <c r="I130" s="16">
        <v>12.07</v>
      </c>
      <c r="J130" s="16">
        <v>32.049999999999997</v>
      </c>
      <c r="K130" s="16">
        <v>326.93</v>
      </c>
      <c r="L130" s="16">
        <v>16.71</v>
      </c>
      <c r="M130" s="16">
        <f>L130*'SR Adjusted'!AE$11</f>
        <v>17.929829999999999</v>
      </c>
      <c r="O130" s="141" t="s">
        <v>237</v>
      </c>
    </row>
    <row r="131" spans="1:15" ht="15" x14ac:dyDescent="0.25">
      <c r="A131" s="14">
        <v>2015</v>
      </c>
      <c r="B131" s="14">
        <v>2</v>
      </c>
      <c r="C131" s="33">
        <f t="shared" si="3"/>
        <v>2015.0833333333333</v>
      </c>
      <c r="D131" s="1">
        <v>0.95</v>
      </c>
      <c r="E131" s="16">
        <v>27.5</v>
      </c>
      <c r="F131" s="16">
        <v>24.9</v>
      </c>
      <c r="G131" s="16">
        <v>32.1</v>
      </c>
      <c r="H131" s="16">
        <v>78.400000000000006</v>
      </c>
      <c r="I131" s="16">
        <v>13.01</v>
      </c>
      <c r="J131" s="16">
        <v>33.17</v>
      </c>
      <c r="K131" s="16">
        <v>322.5</v>
      </c>
      <c r="L131" s="16">
        <v>17.399999999999999</v>
      </c>
      <c r="M131" s="16">
        <f>L131*'SR Adjusted'!AE$11</f>
        <v>18.670199999999998</v>
      </c>
      <c r="O131" s="141" t="s">
        <v>238</v>
      </c>
    </row>
    <row r="132" spans="1:15" ht="15" x14ac:dyDescent="0.25">
      <c r="A132" s="14">
        <v>2015</v>
      </c>
      <c r="B132" s="14">
        <v>3</v>
      </c>
      <c r="C132" s="33">
        <f t="shared" si="3"/>
        <v>2015.1666666666667</v>
      </c>
      <c r="D132" s="1">
        <v>33.26</v>
      </c>
      <c r="E132" s="16">
        <v>27.2</v>
      </c>
      <c r="F132" s="16">
        <v>24.4</v>
      </c>
      <c r="G132" s="16">
        <v>31.7</v>
      </c>
      <c r="H132" s="16">
        <v>77.3</v>
      </c>
      <c r="I132" s="16">
        <v>13.02</v>
      </c>
      <c r="J132" s="16">
        <v>34.61</v>
      </c>
      <c r="K132" s="16">
        <v>323.77</v>
      </c>
      <c r="L132" s="16">
        <v>19.29</v>
      </c>
      <c r="M132" s="16">
        <f>L132*'SR Adjusted'!AE$11</f>
        <v>20.698169999999998</v>
      </c>
      <c r="O132" s="141" t="s">
        <v>239</v>
      </c>
    </row>
    <row r="133" spans="1:15" x14ac:dyDescent="0.2">
      <c r="A133" s="14">
        <v>2015</v>
      </c>
      <c r="B133" s="14">
        <v>4</v>
      </c>
      <c r="C133" s="33">
        <f t="shared" si="3"/>
        <v>2015.25</v>
      </c>
      <c r="D133" s="1">
        <v>23.92</v>
      </c>
      <c r="E133" s="16">
        <v>27.9</v>
      </c>
      <c r="F133" s="16">
        <v>25.6</v>
      </c>
      <c r="G133" s="16">
        <v>31.8</v>
      </c>
      <c r="H133" s="16">
        <v>82.4</v>
      </c>
      <c r="I133" s="16">
        <v>12.12</v>
      </c>
      <c r="J133" s="16">
        <v>33.42</v>
      </c>
      <c r="K133" s="16">
        <v>315.72000000000003</v>
      </c>
      <c r="L133" s="16">
        <v>18.48</v>
      </c>
      <c r="M133" s="16">
        <f>L133*'SR Adjusted'!AE$11</f>
        <v>19.829039999999999</v>
      </c>
    </row>
    <row r="134" spans="1:15" x14ac:dyDescent="0.2">
      <c r="A134" s="14">
        <v>2015</v>
      </c>
      <c r="B134" s="14">
        <v>5</v>
      </c>
      <c r="C134" s="33">
        <f t="shared" si="3"/>
        <v>2015.3333333333333</v>
      </c>
      <c r="D134" s="1">
        <v>128.05000000000001</v>
      </c>
      <c r="E134" s="16">
        <v>28.1</v>
      </c>
      <c r="F134" s="16">
        <v>26.1</v>
      </c>
      <c r="G134" s="16">
        <v>31.5</v>
      </c>
      <c r="H134" s="16">
        <v>85.7</v>
      </c>
      <c r="I134" s="16">
        <v>12.73</v>
      </c>
      <c r="J134" s="16">
        <v>34.47</v>
      </c>
      <c r="K134" s="16">
        <v>318.70999999999998</v>
      </c>
      <c r="L134" s="16">
        <v>14.7</v>
      </c>
      <c r="M134" s="16">
        <f>L134*'SR Adjusted'!AE$11</f>
        <v>15.773099999999998</v>
      </c>
    </row>
    <row r="135" spans="1:15" x14ac:dyDescent="0.2">
      <c r="A135" s="14">
        <v>2015</v>
      </c>
      <c r="B135" s="14">
        <v>6</v>
      </c>
      <c r="C135" s="33">
        <f t="shared" si="3"/>
        <v>2015.4166666666667</v>
      </c>
      <c r="D135" s="1">
        <v>176.41</v>
      </c>
      <c r="E135" s="16">
        <v>28.4</v>
      </c>
      <c r="F135" s="16">
        <v>26.2</v>
      </c>
      <c r="G135" s="16">
        <v>32</v>
      </c>
      <c r="H135" s="16">
        <v>86.3</v>
      </c>
      <c r="I135" s="16">
        <v>11.85</v>
      </c>
      <c r="J135" s="16">
        <v>31.46</v>
      </c>
      <c r="K135" s="16">
        <v>317.47000000000003</v>
      </c>
      <c r="L135" s="16">
        <v>16.149999999999999</v>
      </c>
      <c r="M135" s="16">
        <f>L135*'SR Adjusted'!AE$11</f>
        <v>17.328949999999999</v>
      </c>
    </row>
    <row r="136" spans="1:15" x14ac:dyDescent="0.2">
      <c r="A136" s="14">
        <v>2015</v>
      </c>
      <c r="B136" s="14">
        <v>7</v>
      </c>
      <c r="C136" s="33">
        <f t="shared" si="3"/>
        <v>2015.5</v>
      </c>
      <c r="D136" s="1">
        <v>61.21</v>
      </c>
      <c r="E136" s="16">
        <v>28.1</v>
      </c>
      <c r="F136" s="16">
        <v>26</v>
      </c>
      <c r="G136" s="16">
        <v>31.7</v>
      </c>
      <c r="H136" s="16">
        <v>86.9</v>
      </c>
      <c r="I136" s="16">
        <v>13.91</v>
      </c>
      <c r="J136" s="16">
        <v>33.81</v>
      </c>
      <c r="K136" s="16">
        <v>315.52</v>
      </c>
      <c r="L136" s="16">
        <v>15.54</v>
      </c>
      <c r="M136" s="16">
        <f>L136*'SR Adjusted'!AE$11</f>
        <v>16.674419999999998</v>
      </c>
    </row>
    <row r="137" spans="1:15" x14ac:dyDescent="0.2">
      <c r="A137" s="14">
        <v>2015</v>
      </c>
      <c r="B137" s="14">
        <v>8</v>
      </c>
      <c r="C137" s="33">
        <f t="shared" si="3"/>
        <v>2015.5833333333333</v>
      </c>
      <c r="D137" s="1">
        <v>87.51</v>
      </c>
      <c r="E137" s="16">
        <v>28</v>
      </c>
      <c r="F137" s="16">
        <v>26</v>
      </c>
      <c r="G137" s="16">
        <v>31.7</v>
      </c>
      <c r="H137" s="16">
        <v>88.1</v>
      </c>
      <c r="I137" s="16">
        <v>13.04</v>
      </c>
      <c r="J137" s="16">
        <v>33.54</v>
      </c>
      <c r="K137" s="16">
        <v>318.26</v>
      </c>
      <c r="L137" s="16">
        <v>14.93</v>
      </c>
      <c r="M137" s="16">
        <f>L137*'SR Adjusted'!AE$11</f>
        <v>16.01989</v>
      </c>
    </row>
    <row r="138" spans="1:15" x14ac:dyDescent="0.2">
      <c r="A138" s="14">
        <v>2015</v>
      </c>
      <c r="B138" s="14">
        <v>9</v>
      </c>
      <c r="C138" s="33">
        <f t="shared" si="3"/>
        <v>2015.6666666666667</v>
      </c>
      <c r="D138" s="1">
        <v>207.55</v>
      </c>
      <c r="E138" s="16">
        <v>27.9</v>
      </c>
      <c r="F138" s="16">
        <v>25.9</v>
      </c>
      <c r="G138" s="16">
        <v>32</v>
      </c>
      <c r="H138" s="16">
        <v>90.1</v>
      </c>
      <c r="I138" s="16">
        <v>11.52</v>
      </c>
      <c r="J138" s="16">
        <v>31.34</v>
      </c>
      <c r="K138" s="16">
        <v>313.63</v>
      </c>
      <c r="L138" s="16">
        <v>15.36</v>
      </c>
      <c r="M138" s="16">
        <f>L138*'SR Adjusted'!AE$11</f>
        <v>16.481279999999998</v>
      </c>
    </row>
    <row r="139" spans="1:15" x14ac:dyDescent="0.2">
      <c r="A139" s="14">
        <v>2015</v>
      </c>
      <c r="B139" s="14">
        <v>10</v>
      </c>
      <c r="C139" s="33">
        <f t="shared" si="3"/>
        <v>2015.75</v>
      </c>
      <c r="D139" s="1">
        <v>162.49</v>
      </c>
      <c r="E139" s="16">
        <v>27.8</v>
      </c>
      <c r="F139" s="16">
        <v>25.7</v>
      </c>
      <c r="G139" s="16">
        <v>31.5</v>
      </c>
      <c r="H139" s="16">
        <v>89.7</v>
      </c>
      <c r="I139" s="16">
        <v>10.119999999999999</v>
      </c>
      <c r="J139" s="16">
        <v>28.11</v>
      </c>
      <c r="K139" s="16">
        <v>315.39999999999998</v>
      </c>
      <c r="L139" s="16">
        <v>15.39</v>
      </c>
      <c r="M139" s="16">
        <f>L139*'SR Adjusted'!AE$11</f>
        <v>16.513470000000002</v>
      </c>
    </row>
    <row r="140" spans="1:15" x14ac:dyDescent="0.2">
      <c r="A140" s="14">
        <v>2015</v>
      </c>
      <c r="B140" s="14">
        <v>11</v>
      </c>
      <c r="C140" s="33">
        <f t="shared" si="3"/>
        <v>2015.8333333333333</v>
      </c>
      <c r="D140" s="1">
        <v>179.31</v>
      </c>
      <c r="E140" s="16">
        <v>27.6</v>
      </c>
      <c r="F140" s="16">
        <v>25.5</v>
      </c>
      <c r="G140" s="16">
        <v>31.1</v>
      </c>
      <c r="H140" s="16">
        <v>90.3</v>
      </c>
      <c r="I140" s="16">
        <v>10.51</v>
      </c>
      <c r="J140" s="16">
        <v>28.89</v>
      </c>
      <c r="K140" s="16">
        <v>314.52999999999997</v>
      </c>
      <c r="L140" s="16">
        <v>13.55</v>
      </c>
      <c r="M140" s="16">
        <f>L140*'SR Adjusted'!AE$11</f>
        <v>14.539149999999999</v>
      </c>
    </row>
    <row r="141" spans="1:15" x14ac:dyDescent="0.2">
      <c r="A141" s="14">
        <v>2015</v>
      </c>
      <c r="B141" s="14">
        <v>12</v>
      </c>
      <c r="C141" s="33">
        <f t="shared" si="3"/>
        <v>2015.9166666666667</v>
      </c>
      <c r="D141" s="1">
        <v>30.97</v>
      </c>
      <c r="E141" s="16">
        <v>28.7</v>
      </c>
      <c r="F141" s="16">
        <v>26.5</v>
      </c>
      <c r="G141" s="16">
        <v>33.1</v>
      </c>
      <c r="H141" s="16">
        <v>85.3</v>
      </c>
      <c r="I141" s="16">
        <v>12.5</v>
      </c>
      <c r="J141" s="16">
        <v>30.15</v>
      </c>
      <c r="K141" s="16">
        <v>317.89999999999998</v>
      </c>
      <c r="L141" s="16">
        <v>16.41</v>
      </c>
      <c r="M141" s="16">
        <f>L141*'SR Adjusted'!AE$11</f>
        <v>17.60793</v>
      </c>
    </row>
    <row r="142" spans="1:15" x14ac:dyDescent="0.2">
      <c r="A142" s="14">
        <v>2016</v>
      </c>
      <c r="B142" s="14">
        <v>1</v>
      </c>
      <c r="C142" s="33">
        <f t="shared" ref="C142:C165" si="4">A142+(B142-1)/12</f>
        <v>2016</v>
      </c>
      <c r="D142" s="1">
        <v>8.59</v>
      </c>
      <c r="E142" s="16">
        <v>28</v>
      </c>
      <c r="F142" s="16">
        <v>25.4</v>
      </c>
      <c r="G142" s="16">
        <v>32.299999999999997</v>
      </c>
      <c r="H142" s="16">
        <v>79.3</v>
      </c>
      <c r="I142" s="16">
        <v>13.08</v>
      </c>
      <c r="J142" s="16">
        <v>33.85</v>
      </c>
      <c r="K142" s="16">
        <v>324.11</v>
      </c>
      <c r="L142" s="16">
        <v>17.690000000000001</v>
      </c>
      <c r="M142" s="16">
        <f>L142*'SR Adjusted'!AE$11</f>
        <v>18.981370000000002</v>
      </c>
    </row>
    <row r="143" spans="1:15" x14ac:dyDescent="0.2">
      <c r="A143" s="14">
        <v>2016</v>
      </c>
      <c r="B143" s="14">
        <v>2</v>
      </c>
      <c r="C143" s="33">
        <f t="shared" si="4"/>
        <v>2016.0833333333333</v>
      </c>
      <c r="D143" s="1">
        <v>0</v>
      </c>
      <c r="E143" s="16">
        <v>28</v>
      </c>
      <c r="F143" s="16">
        <v>25.3</v>
      </c>
      <c r="G143" s="16">
        <v>32.5</v>
      </c>
      <c r="H143" s="16">
        <v>76</v>
      </c>
      <c r="I143" s="16">
        <v>13.67</v>
      </c>
      <c r="J143" s="16">
        <v>35.299999999999997</v>
      </c>
      <c r="K143" s="16">
        <v>330.21</v>
      </c>
      <c r="L143" s="16">
        <v>17.77</v>
      </c>
      <c r="M143" s="16">
        <f>L143*'SR Adjusted'!AE$11</f>
        <v>19.067209999999999</v>
      </c>
    </row>
    <row r="144" spans="1:15" x14ac:dyDescent="0.2">
      <c r="A144" s="14">
        <v>2016</v>
      </c>
      <c r="B144" s="14">
        <v>3</v>
      </c>
      <c r="C144" s="33">
        <f t="shared" si="4"/>
        <v>2016.1666666666667</v>
      </c>
      <c r="D144" s="1">
        <v>0</v>
      </c>
      <c r="E144" s="16">
        <v>27.8</v>
      </c>
      <c r="F144" s="16">
        <v>25.1</v>
      </c>
      <c r="G144" s="16">
        <v>32.4</v>
      </c>
      <c r="H144" s="16">
        <v>78.900000000000006</v>
      </c>
      <c r="I144" s="16">
        <v>13.26</v>
      </c>
      <c r="J144" s="16">
        <v>34.71</v>
      </c>
      <c r="K144" s="16">
        <v>322.83999999999997</v>
      </c>
      <c r="L144" s="16">
        <v>17.68</v>
      </c>
      <c r="M144" s="16">
        <f>L144*'SR Adjusted'!AE$11</f>
        <v>18.97064</v>
      </c>
    </row>
    <row r="145" spans="1:13" x14ac:dyDescent="0.2">
      <c r="A145" s="14">
        <v>2016</v>
      </c>
      <c r="B145" s="14">
        <v>4</v>
      </c>
      <c r="C145" s="33">
        <f t="shared" si="4"/>
        <v>2016.25</v>
      </c>
      <c r="D145" s="1">
        <v>14.29</v>
      </c>
      <c r="E145" s="16">
        <v>27.5</v>
      </c>
      <c r="F145" s="16">
        <v>25.1</v>
      </c>
      <c r="G145" s="16">
        <v>31.4</v>
      </c>
      <c r="H145" s="16">
        <v>79.099999999999994</v>
      </c>
      <c r="I145" s="16">
        <v>11.85</v>
      </c>
      <c r="J145" s="16">
        <v>30.33</v>
      </c>
      <c r="K145" s="16">
        <v>308.58</v>
      </c>
      <c r="L145" s="16">
        <v>19.489999999999998</v>
      </c>
      <c r="M145" s="16">
        <f>L145</f>
        <v>19.489999999999998</v>
      </c>
    </row>
    <row r="146" spans="1:13" x14ac:dyDescent="0.2">
      <c r="A146" s="14">
        <v>2016</v>
      </c>
      <c r="B146" s="14">
        <v>5</v>
      </c>
      <c r="C146" s="33">
        <f t="shared" si="4"/>
        <v>2016.3333333333333</v>
      </c>
      <c r="D146" s="1">
        <v>250.56</v>
      </c>
      <c r="E146" s="16">
        <v>27.5</v>
      </c>
      <c r="F146" s="16">
        <v>25.6</v>
      </c>
      <c r="G146" s="16">
        <v>30.5</v>
      </c>
      <c r="H146" s="16">
        <v>87.1</v>
      </c>
      <c r="I146" s="16">
        <v>11.25</v>
      </c>
      <c r="J146" s="16">
        <v>29.3</v>
      </c>
      <c r="K146" s="16">
        <v>308.18</v>
      </c>
      <c r="L146" s="16">
        <v>16.05</v>
      </c>
      <c r="M146" s="16">
        <f t="shared" ref="M146:M209" si="5">L146</f>
        <v>16.05</v>
      </c>
    </row>
    <row r="147" spans="1:13" x14ac:dyDescent="0.2">
      <c r="A147" s="14">
        <v>2016</v>
      </c>
      <c r="B147" s="14">
        <v>6</v>
      </c>
      <c r="C147" s="33">
        <f t="shared" si="4"/>
        <v>2016.4166666666667</v>
      </c>
      <c r="D147" s="1">
        <v>216.76</v>
      </c>
      <c r="E147" s="16">
        <v>27.2</v>
      </c>
      <c r="F147" s="16">
        <v>24.9</v>
      </c>
      <c r="G147" s="16">
        <v>30.6</v>
      </c>
      <c r="H147" s="16">
        <v>88.2</v>
      </c>
      <c r="I147" s="16">
        <v>9.94</v>
      </c>
      <c r="J147" s="16">
        <v>30.79</v>
      </c>
      <c r="K147" s="16">
        <v>307.86</v>
      </c>
      <c r="L147" s="16">
        <v>15.31</v>
      </c>
      <c r="M147" s="16">
        <f t="shared" si="5"/>
        <v>15.31</v>
      </c>
    </row>
    <row r="148" spans="1:13" x14ac:dyDescent="0.2">
      <c r="A148" s="14">
        <v>2016</v>
      </c>
      <c r="B148" s="14">
        <v>7</v>
      </c>
      <c r="C148" s="33">
        <f t="shared" si="4"/>
        <v>2016.5</v>
      </c>
      <c r="D148" s="1">
        <v>116.25</v>
      </c>
      <c r="E148" s="16">
        <v>26.8</v>
      </c>
      <c r="F148" s="16">
        <v>24.8</v>
      </c>
      <c r="G148" s="16">
        <v>30.5</v>
      </c>
      <c r="H148" s="16">
        <v>89.2</v>
      </c>
      <c r="I148" s="16">
        <v>11.75</v>
      </c>
      <c r="J148" s="16">
        <v>31.95</v>
      </c>
      <c r="K148" s="16">
        <v>309.83</v>
      </c>
      <c r="L148" s="16">
        <v>13.91</v>
      </c>
      <c r="M148" s="16">
        <f t="shared" si="5"/>
        <v>13.91</v>
      </c>
    </row>
    <row r="149" spans="1:13" x14ac:dyDescent="0.2">
      <c r="A149" s="14">
        <v>2016</v>
      </c>
      <c r="B149" s="14">
        <v>8</v>
      </c>
      <c r="C149" s="33">
        <f t="shared" si="4"/>
        <v>2016.5833333333333</v>
      </c>
      <c r="D149" s="1">
        <v>118.84</v>
      </c>
      <c r="E149" s="16">
        <v>27.3</v>
      </c>
      <c r="F149" s="16">
        <v>25.3</v>
      </c>
      <c r="G149" s="16">
        <v>30.4</v>
      </c>
      <c r="H149" s="16">
        <v>88.8</v>
      </c>
      <c r="I149" s="16">
        <v>10.98</v>
      </c>
      <c r="J149" s="16">
        <v>28.85</v>
      </c>
      <c r="K149" s="16">
        <v>310.24</v>
      </c>
      <c r="L149" s="16">
        <v>14.56</v>
      </c>
      <c r="M149" s="16">
        <f t="shared" si="5"/>
        <v>14.56</v>
      </c>
    </row>
    <row r="150" spans="1:13" x14ac:dyDescent="0.2">
      <c r="A150" s="14">
        <v>2016</v>
      </c>
      <c r="B150" s="14">
        <v>9</v>
      </c>
      <c r="C150" s="33">
        <f t="shared" si="4"/>
        <v>2016.6666666666667</v>
      </c>
      <c r="D150" s="1">
        <v>134.49</v>
      </c>
      <c r="E150" s="16">
        <v>26.9</v>
      </c>
      <c r="F150" s="16">
        <v>24.8</v>
      </c>
      <c r="G150" s="16">
        <v>30.5</v>
      </c>
      <c r="H150" s="16">
        <v>89.2</v>
      </c>
      <c r="I150" s="16">
        <v>10.59</v>
      </c>
      <c r="J150" s="16">
        <v>30.79</v>
      </c>
      <c r="K150" s="16">
        <v>309.3</v>
      </c>
      <c r="L150" s="16">
        <v>15.96</v>
      </c>
      <c r="M150" s="16">
        <f t="shared" si="5"/>
        <v>15.96</v>
      </c>
    </row>
    <row r="151" spans="1:13" x14ac:dyDescent="0.2">
      <c r="A151" s="14">
        <v>2016</v>
      </c>
      <c r="B151" s="14">
        <v>10</v>
      </c>
      <c r="C151" s="33">
        <f t="shared" si="4"/>
        <v>2016.75</v>
      </c>
      <c r="D151" s="1">
        <v>204.99</v>
      </c>
      <c r="E151" s="16">
        <v>26.7</v>
      </c>
      <c r="F151" s="16">
        <v>24.7</v>
      </c>
      <c r="G151" s="16">
        <v>29.8</v>
      </c>
      <c r="H151" s="16">
        <v>90</v>
      </c>
      <c r="I151" s="16">
        <v>11.46</v>
      </c>
      <c r="J151" s="16">
        <v>29.33</v>
      </c>
      <c r="K151" s="16">
        <v>271.05</v>
      </c>
      <c r="L151" s="16">
        <v>15.59</v>
      </c>
      <c r="M151" s="16">
        <f t="shared" si="5"/>
        <v>15.59</v>
      </c>
    </row>
    <row r="152" spans="1:13" x14ac:dyDescent="0.2">
      <c r="A152" s="14">
        <v>2016</v>
      </c>
      <c r="B152" s="14">
        <v>11</v>
      </c>
      <c r="C152" s="33">
        <f t="shared" si="4"/>
        <v>2016.8333333333333</v>
      </c>
      <c r="D152" s="1">
        <v>373.84</v>
      </c>
      <c r="E152" s="16">
        <v>26.1</v>
      </c>
      <c r="F152" s="16">
        <v>24.2</v>
      </c>
      <c r="G152" s="16">
        <v>29.4</v>
      </c>
      <c r="H152" s="16">
        <v>91.6</v>
      </c>
      <c r="I152" s="16">
        <v>12.42</v>
      </c>
      <c r="J152" s="16">
        <v>31.97</v>
      </c>
      <c r="K152" s="16">
        <v>286.7</v>
      </c>
      <c r="L152" s="16">
        <v>12.65</v>
      </c>
      <c r="M152" s="16">
        <f t="shared" si="5"/>
        <v>12.65</v>
      </c>
    </row>
    <row r="153" spans="1:13" x14ac:dyDescent="0.2">
      <c r="A153" s="14">
        <v>2016</v>
      </c>
      <c r="B153" s="14">
        <v>12</v>
      </c>
      <c r="C153" s="33">
        <f t="shared" si="4"/>
        <v>2016.9166666666667</v>
      </c>
      <c r="D153" s="1">
        <v>45.78</v>
      </c>
      <c r="E153" s="16">
        <v>26.9</v>
      </c>
      <c r="F153" s="16">
        <v>24.7</v>
      </c>
      <c r="G153" s="16">
        <v>31.3</v>
      </c>
      <c r="H153" s="16">
        <v>87.1</v>
      </c>
      <c r="I153" s="16">
        <v>11.04</v>
      </c>
      <c r="J153" s="16">
        <v>28.06</v>
      </c>
      <c r="K153" s="16">
        <v>309.74</v>
      </c>
      <c r="L153" s="16">
        <v>15.72</v>
      </c>
      <c r="M153" s="16">
        <f t="shared" si="5"/>
        <v>15.72</v>
      </c>
    </row>
    <row r="154" spans="1:13" x14ac:dyDescent="0.2">
      <c r="A154" s="14">
        <v>2017</v>
      </c>
      <c r="B154" s="14">
        <v>1</v>
      </c>
      <c r="C154" s="91">
        <f t="shared" si="4"/>
        <v>2017</v>
      </c>
      <c r="D154" s="1">
        <v>18.5</v>
      </c>
      <c r="E154" s="16">
        <v>27</v>
      </c>
      <c r="F154" s="16">
        <v>24.3</v>
      </c>
      <c r="G154" s="16">
        <v>31.4</v>
      </c>
      <c r="H154" s="16">
        <v>79.400000000000006</v>
      </c>
      <c r="I154" s="16">
        <v>12.09</v>
      </c>
      <c r="J154" s="16">
        <v>31.74</v>
      </c>
      <c r="K154" s="16">
        <v>322.17</v>
      </c>
      <c r="L154" s="16">
        <v>18.5</v>
      </c>
      <c r="M154" s="16">
        <f t="shared" si="5"/>
        <v>18.5</v>
      </c>
    </row>
    <row r="155" spans="1:13" x14ac:dyDescent="0.2">
      <c r="A155" s="14">
        <v>2017</v>
      </c>
      <c r="B155" s="14">
        <v>2</v>
      </c>
      <c r="C155" s="33">
        <f t="shared" si="4"/>
        <v>2017.0833333333333</v>
      </c>
      <c r="D155" s="1">
        <v>0.3</v>
      </c>
      <c r="E155" s="16">
        <v>26.4</v>
      </c>
      <c r="F155" s="16">
        <v>23.6</v>
      </c>
      <c r="G155" s="16">
        <v>30.8</v>
      </c>
      <c r="H155" s="16">
        <v>79.599999999999994</v>
      </c>
      <c r="I155" s="16">
        <v>11.64</v>
      </c>
      <c r="J155" s="16">
        <v>30.69</v>
      </c>
      <c r="K155" s="16">
        <v>318.14999999999998</v>
      </c>
      <c r="L155" s="16">
        <v>20.47</v>
      </c>
      <c r="M155" s="16">
        <f t="shared" si="5"/>
        <v>20.47</v>
      </c>
    </row>
    <row r="156" spans="1:13" x14ac:dyDescent="0.2">
      <c r="A156" s="14">
        <v>2017</v>
      </c>
      <c r="B156" s="14">
        <v>3</v>
      </c>
      <c r="C156" s="33">
        <f t="shared" si="4"/>
        <v>2017.1666666666667</v>
      </c>
      <c r="D156" s="1">
        <v>50.59</v>
      </c>
      <c r="E156" s="16">
        <v>27.1</v>
      </c>
      <c r="F156" s="16">
        <v>24.3</v>
      </c>
      <c r="G156" s="16">
        <v>32</v>
      </c>
      <c r="H156" s="16">
        <v>78.599999999999994</v>
      </c>
      <c r="I156" s="16">
        <v>11.32</v>
      </c>
      <c r="J156" s="16">
        <v>32.93</v>
      </c>
      <c r="K156" s="16">
        <v>322.20999999999998</v>
      </c>
      <c r="L156" s="16">
        <v>19.36</v>
      </c>
      <c r="M156" s="16">
        <f t="shared" si="5"/>
        <v>19.36</v>
      </c>
    </row>
    <row r="157" spans="1:13" x14ac:dyDescent="0.2">
      <c r="A157" s="14">
        <v>2017</v>
      </c>
      <c r="B157" s="14">
        <v>4</v>
      </c>
      <c r="C157" s="33">
        <f t="shared" si="4"/>
        <v>2017.25</v>
      </c>
      <c r="D157" s="1">
        <v>10.49</v>
      </c>
      <c r="E157" s="16">
        <v>27.4</v>
      </c>
      <c r="F157" s="16">
        <v>25.1</v>
      </c>
      <c r="G157" s="16">
        <v>31.6</v>
      </c>
      <c r="H157" s="16">
        <v>84.1</v>
      </c>
      <c r="I157" s="16">
        <v>10.98</v>
      </c>
      <c r="J157" s="16">
        <v>30.97</v>
      </c>
      <c r="K157" s="16">
        <v>304.38</v>
      </c>
      <c r="L157" s="16">
        <v>19.920000000000002</v>
      </c>
      <c r="M157" s="16">
        <f t="shared" si="5"/>
        <v>19.920000000000002</v>
      </c>
    </row>
    <row r="158" spans="1:13" x14ac:dyDescent="0.2">
      <c r="A158" s="14">
        <v>2017</v>
      </c>
      <c r="B158" s="14">
        <v>5</v>
      </c>
      <c r="C158" s="33">
        <f t="shared" si="4"/>
        <v>2017.3333333333333</v>
      </c>
      <c r="D158" s="1">
        <v>158.96</v>
      </c>
      <c r="E158" s="16">
        <v>27.6</v>
      </c>
      <c r="F158" s="16">
        <v>25.6</v>
      </c>
      <c r="G158" s="16">
        <v>30.2</v>
      </c>
      <c r="H158" s="16">
        <v>89.3</v>
      </c>
      <c r="I158" s="16">
        <v>10.87</v>
      </c>
      <c r="J158" s="16">
        <v>29.15</v>
      </c>
      <c r="K158" s="16">
        <v>275.99</v>
      </c>
      <c r="L158" s="16">
        <v>16.72</v>
      </c>
      <c r="M158" s="16">
        <f t="shared" si="5"/>
        <v>16.72</v>
      </c>
    </row>
    <row r="159" spans="1:13" x14ac:dyDescent="0.2">
      <c r="A159" s="14">
        <v>2017</v>
      </c>
      <c r="B159" s="14">
        <v>6</v>
      </c>
      <c r="C159" s="33">
        <f t="shared" si="4"/>
        <v>2017.4166666666667</v>
      </c>
      <c r="D159" s="1">
        <v>176.03</v>
      </c>
      <c r="E159" s="16">
        <v>27.4</v>
      </c>
      <c r="F159" s="16">
        <v>25.5</v>
      </c>
      <c r="G159" s="16">
        <v>30</v>
      </c>
      <c r="H159" s="16">
        <v>89.4</v>
      </c>
      <c r="I159" s="16">
        <v>10.31</v>
      </c>
      <c r="J159" s="16">
        <v>27.46</v>
      </c>
      <c r="K159" s="16">
        <v>306.51</v>
      </c>
      <c r="L159" s="16">
        <v>14.53</v>
      </c>
      <c r="M159" s="16">
        <f t="shared" si="5"/>
        <v>14.53</v>
      </c>
    </row>
    <row r="160" spans="1:13" x14ac:dyDescent="0.2">
      <c r="A160" s="14">
        <v>2017</v>
      </c>
      <c r="B160" s="14">
        <v>7</v>
      </c>
      <c r="C160" s="33">
        <f t="shared" si="4"/>
        <v>2017.5</v>
      </c>
      <c r="D160" s="1">
        <v>159.36000000000001</v>
      </c>
      <c r="E160" s="16">
        <v>27.21</v>
      </c>
      <c r="F160" s="16">
        <v>25.2</v>
      </c>
      <c r="G160" s="16">
        <v>30.73</v>
      </c>
      <c r="H160" s="16">
        <v>90.59</v>
      </c>
      <c r="I160" s="16">
        <v>11.12</v>
      </c>
      <c r="J160" s="16">
        <v>30.16</v>
      </c>
      <c r="K160" s="16">
        <v>305.86</v>
      </c>
      <c r="L160" s="16">
        <v>13.44</v>
      </c>
      <c r="M160" s="16">
        <f t="shared" si="5"/>
        <v>13.44</v>
      </c>
    </row>
    <row r="161" spans="1:13" x14ac:dyDescent="0.2">
      <c r="A161" s="14">
        <v>2017</v>
      </c>
      <c r="B161" s="14">
        <v>8</v>
      </c>
      <c r="C161" s="33">
        <f t="shared" si="4"/>
        <v>2017.5833333333333</v>
      </c>
      <c r="D161" s="1">
        <v>349.17</v>
      </c>
      <c r="E161" s="16">
        <v>27.1</v>
      </c>
      <c r="F161" s="16">
        <v>24.96</v>
      </c>
      <c r="G161" s="16">
        <v>30.52</v>
      </c>
      <c r="H161" s="16">
        <v>90.44</v>
      </c>
      <c r="I161" s="16">
        <v>8.4700000000000006</v>
      </c>
      <c r="J161" s="16">
        <v>29.77</v>
      </c>
      <c r="K161" s="16">
        <v>312.86</v>
      </c>
      <c r="L161" s="16">
        <v>15.57</v>
      </c>
      <c r="M161" s="16">
        <f t="shared" si="5"/>
        <v>15.57</v>
      </c>
    </row>
    <row r="162" spans="1:13" x14ac:dyDescent="0.2">
      <c r="A162" s="14">
        <v>2017</v>
      </c>
      <c r="B162" s="14">
        <v>9</v>
      </c>
      <c r="C162" s="33">
        <f t="shared" si="4"/>
        <v>2017.6666666666667</v>
      </c>
      <c r="D162" s="1">
        <v>224.58</v>
      </c>
      <c r="E162" s="16">
        <v>27.37</v>
      </c>
      <c r="F162" s="16">
        <v>25.37</v>
      </c>
      <c r="G162" s="16">
        <v>30.18</v>
      </c>
      <c r="H162" s="16">
        <v>90.02</v>
      </c>
      <c r="I162" s="16">
        <v>10.19</v>
      </c>
      <c r="J162" s="16">
        <v>26.43</v>
      </c>
      <c r="K162" s="16">
        <v>246.53</v>
      </c>
      <c r="L162" s="16">
        <v>15.43</v>
      </c>
      <c r="M162" s="16">
        <f t="shared" si="5"/>
        <v>15.43</v>
      </c>
    </row>
    <row r="163" spans="1:13" x14ac:dyDescent="0.2">
      <c r="A163" s="14">
        <v>2017</v>
      </c>
      <c r="B163" s="14">
        <v>10</v>
      </c>
      <c r="C163" s="33">
        <f t="shared" si="4"/>
        <v>2017.75</v>
      </c>
      <c r="D163" s="1">
        <v>200.94</v>
      </c>
      <c r="E163" s="16">
        <v>27.24</v>
      </c>
      <c r="F163" s="16">
        <v>25.44</v>
      </c>
      <c r="G163" s="16">
        <v>30.5</v>
      </c>
      <c r="H163" s="16">
        <v>90.2</v>
      </c>
      <c r="I163" s="16">
        <v>12.67</v>
      </c>
      <c r="J163" s="16">
        <v>30.53</v>
      </c>
      <c r="K163" s="16">
        <v>271.33999999999997</v>
      </c>
      <c r="L163" s="16">
        <v>15.32</v>
      </c>
      <c r="M163" s="16">
        <f t="shared" si="5"/>
        <v>15.32</v>
      </c>
    </row>
    <row r="164" spans="1:13" x14ac:dyDescent="0.2">
      <c r="A164" s="14">
        <v>2017</v>
      </c>
      <c r="B164" s="14">
        <v>11</v>
      </c>
      <c r="C164" s="33">
        <f t="shared" si="4"/>
        <v>2017.8333333333333</v>
      </c>
      <c r="D164" s="1">
        <v>269.69</v>
      </c>
      <c r="E164" s="16">
        <v>26.39</v>
      </c>
      <c r="F164" s="16">
        <v>24.44</v>
      </c>
      <c r="G164" s="16">
        <v>30.06</v>
      </c>
      <c r="H164" s="16">
        <v>91.27</v>
      </c>
      <c r="I164" s="16">
        <v>12.26</v>
      </c>
      <c r="J164" s="16">
        <v>32.159999999999997</v>
      </c>
      <c r="K164" s="16">
        <v>297.13</v>
      </c>
      <c r="L164" s="16">
        <v>14.42</v>
      </c>
      <c r="M164" s="16">
        <f t="shared" si="5"/>
        <v>14.42</v>
      </c>
    </row>
    <row r="165" spans="1:13" x14ac:dyDescent="0.2">
      <c r="A165" s="14">
        <v>2017</v>
      </c>
      <c r="B165" s="14">
        <v>12</v>
      </c>
      <c r="C165" s="33">
        <f t="shared" si="4"/>
        <v>2017.9166666666667</v>
      </c>
      <c r="D165" s="1">
        <v>110.12</v>
      </c>
      <c r="E165" s="16">
        <v>26.78</v>
      </c>
      <c r="F165" s="16">
        <v>24.58</v>
      </c>
      <c r="G165" s="16">
        <v>31.09</v>
      </c>
      <c r="H165" s="16">
        <v>87.56</v>
      </c>
      <c r="I165" s="16">
        <v>12.4</v>
      </c>
      <c r="J165" s="16">
        <v>32.46</v>
      </c>
      <c r="K165" s="16">
        <v>318.39</v>
      </c>
      <c r="L165" s="16">
        <v>14.95</v>
      </c>
      <c r="M165" s="16">
        <f t="shared" si="5"/>
        <v>14.95</v>
      </c>
    </row>
    <row r="166" spans="1:13" x14ac:dyDescent="0.2">
      <c r="A166" s="14">
        <v>2018</v>
      </c>
      <c r="B166" s="14">
        <v>1</v>
      </c>
      <c r="C166" s="91">
        <f t="shared" ref="C166:C189" si="6">A166+(B166-1)/12</f>
        <v>2018</v>
      </c>
      <c r="D166" s="1">
        <v>135.97999999999999</v>
      </c>
      <c r="E166" s="16">
        <v>26.64</v>
      </c>
      <c r="F166" s="16">
        <v>24.36</v>
      </c>
      <c r="G166" s="16">
        <v>31.09</v>
      </c>
      <c r="H166" s="16">
        <v>86.58</v>
      </c>
      <c r="I166" s="16">
        <v>13.05</v>
      </c>
      <c r="J166" s="16">
        <v>32.659999999999997</v>
      </c>
      <c r="K166" s="16">
        <v>312.66000000000003</v>
      </c>
      <c r="L166" s="14">
        <v>16.2</v>
      </c>
      <c r="M166" s="16">
        <f t="shared" si="5"/>
        <v>16.2</v>
      </c>
    </row>
    <row r="167" spans="1:13" x14ac:dyDescent="0.2">
      <c r="A167" s="14">
        <v>2018</v>
      </c>
      <c r="B167" s="14">
        <v>2</v>
      </c>
      <c r="C167" s="33">
        <f t="shared" si="6"/>
        <v>2018.0833333333333</v>
      </c>
      <c r="D167" s="1">
        <v>1.5</v>
      </c>
      <c r="E167" s="16">
        <v>26.6</v>
      </c>
      <c r="F167" s="16">
        <v>23.6</v>
      </c>
      <c r="G167" s="16">
        <v>31.58</v>
      </c>
      <c r="H167" s="16">
        <v>78.58</v>
      </c>
      <c r="I167" s="16">
        <v>11.32</v>
      </c>
      <c r="J167" s="16">
        <v>30.1</v>
      </c>
      <c r="K167" s="16">
        <v>319.49</v>
      </c>
      <c r="L167" s="16">
        <v>20.420000000000002</v>
      </c>
      <c r="M167" s="16">
        <f t="shared" si="5"/>
        <v>20.420000000000002</v>
      </c>
    </row>
    <row r="168" spans="1:13" x14ac:dyDescent="0.2">
      <c r="A168" s="14">
        <v>2018</v>
      </c>
      <c r="B168" s="14">
        <v>3</v>
      </c>
      <c r="C168" s="33">
        <f t="shared" si="6"/>
        <v>2018.1666666666667</v>
      </c>
      <c r="D168" s="1">
        <v>9.4</v>
      </c>
      <c r="E168" s="16">
        <v>27.09</v>
      </c>
      <c r="F168" s="16">
        <v>24.25</v>
      </c>
      <c r="G168" s="16">
        <v>31.8</v>
      </c>
      <c r="H168" s="16">
        <v>77.94</v>
      </c>
      <c r="I168" s="16">
        <v>12.46</v>
      </c>
      <c r="J168" s="16">
        <v>33.26</v>
      </c>
      <c r="K168" s="16">
        <v>320.10000000000002</v>
      </c>
      <c r="L168" s="16">
        <v>19.579999999999998</v>
      </c>
      <c r="M168" s="16">
        <f t="shared" si="5"/>
        <v>19.579999999999998</v>
      </c>
    </row>
    <row r="169" spans="1:13" x14ac:dyDescent="0.2">
      <c r="A169" s="14">
        <v>2018</v>
      </c>
      <c r="B169" s="14">
        <v>4</v>
      </c>
      <c r="C169" s="33">
        <f t="shared" si="6"/>
        <v>2018.25</v>
      </c>
      <c r="D169" s="1">
        <v>69.459999999999994</v>
      </c>
      <c r="E169" s="16">
        <v>26.8</v>
      </c>
      <c r="F169" s="16">
        <v>24.44</v>
      </c>
      <c r="G169" s="16">
        <v>30.95</v>
      </c>
      <c r="H169" s="16">
        <v>85.43</v>
      </c>
      <c r="I169" s="16">
        <v>7.85</v>
      </c>
      <c r="J169" s="16">
        <v>26.21</v>
      </c>
      <c r="K169" s="16">
        <v>310.70999999999998</v>
      </c>
      <c r="L169" s="16">
        <v>18.329999999999998</v>
      </c>
      <c r="M169" s="16">
        <f t="shared" si="5"/>
        <v>18.329999999999998</v>
      </c>
    </row>
    <row r="170" spans="1:13" x14ac:dyDescent="0.2">
      <c r="A170" s="14">
        <v>2018</v>
      </c>
      <c r="B170" s="14">
        <v>5</v>
      </c>
      <c r="C170" s="33">
        <f t="shared" si="6"/>
        <v>2018.3333333333333</v>
      </c>
      <c r="D170" s="1">
        <v>146.44</v>
      </c>
      <c r="E170" s="16">
        <v>27.33</v>
      </c>
      <c r="F170" s="16">
        <v>25.53</v>
      </c>
      <c r="G170" s="16">
        <v>30.09</v>
      </c>
      <c r="H170" s="16">
        <v>87</v>
      </c>
      <c r="I170" s="16">
        <v>9.23</v>
      </c>
      <c r="J170" s="16">
        <v>25.79</v>
      </c>
      <c r="K170" s="16">
        <v>314.83999999999997</v>
      </c>
      <c r="L170" s="16">
        <v>16.309999999999999</v>
      </c>
      <c r="M170" s="16">
        <f t="shared" si="5"/>
        <v>16.309999999999999</v>
      </c>
    </row>
    <row r="171" spans="1:13" x14ac:dyDescent="0.2">
      <c r="A171" s="14">
        <v>2018</v>
      </c>
      <c r="B171" s="14">
        <v>6</v>
      </c>
      <c r="C171" s="33">
        <f t="shared" si="6"/>
        <v>2018.4166666666667</v>
      </c>
      <c r="D171" s="1">
        <v>218.88</v>
      </c>
      <c r="E171" s="16">
        <v>27.05</v>
      </c>
      <c r="F171" s="16">
        <v>25.07</v>
      </c>
      <c r="G171" s="16">
        <v>30.93</v>
      </c>
      <c r="H171" s="16">
        <v>88.74</v>
      </c>
      <c r="I171" s="16">
        <v>10.11</v>
      </c>
      <c r="J171" s="16">
        <v>27.69</v>
      </c>
      <c r="K171" s="16">
        <v>319.14999999999998</v>
      </c>
      <c r="L171" s="16">
        <v>14.5</v>
      </c>
      <c r="M171" s="16">
        <f t="shared" si="5"/>
        <v>14.5</v>
      </c>
    </row>
    <row r="172" spans="1:13" x14ac:dyDescent="0.2">
      <c r="A172" s="14">
        <v>2018</v>
      </c>
      <c r="B172" s="14">
        <v>7</v>
      </c>
      <c r="C172" s="33">
        <f t="shared" si="6"/>
        <v>2018.5</v>
      </c>
      <c r="D172" s="1">
        <v>154.04</v>
      </c>
      <c r="E172" s="16">
        <v>27.33</v>
      </c>
      <c r="F172" s="16">
        <v>25.37</v>
      </c>
      <c r="G172" s="16">
        <v>31.64</v>
      </c>
      <c r="H172" s="16">
        <v>87.86</v>
      </c>
      <c r="I172" s="16">
        <v>11.3</v>
      </c>
      <c r="J172" s="16">
        <v>31.71</v>
      </c>
      <c r="K172" s="16">
        <v>318.83999999999997</v>
      </c>
      <c r="L172" s="16">
        <v>16.18</v>
      </c>
      <c r="M172" s="16">
        <f t="shared" si="5"/>
        <v>16.18</v>
      </c>
    </row>
    <row r="173" spans="1:13" x14ac:dyDescent="0.2">
      <c r="A173" s="14">
        <v>2018</v>
      </c>
      <c r="B173" s="14">
        <v>8</v>
      </c>
      <c r="C173" s="33">
        <f t="shared" si="6"/>
        <v>2018.5833333333333</v>
      </c>
      <c r="D173" s="1">
        <v>106.31</v>
      </c>
      <c r="E173" s="16">
        <v>27.1</v>
      </c>
      <c r="F173" s="16">
        <v>24.99</v>
      </c>
      <c r="G173" s="16">
        <v>30.86</v>
      </c>
      <c r="H173" s="16">
        <v>88.4</v>
      </c>
      <c r="I173" s="16">
        <v>11.53</v>
      </c>
      <c r="J173" s="16">
        <v>31.4</v>
      </c>
      <c r="K173" s="16">
        <v>319.98</v>
      </c>
      <c r="L173" s="16">
        <v>16.3</v>
      </c>
      <c r="M173" s="16">
        <f t="shared" si="5"/>
        <v>16.3</v>
      </c>
    </row>
    <row r="174" spans="1:13" x14ac:dyDescent="0.2">
      <c r="A174" s="14">
        <v>2018</v>
      </c>
      <c r="B174" s="14">
        <v>9</v>
      </c>
      <c r="C174" s="33">
        <f t="shared" si="6"/>
        <v>2018.6666666666667</v>
      </c>
      <c r="D174" s="1">
        <v>212.4</v>
      </c>
      <c r="E174" s="16">
        <v>26.83</v>
      </c>
      <c r="F174" s="16">
        <v>24.69</v>
      </c>
      <c r="G174" s="16">
        <v>30.91</v>
      </c>
      <c r="H174" s="16">
        <v>89.17</v>
      </c>
      <c r="I174" s="16">
        <v>9.7200000000000006</v>
      </c>
      <c r="J174" s="16">
        <v>27.9</v>
      </c>
      <c r="K174" s="16">
        <v>325.68</v>
      </c>
      <c r="L174" s="16">
        <v>17.25</v>
      </c>
      <c r="M174" s="16">
        <f t="shared" si="5"/>
        <v>17.25</v>
      </c>
    </row>
    <row r="175" spans="1:13" x14ac:dyDescent="0.2">
      <c r="A175" s="14">
        <v>2018</v>
      </c>
      <c r="B175" s="14">
        <v>10</v>
      </c>
      <c r="C175" s="33">
        <f t="shared" si="6"/>
        <v>2018.75</v>
      </c>
      <c r="D175" s="1">
        <v>139.66999999999999</v>
      </c>
      <c r="E175" s="16">
        <v>26.91</v>
      </c>
      <c r="F175" s="16">
        <v>24.95</v>
      </c>
      <c r="G175" s="16">
        <v>29.86</v>
      </c>
      <c r="H175" s="16">
        <v>87.46</v>
      </c>
      <c r="I175" s="16">
        <v>13.64</v>
      </c>
      <c r="J175" s="16">
        <v>31.67</v>
      </c>
      <c r="K175" s="16">
        <v>290.04000000000002</v>
      </c>
      <c r="L175" s="16">
        <v>18.190000000000001</v>
      </c>
      <c r="M175" s="16">
        <f t="shared" si="5"/>
        <v>18.190000000000001</v>
      </c>
    </row>
    <row r="176" spans="1:13" x14ac:dyDescent="0.2">
      <c r="A176" s="14">
        <v>2018</v>
      </c>
      <c r="B176" s="14">
        <v>11</v>
      </c>
      <c r="C176" s="33">
        <f t="shared" si="6"/>
        <v>2018.8333333333333</v>
      </c>
      <c r="D176" s="1">
        <v>195.21</v>
      </c>
      <c r="E176" s="16">
        <v>26.863</v>
      </c>
      <c r="F176" s="16">
        <v>24.864000000000001</v>
      </c>
      <c r="G176" s="16">
        <v>30.861999999999998</v>
      </c>
      <c r="H176" s="16">
        <v>88.97</v>
      </c>
      <c r="I176" s="16">
        <v>10.647</v>
      </c>
      <c r="J176" s="16">
        <v>28.233000000000001</v>
      </c>
      <c r="K176" s="16">
        <v>322.59399999999999</v>
      </c>
      <c r="L176" s="16">
        <v>15.612</v>
      </c>
      <c r="M176" s="16">
        <f t="shared" si="5"/>
        <v>15.612</v>
      </c>
    </row>
    <row r="177" spans="1:13" x14ac:dyDescent="0.2">
      <c r="A177" s="14">
        <v>2018</v>
      </c>
      <c r="B177" s="14">
        <v>12</v>
      </c>
      <c r="C177" s="33">
        <f t="shared" si="6"/>
        <v>2018.9166666666667</v>
      </c>
      <c r="D177" s="1">
        <v>37.15</v>
      </c>
      <c r="E177" s="16">
        <v>27.4</v>
      </c>
      <c r="F177" s="16">
        <v>24.914000000000001</v>
      </c>
      <c r="G177" s="16">
        <v>31.945</v>
      </c>
      <c r="H177" s="16">
        <v>80.53</v>
      </c>
      <c r="I177" s="16">
        <v>12.464</v>
      </c>
      <c r="J177" s="16">
        <v>30.966000000000001</v>
      </c>
      <c r="K177" s="16">
        <v>321.33999999999997</v>
      </c>
      <c r="L177" s="16">
        <v>19.521000000000001</v>
      </c>
      <c r="M177" s="16">
        <f t="shared" si="5"/>
        <v>19.521000000000001</v>
      </c>
    </row>
    <row r="178" spans="1:13" x14ac:dyDescent="0.2">
      <c r="A178" s="14">
        <v>2019</v>
      </c>
      <c r="B178" s="14">
        <v>1</v>
      </c>
      <c r="C178" s="91">
        <f t="shared" si="6"/>
        <v>2019</v>
      </c>
      <c r="D178" s="1">
        <v>0</v>
      </c>
      <c r="E178" s="16">
        <v>26.77</v>
      </c>
      <c r="F178" s="16">
        <v>24.077999999999999</v>
      </c>
      <c r="G178" s="16">
        <v>31.169</v>
      </c>
      <c r="H178" s="16">
        <v>76.641000000000005</v>
      </c>
      <c r="I178" s="16">
        <v>13.592000000000001</v>
      </c>
      <c r="J178" s="16">
        <v>34.042000000000002</v>
      </c>
      <c r="K178" s="16">
        <v>323.65499999999997</v>
      </c>
      <c r="L178" s="16">
        <v>19.952000000000002</v>
      </c>
      <c r="M178" s="16">
        <f t="shared" si="5"/>
        <v>19.952000000000002</v>
      </c>
    </row>
    <row r="179" spans="1:13" x14ac:dyDescent="0.2">
      <c r="A179" s="14">
        <v>2019</v>
      </c>
      <c r="B179" s="14">
        <v>2</v>
      </c>
      <c r="C179" s="33">
        <f t="shared" si="6"/>
        <v>2019.0833333333333</v>
      </c>
      <c r="D179" s="1">
        <v>6.9</v>
      </c>
      <c r="E179" s="16">
        <v>26.841000000000001</v>
      </c>
      <c r="F179" s="16">
        <v>23.861000000000001</v>
      </c>
      <c r="G179" s="16">
        <v>31.335999999999999</v>
      </c>
      <c r="H179" s="16">
        <v>75.968000000000004</v>
      </c>
      <c r="I179" s="16">
        <v>13.826000000000001</v>
      </c>
      <c r="J179" s="16">
        <v>34.328000000000003</v>
      </c>
      <c r="K179" s="16">
        <v>324.23599999999999</v>
      </c>
      <c r="L179" s="16">
        <v>20.428999999999998</v>
      </c>
      <c r="M179" s="16">
        <f t="shared" si="5"/>
        <v>20.428999999999998</v>
      </c>
    </row>
    <row r="180" spans="1:13" x14ac:dyDescent="0.2">
      <c r="A180" s="14">
        <v>2019</v>
      </c>
      <c r="B180" s="14">
        <v>3</v>
      </c>
      <c r="C180" s="33">
        <f t="shared" si="6"/>
        <v>2019.1666666666667</v>
      </c>
      <c r="D180" s="1">
        <v>1.8</v>
      </c>
      <c r="E180" s="16">
        <v>27.081</v>
      </c>
      <c r="F180" s="16">
        <v>24.16</v>
      </c>
      <c r="G180" s="16">
        <v>31.684000000000001</v>
      </c>
      <c r="H180" s="16">
        <v>74.81</v>
      </c>
      <c r="I180" s="16">
        <v>13.15</v>
      </c>
      <c r="J180" s="16">
        <v>36.088000000000001</v>
      </c>
      <c r="K180" s="16">
        <v>328.048</v>
      </c>
      <c r="L180" s="16">
        <v>22.376999999999999</v>
      </c>
      <c r="M180" s="16">
        <f t="shared" si="5"/>
        <v>22.376999999999999</v>
      </c>
    </row>
    <row r="181" spans="1:13" x14ac:dyDescent="0.2">
      <c r="A181" s="14">
        <v>2019</v>
      </c>
      <c r="B181" s="14">
        <v>4</v>
      </c>
      <c r="C181" s="33">
        <f t="shared" si="6"/>
        <v>2019.25</v>
      </c>
      <c r="D181" s="1">
        <v>51.01</v>
      </c>
      <c r="E181" s="16">
        <v>27.427</v>
      </c>
      <c r="F181" s="16">
        <v>25.018000000000001</v>
      </c>
      <c r="G181" s="16">
        <v>31.577999999999999</v>
      </c>
      <c r="H181" s="16">
        <v>81.308000000000007</v>
      </c>
      <c r="I181" s="16">
        <v>12.231</v>
      </c>
      <c r="J181" s="16">
        <v>34.320999999999998</v>
      </c>
      <c r="K181" s="16">
        <v>321.13499999999999</v>
      </c>
      <c r="L181" s="16">
        <v>20.733000000000001</v>
      </c>
      <c r="M181" s="16">
        <f t="shared" si="5"/>
        <v>20.733000000000001</v>
      </c>
    </row>
    <row r="182" spans="1:13" x14ac:dyDescent="0.2">
      <c r="A182" s="14">
        <v>2019</v>
      </c>
      <c r="B182" s="14">
        <v>5</v>
      </c>
      <c r="C182" s="33">
        <f t="shared" si="6"/>
        <v>2019.3333333333333</v>
      </c>
      <c r="D182" s="1">
        <v>99.69</v>
      </c>
      <c r="E182" s="16">
        <v>27.645</v>
      </c>
      <c r="F182" s="16">
        <v>25.774000000000001</v>
      </c>
      <c r="G182" s="16">
        <v>30.085999999999999</v>
      </c>
      <c r="H182" s="16">
        <v>86.926000000000002</v>
      </c>
      <c r="I182" s="16">
        <v>10.814</v>
      </c>
      <c r="J182" s="16">
        <v>29.555</v>
      </c>
      <c r="K182" s="16">
        <v>302.673</v>
      </c>
      <c r="L182" s="16">
        <v>16.286000000000001</v>
      </c>
      <c r="M182" s="16">
        <f t="shared" si="5"/>
        <v>16.286000000000001</v>
      </c>
    </row>
    <row r="183" spans="1:13" x14ac:dyDescent="0.2">
      <c r="A183" s="14">
        <v>2019</v>
      </c>
      <c r="B183" s="14">
        <v>6</v>
      </c>
      <c r="C183" s="33">
        <f t="shared" si="6"/>
        <v>2019.4166666666667</v>
      </c>
      <c r="D183" s="1">
        <v>84.39</v>
      </c>
      <c r="E183" s="16">
        <v>27.722999999999999</v>
      </c>
      <c r="F183" s="16">
        <v>25.719000000000001</v>
      </c>
      <c r="G183" s="16">
        <v>30.956</v>
      </c>
      <c r="H183" s="16">
        <v>88.114999999999995</v>
      </c>
      <c r="I183" s="16">
        <v>10.898999999999999</v>
      </c>
      <c r="J183" s="16">
        <v>30.478000000000002</v>
      </c>
      <c r="K183" s="16">
        <v>323.07499999999999</v>
      </c>
      <c r="L183" s="16">
        <v>15.944000000000001</v>
      </c>
      <c r="M183" s="16">
        <f t="shared" si="5"/>
        <v>15.944000000000001</v>
      </c>
    </row>
    <row r="184" spans="1:13" x14ac:dyDescent="0.2">
      <c r="A184" s="14">
        <v>2019</v>
      </c>
      <c r="B184" s="14">
        <v>7</v>
      </c>
      <c r="C184" s="33">
        <f t="shared" si="6"/>
        <v>2019.5</v>
      </c>
      <c r="D184" s="1">
        <v>60</v>
      </c>
      <c r="E184" s="16">
        <v>27.245000000000001</v>
      </c>
      <c r="F184" s="16">
        <v>25.234000000000002</v>
      </c>
      <c r="G184" s="16">
        <v>31.039000000000001</v>
      </c>
      <c r="H184" s="16">
        <v>88.091999999999999</v>
      </c>
      <c r="I184" s="16">
        <v>12.372</v>
      </c>
      <c r="J184" s="16">
        <v>31.283999999999999</v>
      </c>
      <c r="K184" s="16">
        <v>322.22000000000003</v>
      </c>
      <c r="L184" s="16">
        <v>16.061</v>
      </c>
      <c r="M184" s="16">
        <f t="shared" si="5"/>
        <v>16.061</v>
      </c>
    </row>
    <row r="185" spans="1:13" x14ac:dyDescent="0.2">
      <c r="A185" s="14">
        <v>2019</v>
      </c>
      <c r="B185" s="14">
        <v>8</v>
      </c>
      <c r="C185" s="33">
        <f t="shared" si="6"/>
        <v>2019.5833333333333</v>
      </c>
      <c r="D185" s="1">
        <v>168.21</v>
      </c>
      <c r="E185" s="16">
        <v>27.341000000000001</v>
      </c>
      <c r="F185" s="16">
        <v>25.308</v>
      </c>
      <c r="G185" s="16">
        <v>30.646999999999998</v>
      </c>
      <c r="H185" s="16">
        <v>87.622</v>
      </c>
      <c r="I185" s="16">
        <v>11.036</v>
      </c>
      <c r="J185" s="16">
        <v>31.297999999999998</v>
      </c>
      <c r="K185" s="16">
        <v>319.86</v>
      </c>
      <c r="L185" s="16">
        <v>16.053000000000001</v>
      </c>
      <c r="M185" s="16">
        <f t="shared" si="5"/>
        <v>16.053000000000001</v>
      </c>
    </row>
    <row r="186" spans="1:13" x14ac:dyDescent="0.2">
      <c r="A186" s="14">
        <v>2019</v>
      </c>
      <c r="B186" s="14">
        <v>9</v>
      </c>
      <c r="C186" s="33">
        <f t="shared" si="6"/>
        <v>2019.6666666666667</v>
      </c>
      <c r="D186" s="1">
        <v>195.29</v>
      </c>
      <c r="E186" s="16">
        <v>27.285</v>
      </c>
      <c r="F186" s="16">
        <v>25.416</v>
      </c>
      <c r="G186" s="16">
        <v>30.312999999999999</v>
      </c>
      <c r="H186" s="16">
        <v>88.234999999999999</v>
      </c>
      <c r="I186" s="16">
        <v>11.946999999999999</v>
      </c>
      <c r="J186" s="16">
        <v>31.158000000000001</v>
      </c>
      <c r="K186" s="16">
        <v>294.25400000000002</v>
      </c>
      <c r="L186" s="16">
        <v>16.079999999999998</v>
      </c>
      <c r="M186" s="16">
        <f t="shared" si="5"/>
        <v>16.079999999999998</v>
      </c>
    </row>
    <row r="187" spans="1:13" x14ac:dyDescent="0.2">
      <c r="A187" s="14">
        <v>2019</v>
      </c>
      <c r="B187" s="14">
        <v>10</v>
      </c>
      <c r="C187" s="33">
        <f t="shared" si="6"/>
        <v>2019.75</v>
      </c>
      <c r="D187" s="1">
        <v>190.82</v>
      </c>
      <c r="E187" s="16">
        <v>26.945</v>
      </c>
      <c r="F187" s="16">
        <v>24.99</v>
      </c>
      <c r="G187" s="16">
        <v>29.925000000000001</v>
      </c>
      <c r="H187" s="16">
        <v>87.884</v>
      </c>
      <c r="I187" s="16">
        <v>10.226000000000001</v>
      </c>
      <c r="J187" s="16">
        <v>28.501999999999999</v>
      </c>
      <c r="K187" s="16">
        <v>271.62200000000001</v>
      </c>
      <c r="L187" s="16">
        <v>16.548999999999999</v>
      </c>
      <c r="M187" s="16">
        <f t="shared" si="5"/>
        <v>16.548999999999999</v>
      </c>
    </row>
    <row r="188" spans="1:13" x14ac:dyDescent="0.2">
      <c r="A188" s="14">
        <v>2019</v>
      </c>
      <c r="B188" s="14">
        <v>11</v>
      </c>
      <c r="C188" s="33">
        <f t="shared" si="6"/>
        <v>2019.8333333333333</v>
      </c>
      <c r="D188" s="1">
        <v>182.4</v>
      </c>
      <c r="E188" s="16">
        <v>27.007999999999999</v>
      </c>
      <c r="F188" s="16">
        <v>24.975999999999999</v>
      </c>
      <c r="G188" s="16">
        <v>31.196999999999999</v>
      </c>
      <c r="H188" s="16">
        <v>88.911000000000001</v>
      </c>
      <c r="I188" s="16">
        <v>10.916</v>
      </c>
      <c r="J188" s="16">
        <v>30.494</v>
      </c>
      <c r="K188" s="16">
        <v>312.91399999999999</v>
      </c>
      <c r="L188" s="16">
        <v>16.276</v>
      </c>
      <c r="M188" s="16">
        <f t="shared" si="5"/>
        <v>16.276</v>
      </c>
    </row>
    <row r="189" spans="1:13" x14ac:dyDescent="0.2">
      <c r="A189" s="14">
        <v>2019</v>
      </c>
      <c r="B189" s="14">
        <v>12</v>
      </c>
      <c r="C189" s="33">
        <f t="shared" si="6"/>
        <v>2019.9166666666667</v>
      </c>
      <c r="D189" s="1">
        <v>100.11</v>
      </c>
      <c r="E189" s="16">
        <v>27.382999999999999</v>
      </c>
      <c r="F189" s="16">
        <v>25.436</v>
      </c>
      <c r="G189" s="16">
        <v>31.88</v>
      </c>
      <c r="H189" s="16">
        <v>87.018000000000001</v>
      </c>
      <c r="I189" s="16">
        <v>11.39</v>
      </c>
      <c r="J189" s="16">
        <v>29.975000000000001</v>
      </c>
      <c r="K189" s="16">
        <v>313.04300000000001</v>
      </c>
      <c r="L189" s="16">
        <v>15.984999999999999</v>
      </c>
      <c r="M189" s="16">
        <f t="shared" si="5"/>
        <v>15.984999999999999</v>
      </c>
    </row>
    <row r="190" spans="1:13" x14ac:dyDescent="0.2">
      <c r="A190" s="14">
        <v>2020</v>
      </c>
      <c r="B190" s="14">
        <v>1</v>
      </c>
      <c r="C190" s="91">
        <f t="shared" ref="C190:C201" si="7">A190+(B190-1)/12</f>
        <v>2020</v>
      </c>
      <c r="D190" s="1">
        <v>11.7</v>
      </c>
      <c r="E190" s="16">
        <v>27.492999999999999</v>
      </c>
      <c r="F190" s="16">
        <v>25.068000000000001</v>
      </c>
      <c r="G190" s="16">
        <v>31.677</v>
      </c>
      <c r="H190" s="16">
        <v>79.27</v>
      </c>
      <c r="I190" s="16">
        <v>12.057</v>
      </c>
      <c r="J190" s="16">
        <v>30.492000000000001</v>
      </c>
      <c r="K190" s="16">
        <v>321.005</v>
      </c>
      <c r="L190" s="16">
        <v>19.11</v>
      </c>
      <c r="M190" s="16">
        <f t="shared" si="5"/>
        <v>19.11</v>
      </c>
    </row>
    <row r="191" spans="1:13" x14ac:dyDescent="0.2">
      <c r="A191" s="14">
        <v>2020</v>
      </c>
      <c r="B191" s="14">
        <v>2</v>
      </c>
      <c r="C191" s="33">
        <f t="shared" si="7"/>
        <v>2020.0833333333333</v>
      </c>
      <c r="D191" s="124">
        <v>0</v>
      </c>
      <c r="E191" s="16">
        <v>27.494</v>
      </c>
      <c r="F191" s="16">
        <v>24.888000000000002</v>
      </c>
      <c r="G191" s="16">
        <v>31.94</v>
      </c>
      <c r="H191" s="16">
        <v>76.055000000000007</v>
      </c>
      <c r="I191" s="16">
        <v>13.361000000000001</v>
      </c>
      <c r="J191" s="16">
        <v>33.856000000000002</v>
      </c>
      <c r="K191" s="16">
        <v>321.62200000000001</v>
      </c>
      <c r="L191" s="16">
        <v>21.905999999999999</v>
      </c>
      <c r="M191" s="16">
        <f t="shared" si="5"/>
        <v>21.905999999999999</v>
      </c>
    </row>
    <row r="192" spans="1:13" x14ac:dyDescent="0.2">
      <c r="A192" s="14">
        <v>2020</v>
      </c>
      <c r="B192" s="14">
        <v>3</v>
      </c>
      <c r="C192" s="33">
        <f t="shared" si="7"/>
        <v>2020.1666666666667</v>
      </c>
      <c r="D192" s="124">
        <v>27.042538</v>
      </c>
      <c r="E192" s="16">
        <v>27.231999999999999</v>
      </c>
      <c r="F192" s="16">
        <v>23.998999999999999</v>
      </c>
      <c r="G192" s="16">
        <v>32.430999999999997</v>
      </c>
      <c r="H192" s="16">
        <v>73.432000000000002</v>
      </c>
      <c r="I192" s="16">
        <v>12.092000000000001</v>
      </c>
      <c r="J192" s="16">
        <v>33.838999999999999</v>
      </c>
      <c r="K192" s="16">
        <v>322.04000000000002</v>
      </c>
      <c r="L192" s="16">
        <v>22.297999999999998</v>
      </c>
      <c r="M192" s="16">
        <f t="shared" si="5"/>
        <v>22.297999999999998</v>
      </c>
    </row>
    <row r="193" spans="1:14" x14ac:dyDescent="0.2">
      <c r="A193" s="14">
        <v>2020</v>
      </c>
      <c r="B193" s="14">
        <v>4</v>
      </c>
      <c r="C193" s="33">
        <f t="shared" si="7"/>
        <v>2020.25</v>
      </c>
      <c r="D193" s="124">
        <v>62.809214000000004</v>
      </c>
      <c r="E193" s="16">
        <v>27.582000000000001</v>
      </c>
      <c r="F193" s="16">
        <v>25.152999999999999</v>
      </c>
      <c r="G193" s="16">
        <v>31.774000000000001</v>
      </c>
      <c r="H193" s="16">
        <v>82.516000000000005</v>
      </c>
      <c r="I193" s="16">
        <v>10.86</v>
      </c>
      <c r="J193" s="16">
        <v>31.614000000000001</v>
      </c>
      <c r="K193" s="16">
        <v>310.06099999999998</v>
      </c>
      <c r="L193" s="16">
        <v>20.46</v>
      </c>
      <c r="M193" s="16">
        <f t="shared" si="5"/>
        <v>20.46</v>
      </c>
      <c r="N193" s="119" t="s">
        <v>432</v>
      </c>
    </row>
    <row r="194" spans="1:14" x14ac:dyDescent="0.2">
      <c r="A194" s="14">
        <v>2020</v>
      </c>
      <c r="B194" s="14">
        <v>5</v>
      </c>
      <c r="C194" s="33">
        <f t="shared" si="7"/>
        <v>2020.3333333333333</v>
      </c>
      <c r="D194" s="124">
        <v>192.80116000000001</v>
      </c>
      <c r="E194" s="16">
        <v>27.927</v>
      </c>
      <c r="F194" s="16">
        <v>25.774000000000001</v>
      </c>
      <c r="G194" s="16">
        <v>31.556999999999999</v>
      </c>
      <c r="H194" s="16">
        <v>86.626000000000005</v>
      </c>
      <c r="I194" s="16">
        <v>10.927</v>
      </c>
      <c r="J194" s="16">
        <v>29.773</v>
      </c>
      <c r="K194" s="16">
        <v>301.94</v>
      </c>
      <c r="L194" s="16">
        <v>16.875</v>
      </c>
      <c r="M194" s="16">
        <f t="shared" si="5"/>
        <v>16.875</v>
      </c>
    </row>
    <row r="195" spans="1:14" x14ac:dyDescent="0.2">
      <c r="A195" s="14">
        <v>2020</v>
      </c>
      <c r="B195" s="14">
        <v>6</v>
      </c>
      <c r="C195" s="33">
        <f t="shared" si="7"/>
        <v>2020.4166666666667</v>
      </c>
      <c r="D195" s="124">
        <v>300.39886200000001</v>
      </c>
      <c r="E195" s="16">
        <v>27.265000000000001</v>
      </c>
      <c r="F195" s="16">
        <v>25.125</v>
      </c>
      <c r="G195" s="16">
        <v>30.338000000000001</v>
      </c>
      <c r="H195" s="16">
        <v>89.186000000000007</v>
      </c>
      <c r="I195" s="16">
        <v>9.4830000000000005</v>
      </c>
      <c r="J195" s="16">
        <v>27.271000000000001</v>
      </c>
      <c r="K195" s="16">
        <v>302.43599999999998</v>
      </c>
      <c r="L195" s="16">
        <v>15.04</v>
      </c>
      <c r="M195" s="16">
        <f t="shared" si="5"/>
        <v>15.04</v>
      </c>
    </row>
    <row r="196" spans="1:14" x14ac:dyDescent="0.2">
      <c r="A196" s="14">
        <v>2020</v>
      </c>
      <c r="B196" s="14">
        <v>7</v>
      </c>
      <c r="C196" s="33">
        <f t="shared" si="7"/>
        <v>2020.5</v>
      </c>
      <c r="D196" s="124">
        <v>215.779303</v>
      </c>
      <c r="E196" s="16">
        <v>27.016999999999999</v>
      </c>
      <c r="F196" s="16">
        <v>24.992999999999999</v>
      </c>
      <c r="G196" s="16">
        <v>30.414999999999999</v>
      </c>
      <c r="H196" s="16">
        <v>89.024000000000001</v>
      </c>
      <c r="I196" s="16">
        <v>10.257999999999999</v>
      </c>
      <c r="J196" s="16">
        <v>30.222999999999999</v>
      </c>
      <c r="K196" s="16">
        <v>311.06700000000001</v>
      </c>
      <c r="L196" s="16">
        <v>16.081</v>
      </c>
      <c r="M196" s="16">
        <f t="shared" si="5"/>
        <v>16.081</v>
      </c>
    </row>
    <row r="197" spans="1:14" x14ac:dyDescent="0.2">
      <c r="A197" s="14">
        <v>2020</v>
      </c>
      <c r="B197" s="14">
        <v>8</v>
      </c>
      <c r="C197" s="33">
        <f t="shared" si="7"/>
        <v>2020.5833333333333</v>
      </c>
      <c r="D197" s="124">
        <v>294.01032000000004</v>
      </c>
      <c r="E197" s="16">
        <v>27.100999999999999</v>
      </c>
      <c r="F197" s="16">
        <v>25.084</v>
      </c>
      <c r="G197" s="16">
        <v>30.488</v>
      </c>
      <c r="H197" s="16">
        <v>88.944000000000003</v>
      </c>
      <c r="I197" s="16">
        <v>10.318</v>
      </c>
      <c r="J197" s="16">
        <v>29.102</v>
      </c>
      <c r="K197" s="16">
        <v>303.79700000000003</v>
      </c>
      <c r="L197" s="16">
        <v>15.958</v>
      </c>
      <c r="M197" s="16">
        <f t="shared" si="5"/>
        <v>15.958</v>
      </c>
    </row>
    <row r="198" spans="1:14" x14ac:dyDescent="0.2">
      <c r="A198" s="14">
        <v>2020</v>
      </c>
      <c r="B198" s="14">
        <v>9</v>
      </c>
      <c r="C198" s="33">
        <f t="shared" si="7"/>
        <v>2020.6666666666667</v>
      </c>
      <c r="D198" s="124">
        <v>339.66893200000004</v>
      </c>
      <c r="E198" s="16">
        <v>26.972000000000001</v>
      </c>
      <c r="F198" s="16">
        <v>24.745000000000001</v>
      </c>
      <c r="G198" s="16">
        <v>30.167000000000002</v>
      </c>
      <c r="H198" s="16">
        <v>89.515000000000001</v>
      </c>
      <c r="I198" s="16">
        <v>9.0860000000000003</v>
      </c>
      <c r="J198" s="16">
        <v>28.841999999999999</v>
      </c>
      <c r="K198" s="16">
        <v>312.005</v>
      </c>
      <c r="L198" s="16">
        <v>17.648</v>
      </c>
      <c r="M198" s="16">
        <f t="shared" si="5"/>
        <v>17.648</v>
      </c>
    </row>
    <row r="199" spans="1:14" x14ac:dyDescent="0.2">
      <c r="A199" s="14">
        <v>2020</v>
      </c>
      <c r="B199" s="14">
        <v>10</v>
      </c>
      <c r="C199" s="33">
        <f t="shared" si="7"/>
        <v>2020.75</v>
      </c>
      <c r="D199" s="124">
        <v>191.347137</v>
      </c>
      <c r="E199" s="16">
        <v>27.184999999999999</v>
      </c>
      <c r="F199" s="16">
        <v>25.164000000000001</v>
      </c>
      <c r="G199" s="16">
        <v>30.132000000000001</v>
      </c>
      <c r="H199" s="16">
        <v>88.733000000000004</v>
      </c>
      <c r="I199" s="16">
        <v>11.364000000000001</v>
      </c>
      <c r="J199" s="16">
        <v>29.437999999999999</v>
      </c>
      <c r="K199" s="16">
        <v>222.892</v>
      </c>
      <c r="L199" s="16">
        <v>18</v>
      </c>
      <c r="M199" s="16">
        <f t="shared" si="5"/>
        <v>18</v>
      </c>
    </row>
    <row r="200" spans="1:14" x14ac:dyDescent="0.2">
      <c r="A200" s="14">
        <v>2020</v>
      </c>
      <c r="B200" s="14">
        <v>11</v>
      </c>
      <c r="C200" s="33">
        <f t="shared" si="7"/>
        <v>2020.8333333333333</v>
      </c>
      <c r="D200" s="124">
        <v>267.540232</v>
      </c>
      <c r="E200" s="16">
        <v>26.579000000000001</v>
      </c>
      <c r="F200" s="16">
        <v>24.629000000000001</v>
      </c>
      <c r="G200" s="16">
        <v>29.463999999999999</v>
      </c>
      <c r="H200" s="16">
        <v>89.224000000000004</v>
      </c>
      <c r="I200" s="16">
        <v>15.747999999999999</v>
      </c>
      <c r="J200" s="16">
        <v>33.950000000000003</v>
      </c>
      <c r="K200" s="16">
        <v>226.511</v>
      </c>
      <c r="L200" s="16">
        <v>15.45</v>
      </c>
      <c r="M200" s="16">
        <f t="shared" si="5"/>
        <v>15.45</v>
      </c>
    </row>
    <row r="201" spans="1:14" x14ac:dyDescent="0.2">
      <c r="A201" s="14">
        <v>2020</v>
      </c>
      <c r="B201" s="14">
        <v>12</v>
      </c>
      <c r="C201" s="33">
        <f t="shared" si="7"/>
        <v>2020.9166666666667</v>
      </c>
      <c r="D201" s="124">
        <v>54.382750000000001</v>
      </c>
      <c r="E201" s="16">
        <v>26.864000000000001</v>
      </c>
      <c r="F201" s="16">
        <v>24.655999999999999</v>
      </c>
      <c r="G201" s="16">
        <v>31.79</v>
      </c>
      <c r="H201" s="16">
        <v>85.739000000000004</v>
      </c>
      <c r="I201" s="16">
        <v>11.227</v>
      </c>
      <c r="J201" s="16">
        <v>28.733000000000001</v>
      </c>
      <c r="K201" s="16">
        <v>315.79199999999997</v>
      </c>
      <c r="L201" s="16">
        <v>16.849</v>
      </c>
      <c r="M201" s="16">
        <f t="shared" si="5"/>
        <v>16.849</v>
      </c>
    </row>
    <row r="202" spans="1:14" x14ac:dyDescent="0.2">
      <c r="A202" s="14">
        <v>2021</v>
      </c>
      <c r="B202" s="14">
        <v>1</v>
      </c>
      <c r="C202" s="91">
        <f t="shared" ref="C202:C213" si="8">A202+(B202-1)/12</f>
        <v>2021</v>
      </c>
      <c r="D202" s="124">
        <v>45.658612000000005</v>
      </c>
      <c r="E202" s="16">
        <v>27.033000000000001</v>
      </c>
      <c r="F202" s="16">
        <v>24.431999999999999</v>
      </c>
      <c r="G202" s="16">
        <v>31.617999999999999</v>
      </c>
      <c r="H202" s="16">
        <v>80.975999999999999</v>
      </c>
      <c r="I202" s="16">
        <v>11.712</v>
      </c>
      <c r="J202" s="16">
        <v>30.05</v>
      </c>
      <c r="K202" s="16">
        <v>316.92700000000002</v>
      </c>
      <c r="L202" s="16">
        <v>19.167000000000002</v>
      </c>
      <c r="M202" s="16">
        <f t="shared" si="5"/>
        <v>19.167000000000002</v>
      </c>
    </row>
    <row r="203" spans="1:14" x14ac:dyDescent="0.2">
      <c r="A203" s="14">
        <v>2021</v>
      </c>
      <c r="B203" s="14">
        <v>2</v>
      </c>
      <c r="C203" s="33">
        <f t="shared" si="8"/>
        <v>2021.0833333333333</v>
      </c>
      <c r="D203" s="118">
        <v>28.210336000000002</v>
      </c>
      <c r="E203" s="16">
        <v>26.99</v>
      </c>
      <c r="F203" s="16">
        <v>24.28</v>
      </c>
      <c r="G203" s="16">
        <v>31.545000000000002</v>
      </c>
      <c r="H203" s="16">
        <v>79.197999999999993</v>
      </c>
      <c r="I203" s="16">
        <v>13.484999999999999</v>
      </c>
      <c r="J203" s="16">
        <v>32.826999999999998</v>
      </c>
      <c r="K203" s="16">
        <v>317.904</v>
      </c>
      <c r="L203" s="16">
        <v>22.015999999999998</v>
      </c>
      <c r="M203" s="16">
        <f t="shared" si="5"/>
        <v>22.015999999999998</v>
      </c>
    </row>
    <row r="204" spans="1:14" x14ac:dyDescent="0.2">
      <c r="A204" s="14">
        <v>2021</v>
      </c>
      <c r="B204" s="14">
        <v>3</v>
      </c>
      <c r="C204" s="33">
        <f t="shared" si="8"/>
        <v>2021.1666666666667</v>
      </c>
      <c r="D204" s="118">
        <v>20.940221000000001</v>
      </c>
      <c r="E204" s="16">
        <v>26.603999999999999</v>
      </c>
      <c r="F204" s="16">
        <v>23.785</v>
      </c>
      <c r="G204" s="16">
        <v>31.166</v>
      </c>
      <c r="H204" s="16">
        <v>78.974999999999994</v>
      </c>
      <c r="I204" s="16">
        <v>11.340999999999999</v>
      </c>
      <c r="J204" s="16">
        <v>30.257000000000001</v>
      </c>
      <c r="K204" s="16">
        <v>316.45800000000003</v>
      </c>
      <c r="L204" s="16">
        <v>21.491</v>
      </c>
      <c r="M204" s="16">
        <f t="shared" si="5"/>
        <v>21.491</v>
      </c>
    </row>
    <row r="205" spans="1:14" x14ac:dyDescent="0.2">
      <c r="A205" s="14">
        <v>2021</v>
      </c>
      <c r="B205" s="14">
        <v>4</v>
      </c>
      <c r="C205" s="33">
        <f t="shared" si="8"/>
        <v>2021.25</v>
      </c>
      <c r="D205" s="118">
        <v>68.92298000000001</v>
      </c>
      <c r="E205" s="16">
        <v>27.068999999999999</v>
      </c>
      <c r="F205" s="16">
        <v>24.937999999999999</v>
      </c>
      <c r="G205" s="16">
        <v>30.834</v>
      </c>
      <c r="H205" s="16">
        <v>84.423000000000002</v>
      </c>
      <c r="I205" s="16">
        <v>10.52</v>
      </c>
      <c r="J205" s="16">
        <v>30.196999999999999</v>
      </c>
      <c r="K205" s="16">
        <v>315.53100000000001</v>
      </c>
      <c r="L205" s="16">
        <v>17.943000000000001</v>
      </c>
      <c r="M205" s="16">
        <f t="shared" si="5"/>
        <v>17.943000000000001</v>
      </c>
    </row>
    <row r="206" spans="1:14" x14ac:dyDescent="0.2">
      <c r="A206" s="14">
        <v>2021</v>
      </c>
      <c r="B206" s="14">
        <v>5</v>
      </c>
      <c r="C206" s="33">
        <f t="shared" si="8"/>
        <v>2021.3333333333333</v>
      </c>
      <c r="D206" s="118">
        <v>88.981628000000001</v>
      </c>
      <c r="E206" s="16">
        <v>27.177</v>
      </c>
      <c r="F206" s="16">
        <v>25.26</v>
      </c>
      <c r="G206" s="16">
        <v>31.135999999999999</v>
      </c>
      <c r="H206" s="16">
        <v>87.350999999999999</v>
      </c>
      <c r="I206" s="16">
        <v>10.863</v>
      </c>
      <c r="J206" s="16">
        <v>29.553999999999998</v>
      </c>
      <c r="K206" s="16">
        <v>328.08100000000002</v>
      </c>
      <c r="L206" s="16">
        <v>17.611000000000001</v>
      </c>
      <c r="M206" s="16">
        <f t="shared" si="5"/>
        <v>17.611000000000001</v>
      </c>
    </row>
    <row r="207" spans="1:14" x14ac:dyDescent="0.2">
      <c r="A207" s="14">
        <v>2021</v>
      </c>
      <c r="B207" s="14">
        <v>6</v>
      </c>
      <c r="C207" s="33">
        <f t="shared" si="8"/>
        <v>2021.4166666666667</v>
      </c>
      <c r="D207" s="1">
        <v>230.25</v>
      </c>
      <c r="E207" s="16">
        <v>26.795999999999999</v>
      </c>
      <c r="F207" s="16">
        <v>24.675000000000001</v>
      </c>
      <c r="G207" s="16">
        <v>30.158000000000001</v>
      </c>
      <c r="H207" s="16">
        <v>88.596000000000004</v>
      </c>
      <c r="I207" s="16">
        <v>10.154</v>
      </c>
      <c r="J207" s="16">
        <v>29.292000000000002</v>
      </c>
      <c r="K207" s="16">
        <v>211.05699999999999</v>
      </c>
      <c r="L207" s="16">
        <v>16.076000000000001</v>
      </c>
      <c r="M207" s="16">
        <f t="shared" si="5"/>
        <v>16.076000000000001</v>
      </c>
    </row>
    <row r="208" spans="1:14" x14ac:dyDescent="0.2">
      <c r="A208" s="14">
        <v>2021</v>
      </c>
      <c r="B208" s="14">
        <v>7</v>
      </c>
      <c r="C208" s="33">
        <f t="shared" si="8"/>
        <v>2021.5</v>
      </c>
      <c r="D208" s="1">
        <v>133.91</v>
      </c>
      <c r="E208" s="16">
        <v>27.071000000000002</v>
      </c>
      <c r="F208" s="16">
        <v>24.916</v>
      </c>
      <c r="G208" s="16">
        <v>30.838000000000001</v>
      </c>
      <c r="H208" s="16">
        <v>89.129000000000005</v>
      </c>
      <c r="I208" s="16">
        <v>10.464</v>
      </c>
      <c r="J208" s="16">
        <v>31.210999999999999</v>
      </c>
      <c r="K208" s="16">
        <v>325.64299999999997</v>
      </c>
      <c r="L208" s="16">
        <v>16.263999999999999</v>
      </c>
      <c r="M208" s="16">
        <f t="shared" si="5"/>
        <v>16.263999999999999</v>
      </c>
    </row>
    <row r="209" spans="1:13" x14ac:dyDescent="0.2">
      <c r="A209" s="14">
        <v>2021</v>
      </c>
      <c r="B209" s="14">
        <v>8</v>
      </c>
      <c r="C209" s="33">
        <f t="shared" si="8"/>
        <v>2021.5833333333333</v>
      </c>
      <c r="D209" s="1">
        <v>203.29</v>
      </c>
      <c r="E209" s="16">
        <v>26.754999999999999</v>
      </c>
      <c r="F209" s="16">
        <v>24.667000000000002</v>
      </c>
      <c r="G209" s="16">
        <v>30.277000000000001</v>
      </c>
      <c r="H209" s="16">
        <v>89.403999999999996</v>
      </c>
      <c r="I209" s="16">
        <v>10.228</v>
      </c>
      <c r="J209" s="16">
        <v>29.145</v>
      </c>
      <c r="K209" s="16">
        <v>308.71600000000001</v>
      </c>
      <c r="L209" s="16">
        <v>16.614000000000001</v>
      </c>
      <c r="M209" s="16">
        <f t="shared" si="5"/>
        <v>16.614000000000001</v>
      </c>
    </row>
    <row r="210" spans="1:13" x14ac:dyDescent="0.2">
      <c r="A210" s="14">
        <v>2021</v>
      </c>
      <c r="B210" s="14">
        <v>9</v>
      </c>
      <c r="C210" s="33">
        <f t="shared" si="8"/>
        <v>2021.6666666666667</v>
      </c>
      <c r="D210" s="1">
        <v>183.6</v>
      </c>
      <c r="E210" s="16">
        <v>26.782</v>
      </c>
      <c r="F210" s="16">
        <v>24.622</v>
      </c>
      <c r="G210" s="16">
        <v>30.44</v>
      </c>
      <c r="H210" s="16">
        <v>89.814999999999998</v>
      </c>
      <c r="I210" s="16">
        <v>10.021000000000001</v>
      </c>
      <c r="J210" s="16">
        <v>28.986999999999998</v>
      </c>
      <c r="K210" s="16">
        <v>321.98</v>
      </c>
      <c r="L210" s="16">
        <v>17.89</v>
      </c>
      <c r="M210" s="16">
        <f t="shared" ref="M210:M217" si="9">L210</f>
        <v>17.89</v>
      </c>
    </row>
    <row r="211" spans="1:13" x14ac:dyDescent="0.2">
      <c r="A211" s="14">
        <v>2021</v>
      </c>
      <c r="B211" s="14">
        <v>10</v>
      </c>
      <c r="C211" s="33">
        <f t="shared" si="8"/>
        <v>2021.75</v>
      </c>
      <c r="D211" s="1">
        <v>213.86</v>
      </c>
      <c r="E211" s="16">
        <v>26.931999999999999</v>
      </c>
      <c r="F211" s="16">
        <v>24.84</v>
      </c>
      <c r="G211" s="16">
        <v>30.440999999999999</v>
      </c>
      <c r="H211" s="16">
        <v>89.626999999999995</v>
      </c>
      <c r="I211" s="16">
        <v>9.0990000000000002</v>
      </c>
      <c r="J211" s="16">
        <v>25.26</v>
      </c>
      <c r="K211" s="16">
        <v>324.81900000000002</v>
      </c>
      <c r="L211" s="16">
        <v>17.076000000000001</v>
      </c>
      <c r="M211" s="16">
        <f t="shared" si="9"/>
        <v>17.076000000000001</v>
      </c>
    </row>
    <row r="212" spans="1:13" x14ac:dyDescent="0.2">
      <c r="A212" s="14">
        <v>2021</v>
      </c>
      <c r="B212" s="14">
        <v>11</v>
      </c>
      <c r="C212" s="33">
        <f t="shared" si="8"/>
        <v>2021.8333333333333</v>
      </c>
      <c r="D212" s="1">
        <v>232.03</v>
      </c>
      <c r="E212" s="16">
        <v>26.215</v>
      </c>
      <c r="F212" s="16">
        <v>24.448</v>
      </c>
      <c r="G212" s="16">
        <v>29.738</v>
      </c>
      <c r="H212" s="16">
        <v>88.742000000000004</v>
      </c>
      <c r="I212" s="16">
        <v>11.808</v>
      </c>
      <c r="J212" s="16">
        <v>29.161999999999999</v>
      </c>
      <c r="K212" s="16">
        <v>324.58100000000002</v>
      </c>
      <c r="L212" s="16">
        <v>14.818</v>
      </c>
      <c r="M212" s="16">
        <f t="shared" si="9"/>
        <v>14.818</v>
      </c>
    </row>
    <row r="213" spans="1:13" x14ac:dyDescent="0.2">
      <c r="A213" s="14">
        <v>2021</v>
      </c>
      <c r="B213" s="14">
        <v>12</v>
      </c>
      <c r="C213" s="33">
        <f t="shared" si="8"/>
        <v>2021.9166666666667</v>
      </c>
      <c r="D213" s="1">
        <v>110.7</v>
      </c>
      <c r="E213" s="16">
        <v>27.042000000000002</v>
      </c>
      <c r="F213" s="16">
        <v>24.957999999999998</v>
      </c>
      <c r="G213" s="16">
        <v>30.783999999999999</v>
      </c>
      <c r="H213" s="16">
        <v>85.278999999999996</v>
      </c>
      <c r="I213" s="16">
        <v>10.42</v>
      </c>
      <c r="J213" s="16">
        <v>27.811</v>
      </c>
      <c r="K213" s="16">
        <v>327.846</v>
      </c>
      <c r="L213" s="16">
        <v>16.725000000000001</v>
      </c>
      <c r="M213" s="16">
        <f t="shared" si="9"/>
        <v>16.725000000000001</v>
      </c>
    </row>
    <row r="214" spans="1:13" x14ac:dyDescent="0.2">
      <c r="A214" s="14">
        <v>2022</v>
      </c>
      <c r="B214" s="14">
        <v>1</v>
      </c>
      <c r="C214" s="91">
        <f t="shared" ref="C214:C225" si="10">A214+(B214-1)/12</f>
        <v>2022</v>
      </c>
      <c r="D214" s="1">
        <v>2.1</v>
      </c>
      <c r="E214" s="16">
        <v>26.901</v>
      </c>
      <c r="F214" s="16">
        <v>24.097000000000001</v>
      </c>
      <c r="G214" s="16">
        <v>31.611999999999998</v>
      </c>
      <c r="H214" s="16">
        <v>75.626000000000005</v>
      </c>
      <c r="I214" s="16">
        <v>11.583</v>
      </c>
      <c r="J214" s="16">
        <v>28.954999999999998</v>
      </c>
      <c r="K214" s="16">
        <v>330.63499999999999</v>
      </c>
      <c r="L214" s="16">
        <v>18.765999999999998</v>
      </c>
      <c r="M214" s="16">
        <f t="shared" si="9"/>
        <v>18.765999999999998</v>
      </c>
    </row>
    <row r="215" spans="1:13" x14ac:dyDescent="0.2">
      <c r="A215" s="14">
        <v>2022</v>
      </c>
      <c r="B215" s="14">
        <v>2</v>
      </c>
      <c r="C215" s="33">
        <f t="shared" si="10"/>
        <v>2022.0833333333333</v>
      </c>
      <c r="D215" s="1">
        <v>13.6</v>
      </c>
      <c r="E215" s="16">
        <v>27.084</v>
      </c>
      <c r="F215" s="16">
        <v>24.375</v>
      </c>
      <c r="G215" s="16">
        <v>31.756</v>
      </c>
      <c r="H215" s="16">
        <v>74.591999999999999</v>
      </c>
      <c r="I215" s="16">
        <v>11.996</v>
      </c>
      <c r="J215" s="16">
        <v>31.475999999999999</v>
      </c>
      <c r="K215" s="16">
        <v>334.81099999999998</v>
      </c>
      <c r="L215" s="16">
        <v>20.260999999999999</v>
      </c>
      <c r="M215" s="16">
        <f t="shared" si="9"/>
        <v>20.260999999999999</v>
      </c>
    </row>
    <row r="216" spans="1:13" x14ac:dyDescent="0.2">
      <c r="A216" s="14">
        <v>2022</v>
      </c>
      <c r="B216" s="14">
        <v>3</v>
      </c>
      <c r="C216" s="33">
        <f t="shared" si="10"/>
        <v>2022.1666666666667</v>
      </c>
      <c r="D216" s="1">
        <v>36.6</v>
      </c>
      <c r="E216" s="16">
        <v>26.61</v>
      </c>
      <c r="F216" s="16">
        <v>24.103999999999999</v>
      </c>
      <c r="G216" s="16">
        <v>30.495000000000001</v>
      </c>
      <c r="H216" s="16">
        <v>80.522000000000006</v>
      </c>
      <c r="I216" s="16">
        <v>11.805</v>
      </c>
      <c r="J216" s="16">
        <v>30.385999999999999</v>
      </c>
      <c r="K216" s="16">
        <v>325.55099999999999</v>
      </c>
      <c r="L216" s="16">
        <v>19.943999999999999</v>
      </c>
      <c r="M216" s="16">
        <f t="shared" si="9"/>
        <v>19.943999999999999</v>
      </c>
    </row>
    <row r="217" spans="1:13" x14ac:dyDescent="0.2">
      <c r="A217" s="14">
        <v>2022</v>
      </c>
      <c r="B217" s="14">
        <v>4</v>
      </c>
      <c r="C217" s="33">
        <f t="shared" si="10"/>
        <v>2022.25</v>
      </c>
      <c r="D217" s="1">
        <v>73.010000000000005</v>
      </c>
      <c r="E217" s="16">
        <v>26.916</v>
      </c>
      <c r="F217" s="16">
        <v>24.972000000000001</v>
      </c>
      <c r="G217" s="16">
        <v>30.169</v>
      </c>
      <c r="H217" s="16">
        <v>84.879000000000005</v>
      </c>
      <c r="I217" s="16">
        <v>10.62</v>
      </c>
      <c r="J217" s="16">
        <v>28.847000000000001</v>
      </c>
      <c r="K217" s="16">
        <v>323.30099999999999</v>
      </c>
      <c r="L217" s="16">
        <v>18.814</v>
      </c>
      <c r="M217" s="16">
        <f t="shared" si="9"/>
        <v>18.814</v>
      </c>
    </row>
    <row r="218" spans="1:13" x14ac:dyDescent="0.2">
      <c r="A218" s="14">
        <v>2022</v>
      </c>
      <c r="B218" s="14">
        <v>5</v>
      </c>
      <c r="C218" s="33">
        <f t="shared" si="10"/>
        <v>2022.3333333333333</v>
      </c>
      <c r="D218" s="1">
        <v>377.99</v>
      </c>
      <c r="E218" s="16">
        <v>27.215</v>
      </c>
      <c r="F218" s="16">
        <v>25.274999999999999</v>
      </c>
      <c r="G218" s="16">
        <v>29.934000000000001</v>
      </c>
      <c r="H218" s="16">
        <v>87.292000000000002</v>
      </c>
      <c r="I218" s="16">
        <v>10.025</v>
      </c>
      <c r="J218" s="16">
        <v>29.606000000000002</v>
      </c>
      <c r="K218" s="16">
        <v>317.82900000000001</v>
      </c>
      <c r="L218" s="16">
        <v>16.056000000000001</v>
      </c>
    </row>
    <row r="219" spans="1:13" x14ac:dyDescent="0.2">
      <c r="A219" s="14">
        <v>2022</v>
      </c>
      <c r="B219" s="14">
        <v>6</v>
      </c>
      <c r="C219" s="33">
        <f t="shared" si="10"/>
        <v>2022.4166666666667</v>
      </c>
      <c r="D219" s="1">
        <v>210.53</v>
      </c>
      <c r="E219" s="16">
        <v>26.709</v>
      </c>
      <c r="F219" s="16">
        <v>25.018000000000001</v>
      </c>
      <c r="G219" s="16">
        <v>28.885999999999999</v>
      </c>
      <c r="H219" s="16">
        <v>86.945999999999998</v>
      </c>
      <c r="I219" s="16">
        <v>10.988</v>
      </c>
      <c r="J219" s="16">
        <v>28.265000000000001</v>
      </c>
      <c r="K219" s="16">
        <v>212.934</v>
      </c>
      <c r="L219" s="16">
        <v>16.074000000000002</v>
      </c>
    </row>
    <row r="220" spans="1:13" x14ac:dyDescent="0.2">
      <c r="A220" s="14">
        <v>2022</v>
      </c>
      <c r="B220" s="14">
        <v>7</v>
      </c>
      <c r="C220" s="33">
        <f t="shared" si="10"/>
        <v>2022.5</v>
      </c>
      <c r="D220" s="1">
        <v>157.99</v>
      </c>
      <c r="E220" s="16">
        <v>26.788</v>
      </c>
      <c r="F220" s="16">
        <v>24.931000000000001</v>
      </c>
      <c r="G220" s="16">
        <v>29.989000000000001</v>
      </c>
      <c r="H220" s="16">
        <v>88.661000000000001</v>
      </c>
      <c r="I220" s="16">
        <v>9.2420000000000009</v>
      </c>
      <c r="J220" s="16">
        <v>27.413</v>
      </c>
      <c r="K220" s="16">
        <v>324.08499999999998</v>
      </c>
      <c r="L220" s="16">
        <v>15.411</v>
      </c>
    </row>
    <row r="221" spans="1:13" x14ac:dyDescent="0.2">
      <c r="A221" s="14">
        <v>2022</v>
      </c>
      <c r="B221" s="14">
        <v>8</v>
      </c>
      <c r="C221" s="33">
        <f t="shared" si="10"/>
        <v>2022.5833333333333</v>
      </c>
      <c r="D221" s="1">
        <v>94.22</v>
      </c>
      <c r="E221" s="16">
        <v>26.794</v>
      </c>
      <c r="F221" s="16">
        <v>24.928999999999998</v>
      </c>
      <c r="G221" s="16">
        <v>29.771000000000001</v>
      </c>
      <c r="H221" s="16">
        <v>87.837000000000003</v>
      </c>
      <c r="I221" s="16">
        <v>9.6129999999999995</v>
      </c>
      <c r="J221" s="16">
        <v>28.122</v>
      </c>
      <c r="K221" s="16">
        <v>319.76299999999998</v>
      </c>
      <c r="L221" s="16">
        <v>16.870999999999999</v>
      </c>
    </row>
    <row r="222" spans="1:13" x14ac:dyDescent="0.2">
      <c r="A222" s="14">
        <v>2022</v>
      </c>
      <c r="B222" s="14">
        <v>9</v>
      </c>
      <c r="C222" s="33">
        <f t="shared" si="10"/>
        <v>2022.6666666666667</v>
      </c>
      <c r="D222" s="1">
        <v>167.4</v>
      </c>
      <c r="E222" s="16">
        <v>27.056999999999999</v>
      </c>
      <c r="F222" s="16">
        <v>25.213999999999999</v>
      </c>
      <c r="G222" s="16">
        <v>29.76</v>
      </c>
      <c r="H222" s="16">
        <v>86.9</v>
      </c>
      <c r="I222" s="16">
        <v>10.728</v>
      </c>
      <c r="J222" s="16">
        <v>29.617999999999999</v>
      </c>
      <c r="K222" s="16">
        <v>212.58</v>
      </c>
      <c r="L222" s="16">
        <v>17.170000000000002</v>
      </c>
    </row>
    <row r="223" spans="1:13" x14ac:dyDescent="0.2">
      <c r="A223" s="14">
        <v>2022</v>
      </c>
      <c r="B223" s="14">
        <v>10</v>
      </c>
      <c r="C223" s="33">
        <f t="shared" si="10"/>
        <v>2022.75</v>
      </c>
      <c r="D223" s="1">
        <v>166.1</v>
      </c>
      <c r="E223" s="16">
        <v>26.738</v>
      </c>
      <c r="F223" s="16">
        <v>24.908999999999999</v>
      </c>
      <c r="G223" s="16">
        <v>29.824999999999999</v>
      </c>
      <c r="H223" s="16">
        <v>87.05</v>
      </c>
      <c r="I223" s="16">
        <v>10.657</v>
      </c>
      <c r="J223" s="16">
        <v>27.574999999999999</v>
      </c>
      <c r="K223" s="16">
        <v>303.839</v>
      </c>
      <c r="L223" s="16">
        <v>17.920000000000002</v>
      </c>
    </row>
    <row r="224" spans="1:13" x14ac:dyDescent="0.2">
      <c r="A224" s="14">
        <v>2022</v>
      </c>
      <c r="B224" s="14">
        <v>11</v>
      </c>
      <c r="C224" s="33">
        <f t="shared" si="10"/>
        <v>2022.8333333333333</v>
      </c>
      <c r="D224" s="1">
        <v>167</v>
      </c>
      <c r="E224" s="16">
        <v>26.41</v>
      </c>
      <c r="F224" s="16">
        <v>24.812999999999999</v>
      </c>
      <c r="G224" s="16">
        <v>29.096</v>
      </c>
      <c r="H224" s="16">
        <v>87.745999999999995</v>
      </c>
      <c r="I224" s="16">
        <v>11.452999999999999</v>
      </c>
      <c r="J224" s="16">
        <v>27.167000000000002</v>
      </c>
      <c r="K224" s="16">
        <v>295.89100000000002</v>
      </c>
      <c r="L224" s="16">
        <v>14.833</v>
      </c>
    </row>
    <row r="225" spans="1:12" x14ac:dyDescent="0.2">
      <c r="A225" s="14">
        <v>2022</v>
      </c>
      <c r="B225" s="14">
        <v>12</v>
      </c>
      <c r="C225" s="33">
        <f t="shared" si="10"/>
        <v>2022.9166666666667</v>
      </c>
      <c r="D225" s="1">
        <v>42.6</v>
      </c>
      <c r="E225" s="16">
        <v>27.131</v>
      </c>
      <c r="F225" s="16">
        <v>24.605</v>
      </c>
      <c r="G225" s="16">
        <v>31.515999999999998</v>
      </c>
      <c r="H225" s="16">
        <v>80.411000000000001</v>
      </c>
      <c r="I225" s="16">
        <v>11.167999999999999</v>
      </c>
      <c r="J225" s="16">
        <v>29.936</v>
      </c>
      <c r="K225" s="16">
        <v>334.58</v>
      </c>
      <c r="L225" s="16">
        <v>18.192</v>
      </c>
    </row>
    <row r="226" spans="1:12" x14ac:dyDescent="0.2">
      <c r="A226" s="14">
        <v>2023</v>
      </c>
      <c r="B226" s="14">
        <v>1</v>
      </c>
      <c r="C226" s="91">
        <f t="shared" ref="C226:C237" si="11">A226+(B226-1)/12</f>
        <v>2023</v>
      </c>
      <c r="D226" s="1">
        <v>50.3</v>
      </c>
      <c r="E226" s="16">
        <v>26.844000000000001</v>
      </c>
      <c r="F226" s="16">
        <v>24.472999999999999</v>
      </c>
      <c r="G226" s="16">
        <v>31.001999999999999</v>
      </c>
      <c r="H226" s="16">
        <v>79.971999999999994</v>
      </c>
      <c r="I226" s="16">
        <v>11.041</v>
      </c>
      <c r="J226" s="16">
        <v>29.954000000000001</v>
      </c>
      <c r="K226" s="16">
        <v>330.76900000000001</v>
      </c>
      <c r="L226" s="16">
        <v>18.382000000000001</v>
      </c>
    </row>
    <row r="227" spans="1:12" x14ac:dyDescent="0.2">
      <c r="A227" s="14">
        <v>2023</v>
      </c>
      <c r="B227" s="14">
        <v>2</v>
      </c>
      <c r="C227" s="33">
        <f t="shared" si="11"/>
        <v>2023.0833333333333</v>
      </c>
      <c r="D227" s="1">
        <v>0</v>
      </c>
      <c r="E227" s="16">
        <v>27.07</v>
      </c>
      <c r="F227" s="16">
        <v>24.428999999999998</v>
      </c>
      <c r="G227" s="16">
        <v>31.635999999999999</v>
      </c>
      <c r="H227" s="16">
        <v>73.998999999999995</v>
      </c>
      <c r="I227" s="16">
        <v>11.603</v>
      </c>
      <c r="J227" s="16">
        <v>31.53</v>
      </c>
      <c r="K227" s="16">
        <v>338.81299999999999</v>
      </c>
      <c r="L227" s="16">
        <v>20.74</v>
      </c>
    </row>
    <row r="228" spans="1:12" x14ac:dyDescent="0.2">
      <c r="A228" s="14">
        <v>2023</v>
      </c>
      <c r="B228" s="14">
        <v>3</v>
      </c>
      <c r="C228" s="33">
        <f t="shared" si="11"/>
        <v>2023.1666666666667</v>
      </c>
      <c r="D228" s="1">
        <v>36.409999999999997</v>
      </c>
      <c r="E228" s="16">
        <v>26.59</v>
      </c>
      <c r="F228" s="16">
        <v>23.995999999999999</v>
      </c>
      <c r="G228" s="16">
        <v>30.721</v>
      </c>
      <c r="H228" s="16">
        <v>78.436999999999998</v>
      </c>
      <c r="I228" s="16">
        <v>10.718</v>
      </c>
      <c r="J228" s="16">
        <v>28.504999999999999</v>
      </c>
      <c r="K228" s="16">
        <v>326.50599999999997</v>
      </c>
      <c r="L228" s="16">
        <v>21.658000000000001</v>
      </c>
    </row>
    <row r="229" spans="1:12" x14ac:dyDescent="0.2">
      <c r="A229" s="14">
        <v>2023</v>
      </c>
      <c r="B229" s="14">
        <v>4</v>
      </c>
      <c r="C229" s="33">
        <f t="shared" si="11"/>
        <v>2023.25</v>
      </c>
      <c r="D229" s="1">
        <v>3.86</v>
      </c>
      <c r="E229" s="16">
        <v>27.228000000000002</v>
      </c>
      <c r="F229" s="16">
        <v>24.782</v>
      </c>
      <c r="G229" s="16">
        <v>31.428000000000001</v>
      </c>
      <c r="H229" s="16">
        <v>77.602000000000004</v>
      </c>
      <c r="I229" s="16">
        <v>11.259</v>
      </c>
      <c r="J229" s="16">
        <v>30.966999999999999</v>
      </c>
      <c r="K229" s="16">
        <v>324.37700000000001</v>
      </c>
      <c r="L229" s="16">
        <v>23.119</v>
      </c>
    </row>
    <row r="230" spans="1:12" x14ac:dyDescent="0.2">
      <c r="A230" s="14">
        <v>2023</v>
      </c>
      <c r="B230" s="14">
        <v>5</v>
      </c>
      <c r="C230" s="33">
        <f t="shared" si="11"/>
        <v>2023.3333333333333</v>
      </c>
      <c r="D230" s="1">
        <v>131.24</v>
      </c>
      <c r="E230" s="16">
        <v>27.983000000000001</v>
      </c>
      <c r="F230" s="16">
        <v>25.925000000000001</v>
      </c>
      <c r="G230" s="16">
        <v>31.283999999999999</v>
      </c>
      <c r="H230" s="16">
        <v>82.370999999999995</v>
      </c>
      <c r="I230" s="16">
        <v>11.318</v>
      </c>
      <c r="J230" s="16">
        <v>32.286000000000001</v>
      </c>
      <c r="K230" s="16">
        <v>32.286000000000001</v>
      </c>
      <c r="L230" s="16">
        <v>18.748999999999999</v>
      </c>
    </row>
    <row r="231" spans="1:12" x14ac:dyDescent="0.2">
      <c r="A231" s="14">
        <v>2023</v>
      </c>
      <c r="B231" s="14">
        <v>6</v>
      </c>
      <c r="C231" s="33">
        <f t="shared" si="11"/>
        <v>2023.4166666666667</v>
      </c>
      <c r="D231" s="1">
        <v>137.77000000000001</v>
      </c>
      <c r="E231" s="16">
        <v>27.888999999999999</v>
      </c>
      <c r="F231" s="16">
        <v>25.841000000000001</v>
      </c>
      <c r="G231" s="16">
        <v>30.29</v>
      </c>
      <c r="H231" s="16">
        <v>85.521000000000001</v>
      </c>
      <c r="I231" s="16">
        <v>11.362</v>
      </c>
      <c r="J231" s="16">
        <v>29.652000000000001</v>
      </c>
      <c r="K231" s="16">
        <v>317.07600000000002</v>
      </c>
      <c r="L231" s="16">
        <v>16.364999999999998</v>
      </c>
    </row>
    <row r="232" spans="1:12" x14ac:dyDescent="0.2">
      <c r="A232" s="14">
        <v>2023</v>
      </c>
      <c r="B232" s="14">
        <v>7</v>
      </c>
      <c r="C232" s="33">
        <f t="shared" si="11"/>
        <v>2023.5</v>
      </c>
      <c r="D232" s="1">
        <v>115.82</v>
      </c>
      <c r="E232" s="16">
        <v>27.823</v>
      </c>
      <c r="F232" s="16">
        <v>25.856000000000002</v>
      </c>
      <c r="G232" s="16">
        <v>31.225999999999999</v>
      </c>
      <c r="H232" s="16">
        <v>86.177000000000007</v>
      </c>
      <c r="I232" s="16">
        <v>11.63</v>
      </c>
      <c r="J232" s="16">
        <v>31.779</v>
      </c>
      <c r="K232" s="16">
        <v>318.37599999999998</v>
      </c>
      <c r="L232" s="16">
        <v>16.001999999999999</v>
      </c>
    </row>
    <row r="233" spans="1:12" x14ac:dyDescent="0.2">
      <c r="A233" s="14">
        <v>2023</v>
      </c>
      <c r="B233" s="14">
        <v>8</v>
      </c>
      <c r="C233" s="33">
        <f t="shared" si="11"/>
        <v>2023.5833333333333</v>
      </c>
      <c r="D233" s="1">
        <v>217.01</v>
      </c>
      <c r="E233" s="16">
        <v>27.927</v>
      </c>
      <c r="F233" s="16">
        <v>26.024999999999999</v>
      </c>
      <c r="G233" s="16">
        <v>30.882000000000001</v>
      </c>
      <c r="H233" s="16">
        <v>85.63</v>
      </c>
      <c r="I233" s="16">
        <v>11.92</v>
      </c>
      <c r="J233" s="16">
        <v>31.559000000000001</v>
      </c>
      <c r="K233" s="16">
        <v>307.72000000000003</v>
      </c>
      <c r="L233" s="16">
        <v>16.920000000000002</v>
      </c>
    </row>
    <row r="234" spans="1:12" x14ac:dyDescent="0.2">
      <c r="A234" s="14">
        <v>2023</v>
      </c>
      <c r="B234" s="14">
        <v>9</v>
      </c>
      <c r="C234" s="33">
        <f t="shared" si="11"/>
        <v>2023.6666666666667</v>
      </c>
      <c r="D234" s="1">
        <v>47.7</v>
      </c>
      <c r="E234" s="16">
        <v>27.931000000000001</v>
      </c>
      <c r="F234" s="16">
        <v>25.983000000000001</v>
      </c>
      <c r="G234" s="16">
        <v>31.402999999999999</v>
      </c>
      <c r="H234" s="16">
        <v>85.197999999999993</v>
      </c>
      <c r="I234" s="16">
        <v>11.119</v>
      </c>
      <c r="J234" s="16">
        <v>30.617999999999999</v>
      </c>
      <c r="K234" s="16">
        <v>318.30399999999997</v>
      </c>
      <c r="L234" s="16">
        <v>17.64</v>
      </c>
    </row>
    <row r="235" spans="1:12" x14ac:dyDescent="0.2">
      <c r="A235" s="14">
        <v>2023</v>
      </c>
      <c r="B235" s="14">
        <v>10</v>
      </c>
      <c r="C235" s="33">
        <f t="shared" si="11"/>
        <v>2023.75</v>
      </c>
      <c r="D235" s="1">
        <v>252.46</v>
      </c>
      <c r="E235" s="16">
        <v>27.834</v>
      </c>
      <c r="F235" s="16">
        <v>25.922000000000001</v>
      </c>
      <c r="G235" s="16">
        <v>30.158000000000001</v>
      </c>
      <c r="H235" s="16">
        <v>85.201999999999998</v>
      </c>
      <c r="I235" s="16">
        <v>10.994</v>
      </c>
      <c r="J235" s="16">
        <v>28.524999999999999</v>
      </c>
      <c r="K235" s="16">
        <v>154.25200000000001</v>
      </c>
      <c r="L235" s="16">
        <v>15.63</v>
      </c>
    </row>
    <row r="236" spans="1:12" x14ac:dyDescent="0.2">
      <c r="A236" s="14">
        <v>2023</v>
      </c>
      <c r="B236" s="14">
        <v>11</v>
      </c>
      <c r="C236" s="33">
        <f t="shared" si="11"/>
        <v>2023.8333333333333</v>
      </c>
      <c r="D236" s="1">
        <v>255.96</v>
      </c>
      <c r="E236" s="16">
        <v>27.457000000000001</v>
      </c>
      <c r="F236" s="16">
        <v>25.553999999999998</v>
      </c>
      <c r="G236" s="16">
        <v>30.38</v>
      </c>
      <c r="H236" s="16">
        <v>85.915000000000006</v>
      </c>
      <c r="I236" s="16">
        <v>10.27</v>
      </c>
      <c r="J236" s="16">
        <v>28.358000000000001</v>
      </c>
      <c r="K236" s="16">
        <v>308.91800000000001</v>
      </c>
      <c r="L236" s="16">
        <v>16.093</v>
      </c>
    </row>
    <row r="237" spans="1:12" x14ac:dyDescent="0.2">
      <c r="A237" s="14">
        <v>2023</v>
      </c>
      <c r="B237" s="14">
        <v>12</v>
      </c>
      <c r="C237" s="33">
        <f t="shared" si="11"/>
        <v>2023.9166666666667</v>
      </c>
      <c r="D237" s="1">
        <v>31.39</v>
      </c>
      <c r="E237" s="16">
        <v>28.123000000000001</v>
      </c>
      <c r="F237" s="16">
        <v>26.027999999999999</v>
      </c>
      <c r="G237" s="16">
        <v>32.018000000000001</v>
      </c>
      <c r="H237" s="16">
        <v>80.808000000000007</v>
      </c>
      <c r="I237" s="16">
        <v>11.369</v>
      </c>
      <c r="J237" s="16">
        <v>29.97</v>
      </c>
      <c r="K237" s="16">
        <v>319.25599999999997</v>
      </c>
      <c r="L237" s="16">
        <v>17.594999999999999</v>
      </c>
    </row>
    <row r="238" spans="1:12" x14ac:dyDescent="0.2">
      <c r="A238" s="14">
        <v>2024</v>
      </c>
      <c r="B238" s="14">
        <v>1</v>
      </c>
      <c r="C238" s="91">
        <f t="shared" ref="C238:C249" si="12">A238+(B238-1)/12</f>
        <v>2024</v>
      </c>
      <c r="D238" s="1">
        <v>13.92</v>
      </c>
      <c r="E238" s="16">
        <v>28.234999999999999</v>
      </c>
      <c r="F238" s="16">
        <v>25.805</v>
      </c>
      <c r="G238" s="16">
        <v>32.369999999999997</v>
      </c>
      <c r="H238" s="16">
        <v>76.926000000000002</v>
      </c>
      <c r="I238" s="16">
        <v>12.678000000000001</v>
      </c>
      <c r="J238" s="16">
        <v>31.238</v>
      </c>
      <c r="K238" s="16">
        <v>321.82</v>
      </c>
      <c r="L238" s="16">
        <v>19.027999999999999</v>
      </c>
    </row>
    <row r="239" spans="1:12" x14ac:dyDescent="0.2">
      <c r="A239" s="14">
        <v>2024</v>
      </c>
      <c r="B239" s="14">
        <v>2</v>
      </c>
      <c r="C239" s="33">
        <f t="shared" si="12"/>
        <v>2024.0833333333333</v>
      </c>
      <c r="D239" s="1">
        <v>0</v>
      </c>
      <c r="E239" s="16">
        <v>27.611999999999998</v>
      </c>
      <c r="F239" s="16">
        <v>25.140999999999998</v>
      </c>
      <c r="G239" s="16">
        <v>31.492000000000001</v>
      </c>
      <c r="H239" s="16">
        <v>75.155000000000001</v>
      </c>
      <c r="I239" s="16">
        <v>12.372999999999999</v>
      </c>
      <c r="J239" s="16">
        <v>32.546999999999997</v>
      </c>
      <c r="K239" s="16">
        <v>329.23500000000001</v>
      </c>
      <c r="L239" s="16">
        <v>20.094000000000001</v>
      </c>
    </row>
    <row r="240" spans="1:12" x14ac:dyDescent="0.2">
      <c r="A240" s="14">
        <v>2024</v>
      </c>
      <c r="B240" s="14">
        <v>3</v>
      </c>
      <c r="C240" s="33">
        <f t="shared" si="12"/>
        <v>2024.1666666666667</v>
      </c>
      <c r="D240" s="1">
        <v>50</v>
      </c>
      <c r="E240" s="16">
        <v>27.87</v>
      </c>
      <c r="F240" s="16">
        <v>25.27</v>
      </c>
      <c r="G240" s="16">
        <v>31.768999999999998</v>
      </c>
      <c r="H240" s="16">
        <v>76.786000000000001</v>
      </c>
      <c r="I240" s="16">
        <v>12.821999999999999</v>
      </c>
      <c r="J240" s="16">
        <v>32.825000000000003</v>
      </c>
      <c r="K240" s="16">
        <v>316.60199999999998</v>
      </c>
      <c r="L240" s="16">
        <v>20.663</v>
      </c>
    </row>
    <row r="241" spans="1:12" x14ac:dyDescent="0.2">
      <c r="A241" s="14">
        <v>2024</v>
      </c>
      <c r="B241" s="14">
        <v>4</v>
      </c>
      <c r="C241" s="33">
        <f t="shared" si="12"/>
        <v>2024.25</v>
      </c>
      <c r="D241" s="1">
        <v>61.91</v>
      </c>
      <c r="E241" s="16">
        <v>27.763999999999999</v>
      </c>
      <c r="F241" s="16">
        <v>25.641999999999999</v>
      </c>
      <c r="G241" s="16">
        <v>31.013999999999999</v>
      </c>
      <c r="H241" s="16">
        <v>80.326999999999998</v>
      </c>
      <c r="I241" s="16">
        <v>10.99</v>
      </c>
      <c r="J241" s="16">
        <v>30.27</v>
      </c>
      <c r="K241" s="16">
        <v>317.96600000000001</v>
      </c>
      <c r="L241" s="16">
        <v>18.672000000000001</v>
      </c>
    </row>
    <row r="242" spans="1:12" x14ac:dyDescent="0.2">
      <c r="A242" s="14">
        <v>2024</v>
      </c>
      <c r="B242" s="14">
        <v>5</v>
      </c>
      <c r="C242" s="33">
        <f t="shared" si="12"/>
        <v>2024.3333333333333</v>
      </c>
      <c r="D242" s="1">
        <v>117.4</v>
      </c>
      <c r="E242" s="16">
        <v>28.059000000000001</v>
      </c>
      <c r="F242" s="16">
        <v>26.056999999999999</v>
      </c>
      <c r="G242" s="16">
        <v>30.673999999999999</v>
      </c>
      <c r="H242" s="16">
        <v>84.031999999999996</v>
      </c>
      <c r="I242" s="16">
        <v>9.7859999999999996</v>
      </c>
      <c r="J242" s="16">
        <v>28.175000000000001</v>
      </c>
      <c r="K242" s="16">
        <v>316.72000000000003</v>
      </c>
      <c r="L242" s="16">
        <v>17.167000000000002</v>
      </c>
    </row>
    <row r="243" spans="1:12" x14ac:dyDescent="0.2">
      <c r="A243" s="14">
        <v>2024</v>
      </c>
      <c r="B243" s="14">
        <v>6</v>
      </c>
      <c r="C243" s="33">
        <f t="shared" si="12"/>
        <v>2024.4166666666667</v>
      </c>
      <c r="D243" s="1">
        <v>125</v>
      </c>
      <c r="E243" s="16">
        <v>27.707000000000001</v>
      </c>
      <c r="F243" s="16">
        <v>25.954000000000001</v>
      </c>
      <c r="G243" s="16">
        <v>29.503</v>
      </c>
      <c r="H243" s="16">
        <v>85.257000000000005</v>
      </c>
      <c r="I243" s="16">
        <v>11.359</v>
      </c>
      <c r="J243" s="16">
        <v>28.875</v>
      </c>
      <c r="K243" s="16">
        <v>215.81899999999999</v>
      </c>
      <c r="L243" s="16">
        <v>15.727</v>
      </c>
    </row>
    <row r="244" spans="1:12" x14ac:dyDescent="0.2">
      <c r="A244" s="14">
        <v>2024</v>
      </c>
      <c r="B244" s="14">
        <v>7</v>
      </c>
      <c r="C244" s="33">
        <f t="shared" si="12"/>
        <v>2024.5</v>
      </c>
      <c r="D244" s="1">
        <v>137.9</v>
      </c>
      <c r="E244" s="16">
        <v>27.641999999999999</v>
      </c>
      <c r="F244" s="16">
        <v>25.858000000000001</v>
      </c>
      <c r="G244" s="16">
        <v>30.172000000000001</v>
      </c>
      <c r="H244" s="16">
        <v>86.453000000000003</v>
      </c>
      <c r="I244" s="16">
        <v>9.7129999999999992</v>
      </c>
      <c r="J244" s="16">
        <v>28.431000000000001</v>
      </c>
      <c r="K244" s="202">
        <v>311.255</v>
      </c>
      <c r="L244" s="16">
        <v>14.725</v>
      </c>
    </row>
    <row r="245" spans="1:12" x14ac:dyDescent="0.2">
      <c r="A245" s="14">
        <v>2024</v>
      </c>
      <c r="B245" s="14">
        <v>8</v>
      </c>
      <c r="C245" s="33">
        <f t="shared" si="12"/>
        <v>2024.5833333333333</v>
      </c>
      <c r="D245" s="3">
        <v>111.76</v>
      </c>
      <c r="E245" s="16">
        <v>27.5</v>
      </c>
      <c r="F245" s="16">
        <v>25.6</v>
      </c>
      <c r="G245" s="16">
        <v>30.5</v>
      </c>
      <c r="H245" s="16">
        <v>86.2</v>
      </c>
      <c r="I245" s="16">
        <v>9.7650000000000006</v>
      </c>
      <c r="J245" s="16">
        <v>28.709</v>
      </c>
      <c r="K245" s="16">
        <v>313.56700000000001</v>
      </c>
      <c r="L245" s="16">
        <v>16.062000000000001</v>
      </c>
    </row>
    <row r="246" spans="1:12" x14ac:dyDescent="0.2">
      <c r="A246" s="14">
        <v>2024</v>
      </c>
      <c r="B246" s="14">
        <v>9</v>
      </c>
      <c r="C246" s="33">
        <f t="shared" si="12"/>
        <v>2024.6666666666667</v>
      </c>
      <c r="D246" s="3">
        <v>165.61</v>
      </c>
      <c r="E246" s="16">
        <v>27.474</v>
      </c>
      <c r="F246" s="16">
        <v>25.632999999999999</v>
      </c>
      <c r="G246" s="16">
        <v>29.908000000000001</v>
      </c>
      <c r="H246" s="16">
        <v>86.591999999999999</v>
      </c>
      <c r="I246" s="16">
        <v>11.555999999999999</v>
      </c>
      <c r="J246" s="16">
        <v>31.535</v>
      </c>
      <c r="K246" s="16">
        <v>291.46300000000002</v>
      </c>
      <c r="L246" s="16">
        <v>15.173</v>
      </c>
    </row>
    <row r="247" spans="1:12" x14ac:dyDescent="0.2">
      <c r="A247" s="14">
        <v>2024</v>
      </c>
      <c r="B247" s="14">
        <v>10</v>
      </c>
      <c r="C247" s="33">
        <f t="shared" si="12"/>
        <v>2024.75</v>
      </c>
      <c r="D247" s="3">
        <v>275.33</v>
      </c>
      <c r="E247" s="16">
        <v>27.268000000000001</v>
      </c>
      <c r="F247" s="16">
        <v>25.45</v>
      </c>
      <c r="G247" s="16">
        <v>30.021000000000001</v>
      </c>
      <c r="H247" s="16">
        <v>86.347999999999999</v>
      </c>
      <c r="I247" s="16">
        <v>11.519</v>
      </c>
      <c r="J247" s="16">
        <v>29.8</v>
      </c>
      <c r="K247" s="16">
        <v>297.24900000000002</v>
      </c>
      <c r="L247" s="16">
        <v>17.132999999999999</v>
      </c>
    </row>
    <row r="248" spans="1:12" x14ac:dyDescent="0.2">
      <c r="A248" s="14">
        <v>2024</v>
      </c>
      <c r="B248" s="14">
        <v>11</v>
      </c>
      <c r="C248" s="33">
        <f t="shared" si="12"/>
        <v>2024.8333333333333</v>
      </c>
    </row>
    <row r="249" spans="1:12" x14ac:dyDescent="0.2">
      <c r="A249" s="14">
        <v>2024</v>
      </c>
      <c r="B249" s="14">
        <v>12</v>
      </c>
      <c r="C249" s="33">
        <f t="shared" si="12"/>
        <v>2024.9166666666667</v>
      </c>
    </row>
  </sheetData>
  <phoneticPr fontId="0" type="noConversion"/>
  <pageMargins left="0.75" right="0.75" top="1" bottom="1" header="0.5" footer="0.5"/>
  <pageSetup orientation="portrait" verticalDpi="0"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495"/>
  <sheetViews>
    <sheetView zoomScale="75" zoomScaleNormal="75" workbookViewId="0">
      <pane ySplit="3" topLeftCell="A4" activePane="bottomLeft" state="frozen"/>
      <selection pane="bottomLeft" activeCell="Y256" sqref="Y256"/>
    </sheetView>
  </sheetViews>
  <sheetFormatPr defaultRowHeight="12.75" x14ac:dyDescent="0.2"/>
  <cols>
    <col min="1" max="1" width="11" bestFit="1" customWidth="1"/>
    <col min="2" max="2" width="9.28515625" style="105" bestFit="1" customWidth="1"/>
    <col min="3" max="3" width="8.85546875" style="16" bestFit="1" customWidth="1"/>
    <col min="4" max="4" width="7.7109375" style="105" customWidth="1"/>
    <col min="5" max="5" width="9" style="16" customWidth="1"/>
    <col min="6" max="6" width="9.42578125" style="16" customWidth="1"/>
    <col min="7" max="7" width="8.7109375" style="105" customWidth="1"/>
    <col min="8" max="8" width="10.28515625" style="16" customWidth="1"/>
    <col min="9" max="9" width="11" style="16" customWidth="1"/>
    <col min="10" max="10" width="10.5703125" style="105" customWidth="1"/>
    <col min="11" max="11" width="10.140625" style="14" customWidth="1"/>
  </cols>
  <sheetData>
    <row r="1" spans="1:14" x14ac:dyDescent="0.2">
      <c r="A1" s="2" t="s">
        <v>50</v>
      </c>
      <c r="B1" s="114" t="s">
        <v>37</v>
      </c>
      <c r="C1" s="15" t="s">
        <v>12</v>
      </c>
      <c r="D1" s="206" t="s">
        <v>13</v>
      </c>
      <c r="E1" s="206"/>
      <c r="F1" s="206"/>
      <c r="G1" s="206" t="s">
        <v>14</v>
      </c>
      <c r="H1" s="206"/>
      <c r="I1" s="206"/>
      <c r="J1" s="206" t="s">
        <v>38</v>
      </c>
      <c r="K1" s="206"/>
    </row>
    <row r="2" spans="1:14" x14ac:dyDescent="0.2">
      <c r="B2" s="114" t="s">
        <v>27</v>
      </c>
      <c r="C2" s="15" t="s">
        <v>1</v>
      </c>
      <c r="D2" s="114" t="s">
        <v>1</v>
      </c>
      <c r="E2" s="15" t="s">
        <v>162</v>
      </c>
      <c r="F2" s="15" t="s">
        <v>121</v>
      </c>
      <c r="G2" s="114" t="s">
        <v>1</v>
      </c>
      <c r="H2" s="15" t="s">
        <v>121</v>
      </c>
      <c r="I2" s="15" t="s">
        <v>63</v>
      </c>
      <c r="J2" s="114" t="s">
        <v>27</v>
      </c>
      <c r="K2" s="15" t="s">
        <v>121</v>
      </c>
    </row>
    <row r="3" spans="1:14" x14ac:dyDescent="0.2">
      <c r="B3" s="114" t="s">
        <v>40</v>
      </c>
      <c r="C3" s="15" t="s">
        <v>41</v>
      </c>
      <c r="D3" s="114" t="s">
        <v>42</v>
      </c>
      <c r="E3" s="15" t="s">
        <v>42</v>
      </c>
      <c r="F3" s="15" t="s">
        <v>42</v>
      </c>
      <c r="G3" s="114" t="s">
        <v>43</v>
      </c>
      <c r="H3" s="15" t="s">
        <v>43</v>
      </c>
      <c r="I3" s="15" t="s">
        <v>62</v>
      </c>
      <c r="J3" s="114" t="s">
        <v>202</v>
      </c>
      <c r="K3" s="15" t="s">
        <v>122</v>
      </c>
    </row>
    <row r="4" spans="1:14" x14ac:dyDescent="0.2">
      <c r="A4" s="36">
        <v>45292</v>
      </c>
      <c r="B4" s="105">
        <v>0</v>
      </c>
      <c r="C4" s="16">
        <v>78.055999999999997</v>
      </c>
      <c r="D4" s="105">
        <v>27.896999999999998</v>
      </c>
      <c r="E4" s="16">
        <v>25.07</v>
      </c>
      <c r="F4" s="16">
        <v>32.08</v>
      </c>
      <c r="G4" s="105">
        <v>11.449</v>
      </c>
      <c r="H4" s="16">
        <v>27.06</v>
      </c>
      <c r="I4" s="16">
        <v>335.90800000000002</v>
      </c>
      <c r="J4" s="105">
        <v>17.902000000000001</v>
      </c>
      <c r="K4" s="98">
        <v>1240</v>
      </c>
      <c r="N4" s="1"/>
    </row>
    <row r="5" spans="1:14" x14ac:dyDescent="0.2">
      <c r="A5" s="36">
        <f t="shared" ref="A5:A27" si="0">A4+1</f>
        <v>45293</v>
      </c>
      <c r="B5" s="105">
        <v>0</v>
      </c>
      <c r="C5" s="16">
        <v>78.909000000000006</v>
      </c>
      <c r="D5" s="105">
        <v>27.507999999999999</v>
      </c>
      <c r="E5" s="16">
        <v>25.07</v>
      </c>
      <c r="F5" s="16">
        <v>31.93</v>
      </c>
      <c r="G5" s="105">
        <v>13.791</v>
      </c>
      <c r="H5" s="16">
        <v>31.61</v>
      </c>
      <c r="I5" s="16">
        <v>321.17099999999999</v>
      </c>
      <c r="J5" s="105">
        <v>19.797000000000001</v>
      </c>
      <c r="K5" s="98">
        <v>1178</v>
      </c>
      <c r="N5" s="1"/>
    </row>
    <row r="6" spans="1:14" x14ac:dyDescent="0.2">
      <c r="A6" s="36">
        <f t="shared" si="0"/>
        <v>45294</v>
      </c>
      <c r="B6" s="105">
        <v>0.254</v>
      </c>
      <c r="C6" s="16">
        <v>79.765000000000001</v>
      </c>
      <c r="D6" s="105">
        <v>27.509</v>
      </c>
      <c r="E6" s="16">
        <v>25.07</v>
      </c>
      <c r="F6" s="16">
        <v>31.5</v>
      </c>
      <c r="G6" s="105">
        <v>13.122</v>
      </c>
      <c r="H6" s="16">
        <v>28.12</v>
      </c>
      <c r="I6" s="16">
        <v>317.173</v>
      </c>
      <c r="J6" s="105">
        <v>11.669</v>
      </c>
      <c r="K6" s="98">
        <v>1196</v>
      </c>
      <c r="N6" s="1"/>
    </row>
    <row r="7" spans="1:14" x14ac:dyDescent="0.2">
      <c r="A7" s="36">
        <f t="shared" si="0"/>
        <v>45295</v>
      </c>
      <c r="B7" s="105">
        <v>0.254</v>
      </c>
      <c r="C7" s="16">
        <v>81.474000000000004</v>
      </c>
      <c r="D7" s="105">
        <v>27.462</v>
      </c>
      <c r="E7" s="16">
        <v>25.22</v>
      </c>
      <c r="F7" s="16">
        <v>32.08</v>
      </c>
      <c r="G7" s="105">
        <v>15.154999999999999</v>
      </c>
      <c r="H7" s="16">
        <v>31.22</v>
      </c>
      <c r="I7" s="16">
        <v>316.39499999999998</v>
      </c>
      <c r="J7" s="105">
        <v>15.353</v>
      </c>
      <c r="K7" s="98">
        <v>1097</v>
      </c>
      <c r="N7" s="1"/>
    </row>
    <row r="8" spans="1:14" x14ac:dyDescent="0.2">
      <c r="A8" s="36">
        <f t="shared" si="0"/>
        <v>45296</v>
      </c>
      <c r="B8" s="105">
        <v>0</v>
      </c>
      <c r="C8" s="16">
        <v>78.706000000000003</v>
      </c>
      <c r="D8" s="105">
        <v>28.004000000000001</v>
      </c>
      <c r="E8" s="16">
        <v>25.26</v>
      </c>
      <c r="F8" s="16">
        <v>32.380000000000003</v>
      </c>
      <c r="G8" s="105">
        <v>10.38</v>
      </c>
      <c r="H8" s="16">
        <v>23.92</v>
      </c>
      <c r="I8" s="16">
        <v>311.48700000000002</v>
      </c>
      <c r="J8" s="105">
        <v>18.509</v>
      </c>
      <c r="K8" s="98">
        <v>1160</v>
      </c>
      <c r="N8" s="1"/>
    </row>
    <row r="9" spans="1:14" x14ac:dyDescent="0.2">
      <c r="A9" s="36">
        <f t="shared" si="0"/>
        <v>45297</v>
      </c>
      <c r="B9" s="105">
        <v>0</v>
      </c>
      <c r="C9" s="16">
        <v>79.296000000000006</v>
      </c>
      <c r="D9" s="105">
        <v>27.88</v>
      </c>
      <c r="E9" s="16">
        <v>25.47</v>
      </c>
      <c r="F9" s="16">
        <v>31.51</v>
      </c>
      <c r="G9" s="105">
        <v>10.935</v>
      </c>
      <c r="H9" s="16">
        <v>31.05</v>
      </c>
      <c r="I9" s="16">
        <v>317.01100000000002</v>
      </c>
      <c r="J9" s="105">
        <v>16.245999999999999</v>
      </c>
      <c r="K9" s="98">
        <v>1115</v>
      </c>
      <c r="N9" s="1"/>
    </row>
    <row r="10" spans="1:14" x14ac:dyDescent="0.2">
      <c r="A10" s="36">
        <f t="shared" si="0"/>
        <v>45298</v>
      </c>
      <c r="B10" s="105">
        <v>0</v>
      </c>
      <c r="C10" s="16">
        <v>76.918999999999997</v>
      </c>
      <c r="D10" s="105">
        <v>28.274999999999999</v>
      </c>
      <c r="E10" s="16">
        <v>25.5</v>
      </c>
      <c r="F10" s="16">
        <v>32.67</v>
      </c>
      <c r="G10" s="105">
        <v>11.071999999999999</v>
      </c>
      <c r="H10" s="16">
        <v>28.12</v>
      </c>
      <c r="I10" s="16">
        <v>322.17899999999997</v>
      </c>
      <c r="J10" s="105">
        <v>19.007999999999999</v>
      </c>
      <c r="K10" s="98">
        <v>1178</v>
      </c>
      <c r="N10" s="1"/>
    </row>
    <row r="11" spans="1:14" x14ac:dyDescent="0.2">
      <c r="A11" s="36">
        <f t="shared" si="0"/>
        <v>45299</v>
      </c>
      <c r="B11" s="105">
        <v>0</v>
      </c>
      <c r="C11" s="16">
        <v>76.796999999999997</v>
      </c>
      <c r="D11" s="105">
        <v>28.305</v>
      </c>
      <c r="E11" s="16">
        <v>26.08</v>
      </c>
      <c r="F11" s="16">
        <v>32.21</v>
      </c>
      <c r="G11" s="105">
        <v>12.013999999999999</v>
      </c>
      <c r="H11" s="16">
        <v>26.74</v>
      </c>
      <c r="I11" s="16">
        <v>322.97399999999999</v>
      </c>
      <c r="J11" s="105">
        <v>13.994999999999999</v>
      </c>
      <c r="K11" s="98">
        <v>1160</v>
      </c>
      <c r="N11" s="1"/>
    </row>
    <row r="12" spans="1:14" x14ac:dyDescent="0.2">
      <c r="A12" s="36">
        <f t="shared" si="0"/>
        <v>45300</v>
      </c>
      <c r="B12" s="105">
        <v>0</v>
      </c>
      <c r="C12" s="16">
        <v>80.427999999999997</v>
      </c>
      <c r="D12" s="105">
        <v>28.004999999999999</v>
      </c>
      <c r="E12" s="16">
        <v>25.84</v>
      </c>
      <c r="F12" s="16">
        <v>31.81</v>
      </c>
      <c r="G12" s="105">
        <v>13.339</v>
      </c>
      <c r="H12" s="16">
        <v>27.31</v>
      </c>
      <c r="I12" s="16">
        <v>316.089</v>
      </c>
      <c r="J12" s="105">
        <v>21.800999999999998</v>
      </c>
      <c r="K12" s="98">
        <v>897</v>
      </c>
      <c r="N12" s="1"/>
    </row>
    <row r="13" spans="1:14" x14ac:dyDescent="0.2">
      <c r="A13" s="36">
        <f t="shared" si="0"/>
        <v>45301</v>
      </c>
      <c r="B13" s="105">
        <v>0</v>
      </c>
      <c r="C13" s="16">
        <v>80.887</v>
      </c>
      <c r="D13" s="105">
        <v>27.85</v>
      </c>
      <c r="E13" s="16">
        <v>25.78</v>
      </c>
      <c r="F13" s="16">
        <v>31</v>
      </c>
      <c r="G13" s="105">
        <v>12.308</v>
      </c>
      <c r="H13" s="16">
        <v>30.62</v>
      </c>
      <c r="I13" s="16">
        <v>317.32400000000001</v>
      </c>
      <c r="J13" s="105">
        <v>20.882999999999999</v>
      </c>
      <c r="K13" s="98">
        <v>928</v>
      </c>
      <c r="N13" s="1"/>
    </row>
    <row r="14" spans="1:14" x14ac:dyDescent="0.2">
      <c r="A14" s="36">
        <f t="shared" si="0"/>
        <v>45302</v>
      </c>
      <c r="B14" s="105">
        <v>0</v>
      </c>
      <c r="C14" s="16">
        <v>79.603999999999999</v>
      </c>
      <c r="D14" s="105">
        <v>28.151</v>
      </c>
      <c r="E14" s="16">
        <v>26.02</v>
      </c>
      <c r="F14" s="16">
        <v>32.869999999999997</v>
      </c>
      <c r="G14" s="105">
        <v>13.196</v>
      </c>
      <c r="H14" s="16">
        <v>32.21</v>
      </c>
      <c r="I14" s="16">
        <v>320.34199999999998</v>
      </c>
      <c r="J14" s="105">
        <v>17.843</v>
      </c>
      <c r="K14" s="98">
        <v>1097</v>
      </c>
      <c r="N14" s="1"/>
    </row>
    <row r="15" spans="1:14" x14ac:dyDescent="0.2">
      <c r="A15" s="36">
        <f t="shared" si="0"/>
        <v>45303</v>
      </c>
      <c r="B15" s="105">
        <v>1.778</v>
      </c>
      <c r="C15" s="16">
        <v>82.474000000000004</v>
      </c>
      <c r="D15" s="105">
        <v>27.603999999999999</v>
      </c>
      <c r="E15" s="16">
        <v>25.64</v>
      </c>
      <c r="F15" s="16">
        <v>31</v>
      </c>
      <c r="G15" s="105">
        <v>12.343999999999999</v>
      </c>
      <c r="H15" s="16">
        <v>25.54</v>
      </c>
      <c r="I15" s="16">
        <v>315.50099999999998</v>
      </c>
      <c r="J15" s="105">
        <v>15.358000000000001</v>
      </c>
      <c r="K15" s="98">
        <v>1097</v>
      </c>
      <c r="N15" s="1"/>
    </row>
    <row r="16" spans="1:14" x14ac:dyDescent="0.2">
      <c r="A16" s="36">
        <f t="shared" si="0"/>
        <v>45304</v>
      </c>
      <c r="B16" s="105">
        <v>0</v>
      </c>
      <c r="C16" s="16">
        <v>80.161000000000001</v>
      </c>
      <c r="D16" s="105">
        <v>27.414999999999999</v>
      </c>
      <c r="E16" s="16">
        <v>24.97</v>
      </c>
      <c r="F16" s="16">
        <v>30.89</v>
      </c>
      <c r="G16" s="105">
        <v>10.462</v>
      </c>
      <c r="H16" s="16">
        <v>28.93</v>
      </c>
      <c r="I16" s="16">
        <v>294.88299999999998</v>
      </c>
      <c r="J16" s="105">
        <v>22.571000000000002</v>
      </c>
      <c r="K16" s="98">
        <v>928</v>
      </c>
      <c r="N16" s="1"/>
    </row>
    <row r="17" spans="1:14" x14ac:dyDescent="0.2">
      <c r="A17" s="36">
        <f t="shared" si="0"/>
        <v>45305</v>
      </c>
      <c r="B17" s="105">
        <v>7.3659999999999997</v>
      </c>
      <c r="C17" s="16">
        <v>79.111999999999995</v>
      </c>
      <c r="D17" s="105">
        <v>27.978000000000002</v>
      </c>
      <c r="E17" s="16">
        <v>25.81</v>
      </c>
      <c r="F17" s="16">
        <v>31.95</v>
      </c>
      <c r="G17" s="105">
        <v>10.132999999999999</v>
      </c>
      <c r="H17" s="16">
        <v>32.1</v>
      </c>
      <c r="I17" s="16">
        <v>317.32900000000001</v>
      </c>
      <c r="J17" s="105">
        <v>15.811</v>
      </c>
      <c r="K17" s="98">
        <v>1115</v>
      </c>
      <c r="N17" s="1"/>
    </row>
    <row r="18" spans="1:14" x14ac:dyDescent="0.2">
      <c r="A18" s="36">
        <f t="shared" si="0"/>
        <v>45306</v>
      </c>
      <c r="B18" s="105">
        <v>0</v>
      </c>
      <c r="C18" s="16">
        <v>76.039000000000001</v>
      </c>
      <c r="D18" s="105">
        <v>28.46</v>
      </c>
      <c r="E18" s="16">
        <v>25.7</v>
      </c>
      <c r="F18" s="16">
        <v>32.549999999999997</v>
      </c>
      <c r="G18" s="105">
        <v>14.336</v>
      </c>
      <c r="H18" s="16">
        <v>30.76</v>
      </c>
      <c r="I18" s="16">
        <v>321.48399999999998</v>
      </c>
      <c r="J18" s="105">
        <v>17.881</v>
      </c>
      <c r="K18" s="98">
        <v>1169</v>
      </c>
      <c r="N18" s="1"/>
    </row>
    <row r="19" spans="1:14" x14ac:dyDescent="0.2">
      <c r="A19" s="36">
        <f t="shared" si="0"/>
        <v>45307</v>
      </c>
      <c r="B19" s="105">
        <v>0</v>
      </c>
      <c r="C19" s="16">
        <v>77.900000000000006</v>
      </c>
      <c r="D19" s="105">
        <v>28.658999999999999</v>
      </c>
      <c r="E19" s="16">
        <v>26.5</v>
      </c>
      <c r="F19" s="16">
        <v>32.159999999999997</v>
      </c>
      <c r="G19" s="105">
        <v>14.627000000000001</v>
      </c>
      <c r="H19" s="16">
        <v>36.409999999999997</v>
      </c>
      <c r="I19" s="16">
        <v>320.09399999999999</v>
      </c>
      <c r="J19" s="105">
        <v>19.349</v>
      </c>
      <c r="K19" s="98">
        <v>1231</v>
      </c>
      <c r="N19" s="1"/>
    </row>
    <row r="20" spans="1:14" x14ac:dyDescent="0.2">
      <c r="A20" s="36">
        <f t="shared" si="0"/>
        <v>45308</v>
      </c>
      <c r="B20" s="105">
        <v>0</v>
      </c>
      <c r="C20" s="16">
        <v>77.081999999999994</v>
      </c>
      <c r="D20" s="105">
        <v>28.922000000000001</v>
      </c>
      <c r="E20" s="16">
        <v>26.35</v>
      </c>
      <c r="F20" s="16">
        <v>32.96</v>
      </c>
      <c r="G20" s="105">
        <v>11.417999999999999</v>
      </c>
      <c r="H20" s="16">
        <v>28.93</v>
      </c>
      <c r="I20" s="16">
        <v>332.08600000000001</v>
      </c>
      <c r="J20" s="105">
        <v>17.974</v>
      </c>
      <c r="K20" s="98">
        <v>1169</v>
      </c>
      <c r="N20" s="1"/>
    </row>
    <row r="21" spans="1:14" x14ac:dyDescent="0.2">
      <c r="A21" s="36">
        <f t="shared" si="0"/>
        <v>45309</v>
      </c>
      <c r="B21" s="105">
        <v>0</v>
      </c>
      <c r="C21" s="16">
        <v>74.411000000000001</v>
      </c>
      <c r="D21" s="105">
        <v>29.030999999999999</v>
      </c>
      <c r="E21" s="16">
        <v>26.72</v>
      </c>
      <c r="F21" s="16">
        <v>32.65</v>
      </c>
      <c r="G21" s="105">
        <v>14.622999999999999</v>
      </c>
      <c r="H21" s="16">
        <v>31.61</v>
      </c>
      <c r="I21" s="16">
        <v>322.13299999999998</v>
      </c>
      <c r="J21" s="105">
        <v>21.786000000000001</v>
      </c>
      <c r="K21" s="98">
        <v>1186</v>
      </c>
      <c r="N21" s="1"/>
    </row>
    <row r="22" spans="1:14" x14ac:dyDescent="0.2">
      <c r="A22" s="36">
        <f t="shared" si="0"/>
        <v>45310</v>
      </c>
      <c r="B22" s="105">
        <v>0</v>
      </c>
      <c r="C22" s="16">
        <v>75.572999999999993</v>
      </c>
      <c r="D22" s="105">
        <v>28.553000000000001</v>
      </c>
      <c r="E22" s="16">
        <v>26.09</v>
      </c>
      <c r="F22" s="16">
        <v>32.590000000000003</v>
      </c>
      <c r="G22" s="105">
        <v>16.059000000000001</v>
      </c>
      <c r="H22" s="16">
        <v>36.270000000000003</v>
      </c>
      <c r="I22" s="16">
        <v>318.73200000000003</v>
      </c>
      <c r="J22" s="105">
        <v>21.451000000000001</v>
      </c>
      <c r="K22" s="98">
        <v>981</v>
      </c>
      <c r="N22" s="1"/>
    </row>
    <row r="23" spans="1:14" x14ac:dyDescent="0.2">
      <c r="A23" s="36">
        <f t="shared" si="0"/>
        <v>45311</v>
      </c>
      <c r="B23" s="105">
        <v>0</v>
      </c>
      <c r="C23" s="16">
        <v>73.915999999999997</v>
      </c>
      <c r="D23" s="105">
        <v>28.553999999999998</v>
      </c>
      <c r="E23" s="16">
        <v>26.08</v>
      </c>
      <c r="F23" s="16">
        <v>32.49</v>
      </c>
      <c r="G23" s="105">
        <v>13.031000000000001</v>
      </c>
      <c r="H23" s="16">
        <v>37.26</v>
      </c>
      <c r="I23" s="16">
        <v>326.61599999999999</v>
      </c>
      <c r="J23" s="105">
        <v>16.692</v>
      </c>
      <c r="K23" s="98">
        <v>1187</v>
      </c>
      <c r="N23" s="1"/>
    </row>
    <row r="24" spans="1:14" x14ac:dyDescent="0.2">
      <c r="A24" s="36">
        <f t="shared" si="0"/>
        <v>45312</v>
      </c>
      <c r="B24" s="105">
        <v>0</v>
      </c>
      <c r="C24" s="16">
        <v>73.680000000000007</v>
      </c>
      <c r="D24" s="105">
        <v>28.788</v>
      </c>
      <c r="E24" s="16">
        <v>26.34</v>
      </c>
      <c r="F24" s="16">
        <v>32.76</v>
      </c>
      <c r="G24" s="105">
        <v>14.573</v>
      </c>
      <c r="H24" s="16">
        <v>36.94</v>
      </c>
      <c r="I24" s="16">
        <v>327.303</v>
      </c>
      <c r="J24" s="105">
        <v>19.654</v>
      </c>
      <c r="K24" s="98">
        <v>1115</v>
      </c>
      <c r="N24" s="1"/>
    </row>
    <row r="25" spans="1:14" x14ac:dyDescent="0.2">
      <c r="A25" s="36">
        <f t="shared" si="0"/>
        <v>45313</v>
      </c>
      <c r="B25" s="105">
        <v>0</v>
      </c>
      <c r="C25" s="16">
        <v>74.227999999999994</v>
      </c>
      <c r="D25" s="105">
        <v>29.094999999999999</v>
      </c>
      <c r="E25" s="16">
        <v>27.15</v>
      </c>
      <c r="F25" s="16">
        <v>32.6</v>
      </c>
      <c r="G25" s="105">
        <v>12.282999999999999</v>
      </c>
      <c r="H25" s="16">
        <v>28.44</v>
      </c>
      <c r="I25" s="16">
        <v>329.56</v>
      </c>
      <c r="J25" s="105">
        <v>16.167999999999999</v>
      </c>
      <c r="K25" s="98">
        <v>1124</v>
      </c>
      <c r="N25" s="1"/>
    </row>
    <row r="26" spans="1:14" x14ac:dyDescent="0.2">
      <c r="A26" s="36">
        <f t="shared" si="0"/>
        <v>45314</v>
      </c>
      <c r="B26" s="105">
        <v>0</v>
      </c>
      <c r="C26" s="16">
        <v>74.582999999999998</v>
      </c>
      <c r="D26" s="105">
        <v>28.95</v>
      </c>
      <c r="E26" s="16">
        <v>26.74</v>
      </c>
      <c r="F26" s="16">
        <v>33.01</v>
      </c>
      <c r="G26" s="105">
        <v>14.567</v>
      </c>
      <c r="H26" s="16">
        <v>33.299999999999997</v>
      </c>
      <c r="I26" s="16">
        <v>321.02800000000002</v>
      </c>
      <c r="J26" s="105">
        <v>20.77</v>
      </c>
      <c r="K26" s="98">
        <v>1106</v>
      </c>
      <c r="N26" s="1"/>
    </row>
    <row r="27" spans="1:14" x14ac:dyDescent="0.2">
      <c r="A27" s="36">
        <f t="shared" si="0"/>
        <v>45315</v>
      </c>
      <c r="B27" s="105">
        <v>0</v>
      </c>
      <c r="C27" s="16">
        <v>74.915000000000006</v>
      </c>
      <c r="D27" s="105">
        <v>28.728999999999999</v>
      </c>
      <c r="E27" s="16">
        <v>26.04</v>
      </c>
      <c r="F27" s="16">
        <v>33.06</v>
      </c>
      <c r="G27" s="105">
        <v>14.047000000000001</v>
      </c>
      <c r="H27" s="16">
        <v>32.21</v>
      </c>
      <c r="I27" s="16">
        <v>318.34899999999999</v>
      </c>
      <c r="J27" s="105">
        <v>21.853999999999999</v>
      </c>
      <c r="K27" s="98">
        <v>1070</v>
      </c>
      <c r="N27" s="1"/>
    </row>
    <row r="28" spans="1:14" x14ac:dyDescent="0.2">
      <c r="A28" s="36">
        <f t="shared" ref="A28:A91" si="1">A27+1</f>
        <v>45316</v>
      </c>
      <c r="B28" s="105">
        <v>0</v>
      </c>
      <c r="C28" s="16">
        <v>76.123000000000005</v>
      </c>
      <c r="D28" s="105">
        <v>28.372</v>
      </c>
      <c r="E28" s="16">
        <v>25.7</v>
      </c>
      <c r="F28" s="16">
        <v>32.42</v>
      </c>
      <c r="G28" s="105">
        <v>11.824</v>
      </c>
      <c r="H28" s="16">
        <v>27.84</v>
      </c>
      <c r="I28" s="16">
        <v>316.54199999999997</v>
      </c>
      <c r="J28" s="105">
        <v>19.847000000000001</v>
      </c>
      <c r="K28" s="98">
        <v>1124</v>
      </c>
      <c r="N28" s="1"/>
    </row>
    <row r="29" spans="1:14" x14ac:dyDescent="0.2">
      <c r="A29" s="36">
        <f t="shared" si="1"/>
        <v>45317</v>
      </c>
      <c r="B29" s="105">
        <v>0</v>
      </c>
      <c r="C29" s="16">
        <v>78.222999999999999</v>
      </c>
      <c r="D29" s="105">
        <v>27.878</v>
      </c>
      <c r="E29" s="16">
        <v>24.9</v>
      </c>
      <c r="F29" s="16">
        <v>32.65</v>
      </c>
      <c r="G29" s="105">
        <v>13.381</v>
      </c>
      <c r="H29" s="16">
        <v>37.71</v>
      </c>
      <c r="I29" s="16">
        <v>311.46800000000002</v>
      </c>
      <c r="J29" s="105">
        <v>21.628</v>
      </c>
      <c r="K29" s="98">
        <v>1039</v>
      </c>
      <c r="N29" s="1"/>
    </row>
    <row r="30" spans="1:14" x14ac:dyDescent="0.2">
      <c r="A30" s="36">
        <f t="shared" si="1"/>
        <v>45318</v>
      </c>
      <c r="B30" s="105">
        <v>0</v>
      </c>
      <c r="C30" s="16">
        <v>80.783000000000001</v>
      </c>
      <c r="D30" s="105">
        <v>27.728999999999999</v>
      </c>
      <c r="E30" s="16">
        <v>25.54</v>
      </c>
      <c r="F30" s="16">
        <v>31.74</v>
      </c>
      <c r="G30" s="105">
        <v>11.36</v>
      </c>
      <c r="H30" s="16">
        <v>28.75</v>
      </c>
      <c r="I30" s="16">
        <v>299.57499999999999</v>
      </c>
      <c r="J30" s="105">
        <v>22.471</v>
      </c>
      <c r="K30" s="98">
        <v>910</v>
      </c>
      <c r="N30" s="1"/>
    </row>
    <row r="31" spans="1:14" x14ac:dyDescent="0.2">
      <c r="A31" s="36">
        <f t="shared" si="1"/>
        <v>45319</v>
      </c>
      <c r="B31" s="105">
        <v>0</v>
      </c>
      <c r="C31" s="16">
        <v>72.066000000000003</v>
      </c>
      <c r="D31" s="105">
        <v>28.449000000000002</v>
      </c>
      <c r="E31" s="16">
        <v>25.81</v>
      </c>
      <c r="F31" s="16">
        <v>33.83</v>
      </c>
      <c r="G31" s="105">
        <v>11.736000000000001</v>
      </c>
      <c r="H31" s="16">
        <v>34.96</v>
      </c>
      <c r="I31" s="16">
        <v>333.71</v>
      </c>
      <c r="J31" s="105">
        <v>20.94</v>
      </c>
      <c r="K31" s="98">
        <v>1231</v>
      </c>
      <c r="N31" s="1"/>
    </row>
    <row r="32" spans="1:14" x14ac:dyDescent="0.2">
      <c r="A32" s="36">
        <f t="shared" si="1"/>
        <v>45320</v>
      </c>
      <c r="B32" s="105">
        <v>0</v>
      </c>
      <c r="C32" s="16">
        <v>67.725999999999999</v>
      </c>
      <c r="D32" s="105">
        <v>28.93</v>
      </c>
      <c r="E32" s="16">
        <v>26.12</v>
      </c>
      <c r="F32" s="16">
        <v>34</v>
      </c>
      <c r="G32" s="105">
        <v>11.201000000000001</v>
      </c>
      <c r="H32" s="16">
        <v>31.33</v>
      </c>
      <c r="I32" s="16">
        <v>338.42500000000001</v>
      </c>
      <c r="J32" s="105">
        <v>22.678999999999998</v>
      </c>
      <c r="K32" s="98">
        <v>1111</v>
      </c>
      <c r="N32" s="1"/>
    </row>
    <row r="33" spans="1:14" x14ac:dyDescent="0.2">
      <c r="A33" s="36">
        <f t="shared" si="1"/>
        <v>45321</v>
      </c>
      <c r="B33" s="105">
        <v>0</v>
      </c>
      <c r="C33" s="16">
        <v>73.238</v>
      </c>
      <c r="D33" s="105">
        <v>28.055</v>
      </c>
      <c r="E33" s="16">
        <v>25.77</v>
      </c>
      <c r="F33" s="16">
        <v>32.96</v>
      </c>
      <c r="G33" s="105">
        <v>13.35</v>
      </c>
      <c r="H33" s="16">
        <v>39.44</v>
      </c>
      <c r="I33" s="16">
        <v>326.51299999999998</v>
      </c>
      <c r="J33" s="105">
        <v>22.385999999999999</v>
      </c>
      <c r="K33" s="98">
        <v>1329</v>
      </c>
      <c r="N33" s="1"/>
    </row>
    <row r="34" spans="1:14" x14ac:dyDescent="0.2">
      <c r="A34" s="36">
        <f t="shared" si="1"/>
        <v>45322</v>
      </c>
      <c r="B34" s="105">
        <v>0</v>
      </c>
      <c r="C34" s="16">
        <v>71.646000000000001</v>
      </c>
      <c r="D34" s="105">
        <v>28.282</v>
      </c>
      <c r="E34" s="16">
        <v>25.6</v>
      </c>
      <c r="F34" s="16">
        <v>33.159999999999997</v>
      </c>
      <c r="G34" s="105">
        <v>10.891</v>
      </c>
      <c r="H34" s="16">
        <v>31.68</v>
      </c>
      <c r="I34" s="16">
        <v>338.47800000000001</v>
      </c>
      <c r="J34" s="105">
        <v>19.603999999999999</v>
      </c>
      <c r="K34" s="98">
        <v>1267</v>
      </c>
      <c r="N34" s="1"/>
    </row>
    <row r="35" spans="1:14" x14ac:dyDescent="0.2">
      <c r="A35" s="36">
        <f t="shared" si="1"/>
        <v>45323</v>
      </c>
      <c r="B35" s="105">
        <v>0</v>
      </c>
      <c r="C35" s="16">
        <v>68.430000000000007</v>
      </c>
      <c r="D35" s="105">
        <v>28.09</v>
      </c>
      <c r="E35" s="16">
        <v>25.46</v>
      </c>
      <c r="F35" s="16">
        <v>33.76</v>
      </c>
      <c r="G35" s="105">
        <v>8.48</v>
      </c>
      <c r="H35" s="16">
        <v>28.15</v>
      </c>
      <c r="I35" s="16">
        <v>336.31299999999999</v>
      </c>
      <c r="J35" s="105">
        <v>22.824000000000002</v>
      </c>
      <c r="K35" s="98">
        <v>1271</v>
      </c>
      <c r="N35" s="1"/>
    </row>
    <row r="36" spans="1:14" x14ac:dyDescent="0.2">
      <c r="A36" s="36">
        <f t="shared" si="1"/>
        <v>45324</v>
      </c>
      <c r="B36" s="105">
        <v>0</v>
      </c>
      <c r="C36" s="16">
        <v>74.277000000000001</v>
      </c>
      <c r="D36" s="105">
        <v>27.568999999999999</v>
      </c>
      <c r="E36" s="16">
        <v>24.88</v>
      </c>
      <c r="F36" s="16">
        <v>33.06</v>
      </c>
      <c r="G36" s="105">
        <v>8.2360000000000007</v>
      </c>
      <c r="H36" s="16">
        <v>24.52</v>
      </c>
      <c r="I36" s="16">
        <v>326.298</v>
      </c>
      <c r="J36" s="105">
        <v>15.927</v>
      </c>
      <c r="K36" s="98">
        <v>1325</v>
      </c>
      <c r="N36" s="1"/>
    </row>
    <row r="37" spans="1:14" x14ac:dyDescent="0.2">
      <c r="A37" s="36">
        <f t="shared" si="1"/>
        <v>45325</v>
      </c>
      <c r="B37" s="105">
        <v>0</v>
      </c>
      <c r="C37" s="16">
        <v>81.564999999999998</v>
      </c>
      <c r="D37" s="105">
        <v>26.600999999999999</v>
      </c>
      <c r="E37" s="16">
        <v>24.42</v>
      </c>
      <c r="F37" s="16">
        <v>28.48</v>
      </c>
      <c r="G37" s="105">
        <v>7.5730000000000004</v>
      </c>
      <c r="H37" s="16">
        <v>22.16</v>
      </c>
      <c r="I37" s="16">
        <v>232.26599999999999</v>
      </c>
      <c r="J37" s="105">
        <v>23.18</v>
      </c>
      <c r="K37" s="98">
        <v>946</v>
      </c>
      <c r="N37" s="1"/>
    </row>
    <row r="38" spans="1:14" x14ac:dyDescent="0.2">
      <c r="A38" s="36">
        <f t="shared" si="1"/>
        <v>45326</v>
      </c>
      <c r="B38" s="105">
        <v>0</v>
      </c>
      <c r="C38" s="16">
        <v>85.96</v>
      </c>
      <c r="D38" s="105">
        <v>26.984999999999999</v>
      </c>
      <c r="E38" s="16">
        <v>26.21</v>
      </c>
      <c r="F38" s="16">
        <v>27.72</v>
      </c>
      <c r="G38" s="105">
        <v>11.148999999999999</v>
      </c>
      <c r="H38" s="16">
        <v>20.46</v>
      </c>
      <c r="I38" s="16">
        <v>111.21599999999999</v>
      </c>
      <c r="J38" s="105">
        <v>18.614000000000001</v>
      </c>
      <c r="K38" s="98">
        <v>1361</v>
      </c>
      <c r="N38" s="1"/>
    </row>
    <row r="39" spans="1:14" x14ac:dyDescent="0.2">
      <c r="A39" s="36">
        <f t="shared" si="1"/>
        <v>45327</v>
      </c>
      <c r="B39" s="105">
        <v>0</v>
      </c>
      <c r="C39" s="16">
        <v>89.652000000000001</v>
      </c>
      <c r="D39" s="105">
        <v>27.388000000000002</v>
      </c>
      <c r="E39" s="16">
        <v>26.83</v>
      </c>
      <c r="F39" s="16">
        <v>28.02</v>
      </c>
      <c r="G39" s="105">
        <v>16.565000000000001</v>
      </c>
      <c r="H39" s="16">
        <v>26.25</v>
      </c>
      <c r="I39" s="16">
        <v>140.571</v>
      </c>
      <c r="J39" s="105">
        <v>20.741</v>
      </c>
      <c r="K39" s="98">
        <v>1490</v>
      </c>
      <c r="N39" s="1"/>
    </row>
    <row r="40" spans="1:14" x14ac:dyDescent="0.2">
      <c r="A40" s="36">
        <f t="shared" si="1"/>
        <v>45328</v>
      </c>
      <c r="B40" s="105">
        <v>0</v>
      </c>
      <c r="C40" s="16">
        <v>80.096000000000004</v>
      </c>
      <c r="D40" s="105">
        <v>27.835000000000001</v>
      </c>
      <c r="E40" s="16">
        <v>26.06</v>
      </c>
      <c r="F40" s="16">
        <v>29.67</v>
      </c>
      <c r="G40" s="105">
        <v>13.121</v>
      </c>
      <c r="H40" s="16">
        <v>28.4</v>
      </c>
      <c r="I40" s="16">
        <v>149.28200000000001</v>
      </c>
      <c r="J40" s="105">
        <v>23.64</v>
      </c>
      <c r="K40" s="98">
        <v>1401</v>
      </c>
      <c r="N40" s="1"/>
    </row>
    <row r="41" spans="1:14" x14ac:dyDescent="0.2">
      <c r="A41" s="36">
        <f t="shared" si="1"/>
        <v>45329</v>
      </c>
      <c r="B41" s="105">
        <v>0</v>
      </c>
      <c r="C41" s="16">
        <v>74.727000000000004</v>
      </c>
      <c r="D41" s="105">
        <v>26.635999999999999</v>
      </c>
      <c r="E41" s="16">
        <v>25.02</v>
      </c>
      <c r="F41" s="16">
        <v>29.22</v>
      </c>
      <c r="G41" s="105">
        <v>14.029</v>
      </c>
      <c r="H41" s="16">
        <v>38</v>
      </c>
      <c r="I41" s="16">
        <v>326.12299999999999</v>
      </c>
      <c r="J41" s="105">
        <v>14.55</v>
      </c>
      <c r="K41" s="98">
        <v>1428</v>
      </c>
      <c r="N41" s="1"/>
    </row>
    <row r="42" spans="1:14" x14ac:dyDescent="0.2">
      <c r="A42" s="36">
        <f t="shared" si="1"/>
        <v>45330</v>
      </c>
      <c r="B42" s="105">
        <v>0</v>
      </c>
      <c r="C42" s="16">
        <v>70.597999999999999</v>
      </c>
      <c r="D42" s="105">
        <v>27.635000000000002</v>
      </c>
      <c r="E42" s="16">
        <v>25.1</v>
      </c>
      <c r="F42" s="16">
        <v>32.06</v>
      </c>
      <c r="G42" s="105">
        <v>8.9719999999999995</v>
      </c>
      <c r="H42" s="16">
        <v>33.76</v>
      </c>
      <c r="I42" s="16">
        <v>356.697</v>
      </c>
      <c r="J42" s="105">
        <v>17.384</v>
      </c>
      <c r="K42" s="98">
        <v>1320</v>
      </c>
      <c r="N42" s="1"/>
    </row>
    <row r="43" spans="1:14" x14ac:dyDescent="0.2">
      <c r="A43" s="36">
        <f t="shared" si="1"/>
        <v>45331</v>
      </c>
      <c r="B43" s="105">
        <v>0</v>
      </c>
      <c r="C43" s="16">
        <v>67.108999999999995</v>
      </c>
      <c r="D43" s="105">
        <v>27.744</v>
      </c>
      <c r="E43" s="16">
        <v>24.3</v>
      </c>
      <c r="F43" s="16">
        <v>32.32</v>
      </c>
      <c r="G43" s="105">
        <v>9.7929999999999993</v>
      </c>
      <c r="H43" s="16">
        <v>31.29</v>
      </c>
      <c r="I43" s="16">
        <v>342.53500000000003</v>
      </c>
      <c r="J43" s="105">
        <v>23.713000000000001</v>
      </c>
      <c r="K43" s="98">
        <v>1187</v>
      </c>
      <c r="N43" s="1"/>
    </row>
    <row r="44" spans="1:14" x14ac:dyDescent="0.2">
      <c r="A44" s="36">
        <f t="shared" si="1"/>
        <v>45332</v>
      </c>
      <c r="B44" s="105">
        <v>0</v>
      </c>
      <c r="C44" s="16">
        <v>74.346000000000004</v>
      </c>
      <c r="D44" s="105">
        <v>27.721</v>
      </c>
      <c r="E44" s="16">
        <v>24.96</v>
      </c>
      <c r="F44" s="16">
        <v>31.92</v>
      </c>
      <c r="G44" s="105">
        <v>15.917</v>
      </c>
      <c r="H44" s="16">
        <v>39.94</v>
      </c>
      <c r="I44" s="16">
        <v>325.93</v>
      </c>
      <c r="J44" s="105">
        <v>18.797999999999998</v>
      </c>
      <c r="K44" s="98">
        <v>1365</v>
      </c>
      <c r="N44" s="1"/>
    </row>
    <row r="45" spans="1:14" x14ac:dyDescent="0.2">
      <c r="A45" s="36">
        <f t="shared" si="1"/>
        <v>45333</v>
      </c>
      <c r="B45" s="105">
        <v>0</v>
      </c>
      <c r="C45" s="16">
        <v>76.828999999999994</v>
      </c>
      <c r="D45" s="105">
        <v>28.312000000000001</v>
      </c>
      <c r="E45" s="16">
        <v>26.25</v>
      </c>
      <c r="F45" s="16">
        <v>31.98</v>
      </c>
      <c r="G45" s="105">
        <v>14.02</v>
      </c>
      <c r="H45" s="16">
        <v>35.42</v>
      </c>
      <c r="I45" s="16">
        <v>326.90699999999998</v>
      </c>
      <c r="J45" s="105">
        <v>19.077999999999999</v>
      </c>
      <c r="K45" s="98">
        <v>1352</v>
      </c>
      <c r="N45" s="1"/>
    </row>
    <row r="46" spans="1:14" x14ac:dyDescent="0.2">
      <c r="A46" s="36">
        <f t="shared" si="1"/>
        <v>45334</v>
      </c>
      <c r="B46" s="105">
        <v>0</v>
      </c>
      <c r="C46" s="16">
        <v>77.16</v>
      </c>
      <c r="D46" s="105">
        <v>28.228999999999999</v>
      </c>
      <c r="E46" s="16">
        <v>25.61</v>
      </c>
      <c r="F46" s="16">
        <v>31.91</v>
      </c>
      <c r="G46" s="105">
        <v>13.292</v>
      </c>
      <c r="H46" s="16">
        <v>33.200000000000003</v>
      </c>
      <c r="I46" s="16">
        <v>317.23099999999999</v>
      </c>
      <c r="J46" s="105">
        <v>20.637</v>
      </c>
      <c r="K46" s="98">
        <v>1191</v>
      </c>
      <c r="N46" s="1"/>
    </row>
    <row r="47" spans="1:14" x14ac:dyDescent="0.2">
      <c r="A47" s="36">
        <f t="shared" si="1"/>
        <v>45335</v>
      </c>
      <c r="B47" s="105">
        <v>0</v>
      </c>
      <c r="C47" s="16">
        <v>75.456999999999994</v>
      </c>
      <c r="D47" s="105">
        <v>27.713000000000001</v>
      </c>
      <c r="E47" s="16">
        <v>24.37</v>
      </c>
      <c r="F47" s="16">
        <v>31.72</v>
      </c>
      <c r="G47" s="105">
        <v>15.481</v>
      </c>
      <c r="H47" s="16">
        <v>39.479999999999997</v>
      </c>
      <c r="I47" s="16">
        <v>320.125</v>
      </c>
      <c r="J47" s="105">
        <v>22.648</v>
      </c>
      <c r="K47" s="98">
        <v>1218</v>
      </c>
      <c r="N47" s="1"/>
    </row>
    <row r="48" spans="1:14" x14ac:dyDescent="0.2">
      <c r="A48" s="36">
        <f t="shared" si="1"/>
        <v>45336</v>
      </c>
      <c r="B48" s="105">
        <v>0</v>
      </c>
      <c r="C48" s="16">
        <v>71.801000000000002</v>
      </c>
      <c r="D48" s="105">
        <v>28.341000000000001</v>
      </c>
      <c r="E48" s="16">
        <v>25.8</v>
      </c>
      <c r="F48" s="16">
        <v>32.36</v>
      </c>
      <c r="G48" s="105">
        <v>13.255000000000001</v>
      </c>
      <c r="H48" s="16">
        <v>39.369999999999997</v>
      </c>
      <c r="I48" s="16">
        <v>331.88499999999999</v>
      </c>
      <c r="J48" s="105">
        <v>21.274999999999999</v>
      </c>
      <c r="K48" s="98">
        <v>1111</v>
      </c>
      <c r="N48" s="1"/>
    </row>
    <row r="49" spans="1:14" x14ac:dyDescent="0.2">
      <c r="A49" s="36">
        <f t="shared" si="1"/>
        <v>45337</v>
      </c>
      <c r="B49" s="105">
        <v>0</v>
      </c>
      <c r="C49" s="16">
        <v>77.218000000000004</v>
      </c>
      <c r="D49" s="105">
        <v>27.92</v>
      </c>
      <c r="E49" s="16">
        <v>26.15</v>
      </c>
      <c r="F49" s="16">
        <v>30.46</v>
      </c>
      <c r="G49" s="105">
        <v>15.651</v>
      </c>
      <c r="H49" s="16">
        <v>41.95</v>
      </c>
      <c r="I49" s="16">
        <v>323.91699999999997</v>
      </c>
      <c r="J49" s="105">
        <v>18.724</v>
      </c>
      <c r="K49" s="98">
        <v>1169</v>
      </c>
      <c r="N49" s="1"/>
    </row>
    <row r="50" spans="1:14" x14ac:dyDescent="0.2">
      <c r="A50" s="36">
        <f t="shared" si="1"/>
        <v>45338</v>
      </c>
      <c r="B50" s="105">
        <v>0</v>
      </c>
      <c r="C50" s="16">
        <v>77.510999999999996</v>
      </c>
      <c r="D50" s="105">
        <v>28.158999999999999</v>
      </c>
      <c r="E50" s="16">
        <v>25.87</v>
      </c>
      <c r="F50" s="16">
        <v>31.41</v>
      </c>
      <c r="G50" s="105">
        <v>15.544</v>
      </c>
      <c r="H50" s="16">
        <v>44.7</v>
      </c>
      <c r="I50" s="16">
        <v>321.245</v>
      </c>
      <c r="J50" s="105">
        <v>18.631</v>
      </c>
      <c r="K50" s="98">
        <v>1213</v>
      </c>
      <c r="N50" s="1"/>
    </row>
    <row r="51" spans="1:14" x14ac:dyDescent="0.2">
      <c r="A51" s="36">
        <f t="shared" si="1"/>
        <v>45339</v>
      </c>
      <c r="B51" s="105">
        <v>0</v>
      </c>
      <c r="C51" s="16">
        <v>78.688999999999993</v>
      </c>
      <c r="D51" s="105">
        <v>28.193999999999999</v>
      </c>
      <c r="E51" s="16">
        <v>24.88</v>
      </c>
      <c r="F51" s="16">
        <v>32.15</v>
      </c>
      <c r="G51" s="105">
        <v>12.375999999999999</v>
      </c>
      <c r="H51" s="16">
        <v>29</v>
      </c>
      <c r="I51" s="16">
        <v>319.09699999999998</v>
      </c>
      <c r="J51" s="105">
        <v>15.74</v>
      </c>
      <c r="K51" s="98">
        <v>1209</v>
      </c>
      <c r="N51" s="1"/>
    </row>
    <row r="52" spans="1:14" x14ac:dyDescent="0.2">
      <c r="A52" s="36">
        <f t="shared" si="1"/>
        <v>45340</v>
      </c>
      <c r="B52" s="105">
        <v>0</v>
      </c>
      <c r="C52" s="16">
        <v>82.489000000000004</v>
      </c>
      <c r="D52" s="105">
        <v>27.414000000000001</v>
      </c>
      <c r="E52" s="16">
        <v>24.52</v>
      </c>
      <c r="F52" s="16">
        <v>31.47</v>
      </c>
      <c r="G52" s="105">
        <v>11.991</v>
      </c>
      <c r="H52" s="16">
        <v>32.53</v>
      </c>
      <c r="I52" s="16">
        <v>315.20800000000003</v>
      </c>
      <c r="J52" s="105">
        <v>18.161000000000001</v>
      </c>
      <c r="K52" s="98">
        <v>1183</v>
      </c>
      <c r="N52" s="1"/>
    </row>
    <row r="53" spans="1:14" x14ac:dyDescent="0.2">
      <c r="A53" s="36">
        <f t="shared" si="1"/>
        <v>45341</v>
      </c>
      <c r="B53" s="105">
        <v>0</v>
      </c>
      <c r="C53" s="16">
        <v>73.984999999999999</v>
      </c>
      <c r="D53" s="105">
        <v>29.013000000000002</v>
      </c>
      <c r="E53" s="16">
        <v>26.63</v>
      </c>
      <c r="F53" s="16">
        <v>32.49</v>
      </c>
      <c r="G53" s="105">
        <v>14.137</v>
      </c>
      <c r="H53" s="16">
        <v>38.56</v>
      </c>
      <c r="I53" s="16">
        <v>330.77699999999999</v>
      </c>
      <c r="J53" s="105">
        <v>22.501999999999999</v>
      </c>
      <c r="K53" s="98">
        <v>1129</v>
      </c>
      <c r="N53" s="1"/>
    </row>
    <row r="54" spans="1:14" x14ac:dyDescent="0.2">
      <c r="A54" s="36">
        <f t="shared" si="1"/>
        <v>45342</v>
      </c>
      <c r="B54" s="105">
        <v>0</v>
      </c>
      <c r="C54" s="16">
        <v>70.013000000000005</v>
      </c>
      <c r="D54" s="105">
        <v>28.484999999999999</v>
      </c>
      <c r="E54" s="16">
        <v>25.85</v>
      </c>
      <c r="F54" s="16">
        <v>32.770000000000003</v>
      </c>
      <c r="G54" s="105">
        <v>11.51</v>
      </c>
      <c r="H54" s="16">
        <v>32.46</v>
      </c>
      <c r="I54" s="16">
        <v>334.95600000000002</v>
      </c>
      <c r="J54" s="105">
        <v>21.331</v>
      </c>
      <c r="K54" s="98">
        <v>1182</v>
      </c>
      <c r="N54" s="1"/>
    </row>
    <row r="55" spans="1:14" x14ac:dyDescent="0.2">
      <c r="A55" s="36">
        <f t="shared" si="1"/>
        <v>45343</v>
      </c>
      <c r="B55" s="105">
        <v>0</v>
      </c>
      <c r="C55" s="16">
        <v>69.549000000000007</v>
      </c>
      <c r="D55" s="105">
        <v>28.041</v>
      </c>
      <c r="E55" s="16">
        <v>25.16</v>
      </c>
      <c r="F55" s="16">
        <v>32.880000000000003</v>
      </c>
      <c r="G55" s="105">
        <v>10.84</v>
      </c>
      <c r="H55" s="16">
        <v>29.07</v>
      </c>
      <c r="I55" s="16">
        <v>336.39400000000001</v>
      </c>
      <c r="J55" s="105">
        <v>21.013999999999999</v>
      </c>
      <c r="K55" s="98">
        <v>1468</v>
      </c>
      <c r="N55" s="1"/>
    </row>
    <row r="56" spans="1:14" x14ac:dyDescent="0.2">
      <c r="A56" s="36">
        <f t="shared" si="1"/>
        <v>45344</v>
      </c>
      <c r="B56" s="105">
        <v>0</v>
      </c>
      <c r="C56" s="16">
        <v>71.742999999999995</v>
      </c>
      <c r="D56" s="105">
        <v>26.513999999999999</v>
      </c>
      <c r="E56" s="16">
        <v>24.34</v>
      </c>
      <c r="F56" s="16">
        <v>29.49</v>
      </c>
      <c r="G56" s="105">
        <v>13.486000000000001</v>
      </c>
      <c r="H56" s="16">
        <v>39.619999999999997</v>
      </c>
      <c r="I56" s="16">
        <v>331.52499999999998</v>
      </c>
      <c r="J56" s="105">
        <v>18.852</v>
      </c>
      <c r="K56" s="98">
        <v>1432</v>
      </c>
      <c r="N56" s="1"/>
    </row>
    <row r="57" spans="1:14" x14ac:dyDescent="0.2">
      <c r="A57" s="36">
        <f t="shared" si="1"/>
        <v>45345</v>
      </c>
      <c r="B57" s="105">
        <v>0</v>
      </c>
      <c r="C57" s="16">
        <v>70.864999999999995</v>
      </c>
      <c r="D57" s="105">
        <v>26.283000000000001</v>
      </c>
      <c r="E57" s="16">
        <v>23.48</v>
      </c>
      <c r="F57" s="16">
        <v>31.64</v>
      </c>
      <c r="G57" s="105">
        <v>12.472</v>
      </c>
      <c r="H57" s="16">
        <v>26.35</v>
      </c>
      <c r="I57" s="16">
        <v>330.12200000000001</v>
      </c>
      <c r="J57" s="105">
        <v>23.073</v>
      </c>
      <c r="K57" s="98">
        <v>1312</v>
      </c>
      <c r="N57" s="1"/>
    </row>
    <row r="58" spans="1:14" x14ac:dyDescent="0.2">
      <c r="A58" s="36">
        <f t="shared" si="1"/>
        <v>45346</v>
      </c>
      <c r="B58" s="105">
        <v>0</v>
      </c>
      <c r="C58" s="16">
        <v>76.885999999999996</v>
      </c>
      <c r="D58" s="105">
        <v>26.815999999999999</v>
      </c>
      <c r="E58" s="16">
        <v>24.52</v>
      </c>
      <c r="F58" s="16">
        <v>31.19</v>
      </c>
      <c r="G58" s="105">
        <v>11.07</v>
      </c>
      <c r="H58" s="16">
        <v>27.59</v>
      </c>
      <c r="I58" s="16">
        <v>307.23899999999998</v>
      </c>
      <c r="J58" s="105">
        <v>22.853000000000002</v>
      </c>
      <c r="K58" s="98">
        <v>1241</v>
      </c>
      <c r="N58" s="1"/>
    </row>
    <row r="59" spans="1:14" x14ac:dyDescent="0.2">
      <c r="A59" s="36">
        <f t="shared" si="1"/>
        <v>45347</v>
      </c>
      <c r="B59" s="105">
        <v>0</v>
      </c>
      <c r="C59" s="16">
        <v>75.986999999999995</v>
      </c>
      <c r="D59" s="105">
        <v>26.802</v>
      </c>
      <c r="E59" s="16">
        <v>24.31</v>
      </c>
      <c r="F59" s="16">
        <v>31.89</v>
      </c>
      <c r="G59" s="105">
        <v>12.587</v>
      </c>
      <c r="H59" s="16">
        <v>38.700000000000003</v>
      </c>
      <c r="I59" s="16">
        <v>323.05900000000003</v>
      </c>
      <c r="J59" s="105">
        <v>14.555999999999999</v>
      </c>
      <c r="K59" s="98">
        <v>1285</v>
      </c>
      <c r="N59" s="1"/>
    </row>
    <row r="60" spans="1:14" x14ac:dyDescent="0.2">
      <c r="A60" s="36">
        <f t="shared" si="1"/>
        <v>45348</v>
      </c>
      <c r="B60" s="105">
        <v>0</v>
      </c>
      <c r="C60" s="16">
        <v>75.625</v>
      </c>
      <c r="D60" s="105">
        <v>26.669</v>
      </c>
      <c r="E60" s="16">
        <v>24.23</v>
      </c>
      <c r="F60" s="16">
        <v>31.57</v>
      </c>
      <c r="G60" s="105">
        <v>9.8680000000000003</v>
      </c>
      <c r="H60" s="16">
        <v>23.43</v>
      </c>
      <c r="I60" s="16">
        <v>320.16500000000002</v>
      </c>
      <c r="J60" s="105">
        <v>19.565999999999999</v>
      </c>
      <c r="K60" s="98">
        <v>1325</v>
      </c>
      <c r="N60" s="1"/>
    </row>
    <row r="61" spans="1:14" x14ac:dyDescent="0.2">
      <c r="A61" s="36">
        <f t="shared" si="1"/>
        <v>45349</v>
      </c>
      <c r="B61" s="105">
        <v>0</v>
      </c>
      <c r="C61" s="16">
        <v>69.456999999999994</v>
      </c>
      <c r="D61" s="105">
        <v>27.715</v>
      </c>
      <c r="E61" s="16">
        <v>24.11</v>
      </c>
      <c r="F61" s="16">
        <v>33.69</v>
      </c>
      <c r="G61" s="105">
        <v>11.473000000000001</v>
      </c>
      <c r="H61" s="16">
        <v>30.62</v>
      </c>
      <c r="I61" s="16">
        <v>337.15199999999999</v>
      </c>
      <c r="J61" s="105">
        <v>23.512</v>
      </c>
      <c r="K61" s="98">
        <v>1378</v>
      </c>
      <c r="N61" s="1"/>
    </row>
    <row r="62" spans="1:14" x14ac:dyDescent="0.2">
      <c r="A62" s="36">
        <f t="shared" si="1"/>
        <v>45350</v>
      </c>
      <c r="B62" s="105">
        <v>0</v>
      </c>
      <c r="C62" s="16">
        <v>70.313000000000002</v>
      </c>
      <c r="D62" s="105">
        <v>28.05</v>
      </c>
      <c r="E62" s="16">
        <v>24.92</v>
      </c>
      <c r="F62" s="16">
        <v>33.06</v>
      </c>
      <c r="G62" s="105">
        <v>12.326000000000001</v>
      </c>
      <c r="H62" s="16">
        <v>35.53</v>
      </c>
      <c r="I62" s="16">
        <v>329.517</v>
      </c>
      <c r="J62" s="105">
        <v>20.93</v>
      </c>
      <c r="K62" s="98">
        <v>1267</v>
      </c>
      <c r="N62" s="1"/>
    </row>
    <row r="63" spans="1:14" x14ac:dyDescent="0.2">
      <c r="A63" s="36">
        <f t="shared" si="1"/>
        <v>45351</v>
      </c>
      <c r="B63" s="105">
        <v>0</v>
      </c>
      <c r="C63" s="16">
        <v>71.171999999999997</v>
      </c>
      <c r="D63" s="105">
        <v>27.879000000000001</v>
      </c>
      <c r="E63" s="16">
        <v>24.86</v>
      </c>
      <c r="F63" s="16">
        <v>32.9</v>
      </c>
      <c r="G63" s="105">
        <v>13.606999999999999</v>
      </c>
      <c r="H63" s="16">
        <v>33.340000000000003</v>
      </c>
      <c r="I63" s="16">
        <v>320.77699999999999</v>
      </c>
      <c r="J63" s="105">
        <v>22.622</v>
      </c>
      <c r="K63" s="98">
        <v>1330</v>
      </c>
      <c r="N63" s="1"/>
    </row>
    <row r="64" spans="1:14" x14ac:dyDescent="0.2">
      <c r="A64" s="36">
        <f t="shared" si="1"/>
        <v>45352</v>
      </c>
      <c r="B64" s="105">
        <v>0</v>
      </c>
      <c r="C64" s="16">
        <v>72.295000000000002</v>
      </c>
      <c r="D64" s="105">
        <v>27.7</v>
      </c>
      <c r="E64" s="16">
        <v>24.45</v>
      </c>
      <c r="F64" s="16">
        <v>31.96</v>
      </c>
      <c r="G64" s="105">
        <v>15.78</v>
      </c>
      <c r="H64" s="16">
        <v>42.87</v>
      </c>
      <c r="I64" s="16">
        <v>320.89400000000001</v>
      </c>
      <c r="J64" s="105">
        <v>22.777000000000001</v>
      </c>
      <c r="K64" s="98">
        <v>1320</v>
      </c>
      <c r="N64" s="1"/>
    </row>
    <row r="65" spans="1:14" x14ac:dyDescent="0.2">
      <c r="A65" s="36">
        <f t="shared" si="1"/>
        <v>45353</v>
      </c>
      <c r="B65" s="105">
        <v>0</v>
      </c>
      <c r="C65" s="16">
        <v>74.143000000000001</v>
      </c>
      <c r="D65" s="105">
        <v>27.207999999999998</v>
      </c>
      <c r="E65" s="16">
        <v>24.38</v>
      </c>
      <c r="F65" s="16">
        <v>31.33</v>
      </c>
      <c r="G65" s="105">
        <v>12.936999999999999</v>
      </c>
      <c r="H65" s="16">
        <v>27.41</v>
      </c>
      <c r="I65" s="16">
        <v>308.887</v>
      </c>
      <c r="J65" s="105">
        <v>22.408999999999999</v>
      </c>
      <c r="K65" s="98">
        <v>1173</v>
      </c>
      <c r="N65" s="1"/>
    </row>
    <row r="66" spans="1:14" x14ac:dyDescent="0.2">
      <c r="A66" s="36">
        <f t="shared" si="1"/>
        <v>45354</v>
      </c>
      <c r="B66" s="105">
        <v>0</v>
      </c>
      <c r="C66" s="16">
        <v>76.945999999999998</v>
      </c>
      <c r="D66" s="105">
        <v>26.789000000000001</v>
      </c>
      <c r="E66" s="16">
        <v>24.14</v>
      </c>
      <c r="F66" s="16">
        <v>31.14</v>
      </c>
      <c r="G66" s="105">
        <v>11.593999999999999</v>
      </c>
      <c r="H66" s="16">
        <v>29.92</v>
      </c>
      <c r="I66" s="16">
        <v>319.07400000000001</v>
      </c>
      <c r="J66" s="105">
        <v>22.431999999999999</v>
      </c>
      <c r="K66" s="98">
        <v>1334</v>
      </c>
      <c r="N66" s="1"/>
    </row>
    <row r="67" spans="1:14" x14ac:dyDescent="0.2">
      <c r="A67" s="36">
        <f t="shared" si="1"/>
        <v>45355</v>
      </c>
      <c r="B67" s="105">
        <v>1.016</v>
      </c>
      <c r="C67" s="16">
        <v>78.22</v>
      </c>
      <c r="D67" s="105">
        <v>26.637</v>
      </c>
      <c r="E67" s="16">
        <v>23.67</v>
      </c>
      <c r="F67" s="16">
        <v>30.78</v>
      </c>
      <c r="G67" s="105">
        <v>10.346</v>
      </c>
      <c r="H67" s="16">
        <v>27.69</v>
      </c>
      <c r="I67" s="16">
        <v>305.50400000000002</v>
      </c>
      <c r="J67" s="105">
        <v>21.917000000000002</v>
      </c>
      <c r="K67" s="98">
        <v>1227</v>
      </c>
      <c r="N67" s="1"/>
    </row>
    <row r="68" spans="1:14" x14ac:dyDescent="0.2">
      <c r="A68" s="36">
        <f t="shared" si="1"/>
        <v>45356</v>
      </c>
      <c r="B68" s="105">
        <v>0</v>
      </c>
      <c r="C68" s="16">
        <v>78.415999999999997</v>
      </c>
      <c r="D68" s="105">
        <v>26.602</v>
      </c>
      <c r="E68" s="16">
        <v>23.6</v>
      </c>
      <c r="F68" s="16">
        <v>30.52</v>
      </c>
      <c r="G68" s="105">
        <v>11.961</v>
      </c>
      <c r="H68" s="16">
        <v>33.520000000000003</v>
      </c>
      <c r="I68" s="16">
        <v>304.91699999999997</v>
      </c>
      <c r="J68" s="105">
        <v>25.302</v>
      </c>
      <c r="K68" s="98">
        <v>1156</v>
      </c>
      <c r="N68" s="1"/>
    </row>
    <row r="69" spans="1:14" x14ac:dyDescent="0.2">
      <c r="A69" s="36">
        <f t="shared" si="1"/>
        <v>45357</v>
      </c>
      <c r="B69" s="105">
        <v>0</v>
      </c>
      <c r="C69" s="16">
        <v>78.245000000000005</v>
      </c>
      <c r="D69" s="105">
        <v>26.971</v>
      </c>
      <c r="E69" s="16">
        <v>23.77</v>
      </c>
      <c r="F69" s="16">
        <v>30.79</v>
      </c>
      <c r="G69" s="105">
        <v>10.327999999999999</v>
      </c>
      <c r="H69" s="16">
        <v>31.61</v>
      </c>
      <c r="I69" s="16">
        <v>288.86799999999999</v>
      </c>
      <c r="J69" s="105">
        <v>24.792999999999999</v>
      </c>
      <c r="K69" s="98">
        <v>1307</v>
      </c>
      <c r="N69" s="1"/>
    </row>
    <row r="70" spans="1:14" x14ac:dyDescent="0.2">
      <c r="A70" s="36">
        <f t="shared" si="1"/>
        <v>45358</v>
      </c>
      <c r="B70" s="105">
        <v>0</v>
      </c>
      <c r="C70" s="16">
        <v>76.084000000000003</v>
      </c>
      <c r="D70" s="105">
        <v>27.321000000000002</v>
      </c>
      <c r="E70" s="16">
        <v>24.85</v>
      </c>
      <c r="F70" s="16">
        <v>31.93</v>
      </c>
      <c r="G70" s="105">
        <v>11.112</v>
      </c>
      <c r="H70" s="16">
        <v>29.95</v>
      </c>
      <c r="I70" s="16">
        <v>290.81799999999998</v>
      </c>
      <c r="J70" s="105">
        <v>22.66</v>
      </c>
      <c r="K70" s="98">
        <v>1383</v>
      </c>
      <c r="N70" s="1"/>
    </row>
    <row r="71" spans="1:14" x14ac:dyDescent="0.2">
      <c r="A71" s="36">
        <f t="shared" si="1"/>
        <v>45359</v>
      </c>
      <c r="B71" s="105">
        <v>0</v>
      </c>
      <c r="C71" s="16">
        <v>79.977000000000004</v>
      </c>
      <c r="D71" s="105">
        <v>27.478999999999999</v>
      </c>
      <c r="E71" s="16">
        <v>24.97</v>
      </c>
      <c r="F71" s="16">
        <v>31.1</v>
      </c>
      <c r="G71" s="105">
        <v>12.558999999999999</v>
      </c>
      <c r="H71" s="16">
        <v>34.68</v>
      </c>
      <c r="I71" s="16">
        <v>312.32900000000001</v>
      </c>
      <c r="J71" s="105">
        <v>19.399000000000001</v>
      </c>
      <c r="K71" s="98">
        <v>1316</v>
      </c>
      <c r="N71" s="1"/>
    </row>
    <row r="72" spans="1:14" x14ac:dyDescent="0.2">
      <c r="A72" s="36">
        <f t="shared" si="1"/>
        <v>45360</v>
      </c>
      <c r="B72" s="105">
        <v>0</v>
      </c>
      <c r="C72" s="16">
        <v>81.015000000000001</v>
      </c>
      <c r="D72" s="105">
        <v>27.843</v>
      </c>
      <c r="E72" s="16">
        <v>24.58</v>
      </c>
      <c r="F72" s="16">
        <v>31.23</v>
      </c>
      <c r="G72" s="105">
        <v>14.362</v>
      </c>
      <c r="H72" s="16">
        <v>35.630000000000003</v>
      </c>
      <c r="I72" s="16">
        <v>315.87099999999998</v>
      </c>
      <c r="J72" s="105">
        <v>21.988</v>
      </c>
      <c r="K72" s="98">
        <v>1129</v>
      </c>
      <c r="N72" s="1"/>
    </row>
    <row r="73" spans="1:14" x14ac:dyDescent="0.2">
      <c r="A73" s="36">
        <f t="shared" si="1"/>
        <v>45361</v>
      </c>
      <c r="B73" s="105">
        <v>0</v>
      </c>
      <c r="C73" s="16">
        <v>77.62</v>
      </c>
      <c r="D73" s="105">
        <v>28.167000000000002</v>
      </c>
      <c r="E73" s="16">
        <v>24.68</v>
      </c>
      <c r="F73" s="16">
        <v>32.08</v>
      </c>
      <c r="G73" s="105">
        <v>15.116</v>
      </c>
      <c r="H73" s="16">
        <v>37.89</v>
      </c>
      <c r="I73" s="16">
        <v>316.56200000000001</v>
      </c>
      <c r="J73" s="105">
        <v>17.234000000000002</v>
      </c>
      <c r="K73" s="98">
        <v>1245</v>
      </c>
      <c r="N73" s="1"/>
    </row>
    <row r="74" spans="1:14" x14ac:dyDescent="0.2">
      <c r="A74" s="36">
        <f t="shared" si="1"/>
        <v>45362</v>
      </c>
      <c r="B74" s="105">
        <v>0</v>
      </c>
      <c r="C74" s="16">
        <v>73.287999999999997</v>
      </c>
      <c r="D74" s="105">
        <v>28.795000000000002</v>
      </c>
      <c r="E74" s="16">
        <v>26.42</v>
      </c>
      <c r="F74" s="16">
        <v>32.979999999999997</v>
      </c>
      <c r="G74" s="105">
        <v>13.412000000000001</v>
      </c>
      <c r="H74" s="16">
        <v>33.130000000000003</v>
      </c>
      <c r="I74" s="16">
        <v>333.84500000000003</v>
      </c>
      <c r="J74" s="105">
        <v>17.962</v>
      </c>
      <c r="K74" s="98">
        <v>1271</v>
      </c>
      <c r="N74" s="1"/>
    </row>
    <row r="75" spans="1:14" x14ac:dyDescent="0.2">
      <c r="A75" s="36">
        <f t="shared" si="1"/>
        <v>45363</v>
      </c>
      <c r="B75" s="105">
        <v>0</v>
      </c>
      <c r="C75" s="16">
        <v>69.83</v>
      </c>
      <c r="D75" s="105">
        <v>28.681000000000001</v>
      </c>
      <c r="E75" s="16">
        <v>26.42</v>
      </c>
      <c r="F75" s="16">
        <v>33.44</v>
      </c>
      <c r="G75" s="105">
        <v>13.422000000000001</v>
      </c>
      <c r="H75" s="16">
        <v>37.36</v>
      </c>
      <c r="I75" s="16">
        <v>339.18299999999999</v>
      </c>
      <c r="J75" s="105">
        <v>22.59</v>
      </c>
      <c r="K75" s="98">
        <v>1169</v>
      </c>
      <c r="N75" s="1"/>
    </row>
    <row r="76" spans="1:14" x14ac:dyDescent="0.2">
      <c r="A76" s="36">
        <f t="shared" si="1"/>
        <v>45364</v>
      </c>
      <c r="B76" s="105">
        <v>0</v>
      </c>
      <c r="C76" s="16">
        <v>72.718999999999994</v>
      </c>
      <c r="D76" s="105">
        <v>28.457999999999998</v>
      </c>
      <c r="E76" s="16">
        <v>26.14</v>
      </c>
      <c r="F76" s="16">
        <v>32.46</v>
      </c>
      <c r="G76" s="105">
        <v>15.625999999999999</v>
      </c>
      <c r="H76" s="16">
        <v>39.020000000000003</v>
      </c>
      <c r="I76" s="16">
        <v>325.92500000000001</v>
      </c>
      <c r="J76" s="105">
        <v>18.419</v>
      </c>
      <c r="K76" s="98">
        <v>1182</v>
      </c>
      <c r="N76" s="1"/>
    </row>
    <row r="77" spans="1:14" x14ac:dyDescent="0.2">
      <c r="A77" s="36">
        <f t="shared" si="1"/>
        <v>45365</v>
      </c>
      <c r="B77" s="105">
        <v>0</v>
      </c>
      <c r="C77" s="16">
        <v>76.769000000000005</v>
      </c>
      <c r="D77" s="105">
        <v>28.047999999999998</v>
      </c>
      <c r="E77" s="16">
        <v>25.94</v>
      </c>
      <c r="F77" s="16">
        <v>32.479999999999997</v>
      </c>
      <c r="G77" s="105">
        <v>11.925000000000001</v>
      </c>
      <c r="H77" s="16">
        <v>30.06</v>
      </c>
      <c r="I77" s="16">
        <v>319.91300000000001</v>
      </c>
      <c r="J77" s="105">
        <v>19.725999999999999</v>
      </c>
      <c r="K77" s="98">
        <v>1129</v>
      </c>
      <c r="N77" s="1"/>
    </row>
    <row r="78" spans="1:14" x14ac:dyDescent="0.2">
      <c r="A78" s="36">
        <f t="shared" si="1"/>
        <v>45366</v>
      </c>
      <c r="B78" s="105">
        <v>0</v>
      </c>
      <c r="C78" s="16">
        <v>73.634</v>
      </c>
      <c r="D78" s="105">
        <v>28.856000000000002</v>
      </c>
      <c r="E78" s="16">
        <v>25.88</v>
      </c>
      <c r="F78" s="16">
        <v>33.72</v>
      </c>
      <c r="G78" s="105">
        <v>11.847</v>
      </c>
      <c r="H78" s="16">
        <v>33.549999999999997</v>
      </c>
      <c r="I78" s="16">
        <v>330.52600000000001</v>
      </c>
      <c r="J78" s="105">
        <v>19.452000000000002</v>
      </c>
      <c r="K78" s="98">
        <v>1205</v>
      </c>
      <c r="N78" s="1"/>
    </row>
    <row r="79" spans="1:14" x14ac:dyDescent="0.2">
      <c r="A79" s="36">
        <f t="shared" si="1"/>
        <v>45367</v>
      </c>
      <c r="B79" s="105">
        <v>0</v>
      </c>
      <c r="C79" s="16">
        <v>77.91</v>
      </c>
      <c r="D79" s="105">
        <v>27.922999999999998</v>
      </c>
      <c r="E79" s="16">
        <v>24.78</v>
      </c>
      <c r="F79" s="16">
        <v>31.99</v>
      </c>
      <c r="G79" s="105">
        <v>11.936</v>
      </c>
      <c r="H79" s="16">
        <v>30.45</v>
      </c>
      <c r="I79" s="16">
        <v>319.97399999999999</v>
      </c>
      <c r="J79" s="105">
        <v>14.98</v>
      </c>
      <c r="K79" s="98">
        <v>1200</v>
      </c>
      <c r="N79" s="1"/>
    </row>
    <row r="80" spans="1:14" x14ac:dyDescent="0.2">
      <c r="A80" s="36">
        <f t="shared" si="1"/>
        <v>45368</v>
      </c>
      <c r="B80" s="105">
        <v>0</v>
      </c>
      <c r="C80" s="16">
        <v>77.564999999999998</v>
      </c>
      <c r="D80" s="105">
        <v>28.048999999999999</v>
      </c>
      <c r="E80" s="16">
        <v>25.38</v>
      </c>
      <c r="F80" s="16">
        <v>31.93</v>
      </c>
      <c r="G80" s="105">
        <v>11.859</v>
      </c>
      <c r="H80" s="16">
        <v>27.69</v>
      </c>
      <c r="I80" s="16">
        <v>314.64600000000002</v>
      </c>
      <c r="J80" s="105">
        <v>17.567</v>
      </c>
      <c r="K80" s="98">
        <v>1169</v>
      </c>
      <c r="N80" s="1"/>
    </row>
    <row r="81" spans="1:14" x14ac:dyDescent="0.2">
      <c r="A81" s="36">
        <f t="shared" si="1"/>
        <v>45369</v>
      </c>
      <c r="B81" s="105">
        <v>0</v>
      </c>
      <c r="C81" s="16">
        <v>77.100999999999999</v>
      </c>
      <c r="D81" s="105">
        <v>28.349</v>
      </c>
      <c r="E81" s="16">
        <v>25.61</v>
      </c>
      <c r="F81" s="16">
        <v>31.88</v>
      </c>
      <c r="G81" s="105">
        <v>13.992000000000001</v>
      </c>
      <c r="H81" s="16">
        <v>35.32</v>
      </c>
      <c r="I81" s="16">
        <v>317.13499999999999</v>
      </c>
      <c r="J81" s="105">
        <v>16.417000000000002</v>
      </c>
      <c r="K81" s="98">
        <v>1299</v>
      </c>
      <c r="N81" s="1"/>
    </row>
    <row r="82" spans="1:14" x14ac:dyDescent="0.2">
      <c r="A82" s="36">
        <f t="shared" si="1"/>
        <v>45370</v>
      </c>
      <c r="B82" s="105">
        <v>6.0960000000000001</v>
      </c>
      <c r="C82" s="16">
        <v>82.242999999999995</v>
      </c>
      <c r="D82" s="105">
        <v>27.946000000000002</v>
      </c>
      <c r="E82" s="16">
        <v>25.94</v>
      </c>
      <c r="F82" s="16">
        <v>30.56</v>
      </c>
      <c r="G82" s="105">
        <v>16.474</v>
      </c>
      <c r="H82" s="16">
        <v>38.380000000000003</v>
      </c>
      <c r="I82" s="16">
        <v>319.024</v>
      </c>
      <c r="J82" s="105">
        <v>13.236000000000001</v>
      </c>
      <c r="K82" s="98">
        <v>1129</v>
      </c>
      <c r="N82" s="1"/>
    </row>
    <row r="83" spans="1:14" x14ac:dyDescent="0.2">
      <c r="A83" s="36">
        <f t="shared" si="1"/>
        <v>45371</v>
      </c>
      <c r="B83" s="105">
        <v>37.084000000000003</v>
      </c>
      <c r="C83" s="16">
        <v>83.942999999999998</v>
      </c>
      <c r="D83" s="105">
        <v>27.690999999999999</v>
      </c>
      <c r="E83" s="16">
        <v>25.63</v>
      </c>
      <c r="F83" s="16">
        <v>31.06</v>
      </c>
      <c r="G83" s="105">
        <v>14.91</v>
      </c>
      <c r="H83" s="16">
        <v>38.700000000000003</v>
      </c>
      <c r="I83" s="16">
        <v>315.88499999999999</v>
      </c>
      <c r="J83" s="105">
        <v>13.053000000000001</v>
      </c>
      <c r="K83" s="98">
        <v>1173</v>
      </c>
      <c r="N83" s="1"/>
    </row>
    <row r="84" spans="1:14" x14ac:dyDescent="0.2">
      <c r="A84" s="36">
        <f t="shared" si="1"/>
        <v>45372</v>
      </c>
      <c r="B84" s="105">
        <v>0</v>
      </c>
      <c r="C84" s="16">
        <v>75.677999999999997</v>
      </c>
      <c r="D84" s="105">
        <v>28.625</v>
      </c>
      <c r="E84" s="16">
        <v>25.88</v>
      </c>
      <c r="F84" s="16">
        <v>34.369999999999997</v>
      </c>
      <c r="G84" s="105">
        <v>9.3840000000000003</v>
      </c>
      <c r="H84" s="16">
        <v>27.98</v>
      </c>
      <c r="I84" s="16">
        <v>331.43</v>
      </c>
      <c r="J84" s="105">
        <v>21.027999999999999</v>
      </c>
      <c r="K84" s="98">
        <v>1205</v>
      </c>
      <c r="N84" s="1"/>
    </row>
    <row r="85" spans="1:14" x14ac:dyDescent="0.2">
      <c r="A85" s="36">
        <f t="shared" si="1"/>
        <v>45373</v>
      </c>
      <c r="B85" s="105">
        <v>0</v>
      </c>
      <c r="C85" s="16">
        <v>75.488</v>
      </c>
      <c r="D85" s="105">
        <v>28.504000000000001</v>
      </c>
      <c r="E85" s="16">
        <v>26.21</v>
      </c>
      <c r="F85" s="16">
        <v>33.11</v>
      </c>
      <c r="G85" s="105">
        <v>13.898</v>
      </c>
      <c r="H85" s="16">
        <v>36.76</v>
      </c>
      <c r="I85" s="16">
        <v>313.22000000000003</v>
      </c>
      <c r="J85" s="105">
        <v>22.745999999999999</v>
      </c>
      <c r="K85" s="98">
        <v>1267</v>
      </c>
      <c r="N85" s="1"/>
    </row>
    <row r="86" spans="1:14" x14ac:dyDescent="0.2">
      <c r="A86" s="36">
        <f t="shared" si="1"/>
        <v>45374</v>
      </c>
      <c r="B86" s="105">
        <v>0</v>
      </c>
      <c r="C86" s="16">
        <v>75.444000000000003</v>
      </c>
      <c r="D86" s="105">
        <v>28.044</v>
      </c>
      <c r="E86" s="16">
        <v>25.13</v>
      </c>
      <c r="F86" s="16">
        <v>31.98</v>
      </c>
      <c r="G86" s="105">
        <v>14.907</v>
      </c>
      <c r="H86" s="16">
        <v>32.630000000000003</v>
      </c>
      <c r="I86" s="16">
        <v>312.82100000000003</v>
      </c>
      <c r="J86" s="105">
        <v>21.800999999999998</v>
      </c>
      <c r="K86" s="98">
        <v>1044</v>
      </c>
      <c r="N86" s="1"/>
    </row>
    <row r="87" spans="1:14" x14ac:dyDescent="0.2">
      <c r="A87" s="36">
        <f t="shared" si="1"/>
        <v>45375</v>
      </c>
      <c r="B87" s="105">
        <v>0</v>
      </c>
      <c r="C87" s="16">
        <v>76.304000000000002</v>
      </c>
      <c r="D87" s="105">
        <v>27.771999999999998</v>
      </c>
      <c r="E87" s="16">
        <v>25</v>
      </c>
      <c r="F87" s="16">
        <v>32.15</v>
      </c>
      <c r="G87" s="105">
        <v>13.438000000000001</v>
      </c>
      <c r="H87" s="16">
        <v>32.07</v>
      </c>
      <c r="I87" s="16">
        <v>314.851</v>
      </c>
      <c r="J87" s="105">
        <v>19.045000000000002</v>
      </c>
      <c r="K87" s="98">
        <v>1459</v>
      </c>
      <c r="N87" s="1"/>
    </row>
    <row r="88" spans="1:14" x14ac:dyDescent="0.2">
      <c r="A88" s="36">
        <f t="shared" si="1"/>
        <v>45376</v>
      </c>
      <c r="B88" s="105">
        <v>0</v>
      </c>
      <c r="C88" s="16">
        <v>81.17</v>
      </c>
      <c r="D88" s="105">
        <v>26.867000000000001</v>
      </c>
      <c r="E88" s="16">
        <v>24.24</v>
      </c>
      <c r="F88" s="16">
        <v>30.17</v>
      </c>
      <c r="G88" s="105">
        <v>10.394</v>
      </c>
      <c r="H88" s="16">
        <v>23.88</v>
      </c>
      <c r="I88" s="16">
        <v>279.267</v>
      </c>
      <c r="J88" s="105">
        <v>26.643999999999998</v>
      </c>
      <c r="K88" s="98">
        <v>1031</v>
      </c>
      <c r="N88" s="1"/>
    </row>
    <row r="89" spans="1:14" x14ac:dyDescent="0.2">
      <c r="A89" s="36">
        <f t="shared" si="1"/>
        <v>45377</v>
      </c>
      <c r="B89" s="105">
        <v>0</v>
      </c>
      <c r="C89" s="16">
        <v>82.730999999999995</v>
      </c>
      <c r="D89" s="105">
        <v>27.413</v>
      </c>
      <c r="E89" s="16">
        <v>25.12</v>
      </c>
      <c r="F89" s="16">
        <v>29.18</v>
      </c>
      <c r="G89" s="105">
        <v>9.5649999999999995</v>
      </c>
      <c r="H89" s="16">
        <v>20.67</v>
      </c>
      <c r="I89" s="16">
        <v>179.19399999999999</v>
      </c>
      <c r="J89" s="105">
        <v>25.393000000000001</v>
      </c>
      <c r="K89" s="98">
        <v>1098</v>
      </c>
      <c r="N89" s="1"/>
    </row>
    <row r="90" spans="1:14" x14ac:dyDescent="0.2">
      <c r="A90" s="36">
        <f t="shared" si="1"/>
        <v>45378</v>
      </c>
      <c r="B90" s="105">
        <v>0</v>
      </c>
      <c r="C90" s="16">
        <v>85.948999999999998</v>
      </c>
      <c r="D90" s="105">
        <v>27.678000000000001</v>
      </c>
      <c r="E90" s="16">
        <v>26.22</v>
      </c>
      <c r="F90" s="16">
        <v>28.79</v>
      </c>
      <c r="G90" s="105">
        <v>11.358000000000001</v>
      </c>
      <c r="H90" s="16">
        <v>28.65</v>
      </c>
      <c r="I90" s="16">
        <v>176.947</v>
      </c>
      <c r="J90" s="105">
        <v>23.369</v>
      </c>
      <c r="K90" s="98">
        <v>1089</v>
      </c>
      <c r="N90" s="1"/>
    </row>
    <row r="91" spans="1:14" x14ac:dyDescent="0.2">
      <c r="A91" s="36">
        <f t="shared" si="1"/>
        <v>45379</v>
      </c>
      <c r="B91" s="105">
        <v>0</v>
      </c>
      <c r="C91" s="16">
        <v>83.67</v>
      </c>
      <c r="D91" s="105">
        <v>27.937999999999999</v>
      </c>
      <c r="E91" s="16">
        <v>26.94</v>
      </c>
      <c r="F91" s="16">
        <v>29.73</v>
      </c>
      <c r="G91" s="105">
        <v>13.736000000000001</v>
      </c>
      <c r="H91" s="16">
        <v>21.49</v>
      </c>
      <c r="I91" s="16">
        <v>165.68199999999999</v>
      </c>
      <c r="J91" s="105">
        <v>24.738</v>
      </c>
      <c r="K91" s="98">
        <v>1232</v>
      </c>
    </row>
    <row r="92" spans="1:14" x14ac:dyDescent="0.2">
      <c r="A92" s="36">
        <f t="shared" ref="A92:A155" si="2">A91+1</f>
        <v>45380</v>
      </c>
      <c r="B92" s="105">
        <v>0</v>
      </c>
      <c r="C92" s="16">
        <v>69.141999999999996</v>
      </c>
      <c r="D92" s="105">
        <v>28.88</v>
      </c>
      <c r="E92" s="16">
        <v>25.81</v>
      </c>
      <c r="F92" s="16">
        <v>34.17</v>
      </c>
      <c r="G92" s="105">
        <v>10.052</v>
      </c>
      <c r="H92" s="16">
        <v>38.14</v>
      </c>
      <c r="I92" s="16">
        <v>337.35300000000001</v>
      </c>
      <c r="J92" s="105">
        <v>24.007000000000001</v>
      </c>
      <c r="K92" s="98">
        <v>1320</v>
      </c>
    </row>
    <row r="93" spans="1:14" x14ac:dyDescent="0.2">
      <c r="A93" s="36">
        <f t="shared" si="2"/>
        <v>45381</v>
      </c>
      <c r="B93" s="105">
        <v>0</v>
      </c>
      <c r="C93" s="16">
        <v>67.323999999999998</v>
      </c>
      <c r="D93" s="105">
        <v>28.274000000000001</v>
      </c>
      <c r="E93" s="16">
        <v>25.22</v>
      </c>
      <c r="F93" s="16">
        <v>32.83</v>
      </c>
      <c r="G93" s="105">
        <v>15.627000000000001</v>
      </c>
      <c r="H93" s="16">
        <v>40.47</v>
      </c>
      <c r="I93" s="16">
        <v>324.113</v>
      </c>
      <c r="J93" s="105">
        <v>21.911000000000001</v>
      </c>
      <c r="K93" s="98">
        <v>1396</v>
      </c>
    </row>
    <row r="94" spans="1:14" x14ac:dyDescent="0.2">
      <c r="A94" s="36">
        <f t="shared" si="2"/>
        <v>45382</v>
      </c>
      <c r="B94" s="105">
        <v>0</v>
      </c>
      <c r="C94" s="16">
        <v>69.491</v>
      </c>
      <c r="D94" s="105">
        <v>28.452000000000002</v>
      </c>
      <c r="E94" s="16">
        <v>26.38</v>
      </c>
      <c r="F94" s="16">
        <v>33</v>
      </c>
      <c r="G94" s="105">
        <v>13.638999999999999</v>
      </c>
      <c r="H94" s="16">
        <v>40.01</v>
      </c>
      <c r="I94" s="16">
        <v>323.73500000000001</v>
      </c>
      <c r="J94" s="105">
        <v>15.654999999999999</v>
      </c>
      <c r="K94" s="98">
        <v>1419</v>
      </c>
    </row>
    <row r="95" spans="1:14" x14ac:dyDescent="0.2">
      <c r="A95" s="36">
        <f t="shared" si="2"/>
        <v>45383</v>
      </c>
      <c r="B95" s="105">
        <v>0</v>
      </c>
      <c r="C95" s="16">
        <v>72.825000000000003</v>
      </c>
      <c r="D95" s="105">
        <v>28.277999999999999</v>
      </c>
      <c r="E95" s="16">
        <v>25.58</v>
      </c>
      <c r="F95" s="16">
        <v>32.11</v>
      </c>
      <c r="G95" s="105">
        <v>15.25</v>
      </c>
      <c r="H95" s="16">
        <v>39.229999999999997</v>
      </c>
      <c r="I95" s="16">
        <v>321.62599999999998</v>
      </c>
      <c r="J95" s="105">
        <v>22.939</v>
      </c>
      <c r="K95" s="98">
        <v>1249</v>
      </c>
    </row>
    <row r="96" spans="1:14" x14ac:dyDescent="0.2">
      <c r="A96" s="36">
        <f t="shared" si="2"/>
        <v>45384</v>
      </c>
      <c r="B96" s="105">
        <v>0</v>
      </c>
      <c r="C96" s="16">
        <v>74.691999999999993</v>
      </c>
      <c r="D96" s="105">
        <v>27.63</v>
      </c>
      <c r="E96" s="16">
        <v>25.09</v>
      </c>
      <c r="F96" s="16">
        <v>31.44</v>
      </c>
      <c r="G96" s="105">
        <v>13.606</v>
      </c>
      <c r="H96" s="16">
        <v>33.090000000000003</v>
      </c>
      <c r="I96" s="16">
        <v>314.08699999999999</v>
      </c>
      <c r="J96" s="105">
        <v>21.16</v>
      </c>
      <c r="K96" s="98">
        <v>1209</v>
      </c>
    </row>
    <row r="97" spans="1:11" x14ac:dyDescent="0.2">
      <c r="A97" s="36">
        <f t="shared" si="2"/>
        <v>45385</v>
      </c>
      <c r="B97" s="105">
        <v>0</v>
      </c>
      <c r="C97" s="16">
        <v>83.506</v>
      </c>
      <c r="D97" s="105">
        <v>26.158000000000001</v>
      </c>
      <c r="E97" s="16">
        <v>24.3</v>
      </c>
      <c r="F97" s="16">
        <v>28.51</v>
      </c>
      <c r="G97" s="105">
        <v>7.8040000000000003</v>
      </c>
      <c r="H97" s="16">
        <v>23.21</v>
      </c>
      <c r="I97" s="16">
        <v>292.74099999999999</v>
      </c>
      <c r="J97" s="105">
        <v>25.675000000000001</v>
      </c>
      <c r="K97" s="98">
        <v>1044</v>
      </c>
    </row>
    <row r="98" spans="1:11" x14ac:dyDescent="0.2">
      <c r="A98" s="36">
        <f t="shared" si="2"/>
        <v>45386</v>
      </c>
      <c r="B98" s="105">
        <v>0</v>
      </c>
      <c r="C98" s="16">
        <v>85.97</v>
      </c>
      <c r="D98" s="105">
        <v>26.491</v>
      </c>
      <c r="E98" s="16">
        <v>24.9</v>
      </c>
      <c r="F98" s="16">
        <v>28.53</v>
      </c>
      <c r="G98" s="105">
        <v>5.9619999999999997</v>
      </c>
      <c r="H98" s="16">
        <v>18.559999999999999</v>
      </c>
      <c r="I98" s="16">
        <v>272.13600000000002</v>
      </c>
      <c r="J98" s="105">
        <v>14.378</v>
      </c>
      <c r="K98" s="98">
        <v>1000</v>
      </c>
    </row>
    <row r="99" spans="1:11" x14ac:dyDescent="0.2">
      <c r="A99" s="36">
        <f t="shared" si="2"/>
        <v>45387</v>
      </c>
      <c r="B99" s="105">
        <v>0</v>
      </c>
      <c r="C99" s="16">
        <v>83.554000000000002</v>
      </c>
      <c r="D99" s="105">
        <v>27.619</v>
      </c>
      <c r="E99" s="16">
        <v>25.53</v>
      </c>
      <c r="F99" s="16">
        <v>30.05</v>
      </c>
      <c r="G99" s="105">
        <v>11.817</v>
      </c>
      <c r="H99" s="16">
        <v>29.99</v>
      </c>
      <c r="I99" s="16">
        <v>316.565</v>
      </c>
      <c r="J99" s="105">
        <v>17.698</v>
      </c>
      <c r="K99" s="98">
        <v>1423</v>
      </c>
    </row>
    <row r="100" spans="1:11" x14ac:dyDescent="0.2">
      <c r="A100" s="36">
        <f t="shared" si="2"/>
        <v>45388</v>
      </c>
      <c r="B100" s="105">
        <v>0</v>
      </c>
      <c r="C100" s="16">
        <v>83.796999999999997</v>
      </c>
      <c r="D100" s="105">
        <v>27.661999999999999</v>
      </c>
      <c r="E100" s="16">
        <v>25.64</v>
      </c>
      <c r="F100" s="16">
        <v>30.34</v>
      </c>
      <c r="G100" s="105">
        <v>13.817</v>
      </c>
      <c r="H100" s="16">
        <v>33.659999999999997</v>
      </c>
      <c r="I100" s="16">
        <v>305.82499999999999</v>
      </c>
      <c r="J100" s="105">
        <v>22.475000000000001</v>
      </c>
      <c r="K100" s="98">
        <v>1017</v>
      </c>
    </row>
    <row r="101" spans="1:11" x14ac:dyDescent="0.2">
      <c r="A101" s="36">
        <f t="shared" si="2"/>
        <v>45389</v>
      </c>
      <c r="B101" s="105">
        <v>0</v>
      </c>
      <c r="C101" s="16">
        <v>79.89</v>
      </c>
      <c r="D101" s="105">
        <v>28.661999999999999</v>
      </c>
      <c r="E101" s="16">
        <v>25.54</v>
      </c>
      <c r="F101" s="16">
        <v>32.770000000000003</v>
      </c>
      <c r="G101" s="105">
        <v>10.054</v>
      </c>
      <c r="H101" s="16">
        <v>28.08</v>
      </c>
      <c r="I101" s="16">
        <v>304.16300000000001</v>
      </c>
      <c r="J101" s="105">
        <v>18.7</v>
      </c>
      <c r="K101" s="98">
        <v>1040</v>
      </c>
    </row>
    <row r="102" spans="1:11" x14ac:dyDescent="0.2">
      <c r="A102" s="36">
        <f t="shared" si="2"/>
        <v>45390</v>
      </c>
      <c r="B102" s="105">
        <v>0</v>
      </c>
      <c r="C102" s="16">
        <v>80.218000000000004</v>
      </c>
      <c r="D102" s="105">
        <v>28.643000000000001</v>
      </c>
      <c r="E102" s="16">
        <v>26.74</v>
      </c>
      <c r="F102" s="16">
        <v>32.229999999999997</v>
      </c>
      <c r="G102" s="105">
        <v>13.041</v>
      </c>
      <c r="H102" s="16">
        <v>33.619999999999997</v>
      </c>
      <c r="I102" s="16">
        <v>315.56400000000002</v>
      </c>
      <c r="J102" s="105">
        <v>19.727</v>
      </c>
      <c r="K102" s="98">
        <v>1183</v>
      </c>
    </row>
    <row r="103" spans="1:11" x14ac:dyDescent="0.2">
      <c r="A103" s="36">
        <f t="shared" si="2"/>
        <v>45391</v>
      </c>
      <c r="B103" s="105">
        <v>0</v>
      </c>
      <c r="C103" s="16">
        <v>84.471999999999994</v>
      </c>
      <c r="D103" s="105">
        <v>27.966999999999999</v>
      </c>
      <c r="E103" s="16">
        <v>25.99</v>
      </c>
      <c r="F103" s="16">
        <v>30.43</v>
      </c>
      <c r="G103" s="105">
        <v>8.923</v>
      </c>
      <c r="H103" s="16">
        <v>25.65</v>
      </c>
      <c r="I103" s="16">
        <v>307.96800000000002</v>
      </c>
      <c r="J103" s="105">
        <v>15.698</v>
      </c>
      <c r="K103" s="98">
        <v>1053</v>
      </c>
    </row>
    <row r="104" spans="1:11" x14ac:dyDescent="0.2">
      <c r="A104" s="36">
        <f t="shared" si="2"/>
        <v>45392</v>
      </c>
      <c r="B104" s="105">
        <v>0</v>
      </c>
      <c r="C104" s="16">
        <v>84.272000000000006</v>
      </c>
      <c r="D104" s="105">
        <v>27.948</v>
      </c>
      <c r="E104" s="16">
        <v>26.67</v>
      </c>
      <c r="F104" s="16">
        <v>30.94</v>
      </c>
      <c r="G104" s="105">
        <v>7.9119999999999999</v>
      </c>
      <c r="H104" s="16">
        <v>25.79</v>
      </c>
      <c r="I104" s="16">
        <v>322.13299999999998</v>
      </c>
      <c r="J104" s="105">
        <v>16.344000000000001</v>
      </c>
      <c r="K104" s="98">
        <v>1107</v>
      </c>
    </row>
    <row r="105" spans="1:11" x14ac:dyDescent="0.2">
      <c r="A105" s="36">
        <f t="shared" si="2"/>
        <v>45393</v>
      </c>
      <c r="B105" s="105">
        <v>1.27</v>
      </c>
      <c r="C105" s="16">
        <v>85.48</v>
      </c>
      <c r="D105" s="105">
        <v>28.029</v>
      </c>
      <c r="E105" s="16">
        <v>26.04</v>
      </c>
      <c r="F105" s="16">
        <v>30.27</v>
      </c>
      <c r="G105" s="105">
        <v>9.3309999999999995</v>
      </c>
      <c r="H105" s="16">
        <v>21.27</v>
      </c>
      <c r="I105" s="16">
        <v>299.36700000000002</v>
      </c>
      <c r="J105" s="105">
        <v>23.34</v>
      </c>
      <c r="K105" s="98">
        <v>989</v>
      </c>
    </row>
    <row r="106" spans="1:11" x14ac:dyDescent="0.2">
      <c r="A106" s="36">
        <f t="shared" si="2"/>
        <v>45394</v>
      </c>
      <c r="B106" s="105">
        <v>0</v>
      </c>
      <c r="C106" s="16">
        <v>71.692999999999998</v>
      </c>
      <c r="D106" s="105">
        <v>29.713000000000001</v>
      </c>
      <c r="E106" s="16">
        <v>26.69</v>
      </c>
      <c r="F106" s="16">
        <v>35.11</v>
      </c>
      <c r="G106" s="105">
        <v>12.86</v>
      </c>
      <c r="H106" s="16">
        <v>33.799999999999997</v>
      </c>
      <c r="I106" s="16">
        <v>329.601</v>
      </c>
      <c r="J106" s="105">
        <v>24.600999999999999</v>
      </c>
      <c r="K106" s="98">
        <v>1106</v>
      </c>
    </row>
    <row r="107" spans="1:11" x14ac:dyDescent="0.2">
      <c r="A107" s="36">
        <f t="shared" si="2"/>
        <v>45395</v>
      </c>
      <c r="B107" s="105">
        <v>0</v>
      </c>
      <c r="C107" s="16">
        <v>67.034000000000006</v>
      </c>
      <c r="D107" s="105">
        <v>29.565000000000001</v>
      </c>
      <c r="E107" s="16">
        <v>26.79</v>
      </c>
      <c r="F107" s="16">
        <v>34.200000000000003</v>
      </c>
      <c r="G107" s="105">
        <v>14.259</v>
      </c>
      <c r="H107" s="16">
        <v>36.729999999999997</v>
      </c>
      <c r="I107" s="16">
        <v>331.5</v>
      </c>
      <c r="J107" s="105">
        <v>24.731999999999999</v>
      </c>
      <c r="K107" s="98">
        <v>1080</v>
      </c>
    </row>
    <row r="108" spans="1:11" x14ac:dyDescent="0.2">
      <c r="A108" s="36">
        <f t="shared" si="2"/>
        <v>45396</v>
      </c>
      <c r="B108" s="105">
        <v>0</v>
      </c>
      <c r="C108" s="16">
        <v>69.302000000000007</v>
      </c>
      <c r="D108" s="105">
        <v>28.928000000000001</v>
      </c>
      <c r="E108" s="16">
        <v>26.26</v>
      </c>
      <c r="F108" s="16">
        <v>33.17</v>
      </c>
      <c r="G108" s="105">
        <v>16.178999999999998</v>
      </c>
      <c r="H108" s="16">
        <v>37.04</v>
      </c>
      <c r="I108" s="16">
        <v>326.21800000000002</v>
      </c>
      <c r="J108" s="105">
        <v>22.716000000000001</v>
      </c>
      <c r="K108" s="98">
        <v>1280</v>
      </c>
    </row>
    <row r="109" spans="1:11" x14ac:dyDescent="0.2">
      <c r="A109" s="36">
        <f t="shared" si="2"/>
        <v>45397</v>
      </c>
      <c r="B109" s="105">
        <v>0</v>
      </c>
      <c r="C109" s="16">
        <v>69.453999999999994</v>
      </c>
      <c r="D109" s="105">
        <v>29.206</v>
      </c>
      <c r="E109" s="16">
        <v>26.15</v>
      </c>
      <c r="F109" s="16">
        <v>34.24</v>
      </c>
      <c r="G109" s="105">
        <v>12.901</v>
      </c>
      <c r="H109" s="16">
        <v>32.18</v>
      </c>
      <c r="I109" s="16">
        <v>333.44099999999997</v>
      </c>
      <c r="J109" s="105">
        <v>21.481999999999999</v>
      </c>
      <c r="K109" s="98">
        <v>1245</v>
      </c>
    </row>
    <row r="110" spans="1:11" x14ac:dyDescent="0.2">
      <c r="A110" s="36">
        <f t="shared" si="2"/>
        <v>45398</v>
      </c>
      <c r="B110" s="105">
        <v>0</v>
      </c>
      <c r="C110" s="16">
        <v>71.497</v>
      </c>
      <c r="D110" s="105">
        <v>28.998999999999999</v>
      </c>
      <c r="E110" s="16">
        <v>26.09</v>
      </c>
      <c r="F110" s="16">
        <v>32.880000000000003</v>
      </c>
      <c r="G110" s="105">
        <v>11.597</v>
      </c>
      <c r="H110" s="16">
        <v>31.86</v>
      </c>
      <c r="I110" s="16">
        <v>332.44</v>
      </c>
      <c r="J110" s="105">
        <v>17.602</v>
      </c>
      <c r="K110" s="98">
        <v>1307</v>
      </c>
    </row>
    <row r="111" spans="1:11" x14ac:dyDescent="0.2">
      <c r="A111" s="36">
        <f t="shared" si="2"/>
        <v>45399</v>
      </c>
      <c r="B111" s="105">
        <v>0</v>
      </c>
      <c r="C111" s="16">
        <v>72.903000000000006</v>
      </c>
      <c r="D111" s="105">
        <v>28.623999999999999</v>
      </c>
      <c r="E111" s="16">
        <v>26.4</v>
      </c>
      <c r="F111" s="16">
        <v>31.61</v>
      </c>
      <c r="G111" s="105">
        <v>13.401999999999999</v>
      </c>
      <c r="H111" s="16">
        <v>35.49</v>
      </c>
      <c r="I111" s="16">
        <v>320.46499999999997</v>
      </c>
      <c r="J111" s="105">
        <v>15.374000000000001</v>
      </c>
      <c r="K111" s="98">
        <v>1174</v>
      </c>
    </row>
    <row r="112" spans="1:11" x14ac:dyDescent="0.2">
      <c r="A112" s="36">
        <f t="shared" si="2"/>
        <v>45400</v>
      </c>
      <c r="B112" s="105">
        <v>0</v>
      </c>
      <c r="C112" s="16">
        <v>75.204999999999998</v>
      </c>
      <c r="D112" s="105">
        <v>28.341999999999999</v>
      </c>
      <c r="E112" s="16">
        <v>26.09</v>
      </c>
      <c r="F112" s="16">
        <v>32.42</v>
      </c>
      <c r="G112" s="105">
        <v>13.215</v>
      </c>
      <c r="H112" s="16">
        <v>35.42</v>
      </c>
      <c r="I112" s="16">
        <v>316.39800000000002</v>
      </c>
      <c r="J112" s="105">
        <v>15.29</v>
      </c>
      <c r="K112" s="98">
        <v>1200</v>
      </c>
    </row>
    <row r="113" spans="1:11" x14ac:dyDescent="0.2">
      <c r="A113" s="36">
        <f t="shared" si="2"/>
        <v>45401</v>
      </c>
      <c r="B113" s="105">
        <v>32.002000000000002</v>
      </c>
      <c r="C113" s="16">
        <v>82.900999999999996</v>
      </c>
      <c r="D113" s="105">
        <v>26.984999999999999</v>
      </c>
      <c r="E113" s="16">
        <v>24.89</v>
      </c>
      <c r="F113" s="16">
        <v>30.36</v>
      </c>
      <c r="G113" s="105">
        <v>10.271000000000001</v>
      </c>
      <c r="H113" s="16">
        <v>30.8</v>
      </c>
      <c r="I113" s="16">
        <v>330.51799999999997</v>
      </c>
      <c r="J113" s="105">
        <v>13.529</v>
      </c>
      <c r="K113" s="98">
        <v>1053</v>
      </c>
    </row>
    <row r="114" spans="1:11" x14ac:dyDescent="0.2">
      <c r="A114" s="36">
        <f t="shared" si="2"/>
        <v>45402</v>
      </c>
      <c r="B114" s="105">
        <v>0</v>
      </c>
      <c r="C114" s="16">
        <v>79.697000000000003</v>
      </c>
      <c r="D114" s="105">
        <v>27.834</v>
      </c>
      <c r="E114" s="16">
        <v>25.48</v>
      </c>
      <c r="F114" s="16">
        <v>31.81</v>
      </c>
      <c r="G114" s="105">
        <v>10.038</v>
      </c>
      <c r="H114" s="16">
        <v>36.69</v>
      </c>
      <c r="I114" s="16">
        <v>299.529</v>
      </c>
      <c r="J114" s="105">
        <v>22.475000000000001</v>
      </c>
      <c r="K114" s="98">
        <v>1187</v>
      </c>
    </row>
    <row r="115" spans="1:11" x14ac:dyDescent="0.2">
      <c r="A115" s="36">
        <f t="shared" si="2"/>
        <v>45403</v>
      </c>
      <c r="B115" s="105">
        <v>0</v>
      </c>
      <c r="C115" s="16">
        <v>83.066999999999993</v>
      </c>
      <c r="D115" s="105">
        <v>27.332000000000001</v>
      </c>
      <c r="E115" s="16">
        <v>25.41</v>
      </c>
      <c r="F115" s="16">
        <v>29.43</v>
      </c>
      <c r="G115" s="105">
        <v>7.883</v>
      </c>
      <c r="H115" s="16">
        <v>24.48</v>
      </c>
      <c r="I115" s="16">
        <v>306.24299999999999</v>
      </c>
      <c r="J115" s="105">
        <v>19.802</v>
      </c>
      <c r="K115" s="98">
        <v>1026</v>
      </c>
    </row>
    <row r="116" spans="1:11" x14ac:dyDescent="0.2">
      <c r="A116" s="36">
        <f t="shared" si="2"/>
        <v>45404</v>
      </c>
      <c r="B116" s="105">
        <v>0</v>
      </c>
      <c r="C116" s="16">
        <v>86.247</v>
      </c>
      <c r="D116" s="105">
        <v>26.494</v>
      </c>
      <c r="E116" s="16">
        <v>24.65</v>
      </c>
      <c r="F116" s="16">
        <v>29.13</v>
      </c>
      <c r="G116" s="105">
        <v>8.2919999999999998</v>
      </c>
      <c r="H116" s="16">
        <v>38</v>
      </c>
      <c r="I116" s="16">
        <v>292.49299999999999</v>
      </c>
      <c r="J116" s="105">
        <v>21.547000000000001</v>
      </c>
      <c r="K116" s="98">
        <v>1125</v>
      </c>
    </row>
    <row r="117" spans="1:11" x14ac:dyDescent="0.2">
      <c r="A117" s="36">
        <f t="shared" si="2"/>
        <v>45405</v>
      </c>
      <c r="B117" s="105">
        <v>1.27</v>
      </c>
      <c r="C117" s="16">
        <v>81.028000000000006</v>
      </c>
      <c r="D117" s="105">
        <v>27.849</v>
      </c>
      <c r="E117" s="16">
        <v>25.07</v>
      </c>
      <c r="F117" s="16">
        <v>31.26</v>
      </c>
      <c r="G117" s="105">
        <v>10.622</v>
      </c>
      <c r="H117" s="16">
        <v>39.9</v>
      </c>
      <c r="I117" s="16">
        <v>331.30099999999999</v>
      </c>
      <c r="J117" s="105">
        <v>15.496</v>
      </c>
      <c r="K117" s="98">
        <v>1312</v>
      </c>
    </row>
    <row r="118" spans="1:11" x14ac:dyDescent="0.2">
      <c r="A118" s="36">
        <f t="shared" si="2"/>
        <v>45406</v>
      </c>
      <c r="B118" s="105">
        <v>4.0640000000000001</v>
      </c>
      <c r="C118" s="16">
        <v>77.858999999999995</v>
      </c>
      <c r="D118" s="105">
        <v>28.512</v>
      </c>
      <c r="E118" s="16">
        <v>26.59</v>
      </c>
      <c r="F118" s="16">
        <v>31.99</v>
      </c>
      <c r="G118" s="105">
        <v>10.071</v>
      </c>
      <c r="H118" s="16">
        <v>28.68</v>
      </c>
      <c r="I118" s="16">
        <v>319.66500000000002</v>
      </c>
      <c r="J118" s="105">
        <v>13.334</v>
      </c>
      <c r="K118" s="98">
        <v>1169</v>
      </c>
    </row>
    <row r="119" spans="1:11" x14ac:dyDescent="0.2">
      <c r="A119" s="36">
        <f t="shared" si="2"/>
        <v>45407</v>
      </c>
      <c r="B119" s="105">
        <v>0.254</v>
      </c>
      <c r="C119" s="16">
        <v>85.298000000000002</v>
      </c>
      <c r="D119" s="105">
        <v>26.678000000000001</v>
      </c>
      <c r="E119" s="16">
        <v>25.71</v>
      </c>
      <c r="F119" s="16">
        <v>28.02</v>
      </c>
      <c r="G119" s="105">
        <v>13.917</v>
      </c>
      <c r="H119" s="16">
        <v>31.26</v>
      </c>
      <c r="I119" s="16">
        <v>320.62400000000002</v>
      </c>
      <c r="J119" s="105">
        <v>7.6790000000000003</v>
      </c>
      <c r="K119" s="98">
        <v>662</v>
      </c>
    </row>
    <row r="120" spans="1:11" x14ac:dyDescent="0.2">
      <c r="A120" s="36">
        <f t="shared" si="2"/>
        <v>45408</v>
      </c>
      <c r="B120" s="105">
        <v>0.254</v>
      </c>
      <c r="C120" s="16">
        <v>85.006</v>
      </c>
      <c r="D120" s="105">
        <v>26.861000000000001</v>
      </c>
      <c r="E120" s="16">
        <v>25.34</v>
      </c>
      <c r="F120" s="16">
        <v>30.42</v>
      </c>
      <c r="G120" s="105">
        <v>14.416</v>
      </c>
      <c r="H120" s="16">
        <v>29.53</v>
      </c>
      <c r="I120" s="16">
        <v>312.13799999999998</v>
      </c>
      <c r="J120" s="105">
        <v>15.629</v>
      </c>
      <c r="K120" s="98">
        <v>1410</v>
      </c>
    </row>
    <row r="121" spans="1:11" x14ac:dyDescent="0.2">
      <c r="A121" s="36">
        <f t="shared" si="2"/>
        <v>45409</v>
      </c>
      <c r="B121" s="105">
        <v>11.683999999999999</v>
      </c>
      <c r="C121" s="16">
        <v>84.108000000000004</v>
      </c>
      <c r="D121" s="105">
        <v>27.193000000000001</v>
      </c>
      <c r="E121" s="16">
        <v>25.58</v>
      </c>
      <c r="F121" s="16">
        <v>31.16</v>
      </c>
      <c r="G121" s="105">
        <v>11.914</v>
      </c>
      <c r="H121" s="16">
        <v>31.12</v>
      </c>
      <c r="I121" s="16">
        <v>318.01900000000001</v>
      </c>
      <c r="J121" s="105">
        <v>23.288</v>
      </c>
      <c r="K121" s="98">
        <v>1187</v>
      </c>
    </row>
    <row r="122" spans="1:11" x14ac:dyDescent="0.2">
      <c r="A122" s="36">
        <f t="shared" si="2"/>
        <v>45410</v>
      </c>
      <c r="B122" s="105">
        <v>0.254</v>
      </c>
      <c r="C122" s="16">
        <v>90.308000000000007</v>
      </c>
      <c r="D122" s="105">
        <v>25.742999999999999</v>
      </c>
      <c r="E122" s="16">
        <v>24.93</v>
      </c>
      <c r="F122" s="16">
        <v>28.67</v>
      </c>
      <c r="G122" s="105">
        <v>7.359</v>
      </c>
      <c r="H122" s="16">
        <v>17.64</v>
      </c>
      <c r="I122" s="16">
        <v>290.49299999999999</v>
      </c>
      <c r="J122" s="105">
        <v>9.7530000000000001</v>
      </c>
      <c r="K122" s="98">
        <v>1419</v>
      </c>
    </row>
    <row r="123" spans="1:11" x14ac:dyDescent="0.2">
      <c r="A123" s="36">
        <f t="shared" si="2"/>
        <v>45411</v>
      </c>
      <c r="B123" s="105">
        <v>0</v>
      </c>
      <c r="C123" s="16">
        <v>91.486000000000004</v>
      </c>
      <c r="D123" s="105">
        <v>25.893999999999998</v>
      </c>
      <c r="E123" s="16">
        <v>24.28</v>
      </c>
      <c r="F123" s="16">
        <v>27</v>
      </c>
      <c r="G123" s="105">
        <v>4.4960000000000004</v>
      </c>
      <c r="H123" s="16">
        <v>17.32</v>
      </c>
      <c r="I123" s="16">
        <v>6.7830000000000004</v>
      </c>
      <c r="J123" s="105">
        <v>17.605</v>
      </c>
      <c r="K123" s="98">
        <v>1196</v>
      </c>
    </row>
    <row r="124" spans="1:11" x14ac:dyDescent="0.2">
      <c r="A124" s="36">
        <f t="shared" si="2"/>
        <v>45412</v>
      </c>
      <c r="B124" s="105">
        <v>0</v>
      </c>
      <c r="C124" s="16">
        <v>87.022999999999996</v>
      </c>
      <c r="D124" s="105">
        <v>27.091000000000001</v>
      </c>
      <c r="E124" s="16">
        <v>24.83</v>
      </c>
      <c r="F124" s="16">
        <v>29.93</v>
      </c>
      <c r="G124" s="105">
        <v>8.4779999999999998</v>
      </c>
      <c r="H124" s="16">
        <v>28.01</v>
      </c>
      <c r="I124" s="16">
        <v>327.70699999999999</v>
      </c>
      <c r="J124" s="105">
        <v>20.949000000000002</v>
      </c>
      <c r="K124" s="98">
        <v>1245</v>
      </c>
    </row>
    <row r="125" spans="1:11" x14ac:dyDescent="0.2">
      <c r="A125" s="36">
        <f t="shared" si="2"/>
        <v>45413</v>
      </c>
      <c r="B125" s="105">
        <v>0</v>
      </c>
      <c r="C125" s="16">
        <v>80.900000000000006</v>
      </c>
      <c r="D125" s="105">
        <v>28.192</v>
      </c>
      <c r="E125" s="16">
        <v>25.84</v>
      </c>
      <c r="F125" s="16">
        <v>31.34</v>
      </c>
      <c r="G125" s="105">
        <v>10.627000000000001</v>
      </c>
      <c r="H125" s="16">
        <v>30.59</v>
      </c>
      <c r="I125" s="16">
        <v>317.34399999999999</v>
      </c>
      <c r="J125" s="105">
        <v>19.292000000000002</v>
      </c>
      <c r="K125" s="98">
        <v>1339</v>
      </c>
    </row>
    <row r="126" spans="1:11" x14ac:dyDescent="0.2">
      <c r="A126" s="36">
        <f t="shared" si="2"/>
        <v>45414</v>
      </c>
      <c r="B126" s="105">
        <v>0</v>
      </c>
      <c r="C126" s="16">
        <v>81.150999999999996</v>
      </c>
      <c r="D126" s="105">
        <v>28.111999999999998</v>
      </c>
      <c r="E126" s="16">
        <v>25.88</v>
      </c>
      <c r="F126" s="16">
        <v>31.67</v>
      </c>
      <c r="G126" s="105">
        <v>11.645</v>
      </c>
      <c r="H126" s="16">
        <v>28.65</v>
      </c>
      <c r="I126" s="16">
        <v>316.88</v>
      </c>
      <c r="J126" s="105">
        <v>22.036000000000001</v>
      </c>
      <c r="K126" s="98">
        <v>1312</v>
      </c>
    </row>
    <row r="127" spans="1:11" x14ac:dyDescent="0.2">
      <c r="A127" s="36">
        <f t="shared" si="2"/>
        <v>45415</v>
      </c>
      <c r="B127" s="105">
        <v>0</v>
      </c>
      <c r="C127" s="16">
        <v>81.712000000000003</v>
      </c>
      <c r="D127" s="105">
        <v>28.068000000000001</v>
      </c>
      <c r="E127" s="16">
        <v>25.83</v>
      </c>
      <c r="F127" s="16">
        <v>31.02</v>
      </c>
      <c r="G127" s="105">
        <v>9.4710000000000001</v>
      </c>
      <c r="H127" s="16">
        <v>24.41</v>
      </c>
      <c r="I127" s="16">
        <v>305.41800000000001</v>
      </c>
      <c r="J127" s="105">
        <v>24.876000000000001</v>
      </c>
      <c r="K127" s="98">
        <v>1241</v>
      </c>
    </row>
    <row r="128" spans="1:11" x14ac:dyDescent="0.2">
      <c r="A128" s="36">
        <f t="shared" si="2"/>
        <v>45416</v>
      </c>
      <c r="B128" s="105">
        <v>0</v>
      </c>
      <c r="C128" s="16">
        <v>82.23</v>
      </c>
      <c r="D128" s="105">
        <v>27.638999999999999</v>
      </c>
      <c r="E128" s="16">
        <v>25.53</v>
      </c>
      <c r="F128" s="16">
        <v>29.83</v>
      </c>
      <c r="G128" s="105">
        <v>9.6170000000000009</v>
      </c>
      <c r="H128" s="16">
        <v>20.5</v>
      </c>
      <c r="I128" s="16">
        <v>291.12700000000001</v>
      </c>
      <c r="J128" s="105">
        <v>24.811</v>
      </c>
      <c r="K128" s="98">
        <v>986</v>
      </c>
    </row>
    <row r="129" spans="1:11" x14ac:dyDescent="0.2">
      <c r="A129" s="36">
        <f t="shared" si="2"/>
        <v>45417</v>
      </c>
      <c r="B129" s="105">
        <v>0</v>
      </c>
      <c r="C129" s="16">
        <v>75.968000000000004</v>
      </c>
      <c r="D129" s="105">
        <v>27.853999999999999</v>
      </c>
      <c r="E129" s="16">
        <v>24.82</v>
      </c>
      <c r="F129" s="16">
        <v>31.52</v>
      </c>
      <c r="G129" s="105">
        <v>9.8040000000000003</v>
      </c>
      <c r="H129" s="16">
        <v>27.27</v>
      </c>
      <c r="I129" s="16">
        <v>321.27800000000002</v>
      </c>
      <c r="J129" s="105">
        <v>23.98</v>
      </c>
      <c r="K129" s="98">
        <v>1089</v>
      </c>
    </row>
    <row r="130" spans="1:11" x14ac:dyDescent="0.2">
      <c r="A130" s="36">
        <f t="shared" si="2"/>
        <v>45418</v>
      </c>
      <c r="B130" s="105">
        <v>0</v>
      </c>
      <c r="C130" s="16">
        <v>76.209000000000003</v>
      </c>
      <c r="D130" s="105">
        <v>28.841999999999999</v>
      </c>
      <c r="E130" s="16">
        <v>26.35</v>
      </c>
      <c r="F130" s="16">
        <v>32.58</v>
      </c>
      <c r="G130" s="105">
        <v>15.718999999999999</v>
      </c>
      <c r="H130" s="16">
        <v>38.770000000000003</v>
      </c>
      <c r="I130" s="16">
        <v>316.14499999999998</v>
      </c>
      <c r="J130" s="105">
        <v>21.521000000000001</v>
      </c>
      <c r="K130" s="98">
        <v>1267</v>
      </c>
    </row>
    <row r="131" spans="1:11" x14ac:dyDescent="0.2">
      <c r="A131" s="36">
        <f t="shared" si="2"/>
        <v>45419</v>
      </c>
      <c r="B131" s="105">
        <v>0</v>
      </c>
      <c r="C131" s="16">
        <v>83.269000000000005</v>
      </c>
      <c r="D131" s="105">
        <v>28.181999999999999</v>
      </c>
      <c r="E131" s="16">
        <v>26.18</v>
      </c>
      <c r="F131" s="16">
        <v>30.3</v>
      </c>
      <c r="G131" s="105">
        <v>12.845000000000001</v>
      </c>
      <c r="H131" s="16">
        <v>26.04</v>
      </c>
      <c r="I131" s="16">
        <v>313.05200000000002</v>
      </c>
      <c r="J131" s="105">
        <v>10.795999999999999</v>
      </c>
      <c r="K131" s="98">
        <v>1062</v>
      </c>
    </row>
    <row r="132" spans="1:11" x14ac:dyDescent="0.2">
      <c r="A132" s="36">
        <f t="shared" si="2"/>
        <v>45420</v>
      </c>
      <c r="B132" s="105">
        <v>1.524</v>
      </c>
      <c r="C132" s="16">
        <v>85.378</v>
      </c>
      <c r="D132" s="105">
        <v>27.597999999999999</v>
      </c>
      <c r="E132" s="16">
        <v>26.66</v>
      </c>
      <c r="F132" s="16">
        <v>29.54</v>
      </c>
      <c r="G132" s="105">
        <v>8.548</v>
      </c>
      <c r="H132" s="16">
        <v>21.49</v>
      </c>
      <c r="I132" s="16">
        <v>294.40899999999999</v>
      </c>
      <c r="J132" s="105">
        <v>9.1170000000000009</v>
      </c>
      <c r="K132" s="98">
        <v>1142</v>
      </c>
    </row>
    <row r="133" spans="1:11" x14ac:dyDescent="0.2">
      <c r="A133" s="36">
        <f t="shared" si="2"/>
        <v>45421</v>
      </c>
      <c r="B133" s="105">
        <v>0</v>
      </c>
      <c r="C133" s="16">
        <v>85.061000000000007</v>
      </c>
      <c r="D133" s="105">
        <v>27.846</v>
      </c>
      <c r="E133" s="16">
        <v>26.67</v>
      </c>
      <c r="F133" s="16">
        <v>29.5</v>
      </c>
      <c r="G133" s="105">
        <v>8.0039999999999996</v>
      </c>
      <c r="H133" s="16">
        <v>22.97</v>
      </c>
      <c r="I133" s="16">
        <v>167.11600000000001</v>
      </c>
      <c r="J133" s="105">
        <v>13.935</v>
      </c>
      <c r="K133" s="98">
        <v>1178</v>
      </c>
    </row>
    <row r="134" spans="1:11" x14ac:dyDescent="0.2">
      <c r="A134" s="36">
        <f t="shared" si="2"/>
        <v>45422</v>
      </c>
      <c r="B134" s="105">
        <v>19.808</v>
      </c>
      <c r="C134" s="16">
        <v>84.433999999999997</v>
      </c>
      <c r="D134" s="105">
        <v>28.585999999999999</v>
      </c>
      <c r="E134" s="16">
        <v>26.43</v>
      </c>
      <c r="F134" s="16">
        <v>31.61</v>
      </c>
      <c r="G134" s="105">
        <v>6.62</v>
      </c>
      <c r="H134" s="16">
        <v>21.27</v>
      </c>
      <c r="I134" s="16">
        <v>267.01600000000002</v>
      </c>
      <c r="J134" s="105">
        <v>21.71</v>
      </c>
      <c r="K134" s="98">
        <v>1084</v>
      </c>
    </row>
    <row r="135" spans="1:11" x14ac:dyDescent="0.2">
      <c r="A135" s="36">
        <f t="shared" si="2"/>
        <v>45423</v>
      </c>
      <c r="B135" s="105">
        <v>3.048</v>
      </c>
      <c r="C135" s="16">
        <v>85.308999999999997</v>
      </c>
      <c r="D135" s="105">
        <v>28.821999999999999</v>
      </c>
      <c r="E135" s="16">
        <v>27.11</v>
      </c>
      <c r="F135" s="16">
        <v>30.59</v>
      </c>
      <c r="G135" s="105">
        <v>10.273999999999999</v>
      </c>
      <c r="H135" s="16">
        <v>26.35</v>
      </c>
      <c r="I135" s="16">
        <v>141.185</v>
      </c>
      <c r="J135" s="105">
        <v>25.352</v>
      </c>
      <c r="K135" s="98">
        <v>1026</v>
      </c>
    </row>
    <row r="136" spans="1:11" x14ac:dyDescent="0.2">
      <c r="A136" s="36">
        <f t="shared" si="2"/>
        <v>45424</v>
      </c>
      <c r="B136" s="105">
        <v>0.76200000000000001</v>
      </c>
      <c r="C136" s="16">
        <v>84.724999999999994</v>
      </c>
      <c r="D136" s="105">
        <v>28.521999999999998</v>
      </c>
      <c r="E136" s="16">
        <v>26.46</v>
      </c>
      <c r="F136" s="16">
        <v>31.14</v>
      </c>
      <c r="G136" s="105">
        <v>9.3620000000000001</v>
      </c>
      <c r="H136" s="16">
        <v>24.63</v>
      </c>
      <c r="I136" s="16">
        <v>331.46600000000001</v>
      </c>
      <c r="J136" s="105">
        <v>22.158000000000001</v>
      </c>
      <c r="K136" s="98">
        <v>1111</v>
      </c>
    </row>
    <row r="137" spans="1:11" x14ac:dyDescent="0.2">
      <c r="A137" s="36">
        <f t="shared" si="2"/>
        <v>45425</v>
      </c>
      <c r="B137" s="105">
        <v>0</v>
      </c>
      <c r="C137" s="16">
        <v>83.683999999999997</v>
      </c>
      <c r="D137" s="105">
        <v>28.948</v>
      </c>
      <c r="E137" s="16">
        <v>27.03</v>
      </c>
      <c r="F137" s="16">
        <v>32.67</v>
      </c>
      <c r="G137" s="105">
        <v>11.529</v>
      </c>
      <c r="H137" s="16">
        <v>36.44</v>
      </c>
      <c r="I137" s="16">
        <v>322.77100000000002</v>
      </c>
      <c r="J137" s="105">
        <v>15.935</v>
      </c>
      <c r="K137" s="98">
        <v>1209</v>
      </c>
    </row>
    <row r="138" spans="1:11" x14ac:dyDescent="0.2">
      <c r="A138" s="36">
        <f t="shared" si="2"/>
        <v>45426</v>
      </c>
      <c r="B138" s="105">
        <v>8.89</v>
      </c>
      <c r="C138" s="16">
        <v>85.265000000000001</v>
      </c>
      <c r="D138" s="105">
        <v>28.013000000000002</v>
      </c>
      <c r="E138" s="16">
        <v>25.38</v>
      </c>
      <c r="F138" s="16">
        <v>32.76</v>
      </c>
      <c r="G138" s="105">
        <v>9.77</v>
      </c>
      <c r="H138" s="16">
        <v>39.159999999999997</v>
      </c>
      <c r="I138" s="16">
        <v>329.221</v>
      </c>
      <c r="J138" s="105">
        <v>10.042999999999999</v>
      </c>
      <c r="K138" s="98">
        <v>1013</v>
      </c>
    </row>
    <row r="139" spans="1:11" x14ac:dyDescent="0.2">
      <c r="A139" s="36">
        <f t="shared" si="2"/>
        <v>45427</v>
      </c>
      <c r="B139" s="105">
        <v>0.50800000000000001</v>
      </c>
      <c r="C139" s="16">
        <v>85.715999999999994</v>
      </c>
      <c r="D139" s="105">
        <v>27.513000000000002</v>
      </c>
      <c r="E139" s="16">
        <v>25.78</v>
      </c>
      <c r="F139" s="16">
        <v>28.92</v>
      </c>
      <c r="G139" s="105">
        <v>9.2789999999999999</v>
      </c>
      <c r="H139" s="16">
        <v>25.01</v>
      </c>
      <c r="I139" s="16">
        <v>125.212</v>
      </c>
      <c r="J139" s="105">
        <v>11.656000000000001</v>
      </c>
      <c r="K139" s="98">
        <v>946</v>
      </c>
    </row>
    <row r="140" spans="1:11" x14ac:dyDescent="0.2">
      <c r="A140" s="36">
        <f t="shared" si="2"/>
        <v>45428</v>
      </c>
      <c r="B140" s="105">
        <v>6.8579999999999997</v>
      </c>
      <c r="C140" s="16">
        <v>85.873000000000005</v>
      </c>
      <c r="D140" s="105">
        <v>28.108000000000001</v>
      </c>
      <c r="E140" s="16">
        <v>26.43</v>
      </c>
      <c r="F140" s="16">
        <v>29.48</v>
      </c>
      <c r="G140" s="105">
        <v>6.8319999999999999</v>
      </c>
      <c r="H140" s="16">
        <v>18.239999999999998</v>
      </c>
      <c r="I140" s="16">
        <v>178.149</v>
      </c>
      <c r="J140" s="105">
        <v>15.561</v>
      </c>
      <c r="K140" s="98">
        <v>1486</v>
      </c>
    </row>
    <row r="141" spans="1:11" x14ac:dyDescent="0.2">
      <c r="A141" s="36">
        <f t="shared" si="2"/>
        <v>45429</v>
      </c>
      <c r="B141" s="105">
        <v>0</v>
      </c>
      <c r="C141" s="16">
        <v>84.076999999999998</v>
      </c>
      <c r="D141" s="105">
        <v>28.724</v>
      </c>
      <c r="E141" s="16">
        <v>27.17</v>
      </c>
      <c r="F141" s="16">
        <v>30.56</v>
      </c>
      <c r="G141" s="105">
        <v>8.4610000000000003</v>
      </c>
      <c r="H141" s="16">
        <v>19.02</v>
      </c>
      <c r="I141" s="16">
        <v>106.47199999999999</v>
      </c>
      <c r="J141" s="105">
        <v>25.803000000000001</v>
      </c>
      <c r="K141" s="98">
        <v>1040</v>
      </c>
    </row>
    <row r="142" spans="1:11" x14ac:dyDescent="0.2">
      <c r="A142" s="36">
        <f t="shared" si="2"/>
        <v>45430</v>
      </c>
      <c r="B142" s="105">
        <v>9.9060000000000006</v>
      </c>
      <c r="C142" s="16">
        <v>86.957999999999998</v>
      </c>
      <c r="D142" s="105">
        <v>27.957000000000001</v>
      </c>
      <c r="E142" s="16">
        <v>25.98</v>
      </c>
      <c r="F142" s="16">
        <v>30.94</v>
      </c>
      <c r="G142" s="105">
        <v>9.1509999999999998</v>
      </c>
      <c r="H142" s="16">
        <v>27.13</v>
      </c>
      <c r="I142" s="16">
        <v>313.41300000000001</v>
      </c>
      <c r="J142" s="105">
        <v>12.179</v>
      </c>
      <c r="K142" s="98">
        <v>1017</v>
      </c>
    </row>
    <row r="143" spans="1:11" x14ac:dyDescent="0.2">
      <c r="A143" s="36">
        <f t="shared" si="2"/>
        <v>45431</v>
      </c>
      <c r="B143" s="105">
        <v>10.922000000000001</v>
      </c>
      <c r="C143" s="16">
        <v>83.266999999999996</v>
      </c>
      <c r="D143" s="105">
        <v>29.35</v>
      </c>
      <c r="E143" s="16">
        <v>27.14</v>
      </c>
      <c r="F143" s="16">
        <v>34.06</v>
      </c>
      <c r="G143" s="105">
        <v>11.045999999999999</v>
      </c>
      <c r="H143" s="16">
        <v>32.18</v>
      </c>
      <c r="I143" s="16">
        <v>320.19</v>
      </c>
      <c r="J143" s="105">
        <v>19.309999999999999</v>
      </c>
      <c r="K143" s="98">
        <v>1200</v>
      </c>
    </row>
    <row r="144" spans="1:11" x14ac:dyDescent="0.2">
      <c r="A144" s="36">
        <f t="shared" si="2"/>
        <v>45432</v>
      </c>
      <c r="B144" s="105">
        <v>3.048</v>
      </c>
      <c r="C144" s="16">
        <v>86.463999999999999</v>
      </c>
      <c r="D144" s="105">
        <v>27.805</v>
      </c>
      <c r="E144" s="16">
        <v>25.3</v>
      </c>
      <c r="F144" s="16">
        <v>31.4</v>
      </c>
      <c r="G144" s="105">
        <v>10.067</v>
      </c>
      <c r="H144" s="16">
        <v>29.74</v>
      </c>
      <c r="I144" s="16">
        <v>321.24400000000003</v>
      </c>
      <c r="J144" s="105">
        <v>8.0570000000000004</v>
      </c>
      <c r="K144" s="98">
        <v>977</v>
      </c>
    </row>
    <row r="145" spans="1:11" x14ac:dyDescent="0.2">
      <c r="A145" s="36">
        <f t="shared" si="2"/>
        <v>45433</v>
      </c>
      <c r="B145" s="105">
        <v>0.50800000000000001</v>
      </c>
      <c r="C145" s="16">
        <v>87.141000000000005</v>
      </c>
      <c r="D145" s="105">
        <v>27.388999999999999</v>
      </c>
      <c r="E145" s="16">
        <v>26.38</v>
      </c>
      <c r="F145" s="16">
        <v>28.46</v>
      </c>
      <c r="G145" s="105">
        <v>8.4939999999999998</v>
      </c>
      <c r="H145" s="16">
        <v>21.13</v>
      </c>
      <c r="I145" s="16">
        <v>35.383000000000003</v>
      </c>
      <c r="J145" s="105">
        <v>13.101000000000001</v>
      </c>
      <c r="K145" s="98">
        <v>1308</v>
      </c>
    </row>
    <row r="146" spans="1:11" x14ac:dyDescent="0.2">
      <c r="A146" s="36">
        <f t="shared" si="2"/>
        <v>45434</v>
      </c>
      <c r="B146" s="105">
        <v>3.81</v>
      </c>
      <c r="C146" s="16">
        <v>86.328000000000003</v>
      </c>
      <c r="D146" s="105">
        <v>27.905000000000001</v>
      </c>
      <c r="E146" s="16">
        <v>25.48</v>
      </c>
      <c r="F146" s="16">
        <v>30.27</v>
      </c>
      <c r="G146" s="105">
        <v>8.0009999999999994</v>
      </c>
      <c r="H146" s="16">
        <v>33.799999999999997</v>
      </c>
      <c r="I146" s="16">
        <v>26.619</v>
      </c>
      <c r="J146" s="105">
        <v>13.612</v>
      </c>
      <c r="K146" s="98">
        <v>1254</v>
      </c>
    </row>
    <row r="147" spans="1:11" x14ac:dyDescent="0.2">
      <c r="A147" s="36">
        <f t="shared" si="2"/>
        <v>45435</v>
      </c>
      <c r="B147" s="105">
        <v>0</v>
      </c>
      <c r="C147" s="16">
        <v>86.716999999999999</v>
      </c>
      <c r="D147" s="105">
        <v>27.683</v>
      </c>
      <c r="E147" s="16">
        <v>26.53</v>
      </c>
      <c r="F147" s="16">
        <v>29.46</v>
      </c>
      <c r="G147" s="105">
        <v>6.67</v>
      </c>
      <c r="H147" s="16">
        <v>22.79</v>
      </c>
      <c r="I147" s="16">
        <v>46.677</v>
      </c>
      <c r="J147" s="105">
        <v>10.429</v>
      </c>
      <c r="K147" s="98">
        <v>1334</v>
      </c>
    </row>
    <row r="148" spans="1:11" x14ac:dyDescent="0.2">
      <c r="A148" s="36">
        <f t="shared" si="2"/>
        <v>45436</v>
      </c>
      <c r="B148" s="105">
        <v>2.794</v>
      </c>
      <c r="C148" s="16">
        <v>86.474999999999994</v>
      </c>
      <c r="D148" s="105">
        <v>27.852</v>
      </c>
      <c r="E148" s="16">
        <v>26.02</v>
      </c>
      <c r="F148" s="16">
        <v>29.4</v>
      </c>
      <c r="G148" s="105">
        <v>9.2550000000000008</v>
      </c>
      <c r="H148" s="16">
        <v>25.44</v>
      </c>
      <c r="I148" s="16">
        <v>142.673</v>
      </c>
      <c r="J148" s="105">
        <v>17.925000000000001</v>
      </c>
      <c r="K148" s="98">
        <v>1388</v>
      </c>
    </row>
    <row r="149" spans="1:11" x14ac:dyDescent="0.2">
      <c r="A149" s="36">
        <f t="shared" si="2"/>
        <v>45437</v>
      </c>
      <c r="B149" s="105">
        <v>0.254</v>
      </c>
      <c r="C149" s="16">
        <v>84.820999999999998</v>
      </c>
      <c r="D149" s="105">
        <v>27.914999999999999</v>
      </c>
      <c r="E149" s="16">
        <v>26.06</v>
      </c>
      <c r="F149" s="16">
        <v>29.66</v>
      </c>
      <c r="G149" s="105">
        <v>8.4420000000000002</v>
      </c>
      <c r="H149" s="16">
        <v>27.94</v>
      </c>
      <c r="I149" s="16">
        <v>5.4729999999999999</v>
      </c>
      <c r="J149" s="105">
        <v>14.218999999999999</v>
      </c>
      <c r="K149" s="98">
        <v>1138</v>
      </c>
    </row>
    <row r="150" spans="1:11" x14ac:dyDescent="0.2">
      <c r="A150" s="36">
        <f t="shared" si="2"/>
        <v>45438</v>
      </c>
      <c r="B150" s="105">
        <v>0</v>
      </c>
      <c r="C150" s="16">
        <v>83.298000000000002</v>
      </c>
      <c r="D150" s="105">
        <v>28.135000000000002</v>
      </c>
      <c r="E150" s="16">
        <v>25.96</v>
      </c>
      <c r="F150" s="16">
        <v>32.159999999999997</v>
      </c>
      <c r="G150" s="105">
        <v>10.206</v>
      </c>
      <c r="H150" s="16">
        <v>28.44</v>
      </c>
      <c r="I150" s="16">
        <v>322.024</v>
      </c>
      <c r="J150" s="105">
        <v>19.559999999999999</v>
      </c>
      <c r="K150" s="98">
        <v>1312</v>
      </c>
    </row>
    <row r="151" spans="1:11" x14ac:dyDescent="0.2">
      <c r="A151" s="36">
        <f t="shared" si="2"/>
        <v>45439</v>
      </c>
      <c r="B151" s="105">
        <v>12.954000000000001</v>
      </c>
      <c r="C151" s="16">
        <v>87.046999999999997</v>
      </c>
      <c r="D151" s="105">
        <v>26.733000000000001</v>
      </c>
      <c r="E151" s="16">
        <v>24.69</v>
      </c>
      <c r="F151" s="16">
        <v>28.58</v>
      </c>
      <c r="G151" s="105">
        <v>10.86</v>
      </c>
      <c r="H151" s="16">
        <v>54.3</v>
      </c>
      <c r="I151" s="16">
        <v>326.60399999999998</v>
      </c>
      <c r="J151" s="105">
        <v>5.7850000000000001</v>
      </c>
      <c r="K151" s="98">
        <v>401.1</v>
      </c>
    </row>
    <row r="152" spans="1:11" x14ac:dyDescent="0.2">
      <c r="A152" s="36">
        <f t="shared" si="2"/>
        <v>45440</v>
      </c>
      <c r="B152" s="105">
        <v>0</v>
      </c>
      <c r="C152" s="16">
        <v>84.245999999999995</v>
      </c>
      <c r="D152" s="105">
        <v>27.734000000000002</v>
      </c>
      <c r="E152" s="16">
        <v>25.64</v>
      </c>
      <c r="F152" s="16">
        <v>30.48</v>
      </c>
      <c r="G152" s="105">
        <v>10.295999999999999</v>
      </c>
      <c r="H152" s="16">
        <v>25.33</v>
      </c>
      <c r="I152" s="16">
        <v>313.39800000000002</v>
      </c>
      <c r="J152" s="105">
        <v>22.053999999999998</v>
      </c>
      <c r="K152" s="98">
        <v>1352</v>
      </c>
    </row>
    <row r="153" spans="1:11" x14ac:dyDescent="0.2">
      <c r="A153" s="36">
        <f t="shared" si="2"/>
        <v>45441</v>
      </c>
      <c r="B153" s="105">
        <v>0</v>
      </c>
      <c r="C153" s="16">
        <v>83.888999999999996</v>
      </c>
      <c r="D153" s="105">
        <v>27.991</v>
      </c>
      <c r="E153" s="16">
        <v>25.89</v>
      </c>
      <c r="F153" s="16">
        <v>29.99</v>
      </c>
      <c r="G153" s="105">
        <v>12.05</v>
      </c>
      <c r="H153" s="16">
        <v>24.7</v>
      </c>
      <c r="I153" s="16">
        <v>222.31100000000001</v>
      </c>
      <c r="J153" s="105">
        <v>23.013999999999999</v>
      </c>
      <c r="K153" s="98">
        <v>1102</v>
      </c>
    </row>
    <row r="154" spans="1:11" x14ac:dyDescent="0.2">
      <c r="A154" s="36">
        <f t="shared" si="2"/>
        <v>45442</v>
      </c>
      <c r="B154" s="105">
        <v>9.1440000000000001</v>
      </c>
      <c r="C154" s="16">
        <v>84.634</v>
      </c>
      <c r="D154" s="105">
        <v>27.753</v>
      </c>
      <c r="E154" s="16">
        <v>25.44</v>
      </c>
      <c r="F154" s="16">
        <v>30.24</v>
      </c>
      <c r="G154" s="105">
        <v>11.208</v>
      </c>
      <c r="H154" s="16">
        <v>42.65</v>
      </c>
      <c r="I154" s="16">
        <v>192.68600000000001</v>
      </c>
      <c r="J154" s="105">
        <v>15.878</v>
      </c>
      <c r="K154" s="98">
        <v>1522</v>
      </c>
    </row>
    <row r="155" spans="1:11" x14ac:dyDescent="0.2">
      <c r="A155" s="36">
        <f t="shared" si="2"/>
        <v>45443</v>
      </c>
      <c r="B155" s="105">
        <v>0</v>
      </c>
      <c r="C155" s="16">
        <v>82.736000000000004</v>
      </c>
      <c r="D155" s="105">
        <v>28.056999999999999</v>
      </c>
      <c r="E155" s="16">
        <v>25.71</v>
      </c>
      <c r="F155" s="16">
        <v>30.75</v>
      </c>
      <c r="G155" s="105">
        <v>9.2170000000000005</v>
      </c>
      <c r="H155" s="16">
        <v>27.06</v>
      </c>
      <c r="I155" s="16">
        <v>318.142</v>
      </c>
      <c r="J155" s="105">
        <v>19.745999999999999</v>
      </c>
      <c r="K155" s="98">
        <v>1008</v>
      </c>
    </row>
    <row r="156" spans="1:11" x14ac:dyDescent="0.2">
      <c r="A156" s="36">
        <f t="shared" ref="A156:A219" si="3">A155+1</f>
        <v>45444</v>
      </c>
      <c r="B156" s="105">
        <v>1.778</v>
      </c>
      <c r="C156" s="16">
        <v>83.448999999999998</v>
      </c>
      <c r="D156" s="105">
        <v>28.748999999999999</v>
      </c>
      <c r="E156" s="16">
        <v>26.5</v>
      </c>
      <c r="F156" s="16">
        <v>31.82</v>
      </c>
      <c r="G156" s="105">
        <v>13.646000000000001</v>
      </c>
      <c r="H156" s="16">
        <v>35.17</v>
      </c>
      <c r="I156" s="16">
        <v>316.995</v>
      </c>
      <c r="J156" s="105">
        <v>19.588999999999999</v>
      </c>
      <c r="K156" s="98">
        <v>1187</v>
      </c>
    </row>
    <row r="157" spans="1:11" x14ac:dyDescent="0.2">
      <c r="A157" s="36">
        <f t="shared" si="3"/>
        <v>45445</v>
      </c>
      <c r="B157" s="105">
        <v>0</v>
      </c>
      <c r="C157" s="16">
        <v>84.040999999999997</v>
      </c>
      <c r="D157" s="105">
        <v>29.449000000000002</v>
      </c>
      <c r="E157" s="16">
        <v>27.49</v>
      </c>
      <c r="F157" s="16">
        <v>32.299999999999997</v>
      </c>
      <c r="G157" s="105">
        <v>9.8949999999999996</v>
      </c>
      <c r="H157" s="16">
        <v>26.07</v>
      </c>
      <c r="I157" s="16">
        <v>290.142</v>
      </c>
      <c r="J157" s="105">
        <v>22.93</v>
      </c>
      <c r="K157" s="98">
        <v>1174</v>
      </c>
    </row>
    <row r="158" spans="1:11" x14ac:dyDescent="0.2">
      <c r="A158" s="36">
        <f t="shared" si="3"/>
        <v>45446</v>
      </c>
      <c r="B158" s="105">
        <v>0.50800000000000001</v>
      </c>
      <c r="C158" s="16">
        <v>84.998999999999995</v>
      </c>
      <c r="D158" s="105">
        <v>28.463000000000001</v>
      </c>
      <c r="E158" s="16">
        <v>27.51</v>
      </c>
      <c r="F158" s="16">
        <v>29.76</v>
      </c>
      <c r="G158" s="105">
        <v>9.0079999999999991</v>
      </c>
      <c r="H158" s="16">
        <v>24.24</v>
      </c>
      <c r="I158" s="16">
        <v>302.65600000000001</v>
      </c>
      <c r="J158" s="105">
        <v>13.135999999999999</v>
      </c>
      <c r="K158" s="98">
        <v>917</v>
      </c>
    </row>
    <row r="159" spans="1:11" x14ac:dyDescent="0.2">
      <c r="A159" s="36">
        <f t="shared" si="3"/>
        <v>45447</v>
      </c>
      <c r="B159" s="105">
        <v>0.254</v>
      </c>
      <c r="C159" s="16">
        <v>83.018000000000001</v>
      </c>
      <c r="D159" s="105">
        <v>27.863</v>
      </c>
      <c r="E159" s="16">
        <v>25.16</v>
      </c>
      <c r="F159" s="16">
        <v>30.58</v>
      </c>
      <c r="G159" s="105">
        <v>10.032999999999999</v>
      </c>
      <c r="H159" s="16">
        <v>31.72</v>
      </c>
      <c r="I159" s="16">
        <v>279.779</v>
      </c>
      <c r="J159" s="105">
        <v>21.288</v>
      </c>
      <c r="K159" s="98">
        <v>1205</v>
      </c>
    </row>
    <row r="160" spans="1:11" x14ac:dyDescent="0.2">
      <c r="A160" s="36">
        <f t="shared" si="3"/>
        <v>45448</v>
      </c>
      <c r="B160" s="105">
        <v>6.6040000000000001</v>
      </c>
      <c r="C160" s="16">
        <v>83.753</v>
      </c>
      <c r="D160" s="105">
        <v>28.056999999999999</v>
      </c>
      <c r="E160" s="16">
        <v>26.4</v>
      </c>
      <c r="F160" s="16">
        <v>29.33</v>
      </c>
      <c r="G160" s="105">
        <v>12.082000000000001</v>
      </c>
      <c r="H160" s="16">
        <v>25.82</v>
      </c>
      <c r="I160" s="16">
        <v>159.05699999999999</v>
      </c>
      <c r="J160" s="105">
        <v>15.625</v>
      </c>
      <c r="K160" s="98">
        <v>1285</v>
      </c>
    </row>
    <row r="161" spans="1:11" x14ac:dyDescent="0.2">
      <c r="A161" s="36">
        <f t="shared" si="3"/>
        <v>45449</v>
      </c>
      <c r="B161" s="105">
        <v>9.9060000000000006</v>
      </c>
      <c r="C161" s="16">
        <v>85.144000000000005</v>
      </c>
      <c r="D161" s="105">
        <v>27.882999999999999</v>
      </c>
      <c r="E161" s="16">
        <v>26.05</v>
      </c>
      <c r="F161" s="16">
        <v>28.92</v>
      </c>
      <c r="G161" s="105">
        <v>15.872999999999999</v>
      </c>
      <c r="H161" s="16">
        <v>32.67</v>
      </c>
      <c r="I161" s="16">
        <v>164.667</v>
      </c>
      <c r="J161" s="105">
        <v>10.353999999999999</v>
      </c>
      <c r="K161" s="98">
        <v>1344</v>
      </c>
    </row>
    <row r="162" spans="1:11" x14ac:dyDescent="0.2">
      <c r="A162" s="36">
        <f t="shared" si="3"/>
        <v>45450</v>
      </c>
      <c r="B162" s="105">
        <v>0.254</v>
      </c>
      <c r="C162" s="16">
        <v>81.959000000000003</v>
      </c>
      <c r="D162" s="105">
        <v>28.515999999999998</v>
      </c>
      <c r="E162" s="16">
        <v>27.28</v>
      </c>
      <c r="F162" s="16">
        <v>30.03</v>
      </c>
      <c r="G162" s="105">
        <v>12.305999999999999</v>
      </c>
      <c r="H162" s="16">
        <v>27.69</v>
      </c>
      <c r="I162" s="16">
        <v>167.071</v>
      </c>
      <c r="J162" s="105">
        <v>21.756</v>
      </c>
      <c r="K162" s="98">
        <v>1307</v>
      </c>
    </row>
    <row r="163" spans="1:11" x14ac:dyDescent="0.2">
      <c r="A163" s="36">
        <f t="shared" si="3"/>
        <v>45451</v>
      </c>
      <c r="B163" s="105">
        <v>18.797999999999998</v>
      </c>
      <c r="C163" s="16">
        <v>86.147000000000006</v>
      </c>
      <c r="D163" s="105">
        <v>28.166</v>
      </c>
      <c r="E163" s="16">
        <v>25.06</v>
      </c>
      <c r="F163" s="16">
        <v>30.1</v>
      </c>
      <c r="G163" s="105">
        <v>7.4329999999999998</v>
      </c>
      <c r="H163" s="16">
        <v>27.38</v>
      </c>
      <c r="I163" s="16">
        <v>203.41200000000001</v>
      </c>
      <c r="J163" s="105">
        <v>13.864000000000001</v>
      </c>
      <c r="K163" s="98">
        <v>1397</v>
      </c>
    </row>
    <row r="164" spans="1:11" x14ac:dyDescent="0.2">
      <c r="A164" s="36">
        <f t="shared" si="3"/>
        <v>45452</v>
      </c>
      <c r="B164" s="105">
        <v>1.27</v>
      </c>
      <c r="C164" s="16">
        <v>87.391999999999996</v>
      </c>
      <c r="D164" s="105">
        <v>27.792000000000002</v>
      </c>
      <c r="E164" s="16">
        <v>26.36</v>
      </c>
      <c r="F164" s="16">
        <v>29.4</v>
      </c>
      <c r="G164" s="105">
        <v>7.9889999999999999</v>
      </c>
      <c r="H164" s="16">
        <v>24.1</v>
      </c>
      <c r="I164" s="16">
        <v>128.81399999999999</v>
      </c>
      <c r="J164" s="105">
        <v>7.6779999999999999</v>
      </c>
      <c r="K164" s="98">
        <v>691.7</v>
      </c>
    </row>
    <row r="165" spans="1:11" x14ac:dyDescent="0.2">
      <c r="A165" s="36">
        <f t="shared" si="3"/>
        <v>45453</v>
      </c>
      <c r="B165" s="105">
        <v>14.224</v>
      </c>
      <c r="C165" s="16">
        <v>86.697999999999993</v>
      </c>
      <c r="D165" s="105">
        <v>27.588000000000001</v>
      </c>
      <c r="E165" s="16">
        <v>25.19</v>
      </c>
      <c r="F165" s="16">
        <v>29.5</v>
      </c>
      <c r="G165" s="105">
        <v>10.39</v>
      </c>
      <c r="H165" s="16">
        <v>27.84</v>
      </c>
      <c r="I165" s="16">
        <v>102.68300000000001</v>
      </c>
      <c r="J165" s="105">
        <v>17.911999999999999</v>
      </c>
      <c r="K165" s="98">
        <v>1191</v>
      </c>
    </row>
    <row r="166" spans="1:11" x14ac:dyDescent="0.2">
      <c r="A166" s="36">
        <f t="shared" si="3"/>
        <v>45454</v>
      </c>
      <c r="B166" s="105">
        <v>16.510000000000002</v>
      </c>
      <c r="C166" s="16">
        <v>88.144000000000005</v>
      </c>
      <c r="D166" s="105">
        <v>27.123000000000001</v>
      </c>
      <c r="E166" s="16">
        <v>25.38</v>
      </c>
      <c r="F166" s="16">
        <v>28.57</v>
      </c>
      <c r="G166" s="105">
        <v>10.589</v>
      </c>
      <c r="H166" s="16">
        <v>28.26</v>
      </c>
      <c r="I166" s="16">
        <v>132.548</v>
      </c>
      <c r="J166" s="105">
        <v>8.827</v>
      </c>
      <c r="K166" s="98">
        <v>627.6</v>
      </c>
    </row>
    <row r="167" spans="1:11" x14ac:dyDescent="0.2">
      <c r="A167" s="36">
        <f t="shared" si="3"/>
        <v>45455</v>
      </c>
      <c r="B167" s="105">
        <v>0</v>
      </c>
      <c r="C167" s="16">
        <v>83.320999999999998</v>
      </c>
      <c r="D167" s="105">
        <v>28.53</v>
      </c>
      <c r="E167" s="16">
        <v>27.54</v>
      </c>
      <c r="F167" s="16">
        <v>29.77</v>
      </c>
      <c r="G167" s="105">
        <v>9.7050000000000001</v>
      </c>
      <c r="H167" s="16">
        <v>21.24</v>
      </c>
      <c r="I167" s="16">
        <v>182.08</v>
      </c>
      <c r="J167" s="105">
        <v>19.231000000000002</v>
      </c>
      <c r="K167" s="98">
        <v>1084</v>
      </c>
    </row>
    <row r="168" spans="1:11" x14ac:dyDescent="0.2">
      <c r="A168" s="36">
        <f t="shared" si="3"/>
        <v>45456</v>
      </c>
      <c r="B168" s="105">
        <v>1.524</v>
      </c>
      <c r="C168" s="16">
        <v>86.266000000000005</v>
      </c>
      <c r="D168" s="105">
        <v>27.643999999999998</v>
      </c>
      <c r="E168" s="16">
        <v>26.26</v>
      </c>
      <c r="F168" s="16">
        <v>29.7</v>
      </c>
      <c r="G168" s="105">
        <v>7.9050000000000002</v>
      </c>
      <c r="H168" s="16">
        <v>22.61</v>
      </c>
      <c r="I168" s="16">
        <v>306.54300000000001</v>
      </c>
      <c r="J168" s="105">
        <v>14.957000000000001</v>
      </c>
      <c r="K168" s="98">
        <v>1102</v>
      </c>
    </row>
    <row r="169" spans="1:11" x14ac:dyDescent="0.2">
      <c r="A169" s="36">
        <f t="shared" si="3"/>
        <v>45457</v>
      </c>
      <c r="B169" s="105">
        <v>3.556</v>
      </c>
      <c r="C169" s="16">
        <v>87.677000000000007</v>
      </c>
      <c r="D169" s="105">
        <v>27.047000000000001</v>
      </c>
      <c r="E169" s="16">
        <v>25.06</v>
      </c>
      <c r="F169" s="16">
        <v>28.51</v>
      </c>
      <c r="G169" s="105">
        <v>11.768000000000001</v>
      </c>
      <c r="H169" s="16">
        <v>31.89</v>
      </c>
      <c r="I169" s="16">
        <v>130.864</v>
      </c>
      <c r="J169" s="105">
        <v>10.016</v>
      </c>
      <c r="K169" s="98">
        <v>915</v>
      </c>
    </row>
    <row r="170" spans="1:11" x14ac:dyDescent="0.2">
      <c r="A170" s="36">
        <f t="shared" si="3"/>
        <v>45458</v>
      </c>
      <c r="B170" s="105">
        <v>0.50800000000000001</v>
      </c>
      <c r="C170" s="16">
        <v>86.072000000000003</v>
      </c>
      <c r="D170" s="105">
        <v>26.986000000000001</v>
      </c>
      <c r="E170" s="16">
        <v>25.68</v>
      </c>
      <c r="F170" s="16">
        <v>28.04</v>
      </c>
      <c r="G170" s="105">
        <v>21.553999999999998</v>
      </c>
      <c r="H170" s="16">
        <v>43.39</v>
      </c>
      <c r="I170" s="16">
        <v>212.221</v>
      </c>
      <c r="J170" s="105">
        <v>10.951000000000001</v>
      </c>
      <c r="K170" s="98">
        <v>1009</v>
      </c>
    </row>
    <row r="171" spans="1:11" x14ac:dyDescent="0.2">
      <c r="A171" s="36">
        <f t="shared" si="3"/>
        <v>45459</v>
      </c>
      <c r="B171" s="105">
        <v>5.08</v>
      </c>
      <c r="C171" s="16">
        <v>85.584000000000003</v>
      </c>
      <c r="D171" s="105">
        <v>27.141999999999999</v>
      </c>
      <c r="E171" s="16">
        <v>25.48</v>
      </c>
      <c r="F171" s="16">
        <v>27.99</v>
      </c>
      <c r="G171" s="105">
        <v>17.045999999999999</v>
      </c>
      <c r="H171" s="16">
        <v>33.200000000000003</v>
      </c>
      <c r="I171" s="16">
        <v>177.13399999999999</v>
      </c>
      <c r="J171" s="105">
        <v>8.4329999999999998</v>
      </c>
      <c r="K171" s="98">
        <v>499.9</v>
      </c>
    </row>
    <row r="172" spans="1:11" x14ac:dyDescent="0.2">
      <c r="A172" s="36">
        <f t="shared" si="3"/>
        <v>45460</v>
      </c>
      <c r="B172" s="105">
        <v>0.50800000000000001</v>
      </c>
      <c r="C172" s="16">
        <v>83.775999999999996</v>
      </c>
      <c r="D172" s="105">
        <v>28.129000000000001</v>
      </c>
      <c r="E172" s="16">
        <v>26.43</v>
      </c>
      <c r="F172" s="16">
        <v>30.82</v>
      </c>
      <c r="G172" s="105">
        <v>9.0609999999999999</v>
      </c>
      <c r="H172" s="16">
        <v>27.13</v>
      </c>
      <c r="I172" s="16">
        <v>58.021000000000001</v>
      </c>
      <c r="J172" s="105">
        <v>23.654</v>
      </c>
      <c r="K172" s="98">
        <v>1084</v>
      </c>
    </row>
    <row r="173" spans="1:11" x14ac:dyDescent="0.2">
      <c r="A173" s="36">
        <f t="shared" si="3"/>
        <v>45461</v>
      </c>
      <c r="B173" s="105">
        <v>6.8579999999999997</v>
      </c>
      <c r="C173" s="16">
        <v>89.215999999999994</v>
      </c>
      <c r="D173" s="105">
        <v>26.978999999999999</v>
      </c>
      <c r="E173" s="16">
        <v>25.77</v>
      </c>
      <c r="F173" s="16">
        <v>28.71</v>
      </c>
      <c r="G173" s="105">
        <v>8.4190000000000005</v>
      </c>
      <c r="H173" s="16">
        <v>24.1</v>
      </c>
      <c r="I173" s="16">
        <v>330.69</v>
      </c>
      <c r="J173" s="105">
        <v>7.87</v>
      </c>
      <c r="K173" s="98">
        <v>977</v>
      </c>
    </row>
    <row r="174" spans="1:11" x14ac:dyDescent="0.2">
      <c r="A174" s="36">
        <f t="shared" si="3"/>
        <v>45462</v>
      </c>
      <c r="B174" s="105">
        <v>0</v>
      </c>
      <c r="C174" s="16">
        <v>84.623999999999995</v>
      </c>
      <c r="D174" s="105">
        <v>27.247</v>
      </c>
      <c r="E174" s="16">
        <v>25.58</v>
      </c>
      <c r="F174" s="16">
        <v>28.7</v>
      </c>
      <c r="G174" s="105">
        <v>7.0469999999999997</v>
      </c>
      <c r="H174" s="16">
        <v>20.64</v>
      </c>
      <c r="I174" s="16">
        <v>274.02100000000002</v>
      </c>
      <c r="J174" s="105">
        <v>10.755000000000001</v>
      </c>
      <c r="K174" s="98">
        <v>531.20000000000005</v>
      </c>
    </row>
    <row r="175" spans="1:11" x14ac:dyDescent="0.2">
      <c r="A175" s="36">
        <f t="shared" si="3"/>
        <v>45463</v>
      </c>
      <c r="B175" s="105">
        <v>0.76200000000000001</v>
      </c>
      <c r="C175" s="16">
        <v>84.838999999999999</v>
      </c>
      <c r="D175" s="105">
        <v>27.646000000000001</v>
      </c>
      <c r="E175" s="16">
        <v>25.88</v>
      </c>
      <c r="F175" s="16">
        <v>28.75</v>
      </c>
      <c r="G175" s="105">
        <v>10.17</v>
      </c>
      <c r="H175" s="16">
        <v>33.76</v>
      </c>
      <c r="I175" s="16">
        <v>146.816</v>
      </c>
      <c r="J175" s="105">
        <v>18.815999999999999</v>
      </c>
      <c r="K175" s="98">
        <v>1191</v>
      </c>
    </row>
    <row r="176" spans="1:11" x14ac:dyDescent="0.2">
      <c r="A176" s="36">
        <f t="shared" si="3"/>
        <v>45464</v>
      </c>
      <c r="B176" s="105">
        <v>0.50800000000000001</v>
      </c>
      <c r="C176" s="16">
        <v>86.415000000000006</v>
      </c>
      <c r="D176" s="105">
        <v>27.21</v>
      </c>
      <c r="E176" s="16">
        <v>25.4</v>
      </c>
      <c r="F176" s="16">
        <v>29.84</v>
      </c>
      <c r="G176" s="105">
        <v>8.8309999999999995</v>
      </c>
      <c r="H176" s="16">
        <v>23.99</v>
      </c>
      <c r="I176" s="16">
        <v>339.88400000000001</v>
      </c>
      <c r="J176" s="105">
        <v>23.38</v>
      </c>
      <c r="K176" s="98">
        <v>1093</v>
      </c>
    </row>
    <row r="177" spans="1:11" x14ac:dyDescent="0.2">
      <c r="A177" s="36">
        <f t="shared" si="3"/>
        <v>45465</v>
      </c>
      <c r="B177" s="105">
        <v>9.3979999999999997</v>
      </c>
      <c r="C177" s="16">
        <v>90.363</v>
      </c>
      <c r="D177" s="105">
        <v>26.105</v>
      </c>
      <c r="E177" s="16">
        <v>25.19</v>
      </c>
      <c r="F177" s="16">
        <v>27.2</v>
      </c>
      <c r="G177" s="105">
        <v>9.968</v>
      </c>
      <c r="H177" s="16">
        <v>32.880000000000003</v>
      </c>
      <c r="I177" s="16">
        <v>319.12299999999999</v>
      </c>
      <c r="J177" s="105">
        <v>3.165</v>
      </c>
      <c r="K177" s="98">
        <v>245.9</v>
      </c>
    </row>
    <row r="178" spans="1:11" x14ac:dyDescent="0.2">
      <c r="A178" s="36">
        <f t="shared" si="3"/>
        <v>45466</v>
      </c>
      <c r="B178" s="105">
        <v>0</v>
      </c>
      <c r="C178" s="16">
        <v>85.751999999999995</v>
      </c>
      <c r="D178" s="105">
        <v>27.22</v>
      </c>
      <c r="E178" s="16">
        <v>25.07</v>
      </c>
      <c r="F178" s="16">
        <v>28.98</v>
      </c>
      <c r="G178" s="105">
        <v>8.6679999999999993</v>
      </c>
      <c r="H178" s="16">
        <v>21.94</v>
      </c>
      <c r="I178" s="16">
        <v>156.96700000000001</v>
      </c>
      <c r="J178" s="105">
        <v>20.12</v>
      </c>
      <c r="K178" s="98">
        <v>936</v>
      </c>
    </row>
    <row r="179" spans="1:11" x14ac:dyDescent="0.2">
      <c r="A179" s="36">
        <f t="shared" si="3"/>
        <v>45467</v>
      </c>
      <c r="B179" s="105">
        <v>0.254</v>
      </c>
      <c r="C179" s="16">
        <v>86.406999999999996</v>
      </c>
      <c r="D179" s="105">
        <v>27.9</v>
      </c>
      <c r="E179" s="16">
        <v>26.73</v>
      </c>
      <c r="F179" s="16">
        <v>29.33</v>
      </c>
      <c r="G179" s="105">
        <v>7.1829999999999998</v>
      </c>
      <c r="H179" s="16">
        <v>17.25</v>
      </c>
      <c r="I179" s="16">
        <v>277.60899999999998</v>
      </c>
      <c r="J179" s="105">
        <v>20.472000000000001</v>
      </c>
      <c r="K179" s="98">
        <v>1191</v>
      </c>
    </row>
    <row r="180" spans="1:11" x14ac:dyDescent="0.2">
      <c r="A180" s="36">
        <f t="shared" si="3"/>
        <v>45468</v>
      </c>
      <c r="B180" s="105">
        <v>8.3819999999999997</v>
      </c>
      <c r="C180" s="16">
        <v>85.784000000000006</v>
      </c>
      <c r="D180" s="105">
        <v>27.765999999999998</v>
      </c>
      <c r="E180" s="16">
        <v>24.69</v>
      </c>
      <c r="F180" s="16">
        <v>31</v>
      </c>
      <c r="G180" s="105">
        <v>10.117000000000001</v>
      </c>
      <c r="H180" s="16">
        <v>28.75</v>
      </c>
      <c r="I180" s="16">
        <v>308.68799999999999</v>
      </c>
      <c r="J180" s="105">
        <v>18.545000000000002</v>
      </c>
      <c r="K180" s="98">
        <v>1120</v>
      </c>
    </row>
    <row r="181" spans="1:11" x14ac:dyDescent="0.2">
      <c r="A181" s="36">
        <f t="shared" si="3"/>
        <v>45469</v>
      </c>
      <c r="B181" s="105">
        <v>4.8259999999999996</v>
      </c>
      <c r="C181" s="16">
        <v>86.683000000000007</v>
      </c>
      <c r="D181" s="105">
        <v>26.768999999999998</v>
      </c>
      <c r="E181" s="16">
        <v>24.48</v>
      </c>
      <c r="F181" s="16">
        <v>28.91</v>
      </c>
      <c r="G181" s="105">
        <v>13.061999999999999</v>
      </c>
      <c r="H181" s="16">
        <v>47.06</v>
      </c>
      <c r="I181" s="16">
        <v>162.16300000000001</v>
      </c>
      <c r="J181" s="105">
        <v>16.632000000000001</v>
      </c>
      <c r="K181" s="98">
        <v>1249</v>
      </c>
    </row>
    <row r="182" spans="1:11" x14ac:dyDescent="0.2">
      <c r="A182" s="36">
        <f t="shared" si="3"/>
        <v>45470</v>
      </c>
      <c r="B182" s="105">
        <v>0</v>
      </c>
      <c r="C182" s="16">
        <v>81.817999999999998</v>
      </c>
      <c r="D182" s="105">
        <v>27.536999999999999</v>
      </c>
      <c r="E182" s="16">
        <v>26.67</v>
      </c>
      <c r="F182" s="16">
        <v>28.53</v>
      </c>
      <c r="G182" s="105">
        <v>24.356999999999999</v>
      </c>
      <c r="H182" s="16">
        <v>48.62</v>
      </c>
      <c r="I182" s="16">
        <v>199.16800000000001</v>
      </c>
      <c r="J182" s="105">
        <v>10.054</v>
      </c>
      <c r="K182" s="98">
        <v>897</v>
      </c>
    </row>
    <row r="183" spans="1:11" x14ac:dyDescent="0.2">
      <c r="A183" s="36">
        <f t="shared" si="3"/>
        <v>45471</v>
      </c>
      <c r="B183" s="105">
        <v>1.27</v>
      </c>
      <c r="C183" s="16">
        <v>82.997</v>
      </c>
      <c r="D183" s="105">
        <v>27.728000000000002</v>
      </c>
      <c r="E183" s="16">
        <v>26.06</v>
      </c>
      <c r="F183" s="16">
        <v>28.87</v>
      </c>
      <c r="G183" s="105">
        <v>17.844000000000001</v>
      </c>
      <c r="H183" s="16">
        <v>32.32</v>
      </c>
      <c r="I183" s="16">
        <v>178.04499999999999</v>
      </c>
      <c r="J183" s="105">
        <v>22.939</v>
      </c>
      <c r="K183" s="98">
        <v>1249</v>
      </c>
    </row>
    <row r="184" spans="1:11" x14ac:dyDescent="0.2">
      <c r="A184" s="36">
        <f t="shared" si="3"/>
        <v>45472</v>
      </c>
      <c r="B184" s="105">
        <v>0</v>
      </c>
      <c r="C184" s="16">
        <v>81.516000000000005</v>
      </c>
      <c r="D184" s="105">
        <v>27.838000000000001</v>
      </c>
      <c r="E184" s="16">
        <v>26.64</v>
      </c>
      <c r="F184" s="16">
        <v>29.01</v>
      </c>
      <c r="G184" s="105">
        <v>9.5399999999999991</v>
      </c>
      <c r="H184" s="16">
        <v>22.9</v>
      </c>
      <c r="I184" s="16">
        <v>188.53399999999999</v>
      </c>
      <c r="J184" s="105">
        <v>19.72</v>
      </c>
      <c r="K184" s="98">
        <v>1330</v>
      </c>
    </row>
    <row r="185" spans="1:11" x14ac:dyDescent="0.2">
      <c r="A185" s="36">
        <f t="shared" si="3"/>
        <v>45473</v>
      </c>
      <c r="B185" s="105">
        <v>0</v>
      </c>
      <c r="C185" s="16">
        <v>83.844999999999999</v>
      </c>
      <c r="D185" s="105">
        <v>28.143000000000001</v>
      </c>
      <c r="E185" s="16">
        <v>25.63</v>
      </c>
      <c r="F185" s="16">
        <v>32.119999999999997</v>
      </c>
      <c r="G185" s="105">
        <v>9.266</v>
      </c>
      <c r="H185" s="16">
        <v>21.63</v>
      </c>
      <c r="I185" s="16">
        <v>319.33</v>
      </c>
      <c r="J185" s="105">
        <v>19.152999999999999</v>
      </c>
      <c r="K185" s="98">
        <v>1249</v>
      </c>
    </row>
    <row r="186" spans="1:11" x14ac:dyDescent="0.2">
      <c r="A186" s="36">
        <f>A185+1</f>
        <v>45474</v>
      </c>
      <c r="B186" s="105">
        <v>0</v>
      </c>
      <c r="C186" s="16">
        <v>86.051000000000002</v>
      </c>
      <c r="D186" s="105">
        <v>27.783999999999999</v>
      </c>
      <c r="E186" s="16">
        <v>26.87</v>
      </c>
      <c r="F186" s="16">
        <v>29.73</v>
      </c>
      <c r="G186" s="105">
        <v>9.4499999999999993</v>
      </c>
      <c r="H186" s="16">
        <v>37.22</v>
      </c>
      <c r="I186" s="16">
        <v>301.97000000000003</v>
      </c>
      <c r="J186" s="105">
        <v>7.6210000000000004</v>
      </c>
      <c r="K186" s="98">
        <v>344.7</v>
      </c>
    </row>
    <row r="187" spans="1:11" x14ac:dyDescent="0.2">
      <c r="A187" s="36">
        <f t="shared" si="3"/>
        <v>45475</v>
      </c>
      <c r="B187" s="105">
        <v>0.50800000000000001</v>
      </c>
      <c r="C187" s="16">
        <v>84.936999999999998</v>
      </c>
      <c r="D187" s="105">
        <v>27.812999999999999</v>
      </c>
      <c r="E187" s="16">
        <v>26.4</v>
      </c>
      <c r="F187" s="16">
        <v>29.74</v>
      </c>
      <c r="G187" s="105">
        <v>7.6280000000000001</v>
      </c>
      <c r="H187" s="16">
        <v>21.17</v>
      </c>
      <c r="I187" s="16">
        <v>158.774</v>
      </c>
      <c r="J187" s="105">
        <v>22.738</v>
      </c>
      <c r="K187" s="98">
        <v>1102</v>
      </c>
    </row>
    <row r="188" spans="1:11" x14ac:dyDescent="0.2">
      <c r="A188" s="36">
        <f t="shared" si="3"/>
        <v>45476</v>
      </c>
      <c r="B188" s="105">
        <v>10.414</v>
      </c>
      <c r="C188" s="16">
        <v>86.256</v>
      </c>
      <c r="D188" s="105">
        <v>27.518999999999998</v>
      </c>
      <c r="E188" s="16">
        <v>25.3</v>
      </c>
      <c r="F188" s="16">
        <v>29.04</v>
      </c>
      <c r="G188" s="105">
        <v>9.3379999999999992</v>
      </c>
      <c r="H188" s="16">
        <v>30.83</v>
      </c>
      <c r="I188" s="16">
        <v>201.42699999999999</v>
      </c>
      <c r="J188" s="105">
        <v>21.305</v>
      </c>
      <c r="K188" s="98">
        <v>1330</v>
      </c>
    </row>
    <row r="189" spans="1:11" x14ac:dyDescent="0.2">
      <c r="A189" s="36">
        <f t="shared" si="3"/>
        <v>45477</v>
      </c>
      <c r="B189" s="105">
        <v>17.271999999999998</v>
      </c>
      <c r="C189" s="16">
        <v>85.893000000000001</v>
      </c>
      <c r="D189" s="105">
        <v>27.375</v>
      </c>
      <c r="E189" s="16">
        <v>25.19</v>
      </c>
      <c r="F189" s="16">
        <v>29.39</v>
      </c>
      <c r="G189" s="105">
        <v>11.031000000000001</v>
      </c>
      <c r="H189" s="16">
        <v>39.090000000000003</v>
      </c>
      <c r="I189" s="16">
        <v>252.69399999999999</v>
      </c>
      <c r="J189" s="105">
        <v>22.274000000000001</v>
      </c>
      <c r="K189" s="98">
        <v>1071</v>
      </c>
    </row>
    <row r="190" spans="1:11" x14ac:dyDescent="0.2">
      <c r="A190" s="36">
        <f t="shared" si="3"/>
        <v>45478</v>
      </c>
      <c r="B190" s="105">
        <v>31.495999999999999</v>
      </c>
      <c r="C190" s="16">
        <v>86.391999999999996</v>
      </c>
      <c r="D190" s="105">
        <v>26.323</v>
      </c>
      <c r="E190" s="16">
        <v>24.82</v>
      </c>
      <c r="F190" s="16">
        <v>27.71</v>
      </c>
      <c r="G190" s="105">
        <v>15.843999999999999</v>
      </c>
      <c r="H190" s="16">
        <v>30.83</v>
      </c>
      <c r="I190" s="16">
        <v>163.27799999999999</v>
      </c>
      <c r="J190" s="105">
        <v>5.0880000000000001</v>
      </c>
      <c r="K190" s="98">
        <v>296.7</v>
      </c>
    </row>
    <row r="191" spans="1:11" x14ac:dyDescent="0.2">
      <c r="A191" s="36">
        <f t="shared" si="3"/>
        <v>45479</v>
      </c>
      <c r="B191" s="105">
        <v>16.763999999999999</v>
      </c>
      <c r="C191" s="16">
        <v>86.533000000000001</v>
      </c>
      <c r="D191" s="105">
        <v>27.117000000000001</v>
      </c>
      <c r="E191" s="16">
        <v>25.56</v>
      </c>
      <c r="F191" s="16">
        <v>28.74</v>
      </c>
      <c r="G191" s="105">
        <v>8.952</v>
      </c>
      <c r="H191" s="16">
        <v>37.5</v>
      </c>
      <c r="I191" s="16">
        <v>135.68700000000001</v>
      </c>
      <c r="J191" s="105">
        <v>12.138999999999999</v>
      </c>
      <c r="K191" s="98">
        <v>1044</v>
      </c>
    </row>
    <row r="192" spans="1:11" x14ac:dyDescent="0.2">
      <c r="A192" s="36">
        <f t="shared" si="3"/>
        <v>45480</v>
      </c>
      <c r="B192" s="105">
        <v>0</v>
      </c>
      <c r="C192" s="16">
        <v>85.706999999999994</v>
      </c>
      <c r="D192" s="105">
        <v>27.68</v>
      </c>
      <c r="E192" s="16">
        <v>25.87</v>
      </c>
      <c r="F192" s="16">
        <v>30.48</v>
      </c>
      <c r="G192" s="105">
        <v>8.4969999999999999</v>
      </c>
      <c r="H192" s="16">
        <v>21.56</v>
      </c>
      <c r="I192" s="16">
        <v>311.34399999999999</v>
      </c>
      <c r="J192" s="105">
        <v>15.913</v>
      </c>
      <c r="K192" s="98">
        <v>982</v>
      </c>
    </row>
    <row r="193" spans="1:11" x14ac:dyDescent="0.2">
      <c r="A193" s="36">
        <f t="shared" si="3"/>
        <v>45481</v>
      </c>
      <c r="B193" s="105">
        <v>0</v>
      </c>
      <c r="C193" s="16">
        <v>86.793999999999997</v>
      </c>
      <c r="D193" s="105">
        <v>28</v>
      </c>
      <c r="E193" s="16">
        <v>26.35</v>
      </c>
      <c r="F193" s="16">
        <v>31.93</v>
      </c>
      <c r="G193" s="105">
        <v>9.8580000000000005</v>
      </c>
      <c r="H193" s="16">
        <v>29.71</v>
      </c>
      <c r="I193" s="16">
        <v>330.36200000000002</v>
      </c>
      <c r="J193" s="105">
        <v>13.487</v>
      </c>
      <c r="K193" s="98">
        <v>1187</v>
      </c>
    </row>
    <row r="194" spans="1:11" x14ac:dyDescent="0.2">
      <c r="A194" s="36">
        <f t="shared" si="3"/>
        <v>45482</v>
      </c>
      <c r="B194" s="105">
        <v>1.016</v>
      </c>
      <c r="C194" s="16">
        <v>86.554000000000002</v>
      </c>
      <c r="D194" s="105">
        <v>27.443999999999999</v>
      </c>
      <c r="E194" s="16">
        <v>25.8</v>
      </c>
      <c r="F194" s="16">
        <v>30.89</v>
      </c>
      <c r="G194" s="105">
        <v>8.6809999999999992</v>
      </c>
      <c r="H194" s="16">
        <v>37.33</v>
      </c>
      <c r="I194" s="16">
        <v>323.25200000000001</v>
      </c>
      <c r="J194" s="105">
        <v>15.422000000000001</v>
      </c>
      <c r="K194" s="98">
        <v>1053</v>
      </c>
    </row>
    <row r="195" spans="1:11" x14ac:dyDescent="0.2">
      <c r="A195" s="36">
        <f t="shared" si="3"/>
        <v>45483</v>
      </c>
      <c r="B195" s="105">
        <v>0.254</v>
      </c>
      <c r="C195" s="16">
        <v>85.864000000000004</v>
      </c>
      <c r="D195" s="105">
        <v>27.681999999999999</v>
      </c>
      <c r="E195" s="16">
        <v>25.88</v>
      </c>
      <c r="F195" s="16">
        <v>29.57</v>
      </c>
      <c r="G195" s="105">
        <v>8.5440000000000005</v>
      </c>
      <c r="H195" s="16">
        <v>24.24</v>
      </c>
      <c r="I195" s="16">
        <v>353.274</v>
      </c>
      <c r="J195" s="105">
        <v>19.959</v>
      </c>
      <c r="K195" s="98">
        <v>1027</v>
      </c>
    </row>
    <row r="196" spans="1:11" x14ac:dyDescent="0.2">
      <c r="A196" s="36">
        <f t="shared" si="3"/>
        <v>45484</v>
      </c>
      <c r="B196" s="105">
        <v>25.905999999999999</v>
      </c>
      <c r="C196" s="16">
        <v>85.733000000000004</v>
      </c>
      <c r="D196" s="105">
        <v>27.332000000000001</v>
      </c>
      <c r="E196" s="16">
        <v>23.95</v>
      </c>
      <c r="F196" s="16">
        <v>31.45</v>
      </c>
      <c r="G196" s="105">
        <v>9.4550000000000001</v>
      </c>
      <c r="H196" s="16">
        <v>36.090000000000003</v>
      </c>
      <c r="I196" s="16">
        <v>314.44400000000002</v>
      </c>
      <c r="J196" s="105">
        <v>13.731</v>
      </c>
      <c r="K196" s="98">
        <v>1151</v>
      </c>
    </row>
    <row r="197" spans="1:11" x14ac:dyDescent="0.2">
      <c r="A197" s="36">
        <f t="shared" si="3"/>
        <v>45485</v>
      </c>
      <c r="B197" s="105">
        <v>0</v>
      </c>
      <c r="C197" s="16">
        <v>85.31</v>
      </c>
      <c r="D197" s="105">
        <v>27.768000000000001</v>
      </c>
      <c r="E197" s="16">
        <v>25.65</v>
      </c>
      <c r="F197" s="16">
        <v>30.15</v>
      </c>
      <c r="G197" s="105">
        <v>11.521000000000001</v>
      </c>
      <c r="H197" s="16">
        <v>26.81</v>
      </c>
      <c r="I197" s="16">
        <v>317.62200000000001</v>
      </c>
      <c r="J197" s="105">
        <v>18.170000000000002</v>
      </c>
      <c r="K197" s="98">
        <v>1071</v>
      </c>
    </row>
    <row r="198" spans="1:11" x14ac:dyDescent="0.2">
      <c r="A198" s="36">
        <f t="shared" si="3"/>
        <v>45486</v>
      </c>
      <c r="B198" s="105">
        <v>2.032</v>
      </c>
      <c r="C198" s="16">
        <v>87.183000000000007</v>
      </c>
      <c r="D198" s="105">
        <v>27.847999999999999</v>
      </c>
      <c r="E198" s="16">
        <v>26.64</v>
      </c>
      <c r="F198" s="16">
        <v>29.83</v>
      </c>
      <c r="G198" s="105">
        <v>8.9350000000000005</v>
      </c>
      <c r="H198" s="16">
        <v>20</v>
      </c>
      <c r="I198" s="16">
        <v>326.74099999999999</v>
      </c>
      <c r="J198" s="105">
        <v>8.8140000000000001</v>
      </c>
      <c r="K198" s="98">
        <v>569.9</v>
      </c>
    </row>
    <row r="199" spans="1:11" x14ac:dyDescent="0.2">
      <c r="A199" s="36">
        <f t="shared" si="3"/>
        <v>45487</v>
      </c>
      <c r="B199" s="105">
        <v>0</v>
      </c>
      <c r="C199" s="16">
        <v>87.293000000000006</v>
      </c>
      <c r="D199" s="105">
        <v>27.946000000000002</v>
      </c>
      <c r="E199" s="16">
        <v>26.64</v>
      </c>
      <c r="F199" s="16">
        <v>30.43</v>
      </c>
      <c r="G199" s="105">
        <v>10.86</v>
      </c>
      <c r="H199" s="16">
        <v>27.45</v>
      </c>
      <c r="I199" s="16">
        <v>316.18</v>
      </c>
      <c r="J199" s="105">
        <v>10.818</v>
      </c>
      <c r="K199" s="98">
        <v>709.9</v>
      </c>
    </row>
    <row r="200" spans="1:11" x14ac:dyDescent="0.2">
      <c r="A200" s="36">
        <f t="shared" si="3"/>
        <v>45488</v>
      </c>
      <c r="B200" s="105">
        <v>0</v>
      </c>
      <c r="C200" s="16">
        <v>84.617000000000004</v>
      </c>
      <c r="D200" s="105">
        <v>28.879000000000001</v>
      </c>
      <c r="E200" s="16">
        <v>27.15</v>
      </c>
      <c r="F200" s="16">
        <v>32.770000000000003</v>
      </c>
      <c r="G200" s="105">
        <v>11.08</v>
      </c>
      <c r="H200" s="16">
        <v>31.65</v>
      </c>
      <c r="I200" s="16">
        <v>318.21800000000002</v>
      </c>
      <c r="J200" s="105">
        <v>20.102</v>
      </c>
      <c r="K200" s="98">
        <v>1116</v>
      </c>
    </row>
    <row r="201" spans="1:11" x14ac:dyDescent="0.2">
      <c r="A201" s="36">
        <f t="shared" si="3"/>
        <v>45489</v>
      </c>
      <c r="B201" s="105">
        <v>0</v>
      </c>
      <c r="C201" s="16">
        <v>84.918999999999997</v>
      </c>
      <c r="D201" s="105">
        <v>28.847000000000001</v>
      </c>
      <c r="E201" s="16">
        <v>27.2</v>
      </c>
      <c r="F201" s="16">
        <v>32.08</v>
      </c>
      <c r="G201" s="105">
        <v>9.8539999999999992</v>
      </c>
      <c r="H201" s="16">
        <v>26.6</v>
      </c>
      <c r="I201" s="16">
        <v>322.36599999999999</v>
      </c>
      <c r="J201" s="105">
        <v>14.797000000000001</v>
      </c>
      <c r="K201" s="98">
        <v>857</v>
      </c>
    </row>
    <row r="202" spans="1:11" x14ac:dyDescent="0.2">
      <c r="A202" s="36">
        <f t="shared" si="3"/>
        <v>45490</v>
      </c>
      <c r="B202" s="105">
        <v>6.0960000000000001</v>
      </c>
      <c r="C202" s="16">
        <v>89.77</v>
      </c>
      <c r="D202" s="105">
        <v>27.175999999999998</v>
      </c>
      <c r="E202" s="16">
        <v>25.71</v>
      </c>
      <c r="F202" s="16">
        <v>28.63</v>
      </c>
      <c r="G202" s="105">
        <v>9.6199999999999992</v>
      </c>
      <c r="H202" s="16">
        <v>34.22</v>
      </c>
      <c r="I202" s="16">
        <v>313.66800000000001</v>
      </c>
      <c r="J202" s="105">
        <v>5.0460000000000003</v>
      </c>
      <c r="K202" s="98">
        <v>549.4</v>
      </c>
    </row>
    <row r="203" spans="1:11" x14ac:dyDescent="0.2">
      <c r="A203" s="36">
        <f t="shared" si="3"/>
        <v>45491</v>
      </c>
      <c r="B203" s="105">
        <v>0</v>
      </c>
      <c r="C203" s="16">
        <v>86.28</v>
      </c>
      <c r="D203" s="105">
        <v>27.254999999999999</v>
      </c>
      <c r="E203" s="16">
        <v>26.06</v>
      </c>
      <c r="F203" s="16">
        <v>28.5</v>
      </c>
      <c r="G203" s="105">
        <v>9.4309999999999992</v>
      </c>
      <c r="H203" s="16">
        <v>27.41</v>
      </c>
      <c r="I203" s="16">
        <v>302.411</v>
      </c>
      <c r="J203" s="105">
        <v>8.4350000000000005</v>
      </c>
      <c r="K203" s="98">
        <v>420.3</v>
      </c>
    </row>
    <row r="204" spans="1:11" x14ac:dyDescent="0.2">
      <c r="A204" s="36">
        <f t="shared" si="3"/>
        <v>45492</v>
      </c>
      <c r="B204" s="105">
        <v>5.5880000000000001</v>
      </c>
      <c r="C204" s="16">
        <v>87.722999999999999</v>
      </c>
      <c r="D204" s="105">
        <v>27.221</v>
      </c>
      <c r="E204" s="16">
        <v>25.71</v>
      </c>
      <c r="F204" s="16">
        <v>28.9</v>
      </c>
      <c r="G204" s="105">
        <v>6.407</v>
      </c>
      <c r="H204" s="16">
        <v>24.59</v>
      </c>
      <c r="I204" s="16">
        <v>184.04499999999999</v>
      </c>
      <c r="J204" s="105">
        <v>18.800999999999998</v>
      </c>
      <c r="K204" s="98">
        <v>1249</v>
      </c>
    </row>
    <row r="205" spans="1:11" x14ac:dyDescent="0.2">
      <c r="A205" s="36">
        <f t="shared" si="3"/>
        <v>45493</v>
      </c>
      <c r="B205" s="105">
        <v>0.50800000000000001</v>
      </c>
      <c r="C205" s="16">
        <v>86.174000000000007</v>
      </c>
      <c r="D205" s="105">
        <v>27.725999999999999</v>
      </c>
      <c r="E205" s="16">
        <v>25.1</v>
      </c>
      <c r="F205" s="16">
        <v>31.54</v>
      </c>
      <c r="G205" s="105">
        <v>13.340999999999999</v>
      </c>
      <c r="H205" s="16">
        <v>28.93</v>
      </c>
      <c r="I205" s="16">
        <v>318.35000000000002</v>
      </c>
      <c r="J205" s="105">
        <v>20.100000000000001</v>
      </c>
      <c r="K205" s="98">
        <v>1017</v>
      </c>
    </row>
    <row r="206" spans="1:11" x14ac:dyDescent="0.2">
      <c r="A206" s="36">
        <f t="shared" si="3"/>
        <v>45494</v>
      </c>
      <c r="B206" s="105">
        <v>0.50800000000000001</v>
      </c>
      <c r="C206" s="16">
        <v>86.811999999999998</v>
      </c>
      <c r="D206" s="105">
        <v>28.206</v>
      </c>
      <c r="E206" s="16">
        <v>26.6</v>
      </c>
      <c r="F206" s="16">
        <v>31.52</v>
      </c>
      <c r="G206" s="105">
        <v>12.121</v>
      </c>
      <c r="H206" s="16">
        <v>28.68</v>
      </c>
      <c r="I206" s="16">
        <v>312.87200000000001</v>
      </c>
      <c r="J206" s="105">
        <v>17.478999999999999</v>
      </c>
      <c r="K206" s="98">
        <v>982</v>
      </c>
    </row>
    <row r="207" spans="1:11" x14ac:dyDescent="0.2">
      <c r="A207" s="36">
        <f t="shared" si="3"/>
        <v>45495</v>
      </c>
      <c r="B207" s="105">
        <v>0.254</v>
      </c>
      <c r="C207" s="16">
        <v>85.474000000000004</v>
      </c>
      <c r="D207" s="105">
        <v>28.216999999999999</v>
      </c>
      <c r="E207" s="16">
        <v>26.74</v>
      </c>
      <c r="F207" s="16">
        <v>30.52</v>
      </c>
      <c r="G207" s="105">
        <v>7.6959999999999997</v>
      </c>
      <c r="H207" s="16">
        <v>21.06</v>
      </c>
      <c r="I207" s="16">
        <v>306.15199999999999</v>
      </c>
      <c r="J207" s="105">
        <v>15.385</v>
      </c>
      <c r="K207" s="98">
        <v>901</v>
      </c>
    </row>
    <row r="208" spans="1:11" x14ac:dyDescent="0.2">
      <c r="A208" s="36">
        <f t="shared" si="3"/>
        <v>45496</v>
      </c>
      <c r="B208" s="105">
        <v>6.6040000000000001</v>
      </c>
      <c r="C208" s="16">
        <v>88.210999999999999</v>
      </c>
      <c r="D208" s="105">
        <v>27.146999999999998</v>
      </c>
      <c r="E208" s="16">
        <v>26.08</v>
      </c>
      <c r="F208" s="16">
        <v>29.8</v>
      </c>
      <c r="G208" s="105">
        <v>13.329000000000001</v>
      </c>
      <c r="H208" s="16">
        <v>29.04</v>
      </c>
      <c r="I208" s="16">
        <v>308.49299999999999</v>
      </c>
      <c r="J208" s="105">
        <v>8.6379999999999999</v>
      </c>
      <c r="K208" s="98">
        <v>796.5</v>
      </c>
    </row>
    <row r="209" spans="1:11" x14ac:dyDescent="0.2">
      <c r="A209" s="36">
        <f t="shared" si="3"/>
        <v>45497</v>
      </c>
      <c r="B209" s="105">
        <v>0.76200000000000001</v>
      </c>
      <c r="C209" s="16">
        <v>85.063999999999993</v>
      </c>
      <c r="D209" s="105">
        <v>27.419</v>
      </c>
      <c r="E209" s="16">
        <v>25.57</v>
      </c>
      <c r="F209" s="16">
        <v>30.75</v>
      </c>
      <c r="G209" s="105">
        <v>9.7230000000000008</v>
      </c>
      <c r="H209" s="16">
        <v>29.35</v>
      </c>
      <c r="I209" s="16">
        <v>310.13099999999997</v>
      </c>
      <c r="J209" s="105">
        <v>19.585999999999999</v>
      </c>
      <c r="K209" s="98">
        <v>1352</v>
      </c>
    </row>
    <row r="210" spans="1:11" x14ac:dyDescent="0.2">
      <c r="A210" s="36">
        <f t="shared" si="3"/>
        <v>45498</v>
      </c>
      <c r="B210" s="105">
        <v>39.363999999999997</v>
      </c>
      <c r="C210" s="16">
        <v>88.153000000000006</v>
      </c>
      <c r="D210" s="105">
        <v>27.245999999999999</v>
      </c>
      <c r="E210" s="16">
        <v>25.06</v>
      </c>
      <c r="F210" s="16">
        <v>31.3</v>
      </c>
      <c r="G210" s="105">
        <v>10.815</v>
      </c>
      <c r="H210" s="16">
        <v>30.55</v>
      </c>
      <c r="I210" s="16">
        <v>310.88200000000001</v>
      </c>
      <c r="J210" s="105">
        <v>14.938000000000001</v>
      </c>
      <c r="K210" s="98">
        <v>1133</v>
      </c>
    </row>
    <row r="211" spans="1:11" x14ac:dyDescent="0.2">
      <c r="A211" s="36">
        <f t="shared" si="3"/>
        <v>45499</v>
      </c>
      <c r="B211" s="105">
        <v>0.76200000000000001</v>
      </c>
      <c r="C211" s="16">
        <v>87.242999999999995</v>
      </c>
      <c r="D211" s="105">
        <v>27.465</v>
      </c>
      <c r="E211" s="16">
        <v>25.61</v>
      </c>
      <c r="F211" s="16">
        <v>29.62</v>
      </c>
      <c r="G211" s="105">
        <v>7.7089999999999996</v>
      </c>
      <c r="H211" s="16">
        <v>18.489999999999998</v>
      </c>
      <c r="I211" s="16">
        <v>108.104</v>
      </c>
      <c r="J211" s="105">
        <v>13.944000000000001</v>
      </c>
      <c r="K211" s="98">
        <v>887</v>
      </c>
    </row>
    <row r="212" spans="1:11" x14ac:dyDescent="0.2">
      <c r="A212" s="36">
        <f t="shared" si="3"/>
        <v>45500</v>
      </c>
      <c r="B212" s="105">
        <v>28.702000000000002</v>
      </c>
      <c r="C212" s="16">
        <v>88.155000000000001</v>
      </c>
      <c r="D212" s="105">
        <v>26.795999999999999</v>
      </c>
      <c r="E212" s="16">
        <v>24.47</v>
      </c>
      <c r="F212" s="16">
        <v>28.39</v>
      </c>
      <c r="G212" s="105">
        <v>6.6760000000000002</v>
      </c>
      <c r="H212" s="16">
        <v>28.47</v>
      </c>
      <c r="I212" s="16">
        <v>95.373000000000005</v>
      </c>
      <c r="J212" s="105">
        <v>5.875</v>
      </c>
      <c r="K212" s="98">
        <v>373.6</v>
      </c>
    </row>
    <row r="213" spans="1:11" x14ac:dyDescent="0.2">
      <c r="A213" s="36">
        <f t="shared" si="3"/>
        <v>45501</v>
      </c>
      <c r="B213" s="105">
        <v>0</v>
      </c>
      <c r="C213" s="16">
        <v>86.465000000000003</v>
      </c>
      <c r="D213" s="105">
        <v>27.611999999999998</v>
      </c>
      <c r="E213" s="16">
        <v>25.7</v>
      </c>
      <c r="F213" s="16">
        <v>30.14</v>
      </c>
      <c r="G213" s="105">
        <v>9.26</v>
      </c>
      <c r="H213" s="16">
        <v>36.590000000000003</v>
      </c>
      <c r="I213" s="16">
        <v>309.07799999999997</v>
      </c>
      <c r="J213" s="105">
        <v>19.452000000000002</v>
      </c>
      <c r="K213" s="98">
        <v>995</v>
      </c>
    </row>
    <row r="214" spans="1:11" x14ac:dyDescent="0.2">
      <c r="A214" s="36">
        <f t="shared" si="3"/>
        <v>45502</v>
      </c>
      <c r="B214" s="105">
        <v>0</v>
      </c>
      <c r="C214" s="16">
        <v>85.617000000000004</v>
      </c>
      <c r="D214" s="105">
        <v>28.725000000000001</v>
      </c>
      <c r="E214" s="16">
        <v>26.87</v>
      </c>
      <c r="F214" s="16">
        <v>31.78</v>
      </c>
      <c r="G214" s="105">
        <v>9.4909999999999997</v>
      </c>
      <c r="H214" s="16">
        <v>21.03</v>
      </c>
      <c r="I214" s="16">
        <v>311.84500000000003</v>
      </c>
      <c r="J214" s="105">
        <v>19.216999999999999</v>
      </c>
      <c r="K214" s="98">
        <v>1098</v>
      </c>
    </row>
    <row r="215" spans="1:11" x14ac:dyDescent="0.2">
      <c r="A215" s="36">
        <f t="shared" si="3"/>
        <v>45503</v>
      </c>
      <c r="B215" s="105">
        <v>3.048</v>
      </c>
      <c r="C215" s="16">
        <v>85.879000000000005</v>
      </c>
      <c r="D215" s="105">
        <v>28.163</v>
      </c>
      <c r="E215" s="16">
        <v>26.26</v>
      </c>
      <c r="F215" s="16">
        <v>30.69</v>
      </c>
      <c r="G215" s="105">
        <v>8.9670000000000005</v>
      </c>
      <c r="H215" s="16">
        <v>25.86</v>
      </c>
      <c r="I215" s="16">
        <v>312.83600000000001</v>
      </c>
      <c r="J215" s="105">
        <v>11.351000000000001</v>
      </c>
      <c r="K215" s="98">
        <v>596</v>
      </c>
    </row>
    <row r="216" spans="1:11" x14ac:dyDescent="0.2">
      <c r="A216" s="36">
        <f t="shared" si="3"/>
        <v>45504</v>
      </c>
      <c r="B216" s="105">
        <v>11.176</v>
      </c>
      <c r="C216" s="16">
        <v>86.983000000000004</v>
      </c>
      <c r="D216" s="105">
        <v>27.167000000000002</v>
      </c>
      <c r="E216" s="16">
        <v>24.79</v>
      </c>
      <c r="F216" s="16">
        <v>29.32</v>
      </c>
      <c r="G216" s="105">
        <v>7</v>
      </c>
      <c r="H216" s="16">
        <v>19.02</v>
      </c>
      <c r="I216" s="16">
        <v>44.582999999999998</v>
      </c>
      <c r="J216" s="105">
        <v>15.849</v>
      </c>
      <c r="K216" s="98">
        <v>959</v>
      </c>
    </row>
    <row r="217" spans="1:11" x14ac:dyDescent="0.2">
      <c r="A217" s="36">
        <f t="shared" si="3"/>
        <v>45505</v>
      </c>
      <c r="B217" s="105">
        <v>8.1280000000000001</v>
      </c>
      <c r="C217" s="16">
        <v>88.52</v>
      </c>
      <c r="D217" s="105">
        <v>26.789000000000001</v>
      </c>
      <c r="E217" s="16">
        <v>25.23</v>
      </c>
      <c r="F217" s="16">
        <v>28.3</v>
      </c>
      <c r="G217" s="105">
        <v>11.461</v>
      </c>
      <c r="H217" s="16">
        <v>43.04</v>
      </c>
      <c r="I217" s="16">
        <v>307.33999999999997</v>
      </c>
      <c r="J217" s="105">
        <v>5.7640000000000002</v>
      </c>
      <c r="K217" s="98">
        <v>388.6</v>
      </c>
    </row>
    <row r="218" spans="1:11" x14ac:dyDescent="0.2">
      <c r="A218" s="36">
        <f t="shared" si="3"/>
        <v>45506</v>
      </c>
      <c r="B218" s="105">
        <v>0</v>
      </c>
      <c r="C218" s="16">
        <v>86.436999999999998</v>
      </c>
      <c r="D218" s="105">
        <v>27.076000000000001</v>
      </c>
      <c r="E218" s="16">
        <v>25.2</v>
      </c>
      <c r="F218" s="16">
        <v>29.12</v>
      </c>
      <c r="G218" s="105">
        <v>7.3920000000000003</v>
      </c>
      <c r="H218" s="16">
        <v>20.64</v>
      </c>
      <c r="I218" s="16">
        <v>29.887</v>
      </c>
      <c r="J218" s="105">
        <v>18.756</v>
      </c>
      <c r="K218" s="98">
        <v>1361</v>
      </c>
    </row>
    <row r="219" spans="1:11" x14ac:dyDescent="0.2">
      <c r="A219" s="36">
        <f t="shared" si="3"/>
        <v>45507</v>
      </c>
      <c r="B219" s="105">
        <v>1.524</v>
      </c>
      <c r="C219" s="16">
        <v>87.870999999999995</v>
      </c>
      <c r="D219" s="105">
        <v>26.268999999999998</v>
      </c>
      <c r="E219" s="16">
        <v>24.34</v>
      </c>
      <c r="F219" s="16">
        <v>30.05</v>
      </c>
      <c r="G219" s="105">
        <v>9.2880000000000003</v>
      </c>
      <c r="H219" s="16">
        <v>53.41</v>
      </c>
      <c r="I219" s="16">
        <v>327.221</v>
      </c>
      <c r="J219" s="105">
        <v>15.144</v>
      </c>
      <c r="K219" s="98">
        <v>1151</v>
      </c>
    </row>
    <row r="220" spans="1:11" x14ac:dyDescent="0.2">
      <c r="A220" s="36">
        <f t="shared" ref="A220:A283" si="4">A219+1</f>
        <v>45508</v>
      </c>
      <c r="B220" s="105">
        <v>0</v>
      </c>
      <c r="C220" s="16">
        <v>83.704999999999998</v>
      </c>
      <c r="D220" s="105">
        <v>27.379000000000001</v>
      </c>
      <c r="E220" s="16">
        <v>24.16</v>
      </c>
      <c r="F220" s="16">
        <v>31.1</v>
      </c>
      <c r="G220" s="105">
        <v>12.125</v>
      </c>
      <c r="H220" s="16">
        <v>30.27</v>
      </c>
      <c r="I220" s="16">
        <v>315.71499999999997</v>
      </c>
      <c r="J220" s="105">
        <v>23.943000000000001</v>
      </c>
      <c r="K220" s="98">
        <v>1276</v>
      </c>
    </row>
    <row r="221" spans="1:11" x14ac:dyDescent="0.2">
      <c r="A221" s="36">
        <f t="shared" si="4"/>
        <v>45509</v>
      </c>
      <c r="B221" s="105">
        <v>0</v>
      </c>
      <c r="C221" s="16">
        <v>86.695999999999998</v>
      </c>
      <c r="D221" s="105">
        <v>27.594999999999999</v>
      </c>
      <c r="E221" s="16">
        <v>26.55</v>
      </c>
      <c r="F221" s="16">
        <v>30.71</v>
      </c>
      <c r="G221" s="105">
        <v>10.154999999999999</v>
      </c>
      <c r="H221" s="16">
        <v>24.84</v>
      </c>
      <c r="I221" s="16">
        <v>320.91800000000001</v>
      </c>
      <c r="J221" s="105">
        <v>9.8360000000000003</v>
      </c>
      <c r="K221" s="98">
        <v>664.6</v>
      </c>
    </row>
    <row r="222" spans="1:11" x14ac:dyDescent="0.2">
      <c r="A222" s="36">
        <f t="shared" si="4"/>
        <v>45510</v>
      </c>
      <c r="B222" s="105">
        <v>0</v>
      </c>
      <c r="C222" s="16">
        <v>87.364999999999995</v>
      </c>
      <c r="D222" s="105">
        <v>26.88</v>
      </c>
      <c r="E222" s="16">
        <v>25.6</v>
      </c>
      <c r="F222" s="16">
        <v>28.98</v>
      </c>
      <c r="G222" s="105">
        <v>9.234</v>
      </c>
      <c r="H222" s="16">
        <v>23.28</v>
      </c>
      <c r="I222" s="16">
        <v>275.70999999999998</v>
      </c>
      <c r="J222" s="105">
        <v>11.903</v>
      </c>
      <c r="K222" s="98">
        <v>785.4</v>
      </c>
    </row>
    <row r="223" spans="1:11" x14ac:dyDescent="0.2">
      <c r="A223" s="36">
        <f t="shared" si="4"/>
        <v>45511</v>
      </c>
      <c r="B223" s="105">
        <v>0</v>
      </c>
      <c r="C223" s="16">
        <v>85.734999999999999</v>
      </c>
      <c r="D223" s="105">
        <v>27.123999999999999</v>
      </c>
      <c r="E223" s="16">
        <v>25.64</v>
      </c>
      <c r="F223" s="16">
        <v>29.56</v>
      </c>
      <c r="G223" s="105">
        <v>10.314</v>
      </c>
      <c r="H223" s="16">
        <v>27.38</v>
      </c>
      <c r="I223" s="16">
        <v>220.416</v>
      </c>
      <c r="J223" s="105">
        <v>15.19</v>
      </c>
      <c r="K223" s="98">
        <v>1004</v>
      </c>
    </row>
    <row r="224" spans="1:11" x14ac:dyDescent="0.2">
      <c r="A224" s="36">
        <f t="shared" si="4"/>
        <v>45512</v>
      </c>
      <c r="B224" s="105">
        <v>0.76200000000000001</v>
      </c>
      <c r="C224" s="16">
        <v>83.840999999999994</v>
      </c>
      <c r="D224" s="105">
        <v>27.766999999999999</v>
      </c>
      <c r="E224" s="16">
        <v>26.5</v>
      </c>
      <c r="F224" s="16">
        <v>30.24</v>
      </c>
      <c r="G224" s="105">
        <v>5.6950000000000003</v>
      </c>
      <c r="H224" s="16">
        <v>18.45</v>
      </c>
      <c r="I224" s="16">
        <v>124.60899999999999</v>
      </c>
      <c r="J224" s="105">
        <v>14.156000000000001</v>
      </c>
      <c r="K224" s="98">
        <v>1241</v>
      </c>
    </row>
    <row r="225" spans="1:11" x14ac:dyDescent="0.2">
      <c r="A225" s="36">
        <f t="shared" si="4"/>
        <v>45513</v>
      </c>
      <c r="B225" s="105">
        <v>1.016</v>
      </c>
      <c r="C225" s="16">
        <v>85.319000000000003</v>
      </c>
      <c r="D225" s="105">
        <v>27.655000000000001</v>
      </c>
      <c r="E225" s="16">
        <v>25.34</v>
      </c>
      <c r="F225" s="16">
        <v>31.67</v>
      </c>
      <c r="G225" s="105">
        <v>12.962999999999999</v>
      </c>
      <c r="H225" s="16">
        <v>31.79</v>
      </c>
      <c r="I225" s="16">
        <v>319.185</v>
      </c>
      <c r="J225" s="105">
        <v>16.391999999999999</v>
      </c>
      <c r="K225" s="98">
        <v>1142</v>
      </c>
    </row>
    <row r="226" spans="1:11" x14ac:dyDescent="0.2">
      <c r="A226" s="36">
        <f t="shared" si="4"/>
        <v>45514</v>
      </c>
      <c r="B226" s="105">
        <v>0.76200000000000001</v>
      </c>
      <c r="C226" s="16">
        <v>87.534999999999997</v>
      </c>
      <c r="D226" s="105">
        <v>27.091000000000001</v>
      </c>
      <c r="E226" s="16">
        <v>25.81</v>
      </c>
      <c r="F226" s="16">
        <v>28.75</v>
      </c>
      <c r="G226" s="105">
        <v>9.0890000000000004</v>
      </c>
      <c r="H226" s="16">
        <v>25.58</v>
      </c>
      <c r="I226" s="16">
        <v>343.44200000000001</v>
      </c>
      <c r="J226" s="105">
        <v>9.0210000000000008</v>
      </c>
      <c r="K226" s="98">
        <v>703.2</v>
      </c>
    </row>
    <row r="227" spans="1:11" x14ac:dyDescent="0.2">
      <c r="A227" s="36">
        <f t="shared" si="4"/>
        <v>45515</v>
      </c>
      <c r="B227" s="105">
        <v>0</v>
      </c>
      <c r="C227" s="16">
        <v>86.558999999999997</v>
      </c>
      <c r="D227" s="105">
        <v>27.622</v>
      </c>
      <c r="E227" s="16">
        <v>25.94</v>
      </c>
      <c r="F227" s="16">
        <v>30.65</v>
      </c>
      <c r="G227" s="105">
        <v>8.3079999999999998</v>
      </c>
      <c r="H227" s="16">
        <v>26.74</v>
      </c>
      <c r="I227" s="16">
        <v>305.197</v>
      </c>
      <c r="J227" s="105">
        <v>22.177</v>
      </c>
      <c r="K227" s="98">
        <v>1424</v>
      </c>
    </row>
    <row r="228" spans="1:11" x14ac:dyDescent="0.2">
      <c r="A228" s="36">
        <f t="shared" si="4"/>
        <v>45516</v>
      </c>
      <c r="B228" s="105">
        <v>0.254</v>
      </c>
      <c r="C228" s="16">
        <v>85.643000000000001</v>
      </c>
      <c r="D228" s="105">
        <v>27.574999999999999</v>
      </c>
      <c r="E228" s="16">
        <v>25.98</v>
      </c>
      <c r="F228" s="16">
        <v>30.42</v>
      </c>
      <c r="G228" s="105">
        <v>9.11</v>
      </c>
      <c r="H228" s="16">
        <v>20.36</v>
      </c>
      <c r="I228" s="16">
        <v>299.03699999999998</v>
      </c>
      <c r="J228" s="105">
        <v>21.672999999999998</v>
      </c>
      <c r="K228" s="98">
        <v>1241</v>
      </c>
    </row>
    <row r="229" spans="1:11" x14ac:dyDescent="0.2">
      <c r="A229" s="36">
        <f t="shared" si="4"/>
        <v>45517</v>
      </c>
      <c r="B229" s="105">
        <v>21.841999999999999</v>
      </c>
      <c r="C229" s="16">
        <v>86.656000000000006</v>
      </c>
      <c r="D229" s="105">
        <v>27.448</v>
      </c>
      <c r="E229" s="16">
        <v>24.89</v>
      </c>
      <c r="F229" s="16">
        <v>29.79</v>
      </c>
      <c r="G229" s="105">
        <v>9.8239999999999998</v>
      </c>
      <c r="H229" s="16">
        <v>23.6</v>
      </c>
      <c r="I229" s="16">
        <v>273.91899999999998</v>
      </c>
      <c r="J229" s="105">
        <v>21.768000000000001</v>
      </c>
      <c r="K229" s="98">
        <v>1365</v>
      </c>
    </row>
    <row r="230" spans="1:11" x14ac:dyDescent="0.2">
      <c r="A230" s="36">
        <f t="shared" si="4"/>
        <v>45518</v>
      </c>
      <c r="B230" s="105">
        <v>0</v>
      </c>
      <c r="C230" s="16">
        <v>85.623999999999995</v>
      </c>
      <c r="D230" s="105">
        <v>28.074999999999999</v>
      </c>
      <c r="E230" s="16">
        <v>26.11</v>
      </c>
      <c r="F230" s="16">
        <v>31.42</v>
      </c>
      <c r="G230" s="105">
        <v>10.157999999999999</v>
      </c>
      <c r="H230" s="16">
        <v>26.39</v>
      </c>
      <c r="I230" s="16">
        <v>316.11</v>
      </c>
      <c r="J230" s="105">
        <v>20.71</v>
      </c>
      <c r="K230" s="98">
        <v>1209</v>
      </c>
    </row>
    <row r="231" spans="1:11" x14ac:dyDescent="0.2">
      <c r="A231" s="36">
        <f t="shared" si="4"/>
        <v>45519</v>
      </c>
      <c r="B231" s="105">
        <v>0.254</v>
      </c>
      <c r="C231" s="16">
        <v>85.338999999999999</v>
      </c>
      <c r="D231" s="105">
        <v>28.312000000000001</v>
      </c>
      <c r="E231" s="16">
        <v>26.08</v>
      </c>
      <c r="F231" s="16">
        <v>31.68</v>
      </c>
      <c r="G231" s="105">
        <v>10.728</v>
      </c>
      <c r="H231" s="16">
        <v>32.21</v>
      </c>
      <c r="I231" s="16">
        <v>315.15899999999999</v>
      </c>
      <c r="J231" s="105">
        <v>21.283000000000001</v>
      </c>
      <c r="K231" s="98">
        <v>1125</v>
      </c>
    </row>
    <row r="232" spans="1:11" x14ac:dyDescent="0.2">
      <c r="A232" s="36">
        <f t="shared" si="4"/>
        <v>45520</v>
      </c>
      <c r="B232" s="105">
        <v>0</v>
      </c>
      <c r="C232" s="16">
        <v>86.009</v>
      </c>
      <c r="D232" s="105">
        <v>28.085999999999999</v>
      </c>
      <c r="E232" s="16">
        <v>26.28</v>
      </c>
      <c r="F232" s="16">
        <v>32.32</v>
      </c>
      <c r="G232" s="105">
        <v>8.6379999999999999</v>
      </c>
      <c r="H232" s="16">
        <v>22.01</v>
      </c>
      <c r="I232" s="16">
        <v>299.988</v>
      </c>
      <c r="J232" s="105">
        <v>14.407999999999999</v>
      </c>
      <c r="K232" s="98">
        <v>1116</v>
      </c>
    </row>
    <row r="233" spans="1:11" x14ac:dyDescent="0.2">
      <c r="A233" s="36">
        <f t="shared" si="4"/>
        <v>45521</v>
      </c>
      <c r="B233" s="105">
        <v>0.254</v>
      </c>
      <c r="C233" s="16">
        <v>88.775999999999996</v>
      </c>
      <c r="D233" s="105">
        <v>27.446999999999999</v>
      </c>
      <c r="E233" s="16">
        <v>26.12</v>
      </c>
      <c r="F233" s="16">
        <v>30.66</v>
      </c>
      <c r="G233" s="105">
        <v>10.327</v>
      </c>
      <c r="H233" s="16">
        <v>28.01</v>
      </c>
      <c r="I233" s="16">
        <v>311.32299999999998</v>
      </c>
      <c r="J233" s="105">
        <v>9.3179999999999996</v>
      </c>
      <c r="K233" s="98">
        <v>848</v>
      </c>
    </row>
    <row r="234" spans="1:11" x14ac:dyDescent="0.2">
      <c r="A234" s="36">
        <f t="shared" si="4"/>
        <v>45522</v>
      </c>
      <c r="B234" s="105">
        <v>0</v>
      </c>
      <c r="C234" s="16">
        <v>84.834999999999994</v>
      </c>
      <c r="D234" s="105">
        <v>27.97</v>
      </c>
      <c r="E234" s="16">
        <v>25.56</v>
      </c>
      <c r="F234" s="16">
        <v>31.38</v>
      </c>
      <c r="G234" s="105">
        <v>10.227</v>
      </c>
      <c r="H234" s="16">
        <v>24.31</v>
      </c>
      <c r="I234" s="16">
        <v>320.42500000000001</v>
      </c>
      <c r="J234" s="105">
        <v>22.763000000000002</v>
      </c>
      <c r="K234" s="98">
        <v>1017</v>
      </c>
    </row>
    <row r="235" spans="1:11" x14ac:dyDescent="0.2">
      <c r="A235" s="36">
        <f t="shared" si="4"/>
        <v>45523</v>
      </c>
      <c r="B235" s="105">
        <v>0.254</v>
      </c>
      <c r="C235" s="16">
        <v>86.820999999999998</v>
      </c>
      <c r="D235" s="105">
        <v>28.206</v>
      </c>
      <c r="E235" s="16">
        <v>25.96</v>
      </c>
      <c r="F235" s="16">
        <v>32.869999999999997</v>
      </c>
      <c r="G235" s="105">
        <v>10.538</v>
      </c>
      <c r="H235" s="16">
        <v>35.950000000000003</v>
      </c>
      <c r="I235" s="16">
        <v>318.423</v>
      </c>
      <c r="J235" s="105">
        <v>16.247</v>
      </c>
      <c r="K235" s="98">
        <v>1169</v>
      </c>
    </row>
    <row r="236" spans="1:11" x14ac:dyDescent="0.2">
      <c r="A236" s="36">
        <f t="shared" si="4"/>
        <v>45524</v>
      </c>
      <c r="B236" s="105">
        <v>0.254</v>
      </c>
      <c r="C236" s="16">
        <v>87.531999999999996</v>
      </c>
      <c r="D236" s="105">
        <v>28.099</v>
      </c>
      <c r="E236" s="16">
        <v>26.69</v>
      </c>
      <c r="F236" s="16">
        <v>31.78</v>
      </c>
      <c r="G236" s="105">
        <v>8.6210000000000004</v>
      </c>
      <c r="H236" s="16">
        <v>27.94</v>
      </c>
      <c r="I236" s="16">
        <v>313.88900000000001</v>
      </c>
      <c r="J236" s="105">
        <v>14.750999999999999</v>
      </c>
      <c r="K236" s="98">
        <v>1191</v>
      </c>
    </row>
    <row r="237" spans="1:11" x14ac:dyDescent="0.2">
      <c r="A237" s="36">
        <f t="shared" si="4"/>
        <v>45525</v>
      </c>
      <c r="B237" s="105">
        <v>21.34</v>
      </c>
      <c r="C237" s="16">
        <v>85.590999999999994</v>
      </c>
      <c r="D237" s="105">
        <v>27.657</v>
      </c>
      <c r="E237" s="16">
        <v>24.3</v>
      </c>
      <c r="F237" s="16">
        <v>31.75</v>
      </c>
      <c r="G237" s="105">
        <v>14.317</v>
      </c>
      <c r="H237" s="16">
        <v>42.02</v>
      </c>
      <c r="I237" s="16">
        <v>315.42899999999997</v>
      </c>
      <c r="J237" s="105">
        <v>14.936</v>
      </c>
      <c r="K237" s="98">
        <v>1214</v>
      </c>
    </row>
    <row r="238" spans="1:11" x14ac:dyDescent="0.2">
      <c r="A238" s="36">
        <f t="shared" si="4"/>
        <v>45526</v>
      </c>
      <c r="B238" s="105">
        <v>1.27</v>
      </c>
      <c r="C238" s="16">
        <v>87.772999999999996</v>
      </c>
      <c r="D238" s="105">
        <v>26.742000000000001</v>
      </c>
      <c r="E238" s="16">
        <v>25.98</v>
      </c>
      <c r="F238" s="16">
        <v>27.75</v>
      </c>
      <c r="G238" s="105">
        <v>12.167</v>
      </c>
      <c r="H238" s="16">
        <v>28.37</v>
      </c>
      <c r="I238" s="16">
        <v>310.09800000000001</v>
      </c>
      <c r="J238" s="105">
        <v>6.8979999999999997</v>
      </c>
      <c r="K238" s="98">
        <v>705.2</v>
      </c>
    </row>
    <row r="239" spans="1:11" x14ac:dyDescent="0.2">
      <c r="A239" s="36">
        <f t="shared" si="4"/>
        <v>45527</v>
      </c>
      <c r="B239" s="105">
        <v>0</v>
      </c>
      <c r="C239" s="16">
        <v>82.415999999999997</v>
      </c>
      <c r="D239" s="105">
        <v>27.768999999999998</v>
      </c>
      <c r="E239" s="16">
        <v>25.43</v>
      </c>
      <c r="F239" s="16">
        <v>31.07</v>
      </c>
      <c r="G239" s="105">
        <v>12.994</v>
      </c>
      <c r="H239" s="16">
        <v>34.119999999999997</v>
      </c>
      <c r="I239" s="16">
        <v>315.87299999999999</v>
      </c>
      <c r="J239" s="105">
        <v>20.515000000000001</v>
      </c>
      <c r="K239" s="98">
        <v>1080</v>
      </c>
    </row>
    <row r="240" spans="1:11" x14ac:dyDescent="0.2">
      <c r="A240" s="36">
        <f t="shared" si="4"/>
        <v>45528</v>
      </c>
      <c r="B240" s="105">
        <v>24.38</v>
      </c>
      <c r="C240" s="16">
        <v>87.954999999999998</v>
      </c>
      <c r="D240" s="105">
        <v>26.827999999999999</v>
      </c>
      <c r="E240" s="16">
        <v>24.72</v>
      </c>
      <c r="F240" s="16">
        <v>30.39</v>
      </c>
      <c r="G240" s="105">
        <v>11.172000000000001</v>
      </c>
      <c r="H240" s="16">
        <v>44.24</v>
      </c>
      <c r="I240" s="16">
        <v>317.58199999999999</v>
      </c>
      <c r="J240" s="105">
        <v>12.117000000000001</v>
      </c>
      <c r="K240" s="98">
        <v>1058</v>
      </c>
    </row>
    <row r="241" spans="1:11" x14ac:dyDescent="0.2">
      <c r="A241" s="36">
        <f t="shared" si="4"/>
        <v>45529</v>
      </c>
      <c r="B241" s="105">
        <v>1.778</v>
      </c>
      <c r="C241" s="16">
        <v>88.634</v>
      </c>
      <c r="D241" s="105">
        <v>26.302</v>
      </c>
      <c r="E241" s="16">
        <v>24.92</v>
      </c>
      <c r="F241" s="16">
        <v>29.66</v>
      </c>
      <c r="G241" s="105">
        <v>7.8630000000000004</v>
      </c>
      <c r="H241" s="16">
        <v>25.44</v>
      </c>
      <c r="I241" s="16">
        <v>315.53300000000002</v>
      </c>
      <c r="J241" s="105">
        <v>15.135999999999999</v>
      </c>
      <c r="K241" s="98">
        <v>1191</v>
      </c>
    </row>
    <row r="242" spans="1:11" x14ac:dyDescent="0.2">
      <c r="A242" s="36">
        <f t="shared" si="4"/>
        <v>45530</v>
      </c>
      <c r="B242" s="105">
        <v>7.62</v>
      </c>
      <c r="C242" s="16">
        <v>90.665000000000006</v>
      </c>
      <c r="D242" s="105">
        <v>26.111999999999998</v>
      </c>
      <c r="E242" s="16">
        <v>25.22</v>
      </c>
      <c r="F242" s="16">
        <v>27.3</v>
      </c>
      <c r="G242" s="105">
        <v>6.8570000000000002</v>
      </c>
      <c r="H242" s="16">
        <v>20.67</v>
      </c>
      <c r="I242" s="16">
        <v>88.132999999999996</v>
      </c>
      <c r="J242" s="105">
        <v>8.2309999999999999</v>
      </c>
      <c r="K242" s="98">
        <v>372.2</v>
      </c>
    </row>
    <row r="243" spans="1:11" x14ac:dyDescent="0.2">
      <c r="A243" s="36">
        <f t="shared" si="4"/>
        <v>45531</v>
      </c>
      <c r="B243" s="105">
        <v>0</v>
      </c>
      <c r="C243" s="16">
        <v>83.873999999999995</v>
      </c>
      <c r="D243" s="105">
        <v>28.004000000000001</v>
      </c>
      <c r="E243" s="16">
        <v>25.38</v>
      </c>
      <c r="F243" s="16">
        <v>30.79</v>
      </c>
      <c r="G243" s="105">
        <v>6.5759999999999996</v>
      </c>
      <c r="H243" s="16">
        <v>19.399999999999999</v>
      </c>
      <c r="I243" s="16">
        <v>336</v>
      </c>
      <c r="J243" s="105">
        <v>24.864999999999998</v>
      </c>
      <c r="K243" s="98">
        <v>1013</v>
      </c>
    </row>
    <row r="244" spans="1:11" x14ac:dyDescent="0.2">
      <c r="A244" s="36">
        <f t="shared" si="4"/>
        <v>45532</v>
      </c>
      <c r="B244" s="105">
        <v>0</v>
      </c>
      <c r="C244" s="16">
        <v>81.427999999999997</v>
      </c>
      <c r="D244" s="105">
        <v>28.88</v>
      </c>
      <c r="E244" s="16">
        <v>25.99</v>
      </c>
      <c r="F244" s="16">
        <v>32.840000000000003</v>
      </c>
      <c r="G244" s="105">
        <v>10.196999999999999</v>
      </c>
      <c r="H244" s="16">
        <v>29.46</v>
      </c>
      <c r="I244" s="16">
        <v>313.99200000000002</v>
      </c>
      <c r="J244" s="105">
        <v>20.513999999999999</v>
      </c>
      <c r="K244" s="98">
        <v>1334</v>
      </c>
    </row>
    <row r="245" spans="1:11" x14ac:dyDescent="0.2">
      <c r="A245" s="36">
        <f t="shared" si="4"/>
        <v>45533</v>
      </c>
      <c r="B245" s="105">
        <v>3.048</v>
      </c>
      <c r="C245" s="16">
        <v>84.070999999999998</v>
      </c>
      <c r="D245" s="105">
        <v>28.126000000000001</v>
      </c>
      <c r="E245" s="16">
        <v>24.79</v>
      </c>
      <c r="F245" s="16">
        <v>32.299999999999997</v>
      </c>
      <c r="G245" s="105">
        <v>10.747999999999999</v>
      </c>
      <c r="H245" s="16">
        <v>29.74</v>
      </c>
      <c r="I245" s="16">
        <v>330.346</v>
      </c>
      <c r="J245" s="105">
        <v>16.722000000000001</v>
      </c>
      <c r="K245" s="98">
        <v>906</v>
      </c>
    </row>
    <row r="246" spans="1:11" x14ac:dyDescent="0.2">
      <c r="A246" s="36">
        <f t="shared" si="4"/>
        <v>45534</v>
      </c>
      <c r="B246" s="105">
        <v>7.3659999999999997</v>
      </c>
      <c r="C246" s="16">
        <v>86.061000000000007</v>
      </c>
      <c r="D246" s="105">
        <v>27.821000000000002</v>
      </c>
      <c r="E246" s="16">
        <v>25.75</v>
      </c>
      <c r="F246" s="16">
        <v>30.31</v>
      </c>
      <c r="G246" s="105">
        <v>6.1589999999999998</v>
      </c>
      <c r="H246" s="16">
        <v>15.91</v>
      </c>
      <c r="I246" s="16">
        <v>316.87200000000001</v>
      </c>
      <c r="J246" s="105">
        <v>20.241</v>
      </c>
      <c r="K246" s="98">
        <v>1415</v>
      </c>
    </row>
    <row r="247" spans="1:11" x14ac:dyDescent="0.2">
      <c r="A247" s="36">
        <f t="shared" si="4"/>
        <v>45535</v>
      </c>
      <c r="B247" s="105">
        <v>9.6519999999999992</v>
      </c>
      <c r="C247" s="16">
        <v>86.906000000000006</v>
      </c>
      <c r="D247" s="105">
        <v>27.693999999999999</v>
      </c>
      <c r="E247" s="16">
        <v>26.11</v>
      </c>
      <c r="F247" s="16">
        <v>29.59</v>
      </c>
      <c r="G247" s="105">
        <v>9.4610000000000003</v>
      </c>
      <c r="H247" s="16">
        <v>34.4</v>
      </c>
      <c r="I247" s="16">
        <v>208.059</v>
      </c>
      <c r="J247" s="105">
        <v>15.634</v>
      </c>
      <c r="K247" s="14">
        <v>955</v>
      </c>
    </row>
    <row r="248" spans="1:11" x14ac:dyDescent="0.2">
      <c r="A248" s="36">
        <f t="shared" si="4"/>
        <v>45536</v>
      </c>
      <c r="B248" s="105">
        <v>0.76200000000000001</v>
      </c>
      <c r="C248" s="16">
        <v>86.787999999999997</v>
      </c>
      <c r="D248" s="105">
        <v>27.027999999999999</v>
      </c>
      <c r="E248" s="16">
        <v>25.27</v>
      </c>
      <c r="F248" s="16">
        <v>29.49</v>
      </c>
      <c r="G248" s="105">
        <v>8.2829999999999995</v>
      </c>
      <c r="H248" s="16">
        <v>28.47</v>
      </c>
      <c r="I248" s="16">
        <v>38.451000000000001</v>
      </c>
      <c r="J248" s="105">
        <v>14.634</v>
      </c>
      <c r="K248" s="98">
        <v>1276</v>
      </c>
    </row>
    <row r="249" spans="1:11" x14ac:dyDescent="0.2">
      <c r="A249" s="36">
        <f t="shared" si="4"/>
        <v>45537</v>
      </c>
      <c r="B249" s="105">
        <v>0</v>
      </c>
      <c r="C249" s="16">
        <v>86.536000000000001</v>
      </c>
      <c r="D249" s="105">
        <v>27.422999999999998</v>
      </c>
      <c r="E249" s="16">
        <v>25.07</v>
      </c>
      <c r="F249" s="16">
        <v>30.24</v>
      </c>
      <c r="G249" s="105">
        <v>6.9009999999999998</v>
      </c>
      <c r="H249" s="16">
        <v>20.5</v>
      </c>
      <c r="I249" s="16">
        <v>51.627000000000002</v>
      </c>
      <c r="J249" s="105">
        <v>25.077999999999999</v>
      </c>
      <c r="K249" s="98">
        <v>1178</v>
      </c>
    </row>
    <row r="250" spans="1:11" x14ac:dyDescent="0.2">
      <c r="A250" s="36">
        <f t="shared" si="4"/>
        <v>45538</v>
      </c>
      <c r="B250" s="105">
        <v>0</v>
      </c>
      <c r="C250" s="16">
        <v>85.686999999999998</v>
      </c>
      <c r="D250" s="105">
        <v>27.718</v>
      </c>
      <c r="E250" s="16">
        <v>25.33</v>
      </c>
      <c r="F250" s="16">
        <v>30.83</v>
      </c>
      <c r="G250" s="105">
        <v>8.6240000000000006</v>
      </c>
      <c r="H250" s="16">
        <v>20.14</v>
      </c>
      <c r="I250" s="16">
        <v>314.334</v>
      </c>
      <c r="J250" s="105">
        <v>21.373999999999999</v>
      </c>
      <c r="K250" s="98">
        <v>1223</v>
      </c>
    </row>
    <row r="251" spans="1:11" x14ac:dyDescent="0.2">
      <c r="A251" s="36">
        <f t="shared" si="4"/>
        <v>45539</v>
      </c>
      <c r="B251" s="105">
        <v>8.1280000000000001</v>
      </c>
      <c r="C251" s="16">
        <v>85.623000000000005</v>
      </c>
      <c r="D251" s="105">
        <v>27.864000000000001</v>
      </c>
      <c r="E251" s="16">
        <v>25.91</v>
      </c>
      <c r="F251" s="16">
        <v>29.99</v>
      </c>
      <c r="G251" s="105">
        <v>8.5530000000000008</v>
      </c>
      <c r="H251" s="16">
        <v>23.28</v>
      </c>
      <c r="I251" s="16">
        <v>297.60500000000002</v>
      </c>
      <c r="J251" s="105">
        <v>20.678999999999998</v>
      </c>
      <c r="K251" s="98">
        <v>1102</v>
      </c>
    </row>
    <row r="252" spans="1:11" x14ac:dyDescent="0.2">
      <c r="A252" s="36">
        <f t="shared" si="4"/>
        <v>45540</v>
      </c>
      <c r="B252" s="105">
        <v>0</v>
      </c>
      <c r="C252" s="16">
        <v>85.046000000000006</v>
      </c>
      <c r="D252" s="105">
        <v>28.396000000000001</v>
      </c>
      <c r="E252" s="16">
        <v>26.08</v>
      </c>
      <c r="F252" s="16">
        <v>31.63</v>
      </c>
      <c r="G252" s="105">
        <v>10.356</v>
      </c>
      <c r="H252" s="16">
        <v>21.98</v>
      </c>
      <c r="I252" s="16">
        <v>236.75899999999999</v>
      </c>
      <c r="J252" s="105">
        <v>22.738</v>
      </c>
      <c r="K252" s="98">
        <v>1026</v>
      </c>
    </row>
    <row r="253" spans="1:11" x14ac:dyDescent="0.2">
      <c r="A253" s="36">
        <f t="shared" si="4"/>
        <v>45541</v>
      </c>
      <c r="B253" s="105">
        <v>1.778</v>
      </c>
      <c r="C253" s="16">
        <v>86.150999999999996</v>
      </c>
      <c r="D253" s="105">
        <v>28.315000000000001</v>
      </c>
      <c r="E253" s="16">
        <v>27.03</v>
      </c>
      <c r="F253" s="16">
        <v>29.4</v>
      </c>
      <c r="G253" s="105">
        <v>10.242000000000001</v>
      </c>
      <c r="H253" s="16">
        <v>20.29</v>
      </c>
      <c r="I253" s="16">
        <v>146.255</v>
      </c>
      <c r="J253" s="105">
        <v>10.702</v>
      </c>
      <c r="K253" s="98">
        <v>884</v>
      </c>
    </row>
    <row r="254" spans="1:11" x14ac:dyDescent="0.2">
      <c r="A254" s="36">
        <f t="shared" si="4"/>
        <v>45542</v>
      </c>
      <c r="B254" s="105">
        <v>3.048</v>
      </c>
      <c r="C254" s="16">
        <v>86.677999999999997</v>
      </c>
      <c r="D254" s="105">
        <v>27.791</v>
      </c>
      <c r="E254" s="16">
        <v>26.01</v>
      </c>
      <c r="F254" s="16">
        <v>29.8</v>
      </c>
      <c r="G254" s="105">
        <v>7.4249999999999998</v>
      </c>
      <c r="H254" s="16">
        <v>26.99</v>
      </c>
      <c r="I254" s="16">
        <v>111.69</v>
      </c>
      <c r="J254" s="105">
        <v>13.361000000000001</v>
      </c>
      <c r="K254" s="98">
        <v>1357</v>
      </c>
    </row>
    <row r="255" spans="1:11" x14ac:dyDescent="0.2">
      <c r="A255" s="36">
        <f t="shared" si="4"/>
        <v>45543</v>
      </c>
      <c r="B255" s="105">
        <v>44.962000000000003</v>
      </c>
      <c r="C255" s="16">
        <v>91.167000000000002</v>
      </c>
      <c r="D255" s="105">
        <v>26.692</v>
      </c>
      <c r="E255" s="16">
        <v>24.01</v>
      </c>
      <c r="F255" s="16">
        <v>28.13</v>
      </c>
      <c r="G255" s="105">
        <v>6.9089999999999998</v>
      </c>
      <c r="H255" s="16">
        <v>31.54</v>
      </c>
      <c r="I255" s="16">
        <v>327.51600000000002</v>
      </c>
      <c r="J255" s="105">
        <v>6.1050000000000004</v>
      </c>
      <c r="K255" s="98">
        <v>424.4</v>
      </c>
    </row>
    <row r="256" spans="1:11" x14ac:dyDescent="0.2">
      <c r="A256" s="36">
        <f t="shared" si="4"/>
        <v>45544</v>
      </c>
      <c r="B256" s="105">
        <v>0</v>
      </c>
      <c r="C256" s="16">
        <v>86.403000000000006</v>
      </c>
      <c r="D256" s="105">
        <v>28.172000000000001</v>
      </c>
      <c r="E256" s="16">
        <v>26.26</v>
      </c>
      <c r="F256" s="16">
        <v>31.42</v>
      </c>
      <c r="G256" s="105">
        <v>11.481999999999999</v>
      </c>
      <c r="H256" s="16">
        <v>23.88</v>
      </c>
      <c r="I256" s="16">
        <v>316.51400000000001</v>
      </c>
      <c r="J256" s="105">
        <v>20.584</v>
      </c>
      <c r="K256" s="98">
        <v>1361</v>
      </c>
    </row>
    <row r="257" spans="1:11" x14ac:dyDescent="0.2">
      <c r="A257" s="36">
        <f t="shared" si="4"/>
        <v>45545</v>
      </c>
      <c r="B257" s="105">
        <v>0</v>
      </c>
      <c r="C257" s="16">
        <v>87.052000000000007</v>
      </c>
      <c r="D257" s="105">
        <v>27.844000000000001</v>
      </c>
      <c r="E257" s="16">
        <v>26.45</v>
      </c>
      <c r="F257" s="16">
        <v>31.72</v>
      </c>
      <c r="G257" s="105">
        <v>12.263999999999999</v>
      </c>
      <c r="H257" s="16">
        <v>29.71</v>
      </c>
      <c r="I257" s="16">
        <v>317.33499999999998</v>
      </c>
      <c r="J257" s="105">
        <v>16.751000000000001</v>
      </c>
      <c r="K257" s="98">
        <v>1191</v>
      </c>
    </row>
    <row r="258" spans="1:11" x14ac:dyDescent="0.2">
      <c r="A258" s="36">
        <f t="shared" si="4"/>
        <v>45546</v>
      </c>
      <c r="B258" s="105">
        <v>0</v>
      </c>
      <c r="C258" s="16">
        <v>88.771000000000001</v>
      </c>
      <c r="D258" s="105">
        <v>27.927</v>
      </c>
      <c r="E258" s="16">
        <v>26.69</v>
      </c>
      <c r="F258" s="16">
        <v>31.2</v>
      </c>
      <c r="G258" s="105">
        <v>9.3859999999999992</v>
      </c>
      <c r="H258" s="16">
        <v>20.71</v>
      </c>
      <c r="I258" s="16">
        <v>313.40199999999999</v>
      </c>
      <c r="J258" s="105">
        <v>14.102</v>
      </c>
      <c r="K258" s="98">
        <v>1374</v>
      </c>
    </row>
    <row r="259" spans="1:11" x14ac:dyDescent="0.2">
      <c r="A259" s="36">
        <f t="shared" si="4"/>
        <v>45547</v>
      </c>
      <c r="B259" s="105">
        <v>9.6519999999999992</v>
      </c>
      <c r="C259" s="16">
        <v>89.494</v>
      </c>
      <c r="D259" s="105">
        <v>26.637</v>
      </c>
      <c r="E259" s="16">
        <v>24.35</v>
      </c>
      <c r="F259" s="16">
        <v>28.44</v>
      </c>
      <c r="G259" s="105">
        <v>11.185</v>
      </c>
      <c r="H259" s="16">
        <v>51.51</v>
      </c>
      <c r="I259" s="16">
        <v>320.24900000000002</v>
      </c>
      <c r="J259" s="105">
        <v>3.0059999999999998</v>
      </c>
      <c r="K259" s="98">
        <v>236.3</v>
      </c>
    </row>
    <row r="260" spans="1:11" x14ac:dyDescent="0.2">
      <c r="A260" s="36">
        <f t="shared" si="4"/>
        <v>45548</v>
      </c>
      <c r="B260" s="105">
        <v>0</v>
      </c>
      <c r="C260" s="16">
        <v>84.200999999999993</v>
      </c>
      <c r="D260" s="105">
        <v>27.904</v>
      </c>
      <c r="E260" s="16">
        <v>25.3</v>
      </c>
      <c r="F260" s="16">
        <v>31.81</v>
      </c>
      <c r="G260" s="105">
        <v>7.931</v>
      </c>
      <c r="H260" s="16">
        <v>26.32</v>
      </c>
      <c r="I260" s="16">
        <v>316.15499999999997</v>
      </c>
      <c r="J260" s="105">
        <v>25.608000000000001</v>
      </c>
      <c r="K260" s="98">
        <v>1013</v>
      </c>
    </row>
    <row r="261" spans="1:11" x14ac:dyDescent="0.2">
      <c r="A261" s="36">
        <f t="shared" si="4"/>
        <v>45549</v>
      </c>
      <c r="B261" s="105">
        <v>0</v>
      </c>
      <c r="C261" s="16">
        <v>85.555000000000007</v>
      </c>
      <c r="D261" s="105">
        <v>28.018999999999998</v>
      </c>
      <c r="E261" s="16">
        <v>26.05</v>
      </c>
      <c r="F261" s="16">
        <v>31.5</v>
      </c>
      <c r="G261" s="105">
        <v>10.756</v>
      </c>
      <c r="H261" s="16">
        <v>33.450000000000003</v>
      </c>
      <c r="I261" s="16">
        <v>321.88799999999998</v>
      </c>
      <c r="J261" s="105">
        <v>21.582000000000001</v>
      </c>
      <c r="K261" s="98">
        <v>1325</v>
      </c>
    </row>
    <row r="262" spans="1:11" x14ac:dyDescent="0.2">
      <c r="A262" s="36">
        <f t="shared" si="4"/>
        <v>45550</v>
      </c>
      <c r="B262" s="105">
        <v>0</v>
      </c>
      <c r="C262" s="16">
        <v>86.293999999999997</v>
      </c>
      <c r="D262" s="105">
        <v>28.634</v>
      </c>
      <c r="E262" s="16">
        <v>26.5</v>
      </c>
      <c r="F262" s="16">
        <v>32.159999999999997</v>
      </c>
      <c r="G262" s="105">
        <v>11.416</v>
      </c>
      <c r="H262" s="16">
        <v>37.43</v>
      </c>
      <c r="I262" s="16">
        <v>312.01299999999998</v>
      </c>
      <c r="J262" s="105">
        <v>22.582999999999998</v>
      </c>
      <c r="K262" s="98">
        <v>1049</v>
      </c>
    </row>
    <row r="263" spans="1:11" x14ac:dyDescent="0.2">
      <c r="A263" s="36">
        <f t="shared" si="4"/>
        <v>45551</v>
      </c>
      <c r="B263" s="105">
        <v>18.795999999999999</v>
      </c>
      <c r="C263" s="16">
        <v>88.971999999999994</v>
      </c>
      <c r="D263" s="105">
        <v>27.635999999999999</v>
      </c>
      <c r="E263" s="16">
        <v>23.93</v>
      </c>
      <c r="F263" s="16">
        <v>30.52</v>
      </c>
      <c r="G263" s="105">
        <v>12.496</v>
      </c>
      <c r="H263" s="16">
        <v>51.9</v>
      </c>
      <c r="I263" s="16">
        <v>311.36</v>
      </c>
      <c r="J263" s="105">
        <v>6.7720000000000002</v>
      </c>
      <c r="K263" s="98">
        <v>473</v>
      </c>
    </row>
    <row r="264" spans="1:11" x14ac:dyDescent="0.2">
      <c r="A264" s="36">
        <f t="shared" si="4"/>
        <v>45552</v>
      </c>
      <c r="B264" s="105">
        <v>1.524</v>
      </c>
      <c r="C264" s="16">
        <v>84.820999999999998</v>
      </c>
      <c r="D264" s="105">
        <v>27.677</v>
      </c>
      <c r="E264" s="16">
        <v>25.99</v>
      </c>
      <c r="F264" s="16">
        <v>30.56</v>
      </c>
      <c r="G264" s="105">
        <v>10.417999999999999</v>
      </c>
      <c r="H264" s="16">
        <v>37.86</v>
      </c>
      <c r="I264" s="16">
        <v>312.39999999999998</v>
      </c>
      <c r="J264" s="105">
        <v>15.757</v>
      </c>
      <c r="K264" s="98">
        <v>1022</v>
      </c>
    </row>
    <row r="265" spans="1:11" x14ac:dyDescent="0.2">
      <c r="A265" s="36">
        <f t="shared" si="4"/>
        <v>45553</v>
      </c>
      <c r="B265" s="105">
        <v>2.032</v>
      </c>
      <c r="C265" s="16">
        <v>85.700999999999993</v>
      </c>
      <c r="D265" s="105">
        <v>28.536999999999999</v>
      </c>
      <c r="E265" s="16">
        <v>26.38</v>
      </c>
      <c r="F265" s="16">
        <v>32.479999999999997</v>
      </c>
      <c r="G265" s="105">
        <v>10.52</v>
      </c>
      <c r="H265" s="16">
        <v>32.880000000000003</v>
      </c>
      <c r="I265" s="16">
        <v>320.608</v>
      </c>
      <c r="J265" s="105">
        <v>18.72</v>
      </c>
      <c r="K265" s="98">
        <v>1343</v>
      </c>
    </row>
    <row r="266" spans="1:11" x14ac:dyDescent="0.2">
      <c r="A266" s="36">
        <f t="shared" si="4"/>
        <v>45554</v>
      </c>
      <c r="B266" s="105">
        <v>3.048</v>
      </c>
      <c r="C266" s="16">
        <v>90.873999999999995</v>
      </c>
      <c r="D266" s="105">
        <v>27.170999999999999</v>
      </c>
      <c r="E266" s="16">
        <v>26.04</v>
      </c>
      <c r="F266" s="16">
        <v>29.32</v>
      </c>
      <c r="G266" s="105">
        <v>6.8440000000000003</v>
      </c>
      <c r="H266" s="16">
        <v>19.55</v>
      </c>
      <c r="I266" s="16">
        <v>313.72300000000001</v>
      </c>
      <c r="J266" s="105">
        <v>7.3449999999999998</v>
      </c>
      <c r="K266" s="98">
        <v>1040</v>
      </c>
    </row>
    <row r="267" spans="1:11" x14ac:dyDescent="0.2">
      <c r="A267" s="36">
        <f t="shared" si="4"/>
        <v>45555</v>
      </c>
      <c r="B267" s="105">
        <v>5.3339999999999996</v>
      </c>
      <c r="C267" s="16">
        <v>88.777000000000001</v>
      </c>
      <c r="D267" s="105">
        <v>26.538</v>
      </c>
      <c r="E267" s="16">
        <v>24.27</v>
      </c>
      <c r="F267" s="16">
        <v>28.04</v>
      </c>
      <c r="G267" s="105">
        <v>8.0939999999999994</v>
      </c>
      <c r="H267" s="16">
        <v>39.97</v>
      </c>
      <c r="I267" s="16">
        <v>73.832999999999998</v>
      </c>
      <c r="J267" s="105">
        <v>6.8979999999999997</v>
      </c>
      <c r="K267" s="98">
        <v>456</v>
      </c>
    </row>
    <row r="268" spans="1:11" x14ac:dyDescent="0.2">
      <c r="A268" s="36">
        <f t="shared" si="4"/>
        <v>45556</v>
      </c>
      <c r="B268" s="105">
        <v>0.254</v>
      </c>
      <c r="C268" s="16">
        <v>84.53</v>
      </c>
      <c r="D268" s="105">
        <v>27.632999999999999</v>
      </c>
      <c r="E268" s="16">
        <v>26.22</v>
      </c>
      <c r="F268" s="16">
        <v>29.22</v>
      </c>
      <c r="G268" s="105">
        <v>23.071999999999999</v>
      </c>
      <c r="H268" s="16">
        <v>43.89</v>
      </c>
      <c r="I268" s="16">
        <v>181.13300000000001</v>
      </c>
      <c r="J268" s="105">
        <v>19.898</v>
      </c>
      <c r="K268" s="98">
        <v>1241</v>
      </c>
    </row>
    <row r="269" spans="1:11" x14ac:dyDescent="0.2">
      <c r="A269" s="36">
        <f t="shared" si="4"/>
        <v>45557</v>
      </c>
      <c r="B269" s="105">
        <v>0.254</v>
      </c>
      <c r="C269" s="16">
        <v>85.269000000000005</v>
      </c>
      <c r="D269" s="105">
        <v>27.172000000000001</v>
      </c>
      <c r="E269" s="16">
        <v>26.26</v>
      </c>
      <c r="F269" s="16">
        <v>27.89</v>
      </c>
      <c r="G269" s="105">
        <v>19.667000000000002</v>
      </c>
      <c r="H269" s="16">
        <v>36.340000000000003</v>
      </c>
      <c r="I269" s="16">
        <v>166.20699999999999</v>
      </c>
      <c r="J269" s="105">
        <v>9.2110000000000003</v>
      </c>
      <c r="K269" s="98">
        <v>560.4</v>
      </c>
    </row>
    <row r="270" spans="1:11" x14ac:dyDescent="0.2">
      <c r="A270" s="36">
        <f t="shared" si="4"/>
        <v>45558</v>
      </c>
      <c r="B270" s="105">
        <v>1.27</v>
      </c>
      <c r="C270" s="16">
        <v>84.856999999999999</v>
      </c>
      <c r="D270" s="105">
        <v>27.378</v>
      </c>
      <c r="E270" s="16">
        <v>25.74</v>
      </c>
      <c r="F270" s="16">
        <v>28.65</v>
      </c>
      <c r="G270" s="105">
        <v>21.219000000000001</v>
      </c>
      <c r="H270" s="16">
        <v>39.799999999999997</v>
      </c>
      <c r="I270" s="16">
        <v>172.26599999999999</v>
      </c>
      <c r="J270" s="105">
        <v>17.297000000000001</v>
      </c>
      <c r="K270" s="98">
        <v>1464</v>
      </c>
    </row>
    <row r="271" spans="1:11" x14ac:dyDescent="0.2">
      <c r="A271" s="36">
        <f t="shared" si="4"/>
        <v>45559</v>
      </c>
      <c r="B271" s="105">
        <v>0</v>
      </c>
      <c r="C271" s="16">
        <v>83.894000000000005</v>
      </c>
      <c r="D271" s="105">
        <v>27.789000000000001</v>
      </c>
      <c r="E271" s="16">
        <v>27.05</v>
      </c>
      <c r="F271" s="16">
        <v>29.46</v>
      </c>
      <c r="G271" s="105">
        <v>19.576000000000001</v>
      </c>
      <c r="H271" s="16">
        <v>43.25</v>
      </c>
      <c r="I271" s="16">
        <v>184.51300000000001</v>
      </c>
      <c r="J271" s="105">
        <v>22.673999999999999</v>
      </c>
      <c r="K271" s="98">
        <v>1361</v>
      </c>
    </row>
    <row r="272" spans="1:11" x14ac:dyDescent="0.2">
      <c r="A272" s="36">
        <f t="shared" si="4"/>
        <v>45560</v>
      </c>
      <c r="B272" s="105">
        <v>0</v>
      </c>
      <c r="C272" s="16">
        <v>83.54</v>
      </c>
      <c r="D272" s="105">
        <v>27.655000000000001</v>
      </c>
      <c r="E272" s="16">
        <v>26.16</v>
      </c>
      <c r="F272" s="16">
        <v>29.54</v>
      </c>
      <c r="G272" s="105">
        <v>12.397</v>
      </c>
      <c r="H272" s="16">
        <v>28.61</v>
      </c>
      <c r="I272" s="16">
        <v>165.78</v>
      </c>
      <c r="J272" s="105">
        <v>21.847000000000001</v>
      </c>
      <c r="K272" s="98">
        <v>1432</v>
      </c>
    </row>
    <row r="273" spans="1:11" x14ac:dyDescent="0.2">
      <c r="A273" s="36">
        <f t="shared" si="4"/>
        <v>45561</v>
      </c>
      <c r="B273" s="105">
        <v>0</v>
      </c>
      <c r="C273" s="16">
        <v>83.507999999999996</v>
      </c>
      <c r="D273" s="105">
        <v>27.524999999999999</v>
      </c>
      <c r="E273" s="16">
        <v>25.68</v>
      </c>
      <c r="F273" s="16">
        <v>29.45</v>
      </c>
      <c r="G273" s="105">
        <v>8.6319999999999997</v>
      </c>
      <c r="H273" s="16">
        <v>20.04</v>
      </c>
      <c r="I273" s="16">
        <v>154.94900000000001</v>
      </c>
      <c r="J273" s="105">
        <v>12.457000000000001</v>
      </c>
      <c r="K273" s="98">
        <v>1089</v>
      </c>
    </row>
    <row r="274" spans="1:11" x14ac:dyDescent="0.2">
      <c r="A274" s="36">
        <f t="shared" si="4"/>
        <v>45562</v>
      </c>
      <c r="B274" s="105">
        <v>0</v>
      </c>
      <c r="C274" s="16">
        <v>86.01</v>
      </c>
      <c r="D274" s="105">
        <v>26.884</v>
      </c>
      <c r="E274" s="16">
        <v>25.47</v>
      </c>
      <c r="F274" s="16">
        <v>28.95</v>
      </c>
      <c r="G274" s="105">
        <v>7.3630000000000004</v>
      </c>
      <c r="H274" s="16">
        <v>22.61</v>
      </c>
      <c r="I274" s="16">
        <v>311.42200000000003</v>
      </c>
      <c r="J274" s="105">
        <v>10.416</v>
      </c>
      <c r="K274" s="98">
        <v>1187</v>
      </c>
    </row>
    <row r="275" spans="1:11" x14ac:dyDescent="0.2">
      <c r="A275" s="36">
        <f t="shared" si="4"/>
        <v>45563</v>
      </c>
      <c r="B275" s="105">
        <v>4.8259999999999996</v>
      </c>
      <c r="C275" s="16">
        <v>87.364000000000004</v>
      </c>
      <c r="D275" s="105">
        <v>26.544</v>
      </c>
      <c r="E275" s="16">
        <v>24.85</v>
      </c>
      <c r="F275" s="16">
        <v>29.62</v>
      </c>
      <c r="G275" s="105">
        <v>9.7370000000000001</v>
      </c>
      <c r="H275" s="16">
        <v>24.55</v>
      </c>
      <c r="I275" s="16">
        <v>307.024</v>
      </c>
      <c r="J275" s="105">
        <v>15.509</v>
      </c>
      <c r="K275" s="98">
        <v>1093</v>
      </c>
    </row>
    <row r="276" spans="1:11" x14ac:dyDescent="0.2">
      <c r="A276" s="36">
        <f t="shared" si="4"/>
        <v>45564</v>
      </c>
      <c r="B276" s="105">
        <v>48.253999999999998</v>
      </c>
      <c r="C276" s="16">
        <v>90.459000000000003</v>
      </c>
      <c r="D276" s="105">
        <v>25.518000000000001</v>
      </c>
      <c r="E276" s="16">
        <v>23.81</v>
      </c>
      <c r="F276" s="16">
        <v>27.21</v>
      </c>
      <c r="G276" s="105">
        <v>18.867999999999999</v>
      </c>
      <c r="H276" s="16">
        <v>44.42</v>
      </c>
      <c r="I276" s="16">
        <v>148.09800000000001</v>
      </c>
      <c r="J276" s="105">
        <v>5.95</v>
      </c>
      <c r="K276" s="98">
        <v>973</v>
      </c>
    </row>
    <row r="277" spans="1:11" x14ac:dyDescent="0.2">
      <c r="A277" s="36">
        <f t="shared" si="4"/>
        <v>45565</v>
      </c>
      <c r="B277" s="105">
        <v>11.683999999999999</v>
      </c>
      <c r="C277" s="16">
        <v>87.741</v>
      </c>
      <c r="D277" s="105">
        <v>26.196000000000002</v>
      </c>
      <c r="E277" s="16">
        <v>24.82</v>
      </c>
      <c r="F277" s="16">
        <v>28.58</v>
      </c>
      <c r="G277" s="105">
        <v>16.074999999999999</v>
      </c>
      <c r="H277" s="16">
        <v>44.17</v>
      </c>
      <c r="I277" s="16">
        <v>151.958</v>
      </c>
      <c r="J277" s="105">
        <v>6.9560000000000004</v>
      </c>
      <c r="K277" s="98">
        <v>915</v>
      </c>
    </row>
    <row r="278" spans="1:11" x14ac:dyDescent="0.2">
      <c r="A278" s="36">
        <f t="shared" si="4"/>
        <v>45566</v>
      </c>
      <c r="B278" s="105">
        <v>0</v>
      </c>
      <c r="C278" s="16">
        <v>84.141999999999996</v>
      </c>
      <c r="D278" s="105">
        <v>27.108000000000001</v>
      </c>
      <c r="E278" s="16">
        <v>24.86</v>
      </c>
      <c r="F278" s="16">
        <v>30.03</v>
      </c>
      <c r="G278" s="105">
        <v>11.664999999999999</v>
      </c>
      <c r="H278" s="16">
        <v>30.2</v>
      </c>
      <c r="I278" s="16">
        <v>148.17699999999999</v>
      </c>
      <c r="J278" s="105">
        <v>22.402999999999999</v>
      </c>
      <c r="K278" s="98">
        <v>1245</v>
      </c>
    </row>
    <row r="279" spans="1:11" x14ac:dyDescent="0.2">
      <c r="A279" s="36">
        <f t="shared" si="4"/>
        <v>45567</v>
      </c>
      <c r="B279" s="105">
        <v>0</v>
      </c>
      <c r="C279" s="16">
        <v>82.744</v>
      </c>
      <c r="D279" s="105">
        <v>27.690999999999999</v>
      </c>
      <c r="E279" s="16">
        <v>26.6</v>
      </c>
      <c r="F279" s="16">
        <v>29.39</v>
      </c>
      <c r="G279" s="105">
        <v>18.385000000000002</v>
      </c>
      <c r="H279" s="16">
        <v>34.96</v>
      </c>
      <c r="I279" s="16">
        <v>176.30199999999999</v>
      </c>
      <c r="J279" s="105">
        <v>23.83</v>
      </c>
      <c r="K279" s="98">
        <v>1388</v>
      </c>
    </row>
    <row r="280" spans="1:11" x14ac:dyDescent="0.2">
      <c r="A280" s="36">
        <f t="shared" si="4"/>
        <v>45568</v>
      </c>
      <c r="B280" s="105">
        <v>0</v>
      </c>
      <c r="C280" s="16">
        <v>82.525000000000006</v>
      </c>
      <c r="D280" s="105">
        <v>28.198</v>
      </c>
      <c r="E280" s="16">
        <v>27.04</v>
      </c>
      <c r="F280" s="16">
        <v>30.66</v>
      </c>
      <c r="G280" s="105">
        <v>11.013</v>
      </c>
      <c r="H280" s="16">
        <v>24.38</v>
      </c>
      <c r="I280" s="16">
        <v>168.84100000000001</v>
      </c>
      <c r="J280" s="105">
        <v>25.588000000000001</v>
      </c>
      <c r="K280" s="98">
        <v>1267</v>
      </c>
    </row>
    <row r="281" spans="1:11" x14ac:dyDescent="0.2">
      <c r="A281" s="36">
        <f t="shared" si="4"/>
        <v>45569</v>
      </c>
      <c r="B281" s="105">
        <v>19.303999999999998</v>
      </c>
      <c r="C281" s="16">
        <v>85.296999999999997</v>
      </c>
      <c r="D281" s="105">
        <v>27.815999999999999</v>
      </c>
      <c r="E281" s="16">
        <v>23.6</v>
      </c>
      <c r="F281" s="16">
        <v>32.35</v>
      </c>
      <c r="G281" s="105">
        <v>9.6170000000000009</v>
      </c>
      <c r="H281" s="16">
        <v>52.43</v>
      </c>
      <c r="I281" s="16">
        <v>303.01799999999997</v>
      </c>
      <c r="J281" s="105">
        <v>21.306999999999999</v>
      </c>
      <c r="K281" s="98">
        <v>1151</v>
      </c>
    </row>
    <row r="282" spans="1:11" x14ac:dyDescent="0.2">
      <c r="A282" s="36">
        <f t="shared" si="4"/>
        <v>45570</v>
      </c>
      <c r="B282" s="105">
        <v>0.254</v>
      </c>
      <c r="C282" s="16">
        <v>88.001000000000005</v>
      </c>
      <c r="D282" s="105">
        <v>26.957999999999998</v>
      </c>
      <c r="E282" s="16">
        <v>25.58</v>
      </c>
      <c r="F282" s="16">
        <v>29.93</v>
      </c>
      <c r="G282" s="105">
        <v>6.8659999999999997</v>
      </c>
      <c r="H282" s="16">
        <v>23</v>
      </c>
      <c r="I282" s="16">
        <v>305.67</v>
      </c>
      <c r="J282" s="105">
        <v>13.407999999999999</v>
      </c>
      <c r="K282" s="98">
        <v>1183</v>
      </c>
    </row>
    <row r="283" spans="1:11" x14ac:dyDescent="0.2">
      <c r="A283" s="36">
        <f t="shared" si="4"/>
        <v>45571</v>
      </c>
      <c r="B283" s="105">
        <v>0</v>
      </c>
      <c r="C283" s="16">
        <v>86.195999999999998</v>
      </c>
      <c r="D283" s="105">
        <v>27.593</v>
      </c>
      <c r="E283" s="16">
        <v>25.58</v>
      </c>
      <c r="F283" s="16">
        <v>30.08</v>
      </c>
      <c r="G283" s="105">
        <v>7.7240000000000002</v>
      </c>
      <c r="H283" s="16">
        <v>22.09</v>
      </c>
      <c r="I283" s="16">
        <v>262.95100000000002</v>
      </c>
      <c r="J283" s="105">
        <v>23.626999999999999</v>
      </c>
      <c r="K283" s="98">
        <v>1423</v>
      </c>
    </row>
    <row r="284" spans="1:11" x14ac:dyDescent="0.2">
      <c r="A284" s="36">
        <f t="shared" ref="A284:A347" si="5">A283+1</f>
        <v>45572</v>
      </c>
      <c r="B284" s="105">
        <v>4.3179999999999996</v>
      </c>
      <c r="C284" s="16">
        <v>83.679000000000002</v>
      </c>
      <c r="D284" s="105">
        <v>27.902999999999999</v>
      </c>
      <c r="E284" s="16">
        <v>25.73</v>
      </c>
      <c r="F284" s="16">
        <v>29.49</v>
      </c>
      <c r="G284" s="105">
        <v>11.468</v>
      </c>
      <c r="H284" s="16">
        <v>27.62</v>
      </c>
      <c r="I284" s="16">
        <v>153.661</v>
      </c>
      <c r="J284" s="105">
        <v>19.516999999999999</v>
      </c>
      <c r="K284" s="98">
        <v>1058</v>
      </c>
    </row>
    <row r="285" spans="1:11" x14ac:dyDescent="0.2">
      <c r="A285" s="36">
        <f t="shared" si="5"/>
        <v>45573</v>
      </c>
      <c r="B285" s="105">
        <v>0</v>
      </c>
      <c r="C285" s="16">
        <v>83.480999999999995</v>
      </c>
      <c r="D285" s="105">
        <v>27.733000000000001</v>
      </c>
      <c r="E285" s="16">
        <v>26.39</v>
      </c>
      <c r="F285" s="16">
        <v>28.85</v>
      </c>
      <c r="G285" s="105">
        <v>19.95</v>
      </c>
      <c r="H285" s="16">
        <v>36.159999999999997</v>
      </c>
      <c r="I285" s="16">
        <v>203.34700000000001</v>
      </c>
      <c r="J285" s="105">
        <v>18.803999999999998</v>
      </c>
      <c r="K285" s="98">
        <v>1522</v>
      </c>
    </row>
    <row r="286" spans="1:11" x14ac:dyDescent="0.2">
      <c r="A286" s="36">
        <f t="shared" si="5"/>
        <v>45574</v>
      </c>
      <c r="B286" s="105">
        <v>2.286</v>
      </c>
      <c r="C286" s="16">
        <v>85.816000000000003</v>
      </c>
      <c r="D286" s="105">
        <v>27.17</v>
      </c>
      <c r="E286" s="16">
        <v>26.05</v>
      </c>
      <c r="F286" s="16">
        <v>28.4</v>
      </c>
      <c r="G286" s="105">
        <v>17.651</v>
      </c>
      <c r="H286" s="16">
        <v>33.799999999999997</v>
      </c>
      <c r="I286" s="16">
        <v>206.40899999999999</v>
      </c>
      <c r="J286" s="105">
        <v>16.887</v>
      </c>
      <c r="K286" s="98">
        <v>1522</v>
      </c>
    </row>
    <row r="287" spans="1:11" x14ac:dyDescent="0.2">
      <c r="A287" s="36">
        <f t="shared" si="5"/>
        <v>45575</v>
      </c>
      <c r="B287" s="105">
        <v>0.50800000000000001</v>
      </c>
      <c r="C287" s="16">
        <v>85.986000000000004</v>
      </c>
      <c r="D287" s="105">
        <v>27.09</v>
      </c>
      <c r="E287" s="16">
        <v>25.96</v>
      </c>
      <c r="F287" s="16">
        <v>29.25</v>
      </c>
      <c r="G287" s="105">
        <v>7.9710000000000001</v>
      </c>
      <c r="H287" s="16">
        <v>21.2</v>
      </c>
      <c r="I287" s="16">
        <v>20.11</v>
      </c>
      <c r="J287" s="105">
        <v>18.524000000000001</v>
      </c>
      <c r="K287" s="98">
        <v>1285</v>
      </c>
    </row>
    <row r="288" spans="1:11" x14ac:dyDescent="0.2">
      <c r="A288" s="36">
        <f t="shared" si="5"/>
        <v>45576</v>
      </c>
      <c r="B288" s="105">
        <v>0.50800000000000001</v>
      </c>
      <c r="C288" s="16">
        <v>88.003</v>
      </c>
      <c r="D288" s="105">
        <v>26.696000000000002</v>
      </c>
      <c r="E288" s="16">
        <v>25.58</v>
      </c>
      <c r="F288" s="16">
        <v>28.14</v>
      </c>
      <c r="G288" s="105">
        <v>10.394</v>
      </c>
      <c r="H288" s="16">
        <v>25.86</v>
      </c>
      <c r="I288" s="16">
        <v>48.497999999999998</v>
      </c>
      <c r="J288" s="105">
        <v>15.981999999999999</v>
      </c>
      <c r="K288" s="98">
        <v>1415</v>
      </c>
    </row>
    <row r="289" spans="1:11" x14ac:dyDescent="0.2">
      <c r="A289" s="36">
        <f t="shared" si="5"/>
        <v>45577</v>
      </c>
      <c r="B289" s="105">
        <v>0</v>
      </c>
      <c r="C289" s="16">
        <v>84.858000000000004</v>
      </c>
      <c r="D289" s="105">
        <v>27.513999999999999</v>
      </c>
      <c r="E289" s="16">
        <v>25.41</v>
      </c>
      <c r="F289" s="16">
        <v>30.99</v>
      </c>
      <c r="G289" s="105">
        <v>13.961</v>
      </c>
      <c r="H289" s="16">
        <v>28.33</v>
      </c>
      <c r="I289" s="16">
        <v>320.80900000000003</v>
      </c>
      <c r="J289" s="105">
        <v>16.539000000000001</v>
      </c>
      <c r="K289" s="98">
        <v>843</v>
      </c>
    </row>
    <row r="290" spans="1:11" x14ac:dyDescent="0.2">
      <c r="A290" s="36">
        <f t="shared" si="5"/>
        <v>45578</v>
      </c>
      <c r="B290" s="105">
        <v>0.254</v>
      </c>
      <c r="C290" s="16">
        <v>86.119</v>
      </c>
      <c r="D290" s="105">
        <v>27.940999999999999</v>
      </c>
      <c r="E290" s="16">
        <v>26.31</v>
      </c>
      <c r="F290" s="16">
        <v>30.86</v>
      </c>
      <c r="G290" s="105">
        <v>13.058</v>
      </c>
      <c r="H290" s="16">
        <v>29.25</v>
      </c>
      <c r="I290" s="16">
        <v>316.411</v>
      </c>
      <c r="J290" s="105">
        <v>14.28</v>
      </c>
      <c r="K290" s="98">
        <v>1049</v>
      </c>
    </row>
    <row r="291" spans="1:11" x14ac:dyDescent="0.2">
      <c r="A291" s="36">
        <f t="shared" si="5"/>
        <v>45579</v>
      </c>
      <c r="B291" s="105">
        <v>0</v>
      </c>
      <c r="C291" s="16">
        <v>86.539000000000001</v>
      </c>
      <c r="D291" s="105">
        <v>27.437000000000001</v>
      </c>
      <c r="E291" s="16">
        <v>26.4</v>
      </c>
      <c r="F291" s="16">
        <v>29.08</v>
      </c>
      <c r="G291" s="105">
        <v>11.936</v>
      </c>
      <c r="H291" s="16">
        <v>28.19</v>
      </c>
      <c r="I291" s="16">
        <v>317.57499999999999</v>
      </c>
      <c r="J291" s="105">
        <v>9.9179999999999993</v>
      </c>
      <c r="K291" s="98">
        <v>571.20000000000005</v>
      </c>
    </row>
    <row r="292" spans="1:11" x14ac:dyDescent="0.2">
      <c r="A292" s="36">
        <f t="shared" si="5"/>
        <v>45580</v>
      </c>
      <c r="B292" s="105">
        <v>81.275999999999996</v>
      </c>
      <c r="C292" s="16">
        <v>90.096000000000004</v>
      </c>
      <c r="D292" s="105">
        <v>25.916</v>
      </c>
      <c r="E292" s="16">
        <v>23.01</v>
      </c>
      <c r="F292" s="16">
        <v>29.26</v>
      </c>
      <c r="G292" s="105">
        <v>10.113</v>
      </c>
      <c r="H292" s="16">
        <v>30.91</v>
      </c>
      <c r="I292" s="16">
        <v>286.64600000000002</v>
      </c>
      <c r="J292" s="105">
        <v>9.3209999999999997</v>
      </c>
      <c r="K292" s="98">
        <v>870</v>
      </c>
    </row>
    <row r="293" spans="1:11" x14ac:dyDescent="0.2">
      <c r="A293" s="36">
        <f t="shared" si="5"/>
        <v>45581</v>
      </c>
      <c r="B293" s="105">
        <v>4.3179999999999996</v>
      </c>
      <c r="C293" s="16">
        <v>87.463999999999999</v>
      </c>
      <c r="D293" s="105">
        <v>26.710999999999999</v>
      </c>
      <c r="E293" s="16">
        <v>23.9</v>
      </c>
      <c r="F293" s="16">
        <v>29.46</v>
      </c>
      <c r="G293" s="105">
        <v>14.28</v>
      </c>
      <c r="H293" s="16">
        <v>31.01</v>
      </c>
      <c r="I293" s="16">
        <v>155.03899999999999</v>
      </c>
      <c r="J293" s="105">
        <v>19.096</v>
      </c>
      <c r="K293" s="98">
        <v>1432</v>
      </c>
    </row>
    <row r="294" spans="1:11" x14ac:dyDescent="0.2">
      <c r="A294" s="36">
        <f t="shared" si="5"/>
        <v>45582</v>
      </c>
      <c r="B294" s="105">
        <v>0</v>
      </c>
      <c r="C294" s="16">
        <v>82.986999999999995</v>
      </c>
      <c r="D294" s="105">
        <v>27.72</v>
      </c>
      <c r="E294" s="16">
        <v>26.31</v>
      </c>
      <c r="F294" s="16">
        <v>29.85</v>
      </c>
      <c r="G294" s="105">
        <v>9.5250000000000004</v>
      </c>
      <c r="H294" s="16">
        <v>21.98</v>
      </c>
      <c r="I294" s="16">
        <v>165.69399999999999</v>
      </c>
      <c r="J294" s="105">
        <v>23.158000000000001</v>
      </c>
      <c r="K294" s="98">
        <v>1218</v>
      </c>
    </row>
    <row r="295" spans="1:11" x14ac:dyDescent="0.2">
      <c r="A295" s="36">
        <f t="shared" si="5"/>
        <v>45583</v>
      </c>
      <c r="B295" s="105">
        <v>0</v>
      </c>
      <c r="C295" s="16">
        <v>85.344999999999999</v>
      </c>
      <c r="D295" s="105">
        <v>28.204000000000001</v>
      </c>
      <c r="E295" s="16">
        <v>26.28</v>
      </c>
      <c r="F295" s="16">
        <v>31.02</v>
      </c>
      <c r="G295" s="105">
        <v>6.734</v>
      </c>
      <c r="H295" s="16">
        <v>19.47</v>
      </c>
      <c r="I295" s="16">
        <v>69.766000000000005</v>
      </c>
      <c r="J295" s="105">
        <v>18.125</v>
      </c>
      <c r="K295" s="98">
        <v>1352</v>
      </c>
    </row>
    <row r="296" spans="1:11" x14ac:dyDescent="0.2">
      <c r="A296" s="36">
        <f t="shared" si="5"/>
        <v>45584</v>
      </c>
      <c r="B296" s="105">
        <v>32.764000000000003</v>
      </c>
      <c r="C296" s="16">
        <v>88.221000000000004</v>
      </c>
      <c r="D296" s="105">
        <v>26.463000000000001</v>
      </c>
      <c r="E296" s="16">
        <v>24.04</v>
      </c>
      <c r="F296" s="16">
        <v>31.81</v>
      </c>
      <c r="G296" s="105">
        <v>10.737</v>
      </c>
      <c r="H296" s="16">
        <v>45.65</v>
      </c>
      <c r="I296" s="16">
        <v>322.16699999999997</v>
      </c>
      <c r="J296" s="105">
        <v>12.749000000000001</v>
      </c>
      <c r="K296" s="98">
        <v>1191</v>
      </c>
    </row>
    <row r="297" spans="1:11" x14ac:dyDescent="0.2">
      <c r="A297" s="36">
        <f t="shared" si="5"/>
        <v>45585</v>
      </c>
      <c r="B297" s="105">
        <v>30.225999999999999</v>
      </c>
      <c r="C297" s="16">
        <v>89.391000000000005</v>
      </c>
      <c r="D297" s="105">
        <v>25.390999999999998</v>
      </c>
      <c r="E297" s="16">
        <v>24.23</v>
      </c>
      <c r="F297" s="16">
        <v>29.3</v>
      </c>
      <c r="G297" s="105">
        <v>8.4670000000000005</v>
      </c>
      <c r="H297" s="16">
        <v>23.99</v>
      </c>
      <c r="I297" s="16">
        <v>316.54000000000002</v>
      </c>
      <c r="J297" s="105">
        <v>8.5749999999999993</v>
      </c>
      <c r="K297" s="98">
        <v>1441</v>
      </c>
    </row>
    <row r="298" spans="1:11" x14ac:dyDescent="0.2">
      <c r="A298" s="36">
        <f t="shared" si="5"/>
        <v>45586</v>
      </c>
      <c r="B298" s="105">
        <v>0.254</v>
      </c>
      <c r="C298" s="16">
        <v>85.218999999999994</v>
      </c>
      <c r="D298" s="105">
        <v>26.79</v>
      </c>
      <c r="E298" s="16">
        <v>23.96</v>
      </c>
      <c r="F298" s="16">
        <v>29.29</v>
      </c>
      <c r="G298" s="105">
        <v>8.984</v>
      </c>
      <c r="H298" s="16">
        <v>22.72</v>
      </c>
      <c r="I298" s="16">
        <v>185.357</v>
      </c>
      <c r="J298" s="105">
        <v>22.280999999999999</v>
      </c>
      <c r="K298" s="98">
        <v>1388</v>
      </c>
    </row>
    <row r="299" spans="1:11" x14ac:dyDescent="0.2">
      <c r="A299" s="36">
        <f t="shared" si="5"/>
        <v>45587</v>
      </c>
      <c r="B299" s="105">
        <v>0</v>
      </c>
      <c r="C299" s="16">
        <v>86.448999999999998</v>
      </c>
      <c r="D299" s="105">
        <v>27.38</v>
      </c>
      <c r="E299" s="16">
        <v>26.18</v>
      </c>
      <c r="F299" s="16">
        <v>28.33</v>
      </c>
      <c r="G299" s="105">
        <v>8.5449999999999999</v>
      </c>
      <c r="H299" s="16">
        <v>22.58</v>
      </c>
      <c r="I299" s="16">
        <v>134.15199999999999</v>
      </c>
      <c r="J299" s="105">
        <v>16.398</v>
      </c>
      <c r="K299" s="98">
        <v>1129</v>
      </c>
    </row>
    <row r="300" spans="1:11" x14ac:dyDescent="0.2">
      <c r="A300" s="36">
        <f t="shared" si="5"/>
        <v>45588</v>
      </c>
      <c r="B300" s="105">
        <v>8.6359999999999992</v>
      </c>
      <c r="C300" s="16">
        <v>86.481999999999999</v>
      </c>
      <c r="D300" s="105">
        <v>27.515000000000001</v>
      </c>
      <c r="E300" s="16">
        <v>25.13</v>
      </c>
      <c r="F300" s="16">
        <v>30.3</v>
      </c>
      <c r="G300" s="105">
        <v>8.4039999999999999</v>
      </c>
      <c r="H300" s="16">
        <v>26.42</v>
      </c>
      <c r="I300" s="16">
        <v>322.964</v>
      </c>
      <c r="J300" s="105">
        <v>22.654</v>
      </c>
      <c r="K300" s="98">
        <v>1156</v>
      </c>
    </row>
    <row r="301" spans="1:11" x14ac:dyDescent="0.2">
      <c r="A301" s="36">
        <f t="shared" si="5"/>
        <v>45589</v>
      </c>
      <c r="B301" s="105">
        <v>0.254</v>
      </c>
      <c r="C301" s="16">
        <v>87.638999999999996</v>
      </c>
      <c r="D301" s="105">
        <v>27.46</v>
      </c>
      <c r="E301" s="16">
        <v>25.91</v>
      </c>
      <c r="F301" s="16">
        <v>30.99</v>
      </c>
      <c r="G301" s="105">
        <v>12.933</v>
      </c>
      <c r="H301" s="16">
        <v>30.8</v>
      </c>
      <c r="I301" s="16">
        <v>311.815</v>
      </c>
      <c r="J301" s="105">
        <v>19.417000000000002</v>
      </c>
      <c r="K301" s="98">
        <v>1236</v>
      </c>
    </row>
    <row r="302" spans="1:11" x14ac:dyDescent="0.2">
      <c r="A302" s="36">
        <f t="shared" si="5"/>
        <v>45590</v>
      </c>
      <c r="B302" s="105">
        <v>1.778</v>
      </c>
      <c r="C302" s="16">
        <v>88.344999999999999</v>
      </c>
      <c r="D302" s="105">
        <v>27.292999999999999</v>
      </c>
      <c r="E302" s="16">
        <v>26.06</v>
      </c>
      <c r="F302" s="16">
        <v>28.99</v>
      </c>
      <c r="G302" s="105">
        <v>15.628</v>
      </c>
      <c r="H302" s="16">
        <v>30.8</v>
      </c>
      <c r="I302" s="16">
        <v>317.303</v>
      </c>
      <c r="J302" s="105">
        <v>10.103</v>
      </c>
      <c r="K302" s="98">
        <v>495.4</v>
      </c>
    </row>
    <row r="303" spans="1:11" x14ac:dyDescent="0.2">
      <c r="A303" s="36">
        <f t="shared" si="5"/>
        <v>45591</v>
      </c>
      <c r="B303" s="105">
        <v>0</v>
      </c>
      <c r="C303" s="16">
        <v>85.641999999999996</v>
      </c>
      <c r="D303" s="105">
        <v>27.998000000000001</v>
      </c>
      <c r="E303" s="16">
        <v>26.11</v>
      </c>
      <c r="F303" s="16">
        <v>32.76</v>
      </c>
      <c r="G303" s="105">
        <v>13.143000000000001</v>
      </c>
      <c r="H303" s="16">
        <v>31.47</v>
      </c>
      <c r="I303" s="16">
        <v>321.875</v>
      </c>
      <c r="J303" s="105">
        <v>19.844999999999999</v>
      </c>
      <c r="K303" s="98">
        <v>1209</v>
      </c>
    </row>
    <row r="304" spans="1:11" x14ac:dyDescent="0.2">
      <c r="A304" s="36">
        <f t="shared" si="5"/>
        <v>45592</v>
      </c>
      <c r="B304" s="105">
        <v>0</v>
      </c>
      <c r="C304" s="16">
        <v>86.441999999999993</v>
      </c>
      <c r="D304" s="105">
        <v>27.545999999999999</v>
      </c>
      <c r="E304" s="16">
        <v>25.88</v>
      </c>
      <c r="F304" s="16">
        <v>30.52</v>
      </c>
      <c r="G304" s="105">
        <v>17.038</v>
      </c>
      <c r="H304" s="16">
        <v>37.08</v>
      </c>
      <c r="I304" s="16">
        <v>315.89100000000002</v>
      </c>
      <c r="J304" s="105">
        <v>15.749000000000001</v>
      </c>
      <c r="K304" s="98">
        <v>1067</v>
      </c>
    </row>
    <row r="305" spans="1:11" x14ac:dyDescent="0.2">
      <c r="A305" s="36">
        <f t="shared" si="5"/>
        <v>45593</v>
      </c>
      <c r="B305" s="105">
        <v>0.50800000000000001</v>
      </c>
      <c r="C305" s="16">
        <v>88.021000000000001</v>
      </c>
      <c r="D305" s="105">
        <v>27.308</v>
      </c>
      <c r="E305" s="16">
        <v>25.92</v>
      </c>
      <c r="F305" s="16">
        <v>30.43</v>
      </c>
      <c r="G305" s="105">
        <v>11.211</v>
      </c>
      <c r="H305" s="16">
        <v>32.880000000000003</v>
      </c>
      <c r="I305" s="16">
        <v>329.101</v>
      </c>
      <c r="J305" s="105">
        <v>16.622</v>
      </c>
      <c r="K305" s="98">
        <v>1477</v>
      </c>
    </row>
    <row r="306" spans="1:11" x14ac:dyDescent="0.2">
      <c r="A306" s="36">
        <f t="shared" si="5"/>
        <v>45594</v>
      </c>
      <c r="B306" s="105">
        <v>0.50800000000000001</v>
      </c>
      <c r="C306" s="16">
        <v>86.450999999999993</v>
      </c>
      <c r="D306" s="105">
        <v>27.786999999999999</v>
      </c>
      <c r="E306" s="16">
        <v>25.6</v>
      </c>
      <c r="F306" s="16">
        <v>31.93</v>
      </c>
      <c r="G306" s="105">
        <v>10.446</v>
      </c>
      <c r="H306" s="16">
        <v>22.16</v>
      </c>
      <c r="I306" s="16">
        <v>305.00900000000001</v>
      </c>
      <c r="J306" s="105">
        <v>17.138999999999999</v>
      </c>
      <c r="K306" s="98">
        <v>1227</v>
      </c>
    </row>
    <row r="307" spans="1:11" x14ac:dyDescent="0.2">
      <c r="A307" s="36">
        <f t="shared" si="5"/>
        <v>45595</v>
      </c>
      <c r="B307" s="105">
        <v>80.007999999999996</v>
      </c>
      <c r="C307" s="16">
        <v>88.728999999999999</v>
      </c>
      <c r="D307" s="105">
        <v>26.913</v>
      </c>
      <c r="E307" s="16">
        <v>24.64</v>
      </c>
      <c r="F307" s="16">
        <v>31.14</v>
      </c>
      <c r="G307" s="105">
        <v>11.353999999999999</v>
      </c>
      <c r="H307" s="16">
        <v>38.17</v>
      </c>
      <c r="I307" s="16">
        <v>300.11500000000001</v>
      </c>
      <c r="J307" s="105">
        <v>14.978</v>
      </c>
      <c r="K307" s="98">
        <v>1307</v>
      </c>
    </row>
    <row r="308" spans="1:11" x14ac:dyDescent="0.2">
      <c r="A308" s="36">
        <f t="shared" si="5"/>
        <v>45596</v>
      </c>
      <c r="B308" s="105">
        <v>7.3659999999999997</v>
      </c>
      <c r="C308" s="16">
        <v>90.486000000000004</v>
      </c>
      <c r="D308" s="105">
        <v>26.065999999999999</v>
      </c>
      <c r="E308" s="16">
        <v>24.71</v>
      </c>
      <c r="F308" s="16">
        <v>27.76</v>
      </c>
      <c r="G308" s="105">
        <v>7.8730000000000002</v>
      </c>
      <c r="H308" s="16">
        <v>38.24</v>
      </c>
      <c r="I308" s="16">
        <v>76.686000000000007</v>
      </c>
      <c r="J308" s="105">
        <v>5.0780000000000003</v>
      </c>
      <c r="K308" s="98">
        <v>549</v>
      </c>
    </row>
    <row r="309" spans="1:11" x14ac:dyDescent="0.2">
      <c r="A309" s="36">
        <f t="shared" si="5"/>
        <v>45597</v>
      </c>
      <c r="K309" s="98"/>
    </row>
    <row r="310" spans="1:11" x14ac:dyDescent="0.2">
      <c r="A310" s="36">
        <f t="shared" si="5"/>
        <v>45598</v>
      </c>
      <c r="K310" s="98"/>
    </row>
    <row r="311" spans="1:11" x14ac:dyDescent="0.2">
      <c r="A311" s="36">
        <f t="shared" si="5"/>
        <v>45599</v>
      </c>
      <c r="K311" s="98"/>
    </row>
    <row r="312" spans="1:11" x14ac:dyDescent="0.2">
      <c r="A312" s="36">
        <f t="shared" si="5"/>
        <v>45600</v>
      </c>
      <c r="K312" s="98"/>
    </row>
    <row r="313" spans="1:11" x14ac:dyDescent="0.2">
      <c r="A313" s="36">
        <f t="shared" si="5"/>
        <v>45601</v>
      </c>
      <c r="K313" s="98"/>
    </row>
    <row r="314" spans="1:11" x14ac:dyDescent="0.2">
      <c r="A314" s="36">
        <f t="shared" si="5"/>
        <v>45602</v>
      </c>
      <c r="K314" s="98"/>
    </row>
    <row r="315" spans="1:11" x14ac:dyDescent="0.2">
      <c r="A315" s="36">
        <f t="shared" si="5"/>
        <v>45603</v>
      </c>
      <c r="K315" s="98"/>
    </row>
    <row r="316" spans="1:11" x14ac:dyDescent="0.2">
      <c r="A316" s="36">
        <f t="shared" si="5"/>
        <v>45604</v>
      </c>
      <c r="K316" s="98"/>
    </row>
    <row r="317" spans="1:11" x14ac:dyDescent="0.2">
      <c r="A317" s="36">
        <f t="shared" si="5"/>
        <v>45605</v>
      </c>
      <c r="K317" s="98"/>
    </row>
    <row r="318" spans="1:11" x14ac:dyDescent="0.2">
      <c r="A318" s="36">
        <f t="shared" si="5"/>
        <v>45606</v>
      </c>
      <c r="K318" s="98"/>
    </row>
    <row r="319" spans="1:11" x14ac:dyDescent="0.2">
      <c r="A319" s="36">
        <f t="shared" si="5"/>
        <v>45607</v>
      </c>
      <c r="K319" s="98"/>
    </row>
    <row r="320" spans="1:11" x14ac:dyDescent="0.2">
      <c r="A320" s="36">
        <f t="shared" si="5"/>
        <v>45608</v>
      </c>
      <c r="K320" s="98"/>
    </row>
    <row r="321" spans="1:11" x14ac:dyDescent="0.2">
      <c r="A321" s="36">
        <f t="shared" si="5"/>
        <v>45609</v>
      </c>
      <c r="K321" s="98"/>
    </row>
    <row r="322" spans="1:11" x14ac:dyDescent="0.2">
      <c r="A322" s="36">
        <f t="shared" si="5"/>
        <v>45610</v>
      </c>
      <c r="K322" s="98"/>
    </row>
    <row r="323" spans="1:11" x14ac:dyDescent="0.2">
      <c r="A323" s="36">
        <f t="shared" si="5"/>
        <v>45611</v>
      </c>
      <c r="K323" s="98"/>
    </row>
    <row r="324" spans="1:11" x14ac:dyDescent="0.2">
      <c r="A324" s="36">
        <f t="shared" si="5"/>
        <v>45612</v>
      </c>
      <c r="K324" s="98"/>
    </row>
    <row r="325" spans="1:11" x14ac:dyDescent="0.2">
      <c r="A325" s="36">
        <f t="shared" si="5"/>
        <v>45613</v>
      </c>
      <c r="K325" s="98"/>
    </row>
    <row r="326" spans="1:11" x14ac:dyDescent="0.2">
      <c r="A326" s="36">
        <f t="shared" si="5"/>
        <v>45614</v>
      </c>
      <c r="K326" s="98"/>
    </row>
    <row r="327" spans="1:11" x14ac:dyDescent="0.2">
      <c r="A327" s="36">
        <f t="shared" si="5"/>
        <v>45615</v>
      </c>
      <c r="K327" s="98"/>
    </row>
    <row r="328" spans="1:11" x14ac:dyDescent="0.2">
      <c r="A328" s="36">
        <f t="shared" si="5"/>
        <v>45616</v>
      </c>
      <c r="K328" s="98"/>
    </row>
    <row r="329" spans="1:11" x14ac:dyDescent="0.2">
      <c r="A329" s="36">
        <f t="shared" si="5"/>
        <v>45617</v>
      </c>
      <c r="K329" s="98"/>
    </row>
    <row r="330" spans="1:11" x14ac:dyDescent="0.2">
      <c r="A330" s="36">
        <f t="shared" si="5"/>
        <v>45618</v>
      </c>
      <c r="K330" s="98"/>
    </row>
    <row r="331" spans="1:11" x14ac:dyDescent="0.2">
      <c r="A331" s="36">
        <f t="shared" si="5"/>
        <v>45619</v>
      </c>
      <c r="K331" s="98"/>
    </row>
    <row r="332" spans="1:11" x14ac:dyDescent="0.2">
      <c r="A332" s="36">
        <f t="shared" si="5"/>
        <v>45620</v>
      </c>
      <c r="K332" s="98"/>
    </row>
    <row r="333" spans="1:11" x14ac:dyDescent="0.2">
      <c r="A333" s="36">
        <f t="shared" si="5"/>
        <v>45621</v>
      </c>
      <c r="K333" s="98"/>
    </row>
    <row r="334" spans="1:11" x14ac:dyDescent="0.2">
      <c r="A334" s="36">
        <f t="shared" si="5"/>
        <v>45622</v>
      </c>
      <c r="K334" s="98"/>
    </row>
    <row r="335" spans="1:11" x14ac:dyDescent="0.2">
      <c r="A335" s="36">
        <f t="shared" si="5"/>
        <v>45623</v>
      </c>
      <c r="K335" s="98"/>
    </row>
    <row r="336" spans="1:11" x14ac:dyDescent="0.2">
      <c r="A336" s="36">
        <f t="shared" si="5"/>
        <v>45624</v>
      </c>
      <c r="K336" s="98"/>
    </row>
    <row r="337" spans="1:11" x14ac:dyDescent="0.2">
      <c r="A337" s="36">
        <f t="shared" si="5"/>
        <v>45625</v>
      </c>
      <c r="K337" s="98"/>
    </row>
    <row r="338" spans="1:11" x14ac:dyDescent="0.2">
      <c r="A338" s="36">
        <f t="shared" si="5"/>
        <v>45626</v>
      </c>
      <c r="K338" s="98"/>
    </row>
    <row r="339" spans="1:11" x14ac:dyDescent="0.2">
      <c r="A339" s="36">
        <f t="shared" si="5"/>
        <v>45627</v>
      </c>
      <c r="K339" s="98"/>
    </row>
    <row r="340" spans="1:11" x14ac:dyDescent="0.2">
      <c r="A340" s="36">
        <f t="shared" si="5"/>
        <v>45628</v>
      </c>
      <c r="K340" s="98"/>
    </row>
    <row r="341" spans="1:11" x14ac:dyDescent="0.2">
      <c r="A341" s="36">
        <f t="shared" si="5"/>
        <v>45629</v>
      </c>
      <c r="K341" s="98"/>
    </row>
    <row r="342" spans="1:11" x14ac:dyDescent="0.2">
      <c r="A342" s="36">
        <f t="shared" si="5"/>
        <v>45630</v>
      </c>
      <c r="K342" s="98"/>
    </row>
    <row r="343" spans="1:11" x14ac:dyDescent="0.2">
      <c r="A343" s="36">
        <f t="shared" si="5"/>
        <v>45631</v>
      </c>
      <c r="K343" s="98"/>
    </row>
    <row r="344" spans="1:11" x14ac:dyDescent="0.2">
      <c r="A344" s="36">
        <f t="shared" si="5"/>
        <v>45632</v>
      </c>
      <c r="K344" s="98"/>
    </row>
    <row r="345" spans="1:11" x14ac:dyDescent="0.2">
      <c r="A345" s="36">
        <f t="shared" si="5"/>
        <v>45633</v>
      </c>
      <c r="K345" s="98"/>
    </row>
    <row r="346" spans="1:11" x14ac:dyDescent="0.2">
      <c r="A346" s="36">
        <f t="shared" si="5"/>
        <v>45634</v>
      </c>
      <c r="K346" s="98"/>
    </row>
    <row r="347" spans="1:11" x14ac:dyDescent="0.2">
      <c r="A347" s="36">
        <f t="shared" si="5"/>
        <v>45635</v>
      </c>
      <c r="K347" s="98"/>
    </row>
    <row r="348" spans="1:11" x14ac:dyDescent="0.2">
      <c r="A348" s="36">
        <f t="shared" ref="A348:A368" si="6">A347+1</f>
        <v>45636</v>
      </c>
      <c r="K348" s="98"/>
    </row>
    <row r="349" spans="1:11" x14ac:dyDescent="0.2">
      <c r="A349" s="36">
        <f t="shared" si="6"/>
        <v>45637</v>
      </c>
      <c r="K349" s="98"/>
    </row>
    <row r="350" spans="1:11" x14ac:dyDescent="0.2">
      <c r="A350" s="36">
        <f t="shared" si="6"/>
        <v>45638</v>
      </c>
      <c r="K350" s="98"/>
    </row>
    <row r="351" spans="1:11" x14ac:dyDescent="0.2">
      <c r="A351" s="36">
        <f t="shared" si="6"/>
        <v>45639</v>
      </c>
      <c r="K351" s="98"/>
    </row>
    <row r="352" spans="1:11" x14ac:dyDescent="0.2">
      <c r="A352" s="36">
        <f t="shared" si="6"/>
        <v>45640</v>
      </c>
      <c r="K352" s="98"/>
    </row>
    <row r="353" spans="1:11" x14ac:dyDescent="0.2">
      <c r="A353" s="36">
        <f t="shared" si="6"/>
        <v>45641</v>
      </c>
      <c r="K353" s="98"/>
    </row>
    <row r="354" spans="1:11" x14ac:dyDescent="0.2">
      <c r="A354" s="36">
        <f t="shared" si="6"/>
        <v>45642</v>
      </c>
      <c r="K354" s="98"/>
    </row>
    <row r="355" spans="1:11" x14ac:dyDescent="0.2">
      <c r="A355" s="36">
        <f t="shared" si="6"/>
        <v>45643</v>
      </c>
      <c r="K355" s="98"/>
    </row>
    <row r="356" spans="1:11" x14ac:dyDescent="0.2">
      <c r="A356" s="36">
        <f t="shared" si="6"/>
        <v>45644</v>
      </c>
      <c r="K356" s="98"/>
    </row>
    <row r="357" spans="1:11" x14ac:dyDescent="0.2">
      <c r="A357" s="36">
        <f t="shared" si="6"/>
        <v>45645</v>
      </c>
      <c r="K357" s="98"/>
    </row>
    <row r="358" spans="1:11" x14ac:dyDescent="0.2">
      <c r="A358" s="36">
        <f t="shared" si="6"/>
        <v>45646</v>
      </c>
      <c r="K358" s="98"/>
    </row>
    <row r="359" spans="1:11" x14ac:dyDescent="0.2">
      <c r="A359" s="36">
        <f t="shared" si="6"/>
        <v>45647</v>
      </c>
      <c r="K359" s="98"/>
    </row>
    <row r="360" spans="1:11" x14ac:dyDescent="0.2">
      <c r="A360" s="36">
        <f t="shared" si="6"/>
        <v>45648</v>
      </c>
      <c r="K360" s="98"/>
    </row>
    <row r="361" spans="1:11" x14ac:dyDescent="0.2">
      <c r="A361" s="36">
        <f t="shared" si="6"/>
        <v>45649</v>
      </c>
      <c r="K361" s="98"/>
    </row>
    <row r="362" spans="1:11" x14ac:dyDescent="0.2">
      <c r="A362" s="36">
        <f t="shared" si="6"/>
        <v>45650</v>
      </c>
      <c r="K362" s="98"/>
    </row>
    <row r="363" spans="1:11" x14ac:dyDescent="0.2">
      <c r="A363" s="36">
        <f t="shared" si="6"/>
        <v>45651</v>
      </c>
      <c r="K363" s="98"/>
    </row>
    <row r="364" spans="1:11" x14ac:dyDescent="0.2">
      <c r="A364" s="36">
        <f t="shared" si="6"/>
        <v>45652</v>
      </c>
      <c r="K364" s="98"/>
    </row>
    <row r="365" spans="1:11" x14ac:dyDescent="0.2">
      <c r="A365" s="36">
        <f t="shared" si="6"/>
        <v>45653</v>
      </c>
      <c r="K365" s="98"/>
    </row>
    <row r="366" spans="1:11" x14ac:dyDescent="0.2">
      <c r="A366" s="36">
        <f t="shared" si="6"/>
        <v>45654</v>
      </c>
      <c r="K366" s="98"/>
    </row>
    <row r="367" spans="1:11" x14ac:dyDescent="0.2">
      <c r="A367" s="36">
        <f t="shared" si="6"/>
        <v>45655</v>
      </c>
      <c r="K367" s="98"/>
    </row>
    <row r="368" spans="1:11" x14ac:dyDescent="0.2">
      <c r="A368" s="36">
        <f t="shared" si="6"/>
        <v>45656</v>
      </c>
      <c r="K368" s="98"/>
    </row>
    <row r="369" spans="1:11" x14ac:dyDescent="0.2">
      <c r="A369" s="36"/>
      <c r="K369" s="98"/>
    </row>
    <row r="370" spans="1:11" x14ac:dyDescent="0.2">
      <c r="A370" s="36"/>
    </row>
    <row r="371" spans="1:11" x14ac:dyDescent="0.2">
      <c r="A371" s="36"/>
    </row>
    <row r="372" spans="1:11" x14ac:dyDescent="0.2">
      <c r="A372" s="36"/>
    </row>
    <row r="373" spans="1:11" x14ac:dyDescent="0.2">
      <c r="A373" s="36"/>
    </row>
    <row r="374" spans="1:11" x14ac:dyDescent="0.2">
      <c r="A374" s="36"/>
    </row>
    <row r="375" spans="1:11" x14ac:dyDescent="0.2">
      <c r="A375" s="36"/>
    </row>
    <row r="376" spans="1:11" x14ac:dyDescent="0.2">
      <c r="A376" s="36"/>
    </row>
    <row r="377" spans="1:11" x14ac:dyDescent="0.2">
      <c r="A377" s="36"/>
    </row>
    <row r="378" spans="1:11" x14ac:dyDescent="0.2">
      <c r="A378" s="36"/>
    </row>
    <row r="379" spans="1:11" x14ac:dyDescent="0.2">
      <c r="A379" s="36"/>
    </row>
    <row r="380" spans="1:11" x14ac:dyDescent="0.2">
      <c r="A380" s="36"/>
    </row>
    <row r="381" spans="1:11" x14ac:dyDescent="0.2">
      <c r="A381" s="36"/>
    </row>
    <row r="382" spans="1:11" x14ac:dyDescent="0.2">
      <c r="A382" s="36"/>
    </row>
    <row r="383" spans="1:11" x14ac:dyDescent="0.2">
      <c r="A383" s="36"/>
    </row>
    <row r="384" spans="1:11" x14ac:dyDescent="0.2">
      <c r="A384" s="36"/>
    </row>
    <row r="385" spans="1:1" x14ac:dyDescent="0.2">
      <c r="A385" s="36"/>
    </row>
    <row r="386" spans="1:1" x14ac:dyDescent="0.2">
      <c r="A386" s="36"/>
    </row>
    <row r="387" spans="1:1" x14ac:dyDescent="0.2">
      <c r="A387" s="36"/>
    </row>
    <row r="388" spans="1:1" x14ac:dyDescent="0.2">
      <c r="A388" s="36"/>
    </row>
    <row r="389" spans="1:1" x14ac:dyDescent="0.2">
      <c r="A389" s="36"/>
    </row>
    <row r="390" spans="1:1" x14ac:dyDescent="0.2">
      <c r="A390" s="36"/>
    </row>
    <row r="391" spans="1:1" x14ac:dyDescent="0.2">
      <c r="A391" s="36"/>
    </row>
    <row r="392" spans="1:1" x14ac:dyDescent="0.2">
      <c r="A392" s="36"/>
    </row>
    <row r="393" spans="1:1" x14ac:dyDescent="0.2">
      <c r="A393" s="36"/>
    </row>
    <row r="394" spans="1:1" x14ac:dyDescent="0.2">
      <c r="A394" s="36"/>
    </row>
    <row r="395" spans="1:1" x14ac:dyDescent="0.2">
      <c r="A395" s="36"/>
    </row>
    <row r="396" spans="1:1" x14ac:dyDescent="0.2">
      <c r="A396" s="36"/>
    </row>
    <row r="397" spans="1:1" x14ac:dyDescent="0.2">
      <c r="A397" s="36"/>
    </row>
    <row r="398" spans="1:1" x14ac:dyDescent="0.2">
      <c r="A398" s="36"/>
    </row>
    <row r="399" spans="1:1" x14ac:dyDescent="0.2">
      <c r="A399" s="36"/>
    </row>
    <row r="400" spans="1:1" x14ac:dyDescent="0.2">
      <c r="A400" s="36"/>
    </row>
    <row r="401" spans="1:1" x14ac:dyDescent="0.2">
      <c r="A401" s="36"/>
    </row>
    <row r="402" spans="1:1" x14ac:dyDescent="0.2">
      <c r="A402" s="36"/>
    </row>
    <row r="403" spans="1:1" x14ac:dyDescent="0.2">
      <c r="A403" s="36"/>
    </row>
    <row r="404" spans="1:1" x14ac:dyDescent="0.2">
      <c r="A404" s="36"/>
    </row>
    <row r="405" spans="1:1" x14ac:dyDescent="0.2">
      <c r="A405" s="36"/>
    </row>
    <row r="406" spans="1:1" x14ac:dyDescent="0.2">
      <c r="A406" s="36"/>
    </row>
    <row r="407" spans="1:1" x14ac:dyDescent="0.2">
      <c r="A407" s="36"/>
    </row>
    <row r="408" spans="1:1" x14ac:dyDescent="0.2">
      <c r="A408" s="36"/>
    </row>
    <row r="409" spans="1:1" x14ac:dyDescent="0.2">
      <c r="A409" s="36"/>
    </row>
    <row r="410" spans="1:1" x14ac:dyDescent="0.2">
      <c r="A410" s="36"/>
    </row>
    <row r="411" spans="1:1" x14ac:dyDescent="0.2">
      <c r="A411" s="36"/>
    </row>
    <row r="412" spans="1:1" x14ac:dyDescent="0.2">
      <c r="A412" s="36"/>
    </row>
    <row r="413" spans="1:1" x14ac:dyDescent="0.2">
      <c r="A413" s="36"/>
    </row>
    <row r="414" spans="1:1" x14ac:dyDescent="0.2">
      <c r="A414" s="36"/>
    </row>
    <row r="415" spans="1:1" x14ac:dyDescent="0.2">
      <c r="A415" s="36"/>
    </row>
    <row r="416" spans="1:1" x14ac:dyDescent="0.2">
      <c r="A416" s="36"/>
    </row>
    <row r="417" spans="1:1" x14ac:dyDescent="0.2">
      <c r="A417" s="36"/>
    </row>
    <row r="418" spans="1:1" x14ac:dyDescent="0.2">
      <c r="A418" s="36"/>
    </row>
    <row r="419" spans="1:1" x14ac:dyDescent="0.2">
      <c r="A419" s="36"/>
    </row>
    <row r="420" spans="1:1" x14ac:dyDescent="0.2">
      <c r="A420" s="36"/>
    </row>
    <row r="421" spans="1:1" x14ac:dyDescent="0.2">
      <c r="A421" s="36"/>
    </row>
    <row r="422" spans="1:1" x14ac:dyDescent="0.2">
      <c r="A422" s="36"/>
    </row>
    <row r="423" spans="1:1" x14ac:dyDescent="0.2">
      <c r="A423" s="36"/>
    </row>
    <row r="424" spans="1:1" x14ac:dyDescent="0.2">
      <c r="A424" s="36"/>
    </row>
    <row r="425" spans="1:1" x14ac:dyDescent="0.2">
      <c r="A425" s="36"/>
    </row>
    <row r="426" spans="1:1" x14ac:dyDescent="0.2">
      <c r="A426" s="36"/>
    </row>
    <row r="427" spans="1:1" x14ac:dyDescent="0.2">
      <c r="A427" s="36"/>
    </row>
    <row r="428" spans="1:1" x14ac:dyDescent="0.2">
      <c r="A428" s="36"/>
    </row>
    <row r="429" spans="1:1" x14ac:dyDescent="0.2">
      <c r="A429" s="36"/>
    </row>
    <row r="430" spans="1:1" x14ac:dyDescent="0.2">
      <c r="A430" s="36"/>
    </row>
    <row r="431" spans="1:1" x14ac:dyDescent="0.2">
      <c r="A431" s="36"/>
    </row>
    <row r="432" spans="1:1" x14ac:dyDescent="0.2">
      <c r="A432" s="36"/>
    </row>
    <row r="433" spans="1:1" x14ac:dyDescent="0.2">
      <c r="A433" s="36"/>
    </row>
    <row r="434" spans="1:1" x14ac:dyDescent="0.2">
      <c r="A434" s="36"/>
    </row>
    <row r="435" spans="1:1" x14ac:dyDescent="0.2">
      <c r="A435" s="36"/>
    </row>
    <row r="436" spans="1:1" x14ac:dyDescent="0.2">
      <c r="A436" s="36"/>
    </row>
    <row r="437" spans="1:1" x14ac:dyDescent="0.2">
      <c r="A437" s="36"/>
    </row>
    <row r="438" spans="1:1" x14ac:dyDescent="0.2">
      <c r="A438" s="36"/>
    </row>
    <row r="439" spans="1:1" x14ac:dyDescent="0.2">
      <c r="A439" s="36"/>
    </row>
    <row r="440" spans="1:1" x14ac:dyDescent="0.2">
      <c r="A440" s="36"/>
    </row>
    <row r="441" spans="1:1" x14ac:dyDescent="0.2">
      <c r="A441" s="36"/>
    </row>
    <row r="442" spans="1:1" x14ac:dyDescent="0.2">
      <c r="A442" s="36"/>
    </row>
    <row r="443" spans="1:1" x14ac:dyDescent="0.2">
      <c r="A443" s="36"/>
    </row>
    <row r="444" spans="1:1" x14ac:dyDescent="0.2">
      <c r="A444" s="36"/>
    </row>
    <row r="445" spans="1:1" x14ac:dyDescent="0.2">
      <c r="A445" s="36"/>
    </row>
    <row r="446" spans="1:1" x14ac:dyDescent="0.2">
      <c r="A446" s="36"/>
    </row>
    <row r="447" spans="1:1" x14ac:dyDescent="0.2">
      <c r="A447" s="36"/>
    </row>
    <row r="448" spans="1:1" x14ac:dyDescent="0.2">
      <c r="A448" s="36"/>
    </row>
    <row r="449" spans="1:1" x14ac:dyDescent="0.2">
      <c r="A449" s="36"/>
    </row>
    <row r="450" spans="1:1" x14ac:dyDescent="0.2">
      <c r="A450" s="36"/>
    </row>
    <row r="451" spans="1:1" x14ac:dyDescent="0.2">
      <c r="A451" s="36"/>
    </row>
    <row r="452" spans="1:1" x14ac:dyDescent="0.2">
      <c r="A452" s="36"/>
    </row>
    <row r="453" spans="1:1" x14ac:dyDescent="0.2">
      <c r="A453" s="36"/>
    </row>
    <row r="454" spans="1:1" x14ac:dyDescent="0.2">
      <c r="A454" s="36"/>
    </row>
    <row r="455" spans="1:1" x14ac:dyDescent="0.2">
      <c r="A455" s="36"/>
    </row>
    <row r="456" spans="1:1" x14ac:dyDescent="0.2">
      <c r="A456" s="36"/>
    </row>
    <row r="457" spans="1:1" x14ac:dyDescent="0.2">
      <c r="A457" s="36"/>
    </row>
    <row r="458" spans="1:1" x14ac:dyDescent="0.2">
      <c r="A458" s="36"/>
    </row>
    <row r="459" spans="1:1" x14ac:dyDescent="0.2">
      <c r="A459" s="36"/>
    </row>
    <row r="460" spans="1:1" x14ac:dyDescent="0.2">
      <c r="A460" s="36"/>
    </row>
    <row r="461" spans="1:1" x14ac:dyDescent="0.2">
      <c r="A461" s="36"/>
    </row>
    <row r="462" spans="1:1" x14ac:dyDescent="0.2">
      <c r="A462" s="36"/>
    </row>
    <row r="463" spans="1:1" x14ac:dyDescent="0.2">
      <c r="A463" s="36"/>
    </row>
    <row r="464" spans="1:1" x14ac:dyDescent="0.2">
      <c r="A464" s="36"/>
    </row>
    <row r="465" spans="1:1" x14ac:dyDescent="0.2">
      <c r="A465" s="36"/>
    </row>
    <row r="466" spans="1:1" x14ac:dyDescent="0.2">
      <c r="A466" s="36"/>
    </row>
    <row r="467" spans="1:1" x14ac:dyDescent="0.2">
      <c r="A467" s="36"/>
    </row>
    <row r="468" spans="1:1" x14ac:dyDescent="0.2">
      <c r="A468" s="36"/>
    </row>
    <row r="469" spans="1:1" x14ac:dyDescent="0.2">
      <c r="A469" s="36"/>
    </row>
    <row r="470" spans="1:1" x14ac:dyDescent="0.2">
      <c r="A470" s="36"/>
    </row>
    <row r="471" spans="1:1" x14ac:dyDescent="0.2">
      <c r="A471" s="36"/>
    </row>
    <row r="472" spans="1:1" x14ac:dyDescent="0.2">
      <c r="A472" s="36"/>
    </row>
    <row r="473" spans="1:1" x14ac:dyDescent="0.2">
      <c r="A473" s="36"/>
    </row>
    <row r="474" spans="1:1" x14ac:dyDescent="0.2">
      <c r="A474" s="36"/>
    </row>
    <row r="475" spans="1:1" x14ac:dyDescent="0.2">
      <c r="A475" s="36"/>
    </row>
    <row r="476" spans="1:1" x14ac:dyDescent="0.2">
      <c r="A476" s="36"/>
    </row>
    <row r="477" spans="1:1" x14ac:dyDescent="0.2">
      <c r="A477" s="36"/>
    </row>
    <row r="478" spans="1:1" x14ac:dyDescent="0.2">
      <c r="A478" s="36"/>
    </row>
    <row r="479" spans="1:1" x14ac:dyDescent="0.2">
      <c r="A479" s="36"/>
    </row>
    <row r="480" spans="1:1" x14ac:dyDescent="0.2">
      <c r="A480" s="36"/>
    </row>
    <row r="481" spans="1:1" x14ac:dyDescent="0.2">
      <c r="A481" s="36"/>
    </row>
    <row r="482" spans="1:1" x14ac:dyDescent="0.2">
      <c r="A482" s="36"/>
    </row>
    <row r="483" spans="1:1" x14ac:dyDescent="0.2">
      <c r="A483" s="36"/>
    </row>
    <row r="484" spans="1:1" x14ac:dyDescent="0.2">
      <c r="A484" s="36"/>
    </row>
    <row r="485" spans="1:1" x14ac:dyDescent="0.2">
      <c r="A485" s="36"/>
    </row>
    <row r="486" spans="1:1" x14ac:dyDescent="0.2">
      <c r="A486" s="36"/>
    </row>
    <row r="487" spans="1:1" x14ac:dyDescent="0.2">
      <c r="A487" s="36"/>
    </row>
    <row r="488" spans="1:1" x14ac:dyDescent="0.2">
      <c r="A488" s="36"/>
    </row>
    <row r="489" spans="1:1" x14ac:dyDescent="0.2">
      <c r="A489" s="36"/>
    </row>
    <row r="490" spans="1:1" x14ac:dyDescent="0.2">
      <c r="A490" s="36"/>
    </row>
    <row r="491" spans="1:1" x14ac:dyDescent="0.2">
      <c r="A491" s="36"/>
    </row>
    <row r="492" spans="1:1" x14ac:dyDescent="0.2">
      <c r="A492" s="36"/>
    </row>
    <row r="493" spans="1:1" x14ac:dyDescent="0.2">
      <c r="A493" s="36"/>
    </row>
    <row r="494" spans="1:1" x14ac:dyDescent="0.2">
      <c r="A494" s="36"/>
    </row>
    <row r="495" spans="1:1" x14ac:dyDescent="0.2">
      <c r="A495" s="36"/>
    </row>
  </sheetData>
  <mergeCells count="3">
    <mergeCell ref="D1:F1"/>
    <mergeCell ref="G1:I1"/>
    <mergeCell ref="J1:K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A5044"/>
  <sheetViews>
    <sheetView zoomScale="75" zoomScaleNormal="75" workbookViewId="0">
      <pane ySplit="5" topLeftCell="A6" activePane="bottomLeft" state="frozen"/>
      <selection pane="bottomLeft" activeCell="A4680" sqref="A4680:K5044"/>
    </sheetView>
  </sheetViews>
  <sheetFormatPr defaultRowHeight="12.75" x14ac:dyDescent="0.2"/>
  <cols>
    <col min="1" max="1" width="11" bestFit="1" customWidth="1"/>
    <col min="2" max="2" width="9.28515625" style="16" bestFit="1" customWidth="1"/>
    <col min="3" max="4" width="8.85546875" style="16" bestFit="1" customWidth="1"/>
    <col min="5" max="5" width="11.7109375" style="16" bestFit="1" customWidth="1"/>
    <col min="6" max="6" width="12.140625" style="16" bestFit="1" customWidth="1"/>
    <col min="7" max="7" width="9.42578125" style="16" bestFit="1" customWidth="1"/>
    <col min="8" max="8" width="12.7109375" style="16" bestFit="1" customWidth="1"/>
    <col min="9" max="9" width="12.5703125" style="16" bestFit="1" customWidth="1"/>
    <col min="10" max="10" width="12.85546875" style="16" bestFit="1" customWidth="1"/>
    <col min="11" max="13" width="10.140625" style="14" customWidth="1"/>
  </cols>
  <sheetData>
    <row r="1" spans="1:15" x14ac:dyDescent="0.2">
      <c r="A1" s="2" t="s">
        <v>50</v>
      </c>
      <c r="B1" s="15" t="s">
        <v>37</v>
      </c>
      <c r="C1" s="15" t="s">
        <v>12</v>
      </c>
      <c r="D1" s="15" t="s">
        <v>13</v>
      </c>
      <c r="E1" s="15" t="s">
        <v>13</v>
      </c>
      <c r="F1" s="15" t="s">
        <v>13</v>
      </c>
      <c r="G1" s="15" t="s">
        <v>14</v>
      </c>
      <c r="H1" s="15" t="s">
        <v>14</v>
      </c>
      <c r="I1" s="15" t="s">
        <v>14</v>
      </c>
      <c r="J1" s="15" t="s">
        <v>38</v>
      </c>
      <c r="K1" s="15" t="s">
        <v>38</v>
      </c>
      <c r="L1" s="15" t="s">
        <v>38</v>
      </c>
      <c r="M1" s="15" t="s">
        <v>38</v>
      </c>
    </row>
    <row r="2" spans="1:15" x14ac:dyDescent="0.2">
      <c r="B2" s="15" t="s">
        <v>27</v>
      </c>
      <c r="C2" s="15" t="s">
        <v>1</v>
      </c>
      <c r="D2" s="15" t="s">
        <v>1</v>
      </c>
      <c r="E2" s="15" t="s">
        <v>162</v>
      </c>
      <c r="F2" s="15" t="s">
        <v>121</v>
      </c>
      <c r="G2" s="15" t="s">
        <v>1</v>
      </c>
      <c r="H2" s="15" t="s">
        <v>121</v>
      </c>
      <c r="I2" s="15" t="s">
        <v>63</v>
      </c>
      <c r="J2" s="15" t="s">
        <v>27</v>
      </c>
      <c r="K2" s="15" t="s">
        <v>121</v>
      </c>
      <c r="L2" s="15" t="s">
        <v>27</v>
      </c>
      <c r="M2" s="15" t="s">
        <v>121</v>
      </c>
    </row>
    <row r="3" spans="1:15" x14ac:dyDescent="0.2">
      <c r="B3" s="15" t="s">
        <v>40</v>
      </c>
      <c r="C3" s="15" t="s">
        <v>41</v>
      </c>
      <c r="D3" s="15" t="s">
        <v>42</v>
      </c>
      <c r="E3" s="15" t="s">
        <v>42</v>
      </c>
      <c r="F3" s="15" t="s">
        <v>42</v>
      </c>
      <c r="G3" s="15" t="s">
        <v>43</v>
      </c>
      <c r="H3" s="15" t="s">
        <v>43</v>
      </c>
      <c r="I3" s="15" t="s">
        <v>62</v>
      </c>
      <c r="J3" s="15" t="s">
        <v>202</v>
      </c>
      <c r="K3" s="15" t="s">
        <v>122</v>
      </c>
      <c r="L3" s="15" t="s">
        <v>202</v>
      </c>
      <c r="M3" s="15" t="s">
        <v>122</v>
      </c>
    </row>
    <row r="4" spans="1:15" x14ac:dyDescent="0.2">
      <c r="B4" s="15"/>
      <c r="C4" s="15"/>
      <c r="D4" s="15"/>
      <c r="E4" s="15"/>
      <c r="F4" s="15"/>
      <c r="G4" s="15"/>
      <c r="H4" s="15"/>
      <c r="I4" s="15"/>
      <c r="J4" s="206" t="s">
        <v>229</v>
      </c>
      <c r="K4" s="206"/>
      <c r="L4" s="206" t="s">
        <v>230</v>
      </c>
      <c r="M4" s="206"/>
    </row>
    <row r="5" spans="1:15" s="2" customFormat="1" x14ac:dyDescent="0.2">
      <c r="A5" s="2" t="s">
        <v>50</v>
      </c>
      <c r="B5" s="15" t="s">
        <v>51</v>
      </c>
      <c r="C5" s="15" t="s">
        <v>52</v>
      </c>
      <c r="D5" s="15" t="s">
        <v>53</v>
      </c>
      <c r="E5" s="15" t="s">
        <v>54</v>
      </c>
      <c r="F5" s="15" t="s">
        <v>55</v>
      </c>
      <c r="G5" s="15" t="s">
        <v>56</v>
      </c>
      <c r="H5" s="15" t="s">
        <v>57</v>
      </c>
      <c r="I5" s="15" t="s">
        <v>58</v>
      </c>
      <c r="J5" s="15" t="s">
        <v>59</v>
      </c>
      <c r="K5" s="13" t="s">
        <v>60</v>
      </c>
      <c r="L5" s="15" t="s">
        <v>59</v>
      </c>
      <c r="M5" s="13" t="s">
        <v>60</v>
      </c>
    </row>
    <row r="6" spans="1:15" x14ac:dyDescent="0.2">
      <c r="A6" s="36">
        <v>40253</v>
      </c>
      <c r="B6" s="16">
        <v>0</v>
      </c>
      <c r="C6" s="16">
        <v>72.8</v>
      </c>
      <c r="D6" s="16">
        <v>28.2</v>
      </c>
      <c r="E6" s="16">
        <v>24.9</v>
      </c>
      <c r="F6" s="16">
        <v>33.6</v>
      </c>
      <c r="G6" s="16">
        <v>12.98</v>
      </c>
      <c r="H6" s="16">
        <v>32.03</v>
      </c>
      <c r="I6" s="16">
        <v>329.32</v>
      </c>
      <c r="J6" s="16">
        <v>19.052064000000001</v>
      </c>
      <c r="K6" s="14">
        <v>1324</v>
      </c>
      <c r="L6" s="16">
        <f>J6*'SR Adjusted'!$AE$11</f>
        <v>20.442864671999999</v>
      </c>
      <c r="M6" s="16">
        <f>K6*'SR Adjusted'!$AE$11</f>
        <v>1420.652</v>
      </c>
      <c r="O6" s="1"/>
    </row>
    <row r="7" spans="1:15" x14ac:dyDescent="0.2">
      <c r="A7" s="36">
        <f>A6+1</f>
        <v>40254</v>
      </c>
      <c r="B7" s="16">
        <v>0</v>
      </c>
      <c r="C7" s="16">
        <v>75.099999999999994</v>
      </c>
      <c r="D7" s="16">
        <v>27.3</v>
      </c>
      <c r="E7" s="16">
        <v>24.7</v>
      </c>
      <c r="F7" s="16">
        <v>31</v>
      </c>
      <c r="G7" s="16">
        <v>13.56</v>
      </c>
      <c r="H7" s="16">
        <v>33.130000000000003</v>
      </c>
      <c r="I7" s="16">
        <v>325.77999999999997</v>
      </c>
      <c r="J7" s="16">
        <v>12.245471999999999</v>
      </c>
      <c r="K7" s="14">
        <v>1165</v>
      </c>
      <c r="L7" s="16">
        <f>J7*'SR Adjusted'!$AE$11</f>
        <v>13.139391455999998</v>
      </c>
      <c r="M7" s="16">
        <f>K7*'SR Adjusted'!$AE$11</f>
        <v>1250.0449999999998</v>
      </c>
      <c r="O7" s="1"/>
    </row>
    <row r="8" spans="1:15" x14ac:dyDescent="0.2">
      <c r="A8" s="36">
        <f t="shared" ref="A8:A71" si="0">A7+1</f>
        <v>40255</v>
      </c>
      <c r="B8" s="16">
        <v>0</v>
      </c>
      <c r="C8" s="16">
        <v>68.599999999999994</v>
      </c>
      <c r="D8" s="16">
        <v>28.6</v>
      </c>
      <c r="E8" s="16">
        <v>26</v>
      </c>
      <c r="F8" s="16">
        <v>34.5</v>
      </c>
      <c r="G8" s="16">
        <v>11.55</v>
      </c>
      <c r="H8" s="16">
        <v>33.659999999999997</v>
      </c>
      <c r="I8" s="16">
        <v>336.81</v>
      </c>
      <c r="J8" s="16">
        <v>22.021632</v>
      </c>
      <c r="K8" s="14">
        <v>1305</v>
      </c>
      <c r="L8" s="16">
        <f>J8*'SR Adjusted'!$AE$11</f>
        <v>23.629211135999999</v>
      </c>
      <c r="M8" s="16">
        <f>K8*'SR Adjusted'!$AE$11</f>
        <v>1400.2649999999999</v>
      </c>
      <c r="O8" s="1"/>
    </row>
    <row r="9" spans="1:15" x14ac:dyDescent="0.2">
      <c r="A9" s="36">
        <f t="shared" si="0"/>
        <v>40256</v>
      </c>
      <c r="B9" s="16">
        <v>0</v>
      </c>
      <c r="C9" s="16">
        <v>77.599999999999994</v>
      </c>
      <c r="D9" s="16">
        <v>27.6</v>
      </c>
      <c r="E9" s="16">
        <v>25.2</v>
      </c>
      <c r="F9" s="16">
        <v>31</v>
      </c>
      <c r="G9" s="16">
        <v>15.57</v>
      </c>
      <c r="H9" s="16">
        <v>37.36</v>
      </c>
      <c r="I9" s="16">
        <v>325.11</v>
      </c>
      <c r="J9" s="16">
        <v>15.377471999999999</v>
      </c>
      <c r="K9" s="14">
        <v>1361</v>
      </c>
      <c r="L9" s="16">
        <f>J9*'SR Adjusted'!$AE$11</f>
        <v>16.500027455999998</v>
      </c>
      <c r="M9" s="16">
        <f>K9*'SR Adjusted'!$AE$11</f>
        <v>1460.3529999999998</v>
      </c>
      <c r="O9" s="1"/>
    </row>
    <row r="10" spans="1:15" x14ac:dyDescent="0.2">
      <c r="A10" s="36">
        <f t="shared" si="0"/>
        <v>40257</v>
      </c>
      <c r="B10" s="16">
        <v>0</v>
      </c>
      <c r="C10" s="16">
        <v>81.2</v>
      </c>
      <c r="D10" s="16">
        <v>27.9</v>
      </c>
      <c r="E10" s="16">
        <v>25.9</v>
      </c>
      <c r="F10" s="16">
        <v>31.7</v>
      </c>
      <c r="G10" s="16">
        <v>13</v>
      </c>
      <c r="H10" s="16">
        <v>29.67</v>
      </c>
      <c r="I10" s="16">
        <v>318.17</v>
      </c>
      <c r="J10" s="16">
        <v>13.522463999999999</v>
      </c>
      <c r="K10" s="14">
        <v>1371</v>
      </c>
      <c r="L10" s="16">
        <f>J10*'SR Adjusted'!$AE$11</f>
        <v>14.509603872</v>
      </c>
      <c r="M10" s="16">
        <f>K10*'SR Adjusted'!$AE$11</f>
        <v>1471.0829999999999</v>
      </c>
      <c r="O10" s="1"/>
    </row>
    <row r="11" spans="1:15" x14ac:dyDescent="0.2">
      <c r="A11" s="36">
        <f t="shared" si="0"/>
        <v>40258</v>
      </c>
      <c r="B11" s="16">
        <v>0</v>
      </c>
      <c r="C11" s="16">
        <v>87.9</v>
      </c>
      <c r="D11" s="16">
        <v>27.5</v>
      </c>
      <c r="E11" s="16">
        <v>26.3</v>
      </c>
      <c r="F11" s="16">
        <v>31.1</v>
      </c>
      <c r="G11" s="16">
        <v>12.21</v>
      </c>
      <c r="H11" s="16">
        <v>33.090000000000003</v>
      </c>
      <c r="I11" s="16">
        <v>317.83999999999997</v>
      </c>
      <c r="J11" s="16">
        <v>12.145248</v>
      </c>
      <c r="K11" s="14">
        <v>1100</v>
      </c>
      <c r="L11" s="16">
        <f>J11*'SR Adjusted'!$AE$11</f>
        <v>13.031851103999999</v>
      </c>
      <c r="M11" s="16">
        <f>K11*'SR Adjusted'!$AE$11</f>
        <v>1180.3</v>
      </c>
      <c r="O11" s="1"/>
    </row>
    <row r="12" spans="1:15" x14ac:dyDescent="0.2">
      <c r="A12" s="36">
        <f t="shared" si="0"/>
        <v>40259</v>
      </c>
      <c r="B12" s="16">
        <v>11.5</v>
      </c>
      <c r="C12" s="16">
        <v>84.4</v>
      </c>
      <c r="D12" s="16">
        <v>28.1</v>
      </c>
      <c r="E12" s="16">
        <v>26.1</v>
      </c>
      <c r="F12" s="16">
        <v>31.5</v>
      </c>
      <c r="G12" s="16">
        <v>13.42</v>
      </c>
      <c r="H12" s="16">
        <v>49.36</v>
      </c>
      <c r="I12" s="16">
        <v>307.27</v>
      </c>
      <c r="J12" s="16">
        <v>18.310752000000001</v>
      </c>
      <c r="K12" s="14">
        <v>1081</v>
      </c>
      <c r="L12" s="16">
        <f>J12*'SR Adjusted'!$AE$11</f>
        <v>19.647436895999999</v>
      </c>
      <c r="M12" s="16">
        <f>K12*'SR Adjusted'!$AE$11</f>
        <v>1159.913</v>
      </c>
      <c r="O12" s="1"/>
    </row>
    <row r="13" spans="1:15" x14ac:dyDescent="0.2">
      <c r="A13" s="36">
        <f t="shared" si="0"/>
        <v>40260</v>
      </c>
      <c r="B13" s="16">
        <v>0</v>
      </c>
      <c r="C13" s="16">
        <v>71.900000000000006</v>
      </c>
      <c r="D13" s="16">
        <v>28.8</v>
      </c>
      <c r="E13" s="16">
        <v>26.2</v>
      </c>
      <c r="F13" s="16">
        <v>32.5</v>
      </c>
      <c r="G13" s="16">
        <v>13.34</v>
      </c>
      <c r="H13" s="16">
        <v>34.049999999999997</v>
      </c>
      <c r="I13" s="16">
        <v>330.94</v>
      </c>
      <c r="J13" s="16">
        <v>21.148992</v>
      </c>
      <c r="K13" s="14">
        <v>1164</v>
      </c>
      <c r="L13" s="16">
        <f>J13*'SR Adjusted'!$AE$11</f>
        <v>22.692868416</v>
      </c>
      <c r="M13" s="16">
        <f>K13*'SR Adjusted'!$AE$11</f>
        <v>1248.972</v>
      </c>
      <c r="O13" s="1"/>
    </row>
    <row r="14" spans="1:15" x14ac:dyDescent="0.2">
      <c r="A14" s="36">
        <f t="shared" si="0"/>
        <v>40261</v>
      </c>
      <c r="B14" s="16">
        <v>0</v>
      </c>
      <c r="C14" s="16">
        <v>72.2</v>
      </c>
      <c r="D14" s="16">
        <v>28.6</v>
      </c>
      <c r="E14" s="16">
        <v>25.9</v>
      </c>
      <c r="F14" s="16">
        <v>33.700000000000003</v>
      </c>
      <c r="G14" s="16">
        <v>17.18</v>
      </c>
      <c r="H14" s="16">
        <v>42.55</v>
      </c>
      <c r="I14" s="16">
        <v>324.26</v>
      </c>
      <c r="J14" s="16">
        <v>23.953536000000003</v>
      </c>
      <c r="K14" s="14">
        <v>1175</v>
      </c>
      <c r="L14" s="16">
        <f>J14*'SR Adjusted'!$AE$11</f>
        <v>25.702144128000004</v>
      </c>
      <c r="M14" s="16">
        <f>K14*'SR Adjusted'!$AE$11</f>
        <v>1260.7749999999999</v>
      </c>
      <c r="O14" s="1"/>
    </row>
    <row r="15" spans="1:15" x14ac:dyDescent="0.2">
      <c r="A15" s="36">
        <f t="shared" si="0"/>
        <v>40262</v>
      </c>
      <c r="B15" s="16">
        <v>0</v>
      </c>
      <c r="C15" s="16">
        <v>79.400000000000006</v>
      </c>
      <c r="D15" s="16">
        <v>28.1</v>
      </c>
      <c r="E15" s="16">
        <v>26</v>
      </c>
      <c r="F15" s="16">
        <v>31.5</v>
      </c>
      <c r="G15" s="16">
        <v>18.829999999999998</v>
      </c>
      <c r="H15" s="16">
        <v>40.15</v>
      </c>
      <c r="I15" s="16">
        <v>317.47000000000003</v>
      </c>
      <c r="J15" s="16">
        <v>23.138784000000001</v>
      </c>
      <c r="K15" s="14">
        <v>1143</v>
      </c>
      <c r="L15" s="16">
        <f>J15*'SR Adjusted'!$AE$11</f>
        <v>24.827915231999999</v>
      </c>
      <c r="M15" s="16">
        <f>K15*'SR Adjusted'!$AE$11</f>
        <v>1226.4389999999999</v>
      </c>
      <c r="O15" s="1"/>
    </row>
    <row r="16" spans="1:15" x14ac:dyDescent="0.2">
      <c r="A16" s="36">
        <f t="shared" si="0"/>
        <v>40263</v>
      </c>
      <c r="B16" s="16">
        <v>0</v>
      </c>
      <c r="C16" s="16">
        <v>78.5</v>
      </c>
      <c r="D16" s="16">
        <v>28.1</v>
      </c>
      <c r="E16" s="16">
        <v>25.9</v>
      </c>
      <c r="F16" s="16">
        <v>31.5</v>
      </c>
      <c r="G16" s="16">
        <v>12.76</v>
      </c>
      <c r="H16" s="16">
        <v>35.42</v>
      </c>
      <c r="I16" s="16">
        <v>321.77</v>
      </c>
      <c r="J16" s="16">
        <v>22.375872000000001</v>
      </c>
      <c r="K16" s="14">
        <v>1109</v>
      </c>
      <c r="L16" s="16">
        <f>J16*'SR Adjusted'!$AE$11</f>
        <v>24.009310656</v>
      </c>
      <c r="M16" s="16">
        <f>K16*'SR Adjusted'!$AE$11</f>
        <v>1189.9569999999999</v>
      </c>
      <c r="O16" s="1"/>
    </row>
    <row r="17" spans="1:15" x14ac:dyDescent="0.2">
      <c r="A17" s="36">
        <f t="shared" si="0"/>
        <v>40264</v>
      </c>
      <c r="B17" s="16">
        <v>0</v>
      </c>
      <c r="C17" s="16">
        <v>66.599999999999994</v>
      </c>
      <c r="D17" s="16">
        <v>29.1</v>
      </c>
      <c r="E17" s="16">
        <v>26.3</v>
      </c>
      <c r="F17" s="16">
        <v>33.299999999999997</v>
      </c>
      <c r="G17" s="16">
        <v>12.5</v>
      </c>
      <c r="H17" s="16">
        <v>36.130000000000003</v>
      </c>
      <c r="I17" s="16">
        <v>339.55</v>
      </c>
      <c r="J17" s="16">
        <v>24.507359999999998</v>
      </c>
      <c r="K17" s="14">
        <v>1095</v>
      </c>
      <c r="L17" s="16">
        <f>J17*'SR Adjusted'!$AE$11</f>
        <v>26.296397279999997</v>
      </c>
      <c r="M17" s="16">
        <f>K17*'SR Adjusted'!$AE$11</f>
        <v>1174.9349999999999</v>
      </c>
      <c r="O17" s="1"/>
    </row>
    <row r="18" spans="1:15" x14ac:dyDescent="0.2">
      <c r="A18" s="36">
        <f t="shared" si="0"/>
        <v>40265</v>
      </c>
      <c r="B18" s="16">
        <v>0</v>
      </c>
      <c r="C18" s="16">
        <v>73.7</v>
      </c>
      <c r="D18" s="16">
        <v>28.4</v>
      </c>
      <c r="E18" s="16">
        <v>25.7</v>
      </c>
      <c r="F18" s="16">
        <v>33.5</v>
      </c>
      <c r="G18" s="16">
        <v>13.59</v>
      </c>
      <c r="H18" s="16">
        <v>29.99</v>
      </c>
      <c r="I18" s="16">
        <v>323.62</v>
      </c>
      <c r="J18" s="16">
        <v>16.690752</v>
      </c>
      <c r="K18" s="14">
        <v>1214</v>
      </c>
      <c r="L18" s="16">
        <f>J18*'SR Adjusted'!$AE$11</f>
        <v>17.909176895999998</v>
      </c>
      <c r="M18" s="16">
        <f>K18*'SR Adjusted'!$AE$11</f>
        <v>1302.6219999999998</v>
      </c>
      <c r="O18" s="1"/>
    </row>
    <row r="19" spans="1:15" x14ac:dyDescent="0.2">
      <c r="A19" s="36">
        <f t="shared" si="0"/>
        <v>40266</v>
      </c>
      <c r="B19" s="16">
        <v>0</v>
      </c>
      <c r="C19" s="16">
        <v>76.400000000000006</v>
      </c>
      <c r="D19" s="16">
        <v>28.2</v>
      </c>
      <c r="E19" s="16">
        <v>25.8</v>
      </c>
      <c r="F19" s="16">
        <v>31.7</v>
      </c>
      <c r="G19" s="16">
        <v>18.61</v>
      </c>
      <c r="H19" s="16">
        <v>42.94</v>
      </c>
      <c r="I19" s="16">
        <v>321.27</v>
      </c>
      <c r="J19" s="16">
        <v>22.509791999999997</v>
      </c>
      <c r="K19" s="14">
        <v>1096</v>
      </c>
      <c r="L19" s="16">
        <f>J19*'SR Adjusted'!$AE$11</f>
        <v>24.153006815999998</v>
      </c>
      <c r="M19" s="16">
        <f>K19*'SR Adjusted'!$AE$11</f>
        <v>1176.008</v>
      </c>
      <c r="O19" s="1"/>
    </row>
    <row r="20" spans="1:15" x14ac:dyDescent="0.2">
      <c r="A20" s="36">
        <f t="shared" si="0"/>
        <v>40267</v>
      </c>
      <c r="B20" s="16">
        <v>0</v>
      </c>
      <c r="C20" s="16">
        <v>76.8</v>
      </c>
      <c r="D20" s="16">
        <v>28</v>
      </c>
      <c r="E20" s="16">
        <v>26.3</v>
      </c>
      <c r="F20" s="16">
        <v>32</v>
      </c>
      <c r="G20" s="16">
        <v>15.65</v>
      </c>
      <c r="H20" s="16">
        <v>34.96</v>
      </c>
      <c r="I20" s="16">
        <v>325.02</v>
      </c>
      <c r="J20" s="16">
        <v>16.148160000000001</v>
      </c>
      <c r="K20" s="14">
        <v>1089</v>
      </c>
      <c r="L20" s="16">
        <f>J20*'SR Adjusted'!$AE$11</f>
        <v>17.32697568</v>
      </c>
      <c r="M20" s="16">
        <f>K20*'SR Adjusted'!$AE$11</f>
        <v>1168.4969999999998</v>
      </c>
      <c r="O20" s="1"/>
    </row>
    <row r="21" spans="1:15" x14ac:dyDescent="0.2">
      <c r="A21" s="36">
        <f t="shared" si="0"/>
        <v>40268</v>
      </c>
      <c r="B21" s="16">
        <v>0</v>
      </c>
      <c r="C21" s="16">
        <v>81.599999999999994</v>
      </c>
      <c r="D21" s="16">
        <v>27.1</v>
      </c>
      <c r="E21" s="16">
        <v>24.8</v>
      </c>
      <c r="F21" s="16">
        <v>30.4</v>
      </c>
      <c r="G21" s="16">
        <v>13.8</v>
      </c>
      <c r="H21" s="16">
        <v>38.950000000000003</v>
      </c>
      <c r="I21" s="16">
        <v>330.45</v>
      </c>
      <c r="J21" s="16">
        <v>13.51728</v>
      </c>
      <c r="K21" s="14">
        <v>1304</v>
      </c>
      <c r="L21" s="16">
        <f>J21*'SR Adjusted'!$AE$11</f>
        <v>14.504041439999998</v>
      </c>
      <c r="M21" s="16">
        <f>K21*'SR Adjusted'!$AE$11</f>
        <v>1399.192</v>
      </c>
      <c r="O21" s="1"/>
    </row>
    <row r="22" spans="1:15" x14ac:dyDescent="0.2">
      <c r="A22" s="36">
        <f t="shared" si="0"/>
        <v>40269</v>
      </c>
      <c r="B22" s="16">
        <v>0</v>
      </c>
      <c r="C22" s="16">
        <v>76.900000000000006</v>
      </c>
      <c r="D22" s="16">
        <v>28</v>
      </c>
      <c r="E22" s="16">
        <v>25.5</v>
      </c>
      <c r="F22" s="16">
        <v>33.9</v>
      </c>
      <c r="G22" s="16">
        <v>14.1</v>
      </c>
      <c r="H22" s="16">
        <v>32.53</v>
      </c>
      <c r="I22" s="16">
        <v>326.54000000000002</v>
      </c>
      <c r="J22" s="16">
        <v>16.598304000000002</v>
      </c>
      <c r="K22" s="14">
        <v>1280</v>
      </c>
      <c r="L22" s="16">
        <f>J22*'SR Adjusted'!$AE$11</f>
        <v>17.809980192000001</v>
      </c>
      <c r="M22" s="16">
        <f>K22*'SR Adjusted'!$AE$11</f>
        <v>1373.44</v>
      </c>
      <c r="O22" s="1"/>
    </row>
    <row r="23" spans="1:15" x14ac:dyDescent="0.2">
      <c r="A23" s="36">
        <f t="shared" si="0"/>
        <v>40270</v>
      </c>
      <c r="B23" s="16">
        <v>0</v>
      </c>
      <c r="C23" s="16">
        <v>76.5</v>
      </c>
      <c r="D23" s="16">
        <v>27.9</v>
      </c>
      <c r="E23" s="16">
        <v>24.6</v>
      </c>
      <c r="F23" s="16">
        <v>32.9</v>
      </c>
      <c r="G23" s="16">
        <v>11.61</v>
      </c>
      <c r="H23" s="16">
        <v>28.01</v>
      </c>
      <c r="I23" s="16">
        <v>324.58999999999997</v>
      </c>
      <c r="J23" s="16">
        <v>21.891168</v>
      </c>
      <c r="K23" s="14">
        <v>1123</v>
      </c>
      <c r="L23" s="16">
        <f>J23*'SR Adjusted'!$AE$11</f>
        <v>23.489223264</v>
      </c>
      <c r="M23" s="16">
        <f>K23*'SR Adjusted'!$AE$11</f>
        <v>1204.979</v>
      </c>
      <c r="O23" s="1"/>
    </row>
    <row r="24" spans="1:15" x14ac:dyDescent="0.2">
      <c r="A24" s="36">
        <f t="shared" si="0"/>
        <v>40271</v>
      </c>
      <c r="B24" s="16">
        <v>0</v>
      </c>
      <c r="C24" s="16">
        <v>77</v>
      </c>
      <c r="D24" s="16">
        <v>27.6</v>
      </c>
      <c r="E24" s="16">
        <v>25.1</v>
      </c>
      <c r="F24" s="16">
        <v>32</v>
      </c>
      <c r="G24" s="16">
        <v>12.5</v>
      </c>
      <c r="H24" s="16">
        <v>32.53</v>
      </c>
      <c r="I24" s="16">
        <v>308.69</v>
      </c>
      <c r="J24" s="16">
        <v>18.701280000000001</v>
      </c>
      <c r="K24" s="14">
        <v>1094</v>
      </c>
      <c r="L24" s="16">
        <f>J24*'SR Adjusted'!$AE$11</f>
        <v>20.066473439999999</v>
      </c>
      <c r="M24" s="16">
        <f>K24*'SR Adjusted'!$AE$11</f>
        <v>1173.8619999999999</v>
      </c>
      <c r="O24" s="1"/>
    </row>
    <row r="25" spans="1:15" x14ac:dyDescent="0.2">
      <c r="A25" s="36">
        <f t="shared" si="0"/>
        <v>40272</v>
      </c>
      <c r="B25" s="16">
        <v>0</v>
      </c>
      <c r="C25" s="16">
        <v>75.7</v>
      </c>
      <c r="D25" s="16">
        <v>27.9</v>
      </c>
      <c r="E25" s="16">
        <v>25.3</v>
      </c>
      <c r="F25" s="16">
        <v>32.9</v>
      </c>
      <c r="G25" s="16">
        <v>10.39</v>
      </c>
      <c r="H25" s="16">
        <v>26.28</v>
      </c>
      <c r="I25" s="16">
        <v>329.11</v>
      </c>
      <c r="J25" s="16">
        <v>13.473216000000001</v>
      </c>
      <c r="K25" s="14">
        <v>1142</v>
      </c>
      <c r="L25" s="16">
        <f>J25*'SR Adjusted'!$AE$11</f>
        <v>14.456760768000001</v>
      </c>
      <c r="M25" s="16">
        <f>K25*'SR Adjusted'!$AE$11</f>
        <v>1225.366</v>
      </c>
      <c r="O25" s="1"/>
    </row>
    <row r="26" spans="1:15" x14ac:dyDescent="0.2">
      <c r="A26" s="36">
        <f t="shared" si="0"/>
        <v>40273</v>
      </c>
      <c r="B26" s="16">
        <v>0</v>
      </c>
      <c r="C26" s="16">
        <v>75</v>
      </c>
      <c r="D26" s="16">
        <v>28.1</v>
      </c>
      <c r="E26" s="16">
        <v>24.6</v>
      </c>
      <c r="F26" s="16">
        <v>32.4</v>
      </c>
      <c r="G26" s="16">
        <v>10.96</v>
      </c>
      <c r="H26" s="16">
        <v>31.19</v>
      </c>
      <c r="I26" s="16">
        <v>317.01</v>
      </c>
      <c r="J26" s="16">
        <v>16.501536000000002</v>
      </c>
      <c r="K26" s="14">
        <v>1107</v>
      </c>
      <c r="L26" s="16">
        <f>J26*'SR Adjusted'!$AE$11</f>
        <v>17.706148128000002</v>
      </c>
      <c r="M26" s="16">
        <f>K26*'SR Adjusted'!$AE$11</f>
        <v>1187.8109999999999</v>
      </c>
      <c r="O26" s="1"/>
    </row>
    <row r="27" spans="1:15" x14ac:dyDescent="0.2">
      <c r="A27" s="36">
        <f t="shared" si="0"/>
        <v>40274</v>
      </c>
      <c r="B27" s="16">
        <v>0</v>
      </c>
      <c r="C27" s="16">
        <v>82.5</v>
      </c>
      <c r="D27" s="16">
        <v>27.1</v>
      </c>
      <c r="E27" s="16">
        <v>24.7</v>
      </c>
      <c r="F27" s="16">
        <v>30.5</v>
      </c>
      <c r="G27" s="16">
        <v>9.7799999999999994</v>
      </c>
      <c r="H27" s="16">
        <v>30.8</v>
      </c>
      <c r="I27" s="16">
        <v>306.01</v>
      </c>
      <c r="J27" s="16">
        <v>12.215232</v>
      </c>
      <c r="K27" s="14">
        <v>796.9</v>
      </c>
      <c r="L27" s="16">
        <f>J27*'SR Adjusted'!$AE$11</f>
        <v>13.106943936</v>
      </c>
      <c r="M27" s="16">
        <f>K27*'SR Adjusted'!$AE$11</f>
        <v>855.07369999999992</v>
      </c>
      <c r="O27" s="1"/>
    </row>
    <row r="28" spans="1:15" x14ac:dyDescent="0.2">
      <c r="A28" s="36">
        <f t="shared" si="0"/>
        <v>40275</v>
      </c>
      <c r="B28" s="16">
        <v>0</v>
      </c>
      <c r="C28" s="16">
        <v>80.8</v>
      </c>
      <c r="D28" s="16">
        <v>27.7</v>
      </c>
      <c r="E28" s="16">
        <v>25.3</v>
      </c>
      <c r="F28" s="16">
        <v>31</v>
      </c>
      <c r="G28" s="16">
        <v>9.34</v>
      </c>
      <c r="H28" s="16">
        <v>31.82</v>
      </c>
      <c r="I28" s="16">
        <v>298.54000000000002</v>
      </c>
      <c r="J28" s="16">
        <v>22.669632</v>
      </c>
      <c r="K28" s="14">
        <v>1060</v>
      </c>
      <c r="L28" s="16">
        <f>J28*'SR Adjusted'!$AE$11</f>
        <v>24.324515135999999</v>
      </c>
      <c r="M28" s="16">
        <f>K28*'SR Adjusted'!$AE$11</f>
        <v>1137.3799999999999</v>
      </c>
      <c r="O28" s="1"/>
    </row>
    <row r="29" spans="1:15" x14ac:dyDescent="0.2">
      <c r="A29" s="36">
        <f t="shared" si="0"/>
        <v>40276</v>
      </c>
      <c r="B29" s="16">
        <v>0</v>
      </c>
      <c r="C29" s="16">
        <v>80.5</v>
      </c>
      <c r="D29" s="16">
        <v>28.2</v>
      </c>
      <c r="E29" s="16">
        <v>25.8</v>
      </c>
      <c r="F29" s="16">
        <v>31.2</v>
      </c>
      <c r="G29" s="16">
        <v>12.02</v>
      </c>
      <c r="H29" s="16">
        <v>28.79</v>
      </c>
      <c r="I29" s="16">
        <v>307.77999999999997</v>
      </c>
      <c r="J29" s="16">
        <v>20.670336000000002</v>
      </c>
      <c r="K29" s="14">
        <v>1182</v>
      </c>
      <c r="L29" s="16">
        <f>J29*'SR Adjusted'!$AE$11</f>
        <v>22.179270528</v>
      </c>
      <c r="M29" s="16">
        <f>K29*'SR Adjusted'!$AE$11</f>
        <v>1268.2860000000001</v>
      </c>
      <c r="O29" s="1"/>
    </row>
    <row r="30" spans="1:15" x14ac:dyDescent="0.2">
      <c r="A30" s="36">
        <f t="shared" si="0"/>
        <v>40277</v>
      </c>
      <c r="B30" s="16">
        <v>0</v>
      </c>
      <c r="C30" s="16">
        <v>82.1</v>
      </c>
      <c r="D30" s="16">
        <v>28</v>
      </c>
      <c r="E30" s="16">
        <v>25.9</v>
      </c>
      <c r="F30" s="16">
        <v>31.5</v>
      </c>
      <c r="G30" s="16">
        <v>12.72</v>
      </c>
      <c r="H30" s="16">
        <v>36.590000000000003</v>
      </c>
      <c r="I30" s="16">
        <v>304.87</v>
      </c>
      <c r="J30" s="16">
        <v>17.588448</v>
      </c>
      <c r="K30" s="14">
        <v>1091</v>
      </c>
      <c r="L30" s="16">
        <f>J30*'SR Adjusted'!$AE$11</f>
        <v>18.872404703999997</v>
      </c>
      <c r="M30" s="16">
        <f>K30*'SR Adjusted'!$AE$11</f>
        <v>1170.643</v>
      </c>
      <c r="O30" s="1"/>
    </row>
    <row r="31" spans="1:15" x14ac:dyDescent="0.2">
      <c r="A31" s="36">
        <f t="shared" si="0"/>
        <v>40278</v>
      </c>
      <c r="B31" s="16">
        <v>0</v>
      </c>
      <c r="C31" s="16">
        <v>76.400000000000006</v>
      </c>
      <c r="D31" s="16">
        <v>29.2</v>
      </c>
      <c r="E31" s="16">
        <v>26.4</v>
      </c>
      <c r="F31" s="16">
        <v>34.9</v>
      </c>
      <c r="G31" s="16">
        <v>10.45</v>
      </c>
      <c r="H31" s="16">
        <v>39.619999999999997</v>
      </c>
      <c r="I31" s="16">
        <v>336.74</v>
      </c>
      <c r="J31" s="16">
        <v>19.300032000000002</v>
      </c>
      <c r="K31" s="14">
        <v>1154</v>
      </c>
      <c r="L31" s="16">
        <f>J31*'SR Adjusted'!$AE$11</f>
        <v>20.708934336000002</v>
      </c>
      <c r="M31" s="16">
        <f>K31*'SR Adjusted'!$AE$11</f>
        <v>1238.242</v>
      </c>
      <c r="O31" s="1"/>
    </row>
    <row r="32" spans="1:15" x14ac:dyDescent="0.2">
      <c r="A32" s="36">
        <f t="shared" si="0"/>
        <v>40279</v>
      </c>
      <c r="B32" s="16">
        <v>0</v>
      </c>
      <c r="C32" s="16">
        <v>74.599999999999994</v>
      </c>
      <c r="D32" s="16">
        <v>28.9</v>
      </c>
      <c r="E32" s="16">
        <v>26.2</v>
      </c>
      <c r="F32" s="16">
        <v>34.1</v>
      </c>
      <c r="G32" s="16">
        <v>10.93</v>
      </c>
      <c r="H32" s="16">
        <v>36.090000000000003</v>
      </c>
      <c r="I32" s="16">
        <v>334.51</v>
      </c>
      <c r="J32" s="16">
        <v>18.430848000000001</v>
      </c>
      <c r="K32" s="14">
        <v>1295</v>
      </c>
      <c r="L32" s="16">
        <f>J32*'SR Adjusted'!$AE$11</f>
        <v>19.776299904000002</v>
      </c>
      <c r="M32" s="16">
        <f>K32*'SR Adjusted'!$AE$11</f>
        <v>1389.5349999999999</v>
      </c>
      <c r="O32" s="1"/>
    </row>
    <row r="33" spans="1:15" x14ac:dyDescent="0.2">
      <c r="A33" s="36">
        <f t="shared" si="0"/>
        <v>40280</v>
      </c>
      <c r="B33" s="16">
        <v>0.5</v>
      </c>
      <c r="C33" s="16">
        <v>81.099999999999994</v>
      </c>
      <c r="D33" s="16">
        <v>27.9</v>
      </c>
      <c r="E33" s="16">
        <v>26.2</v>
      </c>
      <c r="F33" s="16">
        <v>31.7</v>
      </c>
      <c r="G33" s="16">
        <v>13.76</v>
      </c>
      <c r="H33" s="16">
        <v>32.880000000000003</v>
      </c>
      <c r="I33" s="16">
        <v>305.31</v>
      </c>
      <c r="J33" s="16">
        <v>18.585504000000004</v>
      </c>
      <c r="K33" s="14">
        <v>1151</v>
      </c>
      <c r="L33" s="16">
        <f>J33*'SR Adjusted'!$AE$11</f>
        <v>19.942245792000005</v>
      </c>
      <c r="M33" s="16">
        <f>K33*'SR Adjusted'!$AE$11</f>
        <v>1235.0229999999999</v>
      </c>
      <c r="O33" s="1"/>
    </row>
    <row r="34" spans="1:15" x14ac:dyDescent="0.2">
      <c r="A34" s="36">
        <f t="shared" si="0"/>
        <v>40281</v>
      </c>
      <c r="B34" s="16">
        <v>0</v>
      </c>
      <c r="C34" s="16">
        <v>83</v>
      </c>
      <c r="D34" s="16">
        <v>27.4</v>
      </c>
      <c r="E34" s="16">
        <v>26.1</v>
      </c>
      <c r="F34" s="16">
        <v>31.2</v>
      </c>
      <c r="G34" s="16">
        <v>12.02</v>
      </c>
      <c r="H34" s="16">
        <v>30.66</v>
      </c>
      <c r="I34" s="16">
        <v>304.94</v>
      </c>
      <c r="J34" s="16">
        <v>16.778880000000001</v>
      </c>
      <c r="K34" s="14">
        <v>1183</v>
      </c>
      <c r="L34" s="16">
        <f>J34*'SR Adjusted'!$AE$11</f>
        <v>18.003738240000001</v>
      </c>
      <c r="M34" s="16">
        <f>K34*'SR Adjusted'!$AE$11</f>
        <v>1269.3589999999999</v>
      </c>
      <c r="O34" s="1"/>
    </row>
    <row r="35" spans="1:15" x14ac:dyDescent="0.2">
      <c r="A35" s="36">
        <f t="shared" si="0"/>
        <v>40282</v>
      </c>
      <c r="B35" s="16">
        <v>1.5</v>
      </c>
      <c r="C35" s="16">
        <v>82.1</v>
      </c>
      <c r="D35" s="16">
        <v>27.5</v>
      </c>
      <c r="E35" s="16">
        <v>25.5</v>
      </c>
      <c r="F35" s="16">
        <v>31.4</v>
      </c>
      <c r="G35" s="16">
        <v>12.58</v>
      </c>
      <c r="H35" s="16">
        <v>32.74</v>
      </c>
      <c r="I35" s="16">
        <v>330.85</v>
      </c>
      <c r="J35" s="16">
        <v>21.091968000000001</v>
      </c>
      <c r="K35" s="14">
        <v>1198</v>
      </c>
      <c r="L35" s="16">
        <f>J35*'SR Adjusted'!$AE$11</f>
        <v>22.631681664000002</v>
      </c>
      <c r="M35" s="16">
        <f>K35*'SR Adjusted'!$AE$11</f>
        <v>1285.454</v>
      </c>
      <c r="O35" s="1"/>
    </row>
    <row r="36" spans="1:15" x14ac:dyDescent="0.2">
      <c r="A36" s="36">
        <f t="shared" si="0"/>
        <v>40283</v>
      </c>
      <c r="B36" s="16">
        <v>0</v>
      </c>
      <c r="C36" s="16">
        <v>83.2</v>
      </c>
      <c r="D36" s="16">
        <v>27.8</v>
      </c>
      <c r="E36" s="16">
        <v>24.8</v>
      </c>
      <c r="F36" s="16">
        <v>31.2</v>
      </c>
      <c r="G36" s="16">
        <v>14.69</v>
      </c>
      <c r="H36" s="16">
        <v>33.200000000000003</v>
      </c>
      <c r="I36" s="16">
        <v>318.77999999999997</v>
      </c>
      <c r="J36" s="16">
        <v>19.910016000000002</v>
      </c>
      <c r="K36" s="14">
        <v>1069</v>
      </c>
      <c r="L36" s="16">
        <f>J36*'SR Adjusted'!$AE$11</f>
        <v>21.363447168</v>
      </c>
      <c r="M36" s="16">
        <f>K36*'SR Adjusted'!$AE$11</f>
        <v>1147.037</v>
      </c>
      <c r="O36" s="1"/>
    </row>
    <row r="37" spans="1:15" x14ac:dyDescent="0.2">
      <c r="A37" s="36">
        <f t="shared" si="0"/>
        <v>40284</v>
      </c>
      <c r="B37" s="16">
        <v>0</v>
      </c>
      <c r="C37" s="16">
        <v>86.4</v>
      </c>
      <c r="D37" s="16">
        <v>27.1</v>
      </c>
      <c r="E37" s="16">
        <v>25</v>
      </c>
      <c r="F37" s="16">
        <v>31.5</v>
      </c>
      <c r="G37" s="16">
        <v>11.4</v>
      </c>
      <c r="H37" s="16">
        <v>41.74</v>
      </c>
      <c r="I37" s="16">
        <v>311.14999999999998</v>
      </c>
      <c r="J37" s="16">
        <v>14.833152000000002</v>
      </c>
      <c r="K37" s="14">
        <v>1120</v>
      </c>
      <c r="L37" s="16">
        <f>J37*'SR Adjusted'!$AE$11</f>
        <v>15.915972096000001</v>
      </c>
      <c r="M37" s="16">
        <f>K37*'SR Adjusted'!$AE$11</f>
        <v>1201.76</v>
      </c>
      <c r="O37" s="1"/>
    </row>
    <row r="38" spans="1:15" x14ac:dyDescent="0.2">
      <c r="A38" s="36">
        <f t="shared" si="0"/>
        <v>40285</v>
      </c>
      <c r="B38" s="16">
        <v>0</v>
      </c>
      <c r="C38" s="16">
        <v>84.5</v>
      </c>
      <c r="D38" s="16">
        <v>27.8</v>
      </c>
      <c r="E38" s="16">
        <v>25.4</v>
      </c>
      <c r="F38" s="16">
        <v>31</v>
      </c>
      <c r="G38" s="16">
        <v>8.7799999999999994</v>
      </c>
      <c r="H38" s="16">
        <v>20.46</v>
      </c>
      <c r="I38" s="16">
        <v>305.79000000000002</v>
      </c>
      <c r="J38" s="16">
        <v>19.573056000000001</v>
      </c>
      <c r="K38" s="14">
        <v>1407</v>
      </c>
      <c r="L38" s="16">
        <f>J38*'SR Adjusted'!$AE$11</f>
        <v>21.001889087999999</v>
      </c>
      <c r="M38" s="16">
        <f>K38*'SR Adjusted'!$AE$11</f>
        <v>1509.711</v>
      </c>
      <c r="O38" s="1"/>
    </row>
    <row r="39" spans="1:15" x14ac:dyDescent="0.2">
      <c r="A39" s="36">
        <f t="shared" si="0"/>
        <v>40286</v>
      </c>
      <c r="B39" s="16">
        <v>0.2</v>
      </c>
      <c r="C39" s="16">
        <v>81.900000000000006</v>
      </c>
      <c r="D39" s="16">
        <v>28.2</v>
      </c>
      <c r="E39" s="16">
        <v>25.9</v>
      </c>
      <c r="F39" s="16">
        <v>32.200000000000003</v>
      </c>
      <c r="G39" s="16">
        <v>11.6</v>
      </c>
      <c r="H39" s="16">
        <v>28.22</v>
      </c>
      <c r="I39" s="16">
        <v>324.73</v>
      </c>
      <c r="J39" s="16">
        <v>22.489920000000001</v>
      </c>
      <c r="K39" s="14">
        <v>966</v>
      </c>
      <c r="L39" s="16">
        <f>J39*'SR Adjusted'!$AE$11</f>
        <v>24.131684159999999</v>
      </c>
      <c r="M39" s="16">
        <f>K39*'SR Adjusted'!$AE$11</f>
        <v>1036.518</v>
      </c>
      <c r="O39" s="1"/>
    </row>
    <row r="40" spans="1:15" x14ac:dyDescent="0.2">
      <c r="A40" s="36">
        <f t="shared" si="0"/>
        <v>40287</v>
      </c>
      <c r="B40" s="16">
        <v>0</v>
      </c>
      <c r="C40" s="16">
        <v>81.599999999999994</v>
      </c>
      <c r="D40" s="16">
        <v>28.5</v>
      </c>
      <c r="E40" s="16">
        <v>26.3</v>
      </c>
      <c r="F40" s="16">
        <v>31.7</v>
      </c>
      <c r="G40" s="16">
        <v>12.43</v>
      </c>
      <c r="H40" s="16">
        <v>30.8</v>
      </c>
      <c r="I40" s="16">
        <v>306.58999999999997</v>
      </c>
      <c r="J40" s="16">
        <v>14.410655999999999</v>
      </c>
      <c r="K40" s="14">
        <v>1104</v>
      </c>
      <c r="L40" s="16">
        <f>J40*'SR Adjusted'!$AE$11</f>
        <v>15.462633887999999</v>
      </c>
      <c r="M40" s="16">
        <f>K40*'SR Adjusted'!$AE$11</f>
        <v>1184.5919999999999</v>
      </c>
      <c r="O40" s="1"/>
    </row>
    <row r="41" spans="1:15" x14ac:dyDescent="0.2">
      <c r="A41" s="36">
        <f t="shared" si="0"/>
        <v>40288</v>
      </c>
      <c r="B41" s="16">
        <v>2.2000000000000002</v>
      </c>
      <c r="C41" s="16">
        <v>81.5</v>
      </c>
      <c r="D41" s="16">
        <v>28.5</v>
      </c>
      <c r="E41" s="16">
        <v>26.9</v>
      </c>
      <c r="F41" s="16">
        <v>30.9</v>
      </c>
      <c r="G41" s="16">
        <v>9.67</v>
      </c>
      <c r="H41" s="16">
        <v>28.33</v>
      </c>
      <c r="I41" s="16">
        <v>331.93</v>
      </c>
      <c r="J41" s="16">
        <v>11.02032</v>
      </c>
      <c r="K41" s="14">
        <v>1282</v>
      </c>
      <c r="L41" s="16">
        <f>J41*'SR Adjusted'!$AE$11</f>
        <v>11.824803359999999</v>
      </c>
      <c r="M41" s="16">
        <f>K41*'SR Adjusted'!$AE$11</f>
        <v>1375.586</v>
      </c>
      <c r="O41" s="1"/>
    </row>
    <row r="42" spans="1:15" x14ac:dyDescent="0.2">
      <c r="A42" s="36">
        <f t="shared" si="0"/>
        <v>40289</v>
      </c>
      <c r="B42" s="16">
        <v>0</v>
      </c>
      <c r="C42" s="16">
        <v>79.900000000000006</v>
      </c>
      <c r="D42" s="16">
        <v>28.6</v>
      </c>
      <c r="E42" s="16">
        <v>26.2</v>
      </c>
      <c r="F42" s="16">
        <v>33.299999999999997</v>
      </c>
      <c r="G42" s="16">
        <v>9.85</v>
      </c>
      <c r="H42" s="16">
        <v>21.59</v>
      </c>
      <c r="I42" s="16">
        <v>304.95</v>
      </c>
      <c r="J42" s="16">
        <v>20.583936000000001</v>
      </c>
      <c r="K42" s="14">
        <v>1139</v>
      </c>
      <c r="L42" s="16">
        <f>J42*'SR Adjusted'!$AE$11</f>
        <v>22.086563328</v>
      </c>
      <c r="M42" s="16">
        <f>K42*'SR Adjusted'!$AE$11</f>
        <v>1222.1469999999999</v>
      </c>
      <c r="O42" s="1"/>
    </row>
    <row r="43" spans="1:15" x14ac:dyDescent="0.2">
      <c r="A43" s="36">
        <f t="shared" si="0"/>
        <v>40290</v>
      </c>
      <c r="B43" s="16">
        <v>0</v>
      </c>
      <c r="C43" s="16">
        <v>79.599999999999994</v>
      </c>
      <c r="D43" s="16">
        <v>28.9</v>
      </c>
      <c r="E43" s="16">
        <v>26.2</v>
      </c>
      <c r="F43" s="16">
        <v>32.799999999999997</v>
      </c>
      <c r="G43" s="16">
        <v>13.63</v>
      </c>
      <c r="H43" s="16">
        <v>31.33</v>
      </c>
      <c r="I43" s="16">
        <v>322.7</v>
      </c>
      <c r="J43" s="16">
        <v>16.536096000000001</v>
      </c>
      <c r="K43" s="14">
        <v>1221</v>
      </c>
      <c r="L43" s="16">
        <f>J43*'SR Adjusted'!$AE$11</f>
        <v>17.743231007999999</v>
      </c>
      <c r="M43" s="16">
        <f>K43*'SR Adjusted'!$AE$11</f>
        <v>1310.133</v>
      </c>
      <c r="O43" s="1"/>
    </row>
    <row r="44" spans="1:15" x14ac:dyDescent="0.2">
      <c r="A44" s="36">
        <f t="shared" si="0"/>
        <v>40291</v>
      </c>
      <c r="B44" s="16">
        <v>56</v>
      </c>
      <c r="C44" s="16">
        <v>77.400000000000006</v>
      </c>
      <c r="D44" s="16">
        <v>29.9</v>
      </c>
      <c r="E44" s="16">
        <v>27.7</v>
      </c>
      <c r="F44" s="16">
        <v>34.799999999999997</v>
      </c>
      <c r="G44" s="16">
        <v>10.42</v>
      </c>
      <c r="H44" s="16">
        <v>26.39</v>
      </c>
      <c r="I44" s="16">
        <v>296.51</v>
      </c>
      <c r="J44" s="16">
        <v>19.660320000000002</v>
      </c>
      <c r="K44" s="14">
        <v>1018</v>
      </c>
      <c r="L44" s="16">
        <f>J44*'SR Adjusted'!$AE$11</f>
        <v>21.095523360000001</v>
      </c>
      <c r="M44" s="16">
        <f>K44*'SR Adjusted'!$AE$11</f>
        <v>1092.3139999999999</v>
      </c>
      <c r="O44" s="1"/>
    </row>
    <row r="45" spans="1:15" x14ac:dyDescent="0.2">
      <c r="A45" s="36">
        <f t="shared" si="0"/>
        <v>40292</v>
      </c>
      <c r="B45" s="16">
        <v>0.28000000000000003</v>
      </c>
      <c r="C45" s="16">
        <v>83</v>
      </c>
      <c r="D45" s="16">
        <v>28.9</v>
      </c>
      <c r="E45" s="16">
        <v>27.1</v>
      </c>
      <c r="F45" s="16">
        <v>32</v>
      </c>
      <c r="G45" s="16">
        <v>11.64</v>
      </c>
      <c r="H45" s="16">
        <v>29.81</v>
      </c>
      <c r="I45" s="16">
        <v>306.23</v>
      </c>
      <c r="J45" s="16">
        <v>15.791328000000002</v>
      </c>
      <c r="K45" s="14">
        <v>856</v>
      </c>
      <c r="L45" s="16">
        <f>J45*'SR Adjusted'!$AE$11</f>
        <v>16.944094944</v>
      </c>
      <c r="M45" s="16">
        <f>K45*'SR Adjusted'!$AE$11</f>
        <v>918.48799999999994</v>
      </c>
      <c r="O45" s="1"/>
    </row>
    <row r="46" spans="1:15" x14ac:dyDescent="0.2">
      <c r="A46" s="36">
        <f t="shared" si="0"/>
        <v>40293</v>
      </c>
      <c r="B46" s="16">
        <v>0</v>
      </c>
      <c r="C46" s="16">
        <v>89.9</v>
      </c>
      <c r="D46" s="16">
        <v>27.1</v>
      </c>
      <c r="E46" s="16">
        <v>25</v>
      </c>
      <c r="F46" s="16">
        <v>30.5</v>
      </c>
      <c r="G46" s="16">
        <v>10.8</v>
      </c>
      <c r="H46" s="16">
        <v>35</v>
      </c>
      <c r="I46" s="16">
        <v>300.27999999999997</v>
      </c>
      <c r="J46" s="16">
        <v>8.2728000000000002</v>
      </c>
      <c r="K46" s="14">
        <v>956</v>
      </c>
      <c r="L46" s="16">
        <f>J46*'SR Adjusted'!$AE$11</f>
        <v>8.8767143999999991</v>
      </c>
      <c r="M46" s="16">
        <f>K46*'SR Adjusted'!$AE$11</f>
        <v>1025.788</v>
      </c>
      <c r="O46" s="1"/>
    </row>
    <row r="47" spans="1:15" x14ac:dyDescent="0.2">
      <c r="A47" s="36">
        <f t="shared" si="0"/>
        <v>40294</v>
      </c>
      <c r="B47" s="16">
        <v>75.430000000000007</v>
      </c>
      <c r="C47" s="16">
        <v>85.7</v>
      </c>
      <c r="D47" s="16">
        <v>28</v>
      </c>
      <c r="E47" s="16">
        <v>25.6</v>
      </c>
      <c r="F47" s="16">
        <v>29.6</v>
      </c>
      <c r="G47" s="16">
        <v>18.37</v>
      </c>
      <c r="H47" s="16">
        <v>36.229999999999997</v>
      </c>
      <c r="I47" s="16">
        <v>177.34</v>
      </c>
      <c r="J47" s="16">
        <v>15.247008000000001</v>
      </c>
      <c r="K47" s="14">
        <v>1466</v>
      </c>
      <c r="L47" s="16">
        <f>J47*'SR Adjusted'!$AE$11</f>
        <v>16.360039583999999</v>
      </c>
      <c r="M47" s="16">
        <f>K47*'SR Adjusted'!$AE$11</f>
        <v>1573.018</v>
      </c>
      <c r="O47" s="1"/>
    </row>
    <row r="48" spans="1:15" x14ac:dyDescent="0.2">
      <c r="A48" s="36">
        <f t="shared" si="0"/>
        <v>40295</v>
      </c>
      <c r="B48" s="16">
        <v>2.2799999999999998</v>
      </c>
      <c r="C48" s="16">
        <v>83.7</v>
      </c>
      <c r="D48" s="16">
        <v>28.5</v>
      </c>
      <c r="E48" s="16">
        <v>26.7</v>
      </c>
      <c r="F48" s="16">
        <v>29.7</v>
      </c>
      <c r="G48" s="16">
        <v>18.260000000000002</v>
      </c>
      <c r="H48" s="16">
        <v>30.76</v>
      </c>
      <c r="I48" s="16">
        <v>168.66</v>
      </c>
      <c r="J48" s="16">
        <v>24.653375999999998</v>
      </c>
      <c r="K48" s="14">
        <v>1233</v>
      </c>
      <c r="L48" s="16">
        <f>J48*'SR Adjusted'!$AE$11</f>
        <v>26.453072447999997</v>
      </c>
      <c r="M48" s="16">
        <f>K48*'SR Adjusted'!$AE$11</f>
        <v>1323.009</v>
      </c>
      <c r="O48" s="1"/>
    </row>
    <row r="49" spans="1:15" x14ac:dyDescent="0.2">
      <c r="A49" s="36">
        <f t="shared" si="0"/>
        <v>40296</v>
      </c>
      <c r="B49" s="16">
        <v>0.1</v>
      </c>
      <c r="C49" s="16">
        <v>83.5</v>
      </c>
      <c r="D49" s="16">
        <v>28.5</v>
      </c>
      <c r="E49" s="16">
        <v>24.6</v>
      </c>
      <c r="F49" s="16">
        <v>30.6</v>
      </c>
      <c r="G49" s="16">
        <v>12.13</v>
      </c>
      <c r="H49" s="16">
        <v>33.020000000000003</v>
      </c>
      <c r="I49" s="16">
        <v>185.29</v>
      </c>
      <c r="J49" s="16">
        <v>19.440000000000001</v>
      </c>
      <c r="K49" s="14">
        <v>1322</v>
      </c>
      <c r="L49" s="16">
        <f>J49*'SR Adjusted'!$AE$11</f>
        <v>20.859120000000001</v>
      </c>
      <c r="M49" s="16">
        <f>K49*'SR Adjusted'!$AE$11</f>
        <v>1418.5059999999999</v>
      </c>
      <c r="O49" s="1"/>
    </row>
    <row r="50" spans="1:15" x14ac:dyDescent="0.2">
      <c r="A50" s="36">
        <f t="shared" si="0"/>
        <v>40297</v>
      </c>
      <c r="B50" s="16">
        <v>0</v>
      </c>
      <c r="C50" s="16">
        <v>89.5</v>
      </c>
      <c r="D50" s="16">
        <v>26.9</v>
      </c>
      <c r="E50" s="16">
        <v>24.6</v>
      </c>
      <c r="F50" s="16">
        <v>28.6</v>
      </c>
      <c r="G50" s="16">
        <v>7.54</v>
      </c>
      <c r="H50" s="16">
        <v>20.71</v>
      </c>
      <c r="I50" s="16">
        <v>90.12</v>
      </c>
      <c r="J50" s="16">
        <v>9.5774399999999993</v>
      </c>
      <c r="K50" s="14">
        <v>968</v>
      </c>
      <c r="L50" s="16">
        <f>J50*'SR Adjusted'!$AE$11</f>
        <v>10.276593119999999</v>
      </c>
      <c r="M50" s="16">
        <f>K50*'SR Adjusted'!$AE$11</f>
        <v>1038.664</v>
      </c>
      <c r="O50" s="1"/>
    </row>
    <row r="51" spans="1:15" x14ac:dyDescent="0.2">
      <c r="A51" s="36">
        <f t="shared" si="0"/>
        <v>40298</v>
      </c>
      <c r="B51" s="16">
        <v>0.1</v>
      </c>
      <c r="C51" s="16">
        <v>82.3</v>
      </c>
      <c r="D51" s="16">
        <v>28.3</v>
      </c>
      <c r="E51" s="16">
        <v>26.4</v>
      </c>
      <c r="F51" s="16">
        <v>29.5</v>
      </c>
      <c r="G51" s="16">
        <v>10.84</v>
      </c>
      <c r="H51" s="16">
        <v>22.54</v>
      </c>
      <c r="I51" s="16">
        <v>158.12</v>
      </c>
      <c r="J51" s="16">
        <v>22.874400000000001</v>
      </c>
      <c r="K51" s="14">
        <v>1011</v>
      </c>
      <c r="L51" s="16">
        <f>J51*'SR Adjusted'!$AE$11</f>
        <v>24.544231199999999</v>
      </c>
      <c r="M51" s="16">
        <f>K51*'SR Adjusted'!$AE$11</f>
        <v>1084.8029999999999</v>
      </c>
      <c r="O51" s="1"/>
    </row>
    <row r="52" spans="1:15" x14ac:dyDescent="0.2">
      <c r="A52" s="36">
        <f t="shared" si="0"/>
        <v>40299</v>
      </c>
      <c r="B52" s="16">
        <v>43.5</v>
      </c>
      <c r="C52" s="16">
        <v>83.4</v>
      </c>
      <c r="D52" s="16">
        <v>28.6</v>
      </c>
      <c r="E52" s="16">
        <v>26.8</v>
      </c>
      <c r="F52" s="16">
        <v>29.9</v>
      </c>
      <c r="G52" s="16">
        <v>12.7</v>
      </c>
      <c r="H52" s="16">
        <v>25.23</v>
      </c>
      <c r="I52" s="16">
        <v>170.65</v>
      </c>
      <c r="J52" s="16">
        <v>23.191488000000003</v>
      </c>
      <c r="K52" s="14">
        <v>1031</v>
      </c>
      <c r="L52" s="16">
        <f>J52*'SR Adjusted'!$AE$11</f>
        <v>24.884466624000002</v>
      </c>
      <c r="M52" s="16">
        <f>K52*'SR Adjusted'!$AE$11</f>
        <v>1106.2629999999999</v>
      </c>
      <c r="O52" s="1"/>
    </row>
    <row r="53" spans="1:15" x14ac:dyDescent="0.2">
      <c r="A53" s="36">
        <f t="shared" si="0"/>
        <v>40300</v>
      </c>
      <c r="B53" s="16">
        <v>0</v>
      </c>
      <c r="C53" s="16">
        <v>81.8</v>
      </c>
      <c r="D53" s="16">
        <v>28.9</v>
      </c>
      <c r="E53" s="16">
        <v>28.1</v>
      </c>
      <c r="F53" s="16">
        <v>30</v>
      </c>
      <c r="G53" s="16">
        <v>14.43</v>
      </c>
      <c r="H53" s="16">
        <v>25.58</v>
      </c>
      <c r="I53" s="16">
        <v>160.59</v>
      </c>
      <c r="J53" s="16">
        <v>25.481952000000003</v>
      </c>
      <c r="K53" s="14">
        <v>1146</v>
      </c>
      <c r="L53" s="16">
        <f>J53*'SR Adjusted'!$AE$11</f>
        <v>27.342134496000003</v>
      </c>
      <c r="M53" s="16">
        <f>K53*'SR Adjusted'!$AE$11</f>
        <v>1229.6579999999999</v>
      </c>
      <c r="O53" s="1"/>
    </row>
    <row r="54" spans="1:15" x14ac:dyDescent="0.2">
      <c r="A54" s="36">
        <f t="shared" si="0"/>
        <v>40301</v>
      </c>
      <c r="B54" s="16">
        <v>0</v>
      </c>
      <c r="C54" s="16">
        <v>86.7</v>
      </c>
      <c r="D54" s="16">
        <v>27</v>
      </c>
      <c r="E54" s="16">
        <v>23.6</v>
      </c>
      <c r="F54" s="16">
        <v>29.7</v>
      </c>
      <c r="G54" s="16">
        <v>11.41</v>
      </c>
      <c r="H54" s="16">
        <v>41.21</v>
      </c>
      <c r="I54" s="16">
        <v>106.73</v>
      </c>
      <c r="J54" s="16">
        <v>13.299552000000002</v>
      </c>
      <c r="K54" s="14">
        <v>1198</v>
      </c>
      <c r="L54" s="16">
        <f>J54*'SR Adjusted'!$AE$11</f>
        <v>14.270419296000002</v>
      </c>
      <c r="M54" s="16">
        <f>K54*'SR Adjusted'!$AE$11</f>
        <v>1285.454</v>
      </c>
      <c r="O54" s="1"/>
    </row>
    <row r="55" spans="1:15" x14ac:dyDescent="0.2">
      <c r="A55" s="36">
        <f t="shared" si="0"/>
        <v>40302</v>
      </c>
      <c r="B55" s="16">
        <v>0</v>
      </c>
      <c r="C55" s="16">
        <v>74.900000000000006</v>
      </c>
      <c r="D55" s="16">
        <v>27.3</v>
      </c>
      <c r="E55" s="16">
        <v>23.6</v>
      </c>
      <c r="F55" s="16">
        <v>32</v>
      </c>
      <c r="G55" s="16">
        <v>10.79</v>
      </c>
      <c r="H55" s="16">
        <v>48.16</v>
      </c>
      <c r="I55" s="16">
        <v>90.97</v>
      </c>
      <c r="J55" s="16">
        <v>18.067104</v>
      </c>
      <c r="K55" s="14">
        <v>1396</v>
      </c>
      <c r="L55" s="16">
        <f>J55*'SR Adjusted'!$AE$11</f>
        <v>19.386002592000001</v>
      </c>
      <c r="M55" s="16">
        <f>K55*'SR Adjusted'!$AE$11</f>
        <v>1497.9079999999999</v>
      </c>
      <c r="O55" s="1"/>
    </row>
    <row r="56" spans="1:15" x14ac:dyDescent="0.2">
      <c r="A56" s="36">
        <f t="shared" si="0"/>
        <v>40303</v>
      </c>
      <c r="B56" s="16">
        <v>0.63</v>
      </c>
      <c r="C56" s="16">
        <v>77.400000000000006</v>
      </c>
      <c r="D56" s="16">
        <v>27.9</v>
      </c>
      <c r="E56" s="16">
        <v>25.6</v>
      </c>
      <c r="F56" s="16">
        <v>31.3</v>
      </c>
      <c r="G56" s="16">
        <v>9.31</v>
      </c>
      <c r="H56" s="16">
        <v>24.94</v>
      </c>
      <c r="I56" s="16">
        <v>319.45</v>
      </c>
      <c r="J56" s="16">
        <v>23.858495999999999</v>
      </c>
      <c r="K56" s="14">
        <v>1401</v>
      </c>
      <c r="L56" s="16">
        <f>J56*'SR Adjusted'!$AE$11</f>
        <v>25.600166207999997</v>
      </c>
      <c r="M56" s="16">
        <f>K56*'SR Adjusted'!$AE$11</f>
        <v>1503.2729999999999</v>
      </c>
      <c r="O56" s="1"/>
    </row>
    <row r="57" spans="1:15" x14ac:dyDescent="0.2">
      <c r="A57" s="36">
        <f t="shared" si="0"/>
        <v>40304</v>
      </c>
      <c r="B57" s="16">
        <v>0.37</v>
      </c>
      <c r="C57" s="16">
        <v>82.7</v>
      </c>
      <c r="D57" s="16">
        <v>27.9</v>
      </c>
      <c r="E57" s="16">
        <v>25.6</v>
      </c>
      <c r="F57" s="16">
        <v>32.4</v>
      </c>
      <c r="G57" s="16">
        <v>14.87</v>
      </c>
      <c r="H57" s="16">
        <v>34.15</v>
      </c>
      <c r="I57" s="16">
        <v>313.52999999999997</v>
      </c>
      <c r="J57" s="16">
        <v>23.812704000000004</v>
      </c>
      <c r="K57" s="14">
        <v>1148</v>
      </c>
      <c r="L57" s="16">
        <f>J57*'SR Adjusted'!$AE$11</f>
        <v>25.551031392000002</v>
      </c>
      <c r="M57" s="16">
        <f>K57*'SR Adjusted'!$AE$11</f>
        <v>1231.8039999999999</v>
      </c>
      <c r="O57" s="1"/>
    </row>
    <row r="58" spans="1:15" x14ac:dyDescent="0.2">
      <c r="A58" s="36">
        <f t="shared" si="0"/>
        <v>40305</v>
      </c>
      <c r="B58" s="16">
        <v>0</v>
      </c>
      <c r="C58" s="16">
        <v>83.3</v>
      </c>
      <c r="D58" s="16">
        <v>28.1</v>
      </c>
      <c r="E58" s="16">
        <v>25.5</v>
      </c>
      <c r="F58" s="16">
        <v>33.1</v>
      </c>
      <c r="G58" s="16">
        <v>13.27</v>
      </c>
      <c r="H58" s="16">
        <v>31.47</v>
      </c>
      <c r="I58" s="16">
        <v>322.91000000000003</v>
      </c>
      <c r="J58" s="16">
        <v>21.962016000000002</v>
      </c>
      <c r="K58" s="14">
        <v>1238</v>
      </c>
      <c r="L58" s="16">
        <f>J58*'SR Adjusted'!$AE$11</f>
        <v>23.565243168000002</v>
      </c>
      <c r="M58" s="16">
        <f>K58*'SR Adjusted'!$AE$11</f>
        <v>1328.374</v>
      </c>
      <c r="O58" s="1"/>
    </row>
    <row r="59" spans="1:15" x14ac:dyDescent="0.2">
      <c r="A59" s="36">
        <f t="shared" si="0"/>
        <v>40306</v>
      </c>
      <c r="B59" s="16">
        <v>1.48</v>
      </c>
      <c r="C59" s="16">
        <v>80</v>
      </c>
      <c r="D59" s="16">
        <v>28.8</v>
      </c>
      <c r="E59" s="16">
        <v>26.5</v>
      </c>
      <c r="F59" s="16">
        <v>32.9</v>
      </c>
      <c r="G59" s="16">
        <v>13.86</v>
      </c>
      <c r="H59" s="16">
        <v>30.45</v>
      </c>
      <c r="I59" s="16">
        <v>324.41000000000003</v>
      </c>
      <c r="J59" s="16">
        <v>17.839008</v>
      </c>
      <c r="K59" s="14">
        <v>1216</v>
      </c>
      <c r="L59" s="16">
        <f>J59*'SR Adjusted'!$AE$11</f>
        <v>19.141255584</v>
      </c>
      <c r="M59" s="16">
        <f>K59*'SR Adjusted'!$AE$11</f>
        <v>1304.768</v>
      </c>
      <c r="O59" s="1"/>
    </row>
    <row r="60" spans="1:15" x14ac:dyDescent="0.2">
      <c r="A60" s="36">
        <f t="shared" si="0"/>
        <v>40307</v>
      </c>
      <c r="B60" s="16">
        <v>0</v>
      </c>
      <c r="C60" s="16">
        <v>78.3</v>
      </c>
      <c r="D60" s="16">
        <v>29.4</v>
      </c>
      <c r="E60" s="16">
        <v>27.1</v>
      </c>
      <c r="F60" s="16">
        <v>34.1</v>
      </c>
      <c r="G60" s="16">
        <v>11.05</v>
      </c>
      <c r="H60" s="16">
        <v>30.52</v>
      </c>
      <c r="I60" s="16">
        <v>329.46</v>
      </c>
      <c r="J60" s="16">
        <v>18.018720000000002</v>
      </c>
      <c r="K60" s="14">
        <v>1188</v>
      </c>
      <c r="L60" s="16">
        <f>J60*'SR Adjusted'!$AE$11</f>
        <v>19.334086560000003</v>
      </c>
      <c r="M60" s="16">
        <f>K60*'SR Adjusted'!$AE$11</f>
        <v>1274.7239999999999</v>
      </c>
      <c r="O60" s="1"/>
    </row>
    <row r="61" spans="1:15" x14ac:dyDescent="0.2">
      <c r="A61" s="36">
        <f t="shared" si="0"/>
        <v>40308</v>
      </c>
      <c r="B61" s="16">
        <v>0.82</v>
      </c>
      <c r="C61" s="16">
        <v>78.5</v>
      </c>
      <c r="D61" s="16">
        <v>29.2</v>
      </c>
      <c r="E61" s="16">
        <v>27.1</v>
      </c>
      <c r="F61" s="16">
        <v>34</v>
      </c>
      <c r="G61" s="16">
        <v>11.7</v>
      </c>
      <c r="H61" s="16">
        <v>31.43</v>
      </c>
      <c r="I61" s="16">
        <v>330.23</v>
      </c>
      <c r="J61" s="16">
        <v>14.612832000000001</v>
      </c>
      <c r="K61" s="14">
        <v>1152</v>
      </c>
      <c r="L61" s="16">
        <f>J61*'SR Adjusted'!$AE$11</f>
        <v>15.679568736</v>
      </c>
      <c r="M61" s="16">
        <f>K61*'SR Adjusted'!$AE$11</f>
        <v>1236.096</v>
      </c>
      <c r="O61" s="1"/>
    </row>
    <row r="62" spans="1:15" x14ac:dyDescent="0.2">
      <c r="A62" s="36">
        <f t="shared" si="0"/>
        <v>40309</v>
      </c>
      <c r="B62" s="16">
        <v>0.17</v>
      </c>
      <c r="C62" s="16">
        <v>77.2</v>
      </c>
      <c r="D62" s="16">
        <v>29.4</v>
      </c>
      <c r="E62" s="16">
        <v>27</v>
      </c>
      <c r="F62" s="16">
        <v>34</v>
      </c>
      <c r="G62" s="16">
        <v>10.48</v>
      </c>
      <c r="H62" s="16">
        <v>35.28</v>
      </c>
      <c r="I62" s="16">
        <v>350.61</v>
      </c>
      <c r="J62" s="16">
        <v>17.579808</v>
      </c>
      <c r="K62" s="14">
        <v>1012</v>
      </c>
      <c r="L62" s="16">
        <f>J62*'SR Adjusted'!$AE$11</f>
        <v>18.863133983999997</v>
      </c>
      <c r="M62" s="16">
        <f>K62*'SR Adjusted'!$AE$11</f>
        <v>1085.876</v>
      </c>
      <c r="O62" s="1"/>
    </row>
    <row r="63" spans="1:15" x14ac:dyDescent="0.2">
      <c r="A63" s="36">
        <f t="shared" si="0"/>
        <v>40310</v>
      </c>
      <c r="B63" s="16">
        <v>0.17</v>
      </c>
      <c r="C63" s="16">
        <v>79.900000000000006</v>
      </c>
      <c r="D63" s="16">
        <v>29.3</v>
      </c>
      <c r="E63" s="16">
        <v>26.7</v>
      </c>
      <c r="F63" s="16">
        <v>34.200000000000003</v>
      </c>
      <c r="G63" s="16">
        <v>9.58</v>
      </c>
      <c r="H63" s="16">
        <v>22.65</v>
      </c>
      <c r="I63" s="16">
        <v>304.17</v>
      </c>
      <c r="J63" s="16">
        <v>19.292256000000002</v>
      </c>
      <c r="K63" s="14">
        <v>1049</v>
      </c>
      <c r="L63" s="16">
        <f>J63*'SR Adjusted'!$AE$11</f>
        <v>20.700590688000002</v>
      </c>
      <c r="M63" s="16">
        <f>K63*'SR Adjusted'!$AE$11</f>
        <v>1125.577</v>
      </c>
      <c r="O63" s="1"/>
    </row>
    <row r="64" spans="1:15" x14ac:dyDescent="0.2">
      <c r="A64" s="36">
        <f t="shared" si="0"/>
        <v>40311</v>
      </c>
      <c r="B64" s="16">
        <v>0.17</v>
      </c>
      <c r="C64" s="16">
        <v>86</v>
      </c>
      <c r="D64" s="16">
        <v>28.2</v>
      </c>
      <c r="E64" s="16">
        <v>26.5</v>
      </c>
      <c r="F64" s="16">
        <v>31.5</v>
      </c>
      <c r="G64" s="16">
        <v>10.85</v>
      </c>
      <c r="H64" s="16">
        <v>31.29</v>
      </c>
      <c r="I64" s="16">
        <v>306.14999999999998</v>
      </c>
      <c r="J64" s="16">
        <v>13.082687999999999</v>
      </c>
      <c r="K64" s="14">
        <v>1165</v>
      </c>
      <c r="L64" s="16">
        <f>J64*'SR Adjusted'!$AE$11</f>
        <v>14.037724223999998</v>
      </c>
      <c r="M64" s="16">
        <f>K64*'SR Adjusted'!$AE$11</f>
        <v>1250.0449999999998</v>
      </c>
      <c r="O64" s="1"/>
    </row>
    <row r="65" spans="1:15" x14ac:dyDescent="0.2">
      <c r="A65" s="36">
        <f t="shared" si="0"/>
        <v>40312</v>
      </c>
      <c r="B65" s="16">
        <v>0</v>
      </c>
      <c r="C65" s="16">
        <v>87</v>
      </c>
      <c r="D65" s="16">
        <v>28.3</v>
      </c>
      <c r="E65" s="16">
        <v>26.6</v>
      </c>
      <c r="F65" s="16">
        <v>33.5</v>
      </c>
      <c r="G65" s="16">
        <v>12.61</v>
      </c>
      <c r="H65" s="16">
        <v>35.03</v>
      </c>
      <c r="I65" s="16">
        <v>298.54000000000002</v>
      </c>
      <c r="J65" s="16">
        <v>16.643232000000001</v>
      </c>
      <c r="K65" s="14">
        <v>922</v>
      </c>
      <c r="L65" s="16">
        <f>J65*'SR Adjusted'!$AE$11</f>
        <v>17.858187936</v>
      </c>
      <c r="M65" s="16">
        <f>K65*'SR Adjusted'!$AE$11</f>
        <v>989.30599999999993</v>
      </c>
      <c r="O65" s="1"/>
    </row>
    <row r="66" spans="1:15" x14ac:dyDescent="0.2">
      <c r="A66" s="36">
        <f t="shared" si="0"/>
        <v>40313</v>
      </c>
      <c r="B66" s="16">
        <v>0</v>
      </c>
      <c r="C66" s="16">
        <v>90</v>
      </c>
      <c r="D66" s="16">
        <v>27</v>
      </c>
      <c r="E66" s="16">
        <v>25.5</v>
      </c>
      <c r="F66" s="16">
        <v>29.2</v>
      </c>
      <c r="G66" s="16">
        <v>14.71</v>
      </c>
      <c r="H66" s="16">
        <v>32.35</v>
      </c>
      <c r="I66" s="16">
        <v>313.95</v>
      </c>
      <c r="J66" s="16">
        <v>10.180512</v>
      </c>
      <c r="K66" s="14">
        <v>716</v>
      </c>
      <c r="L66" s="16">
        <f>J66*'SR Adjusted'!$AE$11</f>
        <v>10.923689376</v>
      </c>
      <c r="M66" s="16">
        <f>K66*'SR Adjusted'!$AE$11</f>
        <v>768.26799999999992</v>
      </c>
      <c r="O66" s="1"/>
    </row>
    <row r="67" spans="1:15" x14ac:dyDescent="0.2">
      <c r="A67" s="36">
        <f t="shared" si="0"/>
        <v>40314</v>
      </c>
      <c r="B67" s="16">
        <v>0</v>
      </c>
      <c r="C67" s="16">
        <v>86.7</v>
      </c>
      <c r="D67" s="16">
        <v>27.9</v>
      </c>
      <c r="E67" s="16">
        <v>26.1</v>
      </c>
      <c r="F67" s="16">
        <v>32.799999999999997</v>
      </c>
      <c r="G67" s="16">
        <v>12.64</v>
      </c>
      <c r="H67" s="16">
        <v>28.01</v>
      </c>
      <c r="I67" s="16">
        <v>306.8</v>
      </c>
      <c r="J67" s="16">
        <v>19.370016</v>
      </c>
      <c r="K67" s="14">
        <v>1144</v>
      </c>
      <c r="L67" s="16">
        <f>J67*'SR Adjusted'!$AE$11</f>
        <v>20.784027167999998</v>
      </c>
      <c r="M67" s="16">
        <f>K67*'SR Adjusted'!$AE$11</f>
        <v>1227.5119999999999</v>
      </c>
      <c r="O67" s="1"/>
    </row>
    <row r="68" spans="1:15" x14ac:dyDescent="0.2">
      <c r="A68" s="36">
        <f t="shared" si="0"/>
        <v>40315</v>
      </c>
      <c r="B68" s="16">
        <v>21</v>
      </c>
      <c r="C68" s="16">
        <v>87.9</v>
      </c>
      <c r="D68" s="16">
        <v>28.3</v>
      </c>
      <c r="E68" s="16">
        <v>26.2</v>
      </c>
      <c r="F68" s="16">
        <v>31.5</v>
      </c>
      <c r="G68" s="16">
        <v>7.14</v>
      </c>
      <c r="H68" s="16">
        <v>18.350000000000001</v>
      </c>
      <c r="I68" s="16">
        <v>275.48</v>
      </c>
      <c r="J68" s="16">
        <v>20.558879999999998</v>
      </c>
      <c r="K68" s="14">
        <v>960</v>
      </c>
      <c r="L68" s="16">
        <f>J68*'SR Adjusted'!$AE$11</f>
        <v>22.059678239999997</v>
      </c>
      <c r="M68" s="16">
        <f>K68*'SR Adjusted'!$AE$11</f>
        <v>1030.08</v>
      </c>
      <c r="O68" s="1"/>
    </row>
    <row r="69" spans="1:15" x14ac:dyDescent="0.2">
      <c r="A69" s="36">
        <f t="shared" si="0"/>
        <v>40316</v>
      </c>
      <c r="B69" s="16">
        <v>5.5</v>
      </c>
      <c r="C69" s="16">
        <v>82.9</v>
      </c>
      <c r="D69" s="16">
        <v>29.3</v>
      </c>
      <c r="E69" s="16">
        <v>26.6</v>
      </c>
      <c r="F69" s="16">
        <v>35.4</v>
      </c>
      <c r="G69" s="16">
        <v>9.52</v>
      </c>
      <c r="H69" s="16">
        <v>25.08</v>
      </c>
      <c r="I69" s="16">
        <v>299.64999999999998</v>
      </c>
      <c r="J69" s="16">
        <v>22.606559999999998</v>
      </c>
      <c r="K69" s="14">
        <v>918</v>
      </c>
      <c r="L69" s="16">
        <f>J69*'SR Adjusted'!$AE$11</f>
        <v>24.256838879999997</v>
      </c>
      <c r="M69" s="16">
        <f>K69*'SR Adjusted'!$AE$11</f>
        <v>985.01400000000001</v>
      </c>
      <c r="O69" s="1"/>
    </row>
    <row r="70" spans="1:15" x14ac:dyDescent="0.2">
      <c r="A70" s="36">
        <f t="shared" si="0"/>
        <v>40317</v>
      </c>
      <c r="B70" s="16">
        <v>0</v>
      </c>
      <c r="C70" s="16">
        <v>86.7</v>
      </c>
      <c r="D70" s="16">
        <v>28.1</v>
      </c>
      <c r="E70" s="16">
        <v>24.9</v>
      </c>
      <c r="F70" s="16">
        <v>31.4</v>
      </c>
      <c r="G70" s="16">
        <v>11.89</v>
      </c>
      <c r="H70" s="16">
        <v>42.55</v>
      </c>
      <c r="I70" s="16">
        <v>308.52</v>
      </c>
      <c r="J70" s="16">
        <v>18.072288</v>
      </c>
      <c r="K70" s="14">
        <v>1084</v>
      </c>
      <c r="L70" s="16">
        <f>J70*'SR Adjusted'!$AE$11</f>
        <v>19.391565023999998</v>
      </c>
      <c r="M70" s="16">
        <f>K70*'SR Adjusted'!$AE$11</f>
        <v>1163.1320000000001</v>
      </c>
      <c r="O70" s="1"/>
    </row>
    <row r="71" spans="1:15" x14ac:dyDescent="0.2">
      <c r="A71" s="36">
        <f t="shared" si="0"/>
        <v>40318</v>
      </c>
      <c r="B71" s="16">
        <v>4.62</v>
      </c>
      <c r="C71" s="16">
        <v>89.3</v>
      </c>
      <c r="D71" s="16">
        <v>27.4</v>
      </c>
      <c r="E71" s="16">
        <v>25.5</v>
      </c>
      <c r="F71" s="16">
        <v>29.7</v>
      </c>
      <c r="G71" s="16">
        <v>9.6</v>
      </c>
      <c r="H71" s="16">
        <v>36.76</v>
      </c>
      <c r="I71" s="16">
        <v>310.79000000000002</v>
      </c>
      <c r="J71" s="16">
        <v>5.4656640000000003</v>
      </c>
      <c r="K71" s="14">
        <v>442.5</v>
      </c>
      <c r="L71" s="16">
        <f>J71*'SR Adjusted'!$AE$11</f>
        <v>5.8646574720000002</v>
      </c>
      <c r="M71" s="16">
        <f>K71*'SR Adjusted'!$AE$11</f>
        <v>474.80249999999995</v>
      </c>
      <c r="O71" s="1"/>
    </row>
    <row r="72" spans="1:15" x14ac:dyDescent="0.2">
      <c r="A72" s="36">
        <f t="shared" ref="A72:A135" si="1">A71+1</f>
        <v>40319</v>
      </c>
      <c r="B72" s="16">
        <v>62.88</v>
      </c>
      <c r="C72" s="16">
        <v>86.9</v>
      </c>
      <c r="D72" s="16">
        <v>27.9</v>
      </c>
      <c r="E72" s="16">
        <v>26.9</v>
      </c>
      <c r="F72" s="16">
        <v>29.7</v>
      </c>
      <c r="G72" s="16">
        <v>15.24</v>
      </c>
      <c r="H72" s="16">
        <v>37.5</v>
      </c>
      <c r="I72" s="16">
        <v>171.57</v>
      </c>
      <c r="J72" s="16">
        <v>11.108447999999999</v>
      </c>
      <c r="K72" s="14">
        <v>1383</v>
      </c>
      <c r="L72" s="16">
        <f>J72*'SR Adjusted'!$AE$11</f>
        <v>11.919364703999999</v>
      </c>
      <c r="M72" s="16">
        <f>K72*'SR Adjusted'!$AE$11</f>
        <v>1483.9589999999998</v>
      </c>
      <c r="O72" s="1"/>
    </row>
    <row r="73" spans="1:15" x14ac:dyDescent="0.2">
      <c r="A73" s="36">
        <f t="shared" si="1"/>
        <v>40320</v>
      </c>
      <c r="B73" s="16">
        <v>0.2</v>
      </c>
      <c r="C73" s="16">
        <v>84</v>
      </c>
      <c r="D73" s="16">
        <v>28</v>
      </c>
      <c r="E73" s="16">
        <v>26.6</v>
      </c>
      <c r="F73" s="16">
        <v>29.4</v>
      </c>
      <c r="G73" s="16">
        <v>10.91</v>
      </c>
      <c r="H73" s="16">
        <v>24.91</v>
      </c>
      <c r="I73" s="16">
        <v>166.32</v>
      </c>
      <c r="J73" s="16">
        <v>19.246464</v>
      </c>
      <c r="K73" s="14">
        <v>989</v>
      </c>
      <c r="L73" s="16">
        <f>J73*'SR Adjusted'!$AE$11</f>
        <v>20.651455872</v>
      </c>
      <c r="M73" s="16">
        <f>K73*'SR Adjusted'!$AE$11</f>
        <v>1061.1969999999999</v>
      </c>
      <c r="O73" s="1"/>
    </row>
    <row r="74" spans="1:15" x14ac:dyDescent="0.2">
      <c r="A74" s="36">
        <f t="shared" si="1"/>
        <v>40321</v>
      </c>
      <c r="B74" s="16">
        <v>0</v>
      </c>
      <c r="C74" s="16">
        <v>88.4</v>
      </c>
      <c r="D74" s="16">
        <v>27.7</v>
      </c>
      <c r="E74" s="16">
        <v>24.9</v>
      </c>
      <c r="F74" s="16">
        <v>30.3</v>
      </c>
      <c r="G74" s="16">
        <v>11.11</v>
      </c>
      <c r="H74" s="16">
        <v>27.69</v>
      </c>
      <c r="I74" s="16">
        <v>96.65</v>
      </c>
      <c r="J74" s="16">
        <v>13.411008000000001</v>
      </c>
      <c r="K74" s="14">
        <v>1220</v>
      </c>
      <c r="L74" s="16">
        <f>J74*'SR Adjusted'!$AE$11</f>
        <v>14.390011584</v>
      </c>
      <c r="M74" s="16">
        <f>K74*'SR Adjusted'!$AE$11</f>
        <v>1309.06</v>
      </c>
      <c r="O74" s="1"/>
    </row>
    <row r="75" spans="1:15" x14ac:dyDescent="0.2">
      <c r="A75" s="36">
        <f t="shared" si="1"/>
        <v>40322</v>
      </c>
      <c r="B75" s="16">
        <v>0</v>
      </c>
      <c r="C75" s="16">
        <v>88.5</v>
      </c>
      <c r="D75" s="16">
        <v>26.8</v>
      </c>
      <c r="E75" s="16">
        <v>23.2</v>
      </c>
      <c r="F75" s="16">
        <v>29.2</v>
      </c>
      <c r="G75" s="16">
        <v>14.92</v>
      </c>
      <c r="H75" s="16">
        <v>34.54</v>
      </c>
      <c r="I75" s="16">
        <v>152.47999999999999</v>
      </c>
      <c r="J75" s="16">
        <v>13.018752000000001</v>
      </c>
      <c r="K75" s="14">
        <v>1211</v>
      </c>
      <c r="L75" s="16">
        <f>J75*'SR Adjusted'!$AE$11</f>
        <v>13.969120896</v>
      </c>
      <c r="M75" s="16">
        <f>K75*'SR Adjusted'!$AE$11</f>
        <v>1299.403</v>
      </c>
      <c r="O75" s="1"/>
    </row>
    <row r="76" spans="1:15" x14ac:dyDescent="0.2">
      <c r="A76" s="36">
        <f t="shared" si="1"/>
        <v>40323</v>
      </c>
      <c r="B76" s="16">
        <v>0</v>
      </c>
      <c r="C76" s="16">
        <v>82.3</v>
      </c>
      <c r="D76" s="16">
        <v>28.4</v>
      </c>
      <c r="E76" s="16">
        <v>27.1</v>
      </c>
      <c r="F76" s="16">
        <v>29.8</v>
      </c>
      <c r="G76" s="16">
        <v>18.760000000000002</v>
      </c>
      <c r="H76" s="16">
        <v>33.520000000000003</v>
      </c>
      <c r="I76" s="16">
        <v>190.44</v>
      </c>
      <c r="J76" s="16">
        <v>21.645792</v>
      </c>
      <c r="K76" s="14">
        <v>1259</v>
      </c>
      <c r="L76" s="16">
        <f>J76*'SR Adjusted'!$AE$11</f>
        <v>23.225934815999999</v>
      </c>
      <c r="M76" s="16">
        <f>K76*'SR Adjusted'!$AE$11</f>
        <v>1350.9069999999999</v>
      </c>
      <c r="O76" s="1"/>
    </row>
    <row r="77" spans="1:15" x14ac:dyDescent="0.2">
      <c r="A77" s="36">
        <f t="shared" si="1"/>
        <v>40324</v>
      </c>
      <c r="B77" s="16">
        <v>0</v>
      </c>
      <c r="C77" s="16">
        <v>81.7</v>
      </c>
      <c r="D77" s="16">
        <v>28.6</v>
      </c>
      <c r="E77" s="16">
        <v>27.4</v>
      </c>
      <c r="F77" s="16">
        <v>30.4</v>
      </c>
      <c r="G77" s="16">
        <v>29.87</v>
      </c>
      <c r="H77" s="16">
        <v>45.69</v>
      </c>
      <c r="I77" s="16">
        <v>194.99</v>
      </c>
      <c r="J77" s="16">
        <v>22.813920000000003</v>
      </c>
      <c r="K77" s="14">
        <v>1174</v>
      </c>
      <c r="L77" s="16">
        <f>J77*'SR Adjusted'!$AE$11</f>
        <v>24.479336160000003</v>
      </c>
      <c r="M77" s="16">
        <f>K77*'SR Adjusted'!$AE$11</f>
        <v>1259.702</v>
      </c>
      <c r="O77" s="1"/>
    </row>
    <row r="78" spans="1:15" x14ac:dyDescent="0.2">
      <c r="A78" s="36">
        <f t="shared" si="1"/>
        <v>40325</v>
      </c>
      <c r="B78" s="16">
        <v>0</v>
      </c>
      <c r="C78" s="16">
        <v>81.5</v>
      </c>
      <c r="D78" s="16">
        <v>28.5</v>
      </c>
      <c r="E78" s="16">
        <v>27.5</v>
      </c>
      <c r="F78" s="16">
        <v>29.7</v>
      </c>
      <c r="G78" s="16">
        <v>25.14</v>
      </c>
      <c r="H78" s="16">
        <v>46.39</v>
      </c>
      <c r="I78" s="16">
        <v>197.31</v>
      </c>
      <c r="J78" s="16">
        <v>19.903104000000003</v>
      </c>
      <c r="K78" s="14">
        <v>1203</v>
      </c>
      <c r="L78" s="16">
        <f>J78*'SR Adjusted'!$AE$11</f>
        <v>21.356030592000003</v>
      </c>
      <c r="M78" s="16">
        <f>K78*'SR Adjusted'!$AE$11</f>
        <v>1290.819</v>
      </c>
      <c r="O78" s="1"/>
    </row>
    <row r="79" spans="1:15" x14ac:dyDescent="0.2">
      <c r="A79" s="36">
        <f t="shared" si="1"/>
        <v>40326</v>
      </c>
      <c r="B79" s="16">
        <v>4.74</v>
      </c>
      <c r="C79" s="16">
        <v>82.3</v>
      </c>
      <c r="D79" s="16">
        <v>28.4</v>
      </c>
      <c r="E79" s="16">
        <v>27.4</v>
      </c>
      <c r="F79" s="16">
        <v>30.2</v>
      </c>
      <c r="G79" s="16">
        <v>22.01</v>
      </c>
      <c r="H79" s="16">
        <v>38.28</v>
      </c>
      <c r="I79" s="16">
        <v>192.88</v>
      </c>
      <c r="J79" s="16">
        <v>15.685055999999999</v>
      </c>
      <c r="K79" s="14">
        <v>1403</v>
      </c>
      <c r="L79" s="16">
        <f>J79*'SR Adjusted'!$AE$11</f>
        <v>16.830065087999998</v>
      </c>
      <c r="M79" s="16">
        <f>K79*'SR Adjusted'!$AE$11</f>
        <v>1505.4189999999999</v>
      </c>
      <c r="O79" s="1"/>
    </row>
    <row r="80" spans="1:15" x14ac:dyDescent="0.2">
      <c r="A80" s="36">
        <f t="shared" si="1"/>
        <v>40327</v>
      </c>
      <c r="B80" s="16">
        <v>0.26</v>
      </c>
      <c r="C80" s="16">
        <v>79.599999999999994</v>
      </c>
      <c r="D80" s="16">
        <v>28.6</v>
      </c>
      <c r="E80" s="16">
        <v>27.3</v>
      </c>
      <c r="F80" s="16">
        <v>29.9</v>
      </c>
      <c r="G80" s="16">
        <v>20.23</v>
      </c>
      <c r="H80" s="16">
        <v>35.07</v>
      </c>
      <c r="I80" s="16">
        <v>174.25</v>
      </c>
      <c r="J80" s="16">
        <v>24.088320000000003</v>
      </c>
      <c r="K80" s="14">
        <v>921</v>
      </c>
      <c r="L80" s="16">
        <f>J80*'SR Adjusted'!$AE$11</f>
        <v>25.846767360000001</v>
      </c>
      <c r="M80" s="16">
        <f>K80*'SR Adjusted'!$AE$11</f>
        <v>988.23299999999995</v>
      </c>
      <c r="O80" s="1"/>
    </row>
    <row r="81" spans="1:15" x14ac:dyDescent="0.2">
      <c r="A81" s="36">
        <f t="shared" si="1"/>
        <v>40328</v>
      </c>
      <c r="B81" s="16">
        <v>9.84</v>
      </c>
      <c r="C81" s="16">
        <v>80.5</v>
      </c>
      <c r="D81" s="16">
        <v>28.9</v>
      </c>
      <c r="E81" s="16">
        <v>27.6</v>
      </c>
      <c r="F81" s="16">
        <v>31.1</v>
      </c>
      <c r="G81" s="16">
        <v>12.45</v>
      </c>
      <c r="H81" s="16">
        <v>20.25</v>
      </c>
      <c r="I81" s="16">
        <v>140.52000000000001</v>
      </c>
      <c r="J81" s="16">
        <v>24.023520000000001</v>
      </c>
      <c r="K81" s="14">
        <v>1031</v>
      </c>
      <c r="L81" s="16">
        <f>J81*'SR Adjusted'!$AE$11</f>
        <v>25.77723696</v>
      </c>
      <c r="M81" s="16">
        <f>K81*'SR Adjusted'!$AE$11</f>
        <v>1106.2629999999999</v>
      </c>
      <c r="O81" s="1"/>
    </row>
    <row r="82" spans="1:15" x14ac:dyDescent="0.2">
      <c r="A82" s="36">
        <f t="shared" si="1"/>
        <v>40329</v>
      </c>
      <c r="B82" s="16">
        <v>6.66</v>
      </c>
      <c r="C82" s="16">
        <v>86.5</v>
      </c>
      <c r="D82" s="16">
        <v>27.9</v>
      </c>
      <c r="E82" s="16">
        <v>26</v>
      </c>
      <c r="F82" s="16">
        <v>30.8</v>
      </c>
      <c r="G82" s="16">
        <v>7.98</v>
      </c>
      <c r="H82" s="16">
        <v>19.3</v>
      </c>
      <c r="I82" s="16">
        <v>349.25</v>
      </c>
      <c r="J82" s="16">
        <v>11.125728000000002</v>
      </c>
      <c r="K82" s="14">
        <v>1286</v>
      </c>
      <c r="L82" s="16">
        <f>J82*'SR Adjusted'!$AE$11</f>
        <v>11.937906144000001</v>
      </c>
      <c r="M82" s="16">
        <f>K82*'SR Adjusted'!$AE$11</f>
        <v>1379.8779999999999</v>
      </c>
      <c r="O82" s="1"/>
    </row>
    <row r="83" spans="1:15" x14ac:dyDescent="0.2">
      <c r="A83" s="36">
        <f t="shared" si="1"/>
        <v>40330</v>
      </c>
      <c r="B83" s="16">
        <v>0</v>
      </c>
      <c r="C83" s="16">
        <v>85.8</v>
      </c>
      <c r="D83" s="16">
        <v>28</v>
      </c>
      <c r="E83" s="16">
        <v>26.1</v>
      </c>
      <c r="F83" s="16">
        <v>31.4</v>
      </c>
      <c r="G83" s="16">
        <v>6.5</v>
      </c>
      <c r="H83" s="16">
        <v>19.3</v>
      </c>
      <c r="I83" s="16">
        <v>292.51</v>
      </c>
      <c r="J83" s="16">
        <v>12.392352000000001</v>
      </c>
      <c r="K83" s="14">
        <v>610</v>
      </c>
      <c r="L83" s="16">
        <f>J83*'SR Adjusted'!$AE$11</f>
        <v>13.296993695999999</v>
      </c>
      <c r="M83" s="16">
        <f>K83*'SR Adjusted'!$AE$11</f>
        <v>654.53</v>
      </c>
      <c r="O83" s="1"/>
    </row>
    <row r="84" spans="1:15" x14ac:dyDescent="0.2">
      <c r="A84" s="36">
        <f t="shared" si="1"/>
        <v>40331</v>
      </c>
      <c r="B84" s="16">
        <v>0</v>
      </c>
      <c r="C84" s="16">
        <v>88.2</v>
      </c>
      <c r="D84" s="16">
        <v>27.3</v>
      </c>
      <c r="E84" s="16">
        <v>25.5</v>
      </c>
      <c r="F84" s="16">
        <v>30.1</v>
      </c>
      <c r="G84" s="16">
        <v>9.9600000000000009</v>
      </c>
      <c r="H84" s="16">
        <v>24.87</v>
      </c>
      <c r="I84" s="16">
        <v>254.26</v>
      </c>
      <c r="J84" s="16">
        <v>12.23424</v>
      </c>
      <c r="K84" s="14">
        <v>1205</v>
      </c>
      <c r="L84" s="16">
        <f>J84*'SR Adjusted'!$AE$11</f>
        <v>13.12733952</v>
      </c>
      <c r="M84" s="16">
        <f>K84*'SR Adjusted'!$AE$11</f>
        <v>1292.9649999999999</v>
      </c>
      <c r="O84" s="1"/>
    </row>
    <row r="85" spans="1:15" x14ac:dyDescent="0.2">
      <c r="A85" s="36">
        <f t="shared" si="1"/>
        <v>40332</v>
      </c>
      <c r="B85" s="16">
        <v>0</v>
      </c>
      <c r="C85" s="16">
        <v>84.2</v>
      </c>
      <c r="D85" s="16">
        <v>28.1</v>
      </c>
      <c r="E85" s="16">
        <v>26.4</v>
      </c>
      <c r="F85" s="16">
        <v>29.7</v>
      </c>
      <c r="G85" s="16">
        <v>20.96</v>
      </c>
      <c r="H85" s="16">
        <v>36.659999999999997</v>
      </c>
      <c r="I85" s="16">
        <v>176.9</v>
      </c>
      <c r="J85" s="16">
        <v>20.599488000000001</v>
      </c>
      <c r="K85" s="14">
        <v>1183</v>
      </c>
      <c r="L85" s="16">
        <f>J85*'SR Adjusted'!$AE$11</f>
        <v>22.103250624000001</v>
      </c>
      <c r="M85" s="16">
        <f>K85*'SR Adjusted'!$AE$11</f>
        <v>1269.3589999999999</v>
      </c>
      <c r="O85" s="1"/>
    </row>
    <row r="86" spans="1:15" x14ac:dyDescent="0.2">
      <c r="A86" s="36">
        <f t="shared" si="1"/>
        <v>40333</v>
      </c>
      <c r="B86" s="16">
        <v>1</v>
      </c>
      <c r="C86" s="16">
        <v>81.8</v>
      </c>
      <c r="D86" s="16">
        <v>28</v>
      </c>
      <c r="E86" s="16">
        <v>26.7</v>
      </c>
      <c r="F86" s="16">
        <v>30.5</v>
      </c>
      <c r="G86" s="16">
        <v>14.46</v>
      </c>
      <c r="H86" s="16">
        <v>36.9</v>
      </c>
      <c r="I86" s="16">
        <v>181.51</v>
      </c>
      <c r="J86" s="16">
        <v>19.808928000000002</v>
      </c>
      <c r="K86" s="14">
        <v>1283</v>
      </c>
      <c r="L86" s="16">
        <f>J86*'SR Adjusted'!$AE$11</f>
        <v>21.254979744</v>
      </c>
      <c r="M86" s="16">
        <f>K86*'SR Adjusted'!$AE$11</f>
        <v>1376.6589999999999</v>
      </c>
      <c r="O86" s="1"/>
    </row>
    <row r="87" spans="1:15" x14ac:dyDescent="0.2">
      <c r="A87" s="36">
        <f t="shared" si="1"/>
        <v>40334</v>
      </c>
      <c r="B87" s="16">
        <v>0</v>
      </c>
      <c r="C87" s="16">
        <v>86.2</v>
      </c>
      <c r="D87" s="16">
        <v>28</v>
      </c>
      <c r="E87" s="16">
        <v>26</v>
      </c>
      <c r="F87" s="16">
        <v>31.3</v>
      </c>
      <c r="G87" s="16">
        <v>12.1</v>
      </c>
      <c r="H87" s="16">
        <v>25.75</v>
      </c>
      <c r="I87" s="16">
        <v>315.16000000000003</v>
      </c>
      <c r="J87" s="16">
        <v>12.97728</v>
      </c>
      <c r="K87" s="14">
        <v>1220</v>
      </c>
      <c r="L87" s="16">
        <f>J87*'SR Adjusted'!$AE$11</f>
        <v>13.924621439999999</v>
      </c>
      <c r="M87" s="16">
        <f>K87*'SR Adjusted'!$AE$11</f>
        <v>1309.06</v>
      </c>
      <c r="O87" s="1"/>
    </row>
    <row r="88" spans="1:15" x14ac:dyDescent="0.2">
      <c r="A88" s="36">
        <f t="shared" si="1"/>
        <v>40335</v>
      </c>
      <c r="B88" s="16">
        <v>0</v>
      </c>
      <c r="C88" s="16">
        <v>88.5</v>
      </c>
      <c r="D88" s="16">
        <v>27.6</v>
      </c>
      <c r="E88" s="16">
        <v>25.9</v>
      </c>
      <c r="F88" s="16">
        <v>32</v>
      </c>
      <c r="G88" s="16">
        <v>11.85</v>
      </c>
      <c r="H88" s="16">
        <v>34.82</v>
      </c>
      <c r="I88" s="16">
        <v>312.08</v>
      </c>
      <c r="J88" s="16">
        <v>12.430368000000001</v>
      </c>
      <c r="K88" s="14">
        <v>997</v>
      </c>
      <c r="L88" s="16">
        <f>J88*'SR Adjusted'!$AE$11</f>
        <v>13.337784864000001</v>
      </c>
      <c r="M88" s="16">
        <f>K88*'SR Adjusted'!$AE$11</f>
        <v>1069.7809999999999</v>
      </c>
      <c r="O88" s="1"/>
    </row>
    <row r="89" spans="1:15" x14ac:dyDescent="0.2">
      <c r="A89" s="36">
        <f t="shared" si="1"/>
        <v>40336</v>
      </c>
      <c r="B89" s="16">
        <v>7.5</v>
      </c>
      <c r="C89" s="16">
        <v>89.5</v>
      </c>
      <c r="D89" s="16">
        <v>26.3</v>
      </c>
      <c r="E89" s="16">
        <v>24.7</v>
      </c>
      <c r="F89" s="16">
        <v>27.6</v>
      </c>
      <c r="G89" s="16">
        <v>15.69</v>
      </c>
      <c r="H89" s="16">
        <v>49.71</v>
      </c>
      <c r="I89" s="16">
        <v>303.02</v>
      </c>
      <c r="J89" s="16">
        <v>6.9664320000000002</v>
      </c>
      <c r="K89" s="14">
        <v>521.20000000000005</v>
      </c>
      <c r="L89" s="16">
        <f>J89*'SR Adjusted'!$AE$11</f>
        <v>7.4749815359999996</v>
      </c>
      <c r="M89" s="16">
        <f>K89*'SR Adjusted'!$AE$11</f>
        <v>559.24760000000003</v>
      </c>
      <c r="O89" s="1"/>
    </row>
    <row r="90" spans="1:15" x14ac:dyDescent="0.2">
      <c r="A90" s="36">
        <f t="shared" si="1"/>
        <v>40337</v>
      </c>
      <c r="B90" s="16">
        <v>0</v>
      </c>
      <c r="C90" s="16">
        <v>86.2</v>
      </c>
      <c r="D90" s="16">
        <v>27.1</v>
      </c>
      <c r="E90" s="16">
        <v>25.1</v>
      </c>
      <c r="F90" s="16">
        <v>29.2</v>
      </c>
      <c r="G90" s="16">
        <v>6.68</v>
      </c>
      <c r="H90" s="16">
        <v>18.45</v>
      </c>
      <c r="I90" s="16">
        <v>348.04</v>
      </c>
      <c r="J90" s="16">
        <v>13.463712000000001</v>
      </c>
      <c r="K90" s="14">
        <v>1094</v>
      </c>
      <c r="L90" s="16">
        <f>J90*'SR Adjusted'!$AE$11</f>
        <v>14.446562976000001</v>
      </c>
      <c r="M90" s="16">
        <f>K90*'SR Adjusted'!$AE$11</f>
        <v>1173.8619999999999</v>
      </c>
      <c r="O90" s="1"/>
    </row>
    <row r="91" spans="1:15" x14ac:dyDescent="0.2">
      <c r="A91" s="36">
        <f t="shared" si="1"/>
        <v>40338</v>
      </c>
      <c r="B91" s="16">
        <v>0</v>
      </c>
      <c r="C91" s="16">
        <v>89.3</v>
      </c>
      <c r="D91" s="16">
        <v>26.9</v>
      </c>
      <c r="E91" s="16">
        <v>24.9</v>
      </c>
      <c r="F91" s="16">
        <v>30.3</v>
      </c>
      <c r="G91" s="16">
        <v>7.62</v>
      </c>
      <c r="H91" s="16">
        <v>20.43</v>
      </c>
      <c r="I91" s="16">
        <v>319.04000000000002</v>
      </c>
      <c r="J91" s="16">
        <v>10.730016000000001</v>
      </c>
      <c r="K91" s="14">
        <v>771</v>
      </c>
      <c r="L91" s="16">
        <f>J91*'SR Adjusted'!$AE$11</f>
        <v>11.513307168000001</v>
      </c>
      <c r="M91" s="16">
        <f>K91*'SR Adjusted'!$AE$11</f>
        <v>827.28300000000002</v>
      </c>
      <c r="O91" s="1"/>
    </row>
    <row r="92" spans="1:15" x14ac:dyDescent="0.2">
      <c r="A92" s="36">
        <f t="shared" si="1"/>
        <v>40339</v>
      </c>
      <c r="B92" s="16">
        <v>0</v>
      </c>
      <c r="C92" s="16">
        <v>89.8</v>
      </c>
      <c r="D92" s="16">
        <v>26.4</v>
      </c>
      <c r="E92" s="16">
        <v>24.5</v>
      </c>
      <c r="F92" s="16">
        <v>28.9</v>
      </c>
      <c r="G92" s="16">
        <v>11.09</v>
      </c>
      <c r="H92" s="16">
        <v>29.92</v>
      </c>
      <c r="I92" s="16">
        <v>37.86</v>
      </c>
      <c r="J92" s="16">
        <v>16.840223999999999</v>
      </c>
      <c r="K92" s="14">
        <v>1147</v>
      </c>
      <c r="L92" s="16">
        <f>J92*'SR Adjusted'!$AE$11</f>
        <v>18.069560352</v>
      </c>
      <c r="M92" s="16">
        <f>K92*'SR Adjusted'!$AE$11</f>
        <v>1230.731</v>
      </c>
      <c r="O92" s="1"/>
    </row>
    <row r="93" spans="1:15" x14ac:dyDescent="0.2">
      <c r="A93" s="36">
        <f t="shared" si="1"/>
        <v>40340</v>
      </c>
      <c r="B93" s="16">
        <v>0.7</v>
      </c>
      <c r="C93" s="16">
        <v>83.5</v>
      </c>
      <c r="D93" s="16">
        <v>27.6</v>
      </c>
      <c r="E93" s="16">
        <v>24.7</v>
      </c>
      <c r="F93" s="16">
        <v>31.4</v>
      </c>
      <c r="G93" s="16">
        <v>8.61</v>
      </c>
      <c r="H93" s="16">
        <v>20.6</v>
      </c>
      <c r="I93" s="16">
        <v>304.19</v>
      </c>
      <c r="J93" s="16">
        <v>23.099040000000002</v>
      </c>
      <c r="K93" s="14">
        <v>964</v>
      </c>
      <c r="L93" s="16">
        <f>J93*'SR Adjusted'!$AE$11</f>
        <v>24.785269920000001</v>
      </c>
      <c r="M93" s="16">
        <f>K93*'SR Adjusted'!$AE$11</f>
        <v>1034.3719999999998</v>
      </c>
      <c r="O93" s="1"/>
    </row>
    <row r="94" spans="1:15" x14ac:dyDescent="0.2">
      <c r="A94" s="36">
        <f t="shared" si="1"/>
        <v>40341</v>
      </c>
      <c r="B94" s="16">
        <v>20.059999999999999</v>
      </c>
      <c r="C94" s="16">
        <v>85.8</v>
      </c>
      <c r="D94" s="16">
        <v>27.6</v>
      </c>
      <c r="E94" s="16">
        <v>25.9</v>
      </c>
      <c r="F94" s="16">
        <v>30.8</v>
      </c>
      <c r="G94" s="16">
        <v>10.47</v>
      </c>
      <c r="H94" s="16">
        <v>26.74</v>
      </c>
      <c r="I94" s="16">
        <v>307.67</v>
      </c>
      <c r="J94" s="16">
        <v>16.829855999999999</v>
      </c>
      <c r="K94" s="14">
        <v>983</v>
      </c>
      <c r="L94" s="16">
        <f>J94*'SR Adjusted'!$AE$11</f>
        <v>18.058435487999997</v>
      </c>
      <c r="M94" s="16">
        <f>K94*'SR Adjusted'!$AE$11</f>
        <v>1054.759</v>
      </c>
      <c r="O94" s="1"/>
    </row>
    <row r="95" spans="1:15" x14ac:dyDescent="0.2">
      <c r="A95" s="36">
        <f t="shared" si="1"/>
        <v>40342</v>
      </c>
      <c r="B95" s="16">
        <v>3.94</v>
      </c>
      <c r="C95" s="16">
        <v>88.7</v>
      </c>
      <c r="D95" s="16">
        <v>26.6</v>
      </c>
      <c r="E95" s="16">
        <v>25.3</v>
      </c>
      <c r="F95" s="16">
        <v>29.3</v>
      </c>
      <c r="G95" s="16">
        <v>8.93</v>
      </c>
      <c r="H95" s="16">
        <v>30.66</v>
      </c>
      <c r="I95" s="16">
        <v>324.58</v>
      </c>
      <c r="J95" s="16">
        <v>10.005984000000002</v>
      </c>
      <c r="K95" s="14">
        <v>985</v>
      </c>
      <c r="L95" s="16">
        <f>J95*'SR Adjusted'!$AE$11</f>
        <v>10.736420832000002</v>
      </c>
      <c r="M95" s="16">
        <f>K95*'SR Adjusted'!$AE$11</f>
        <v>1056.905</v>
      </c>
      <c r="O95" s="1"/>
    </row>
    <row r="96" spans="1:15" x14ac:dyDescent="0.2">
      <c r="A96" s="36">
        <f t="shared" si="1"/>
        <v>40343</v>
      </c>
      <c r="B96" s="16">
        <v>0</v>
      </c>
      <c r="C96" s="16">
        <v>88.8</v>
      </c>
      <c r="D96" s="16">
        <v>26.7</v>
      </c>
      <c r="E96" s="16">
        <v>24.6</v>
      </c>
      <c r="F96" s="16">
        <v>28.3</v>
      </c>
      <c r="G96" s="16">
        <v>10.52</v>
      </c>
      <c r="H96" s="16">
        <v>27.73</v>
      </c>
      <c r="I96" s="16">
        <v>125.49</v>
      </c>
      <c r="J96" s="16">
        <v>8.0697600000000005</v>
      </c>
      <c r="K96" s="14">
        <v>707.2</v>
      </c>
      <c r="L96" s="16">
        <f>J96*'SR Adjusted'!$AE$11</f>
        <v>8.6588524800000002</v>
      </c>
      <c r="M96" s="16">
        <f>K96*'SR Adjusted'!$AE$11</f>
        <v>758.82560000000001</v>
      </c>
      <c r="O96" s="1"/>
    </row>
    <row r="97" spans="1:15" x14ac:dyDescent="0.2">
      <c r="A97" s="36">
        <f t="shared" si="1"/>
        <v>40344</v>
      </c>
      <c r="B97" s="16">
        <v>6</v>
      </c>
      <c r="C97" s="16">
        <v>87.2</v>
      </c>
      <c r="D97" s="16">
        <v>27.1</v>
      </c>
      <c r="E97" s="16">
        <v>25.1</v>
      </c>
      <c r="F97" s="16">
        <v>30.1</v>
      </c>
      <c r="G97" s="16">
        <v>11.1</v>
      </c>
      <c r="H97" s="16">
        <v>30.66</v>
      </c>
      <c r="I97" s="16">
        <v>163.54</v>
      </c>
      <c r="J97" s="16">
        <v>10.044864</v>
      </c>
      <c r="K97" s="14">
        <v>1419</v>
      </c>
      <c r="L97" s="16">
        <f>J97*'SR Adjusted'!$AE$11</f>
        <v>10.778139072</v>
      </c>
      <c r="M97" s="16">
        <f>K97*'SR Adjusted'!$AE$11</f>
        <v>1522.587</v>
      </c>
      <c r="O97" s="1"/>
    </row>
    <row r="98" spans="1:15" x14ac:dyDescent="0.2">
      <c r="A98" s="36">
        <f t="shared" si="1"/>
        <v>40345</v>
      </c>
      <c r="B98" s="16">
        <v>7.28</v>
      </c>
      <c r="C98" s="16">
        <v>87.6</v>
      </c>
      <c r="D98" s="16">
        <v>27.2</v>
      </c>
      <c r="E98" s="16">
        <v>25.2</v>
      </c>
      <c r="F98" s="16">
        <v>30.5</v>
      </c>
      <c r="G98" s="16">
        <v>8.18</v>
      </c>
      <c r="H98" s="16">
        <v>24.55</v>
      </c>
      <c r="I98" s="16">
        <v>325.07</v>
      </c>
      <c r="J98" s="16">
        <v>12.046752000000001</v>
      </c>
      <c r="K98" s="14">
        <v>711.5</v>
      </c>
      <c r="L98" s="16">
        <f>J98*'SR Adjusted'!$AE$11</f>
        <v>12.926164896000001</v>
      </c>
      <c r="M98" s="16">
        <f>K98*'SR Adjusted'!$AE$11</f>
        <v>763.43949999999995</v>
      </c>
      <c r="O98" s="1"/>
    </row>
    <row r="99" spans="1:15" x14ac:dyDescent="0.2">
      <c r="A99" s="36">
        <f t="shared" si="1"/>
        <v>40346</v>
      </c>
      <c r="B99" s="16">
        <v>42.82</v>
      </c>
      <c r="C99" s="16">
        <v>86.4</v>
      </c>
      <c r="D99" s="16">
        <v>26.8</v>
      </c>
      <c r="E99" s="16">
        <v>25.1</v>
      </c>
      <c r="F99" s="16">
        <v>30.3</v>
      </c>
      <c r="G99" s="16">
        <v>12.92</v>
      </c>
      <c r="H99" s="16">
        <v>28.54</v>
      </c>
      <c r="I99" s="16">
        <v>317.05</v>
      </c>
      <c r="J99" s="16">
        <v>13.337568000000001</v>
      </c>
      <c r="K99" s="14">
        <v>831</v>
      </c>
      <c r="L99" s="16">
        <f>J99*'SR Adjusted'!$AE$11</f>
        <v>14.311210464</v>
      </c>
      <c r="M99" s="16">
        <f>K99*'SR Adjusted'!$AE$11</f>
        <v>891.66300000000001</v>
      </c>
      <c r="O99" s="1"/>
    </row>
    <row r="100" spans="1:15" x14ac:dyDescent="0.2">
      <c r="A100" s="36">
        <f t="shared" si="1"/>
        <v>40347</v>
      </c>
      <c r="B100" s="16">
        <v>0</v>
      </c>
      <c r="C100" s="16">
        <v>90.6</v>
      </c>
      <c r="D100" s="16">
        <v>26.8</v>
      </c>
      <c r="E100" s="16">
        <v>25.3</v>
      </c>
      <c r="F100" s="16">
        <v>31.8</v>
      </c>
      <c r="G100" s="16">
        <v>12.6</v>
      </c>
      <c r="H100" s="16">
        <v>36.94</v>
      </c>
      <c r="I100" s="16">
        <v>313.3</v>
      </c>
      <c r="J100" s="16">
        <v>12.697344000000001</v>
      </c>
      <c r="K100" s="14">
        <v>1051</v>
      </c>
      <c r="L100" s="16">
        <f>J100*'SR Adjusted'!$AE$11</f>
        <v>13.624250112</v>
      </c>
      <c r="M100" s="16">
        <f>K100*'SR Adjusted'!$AE$11</f>
        <v>1127.723</v>
      </c>
      <c r="O100" s="1"/>
    </row>
    <row r="101" spans="1:15" x14ac:dyDescent="0.2">
      <c r="A101" s="36">
        <f t="shared" si="1"/>
        <v>40348</v>
      </c>
      <c r="B101" s="16">
        <v>10</v>
      </c>
      <c r="C101" s="16">
        <v>91.9</v>
      </c>
      <c r="D101" s="16">
        <v>25.4</v>
      </c>
      <c r="E101" s="16">
        <v>23.7</v>
      </c>
      <c r="F101" s="16">
        <v>27.9</v>
      </c>
      <c r="G101" s="16">
        <v>16.77</v>
      </c>
      <c r="H101" s="16">
        <v>51.9</v>
      </c>
      <c r="I101" s="16">
        <v>303.81</v>
      </c>
      <c r="J101" s="16">
        <v>5.5365120000000001</v>
      </c>
      <c r="K101" s="14">
        <v>652.20000000000005</v>
      </c>
      <c r="L101" s="16">
        <f>J101*'SR Adjusted'!$AE$11</f>
        <v>5.940677376</v>
      </c>
      <c r="M101" s="16">
        <f>K101*'SR Adjusted'!$AE$11</f>
        <v>699.81060000000002</v>
      </c>
      <c r="O101" s="1"/>
    </row>
    <row r="102" spans="1:15" x14ac:dyDescent="0.2">
      <c r="A102" s="36">
        <f t="shared" si="1"/>
        <v>40349</v>
      </c>
      <c r="B102" s="16">
        <v>70.47</v>
      </c>
      <c r="C102" s="16">
        <v>85.8</v>
      </c>
      <c r="D102" s="16">
        <v>26.3</v>
      </c>
      <c r="E102" s="16">
        <v>23.6</v>
      </c>
      <c r="F102" s="16">
        <v>29.1</v>
      </c>
      <c r="G102" s="16">
        <v>8.86</v>
      </c>
      <c r="H102" s="16">
        <v>21.94</v>
      </c>
      <c r="I102" s="16">
        <v>94.5</v>
      </c>
      <c r="J102" s="16">
        <v>17.911584000000001</v>
      </c>
      <c r="K102" s="14">
        <v>931</v>
      </c>
      <c r="L102" s="16">
        <f>J102*'SR Adjusted'!$AE$11</f>
        <v>19.219129632000001</v>
      </c>
      <c r="M102" s="16">
        <f>K102*'SR Adjusted'!$AE$11</f>
        <v>998.96299999999997</v>
      </c>
      <c r="O102" s="1"/>
    </row>
    <row r="103" spans="1:15" x14ac:dyDescent="0.2">
      <c r="A103" s="36">
        <f t="shared" si="1"/>
        <v>40350</v>
      </c>
      <c r="B103" s="16">
        <v>27.53</v>
      </c>
      <c r="C103" s="16">
        <v>85.4</v>
      </c>
      <c r="D103" s="16">
        <v>27.4</v>
      </c>
      <c r="E103" s="16">
        <v>25.7</v>
      </c>
      <c r="F103" s="16">
        <v>29</v>
      </c>
      <c r="G103" s="16">
        <v>12.98</v>
      </c>
      <c r="H103" s="16">
        <v>32.42</v>
      </c>
      <c r="I103" s="16">
        <v>141.61000000000001</v>
      </c>
      <c r="J103" s="16">
        <v>17.775072000000002</v>
      </c>
      <c r="K103" s="14">
        <v>1237</v>
      </c>
      <c r="L103" s="16">
        <f>J103*'SR Adjusted'!$AE$11</f>
        <v>19.072652256000001</v>
      </c>
      <c r="M103" s="16">
        <f>K103*'SR Adjusted'!$AE$11</f>
        <v>1327.3009999999999</v>
      </c>
      <c r="O103" s="1"/>
    </row>
    <row r="104" spans="1:15" x14ac:dyDescent="0.2">
      <c r="A104" s="36">
        <f t="shared" si="1"/>
        <v>40351</v>
      </c>
      <c r="B104" s="16">
        <v>0</v>
      </c>
      <c r="C104" s="16">
        <v>86.3</v>
      </c>
      <c r="D104" s="16">
        <v>27.5</v>
      </c>
      <c r="E104" s="16">
        <v>25.2</v>
      </c>
      <c r="F104" s="16">
        <v>29.5</v>
      </c>
      <c r="G104" s="16">
        <v>9.4</v>
      </c>
      <c r="H104" s="16">
        <v>21.38</v>
      </c>
      <c r="I104" s="16">
        <v>135.51</v>
      </c>
      <c r="J104" s="16">
        <v>21.657024</v>
      </c>
      <c r="K104" s="14">
        <v>915</v>
      </c>
      <c r="L104" s="16">
        <f>J104*'SR Adjusted'!$AE$11</f>
        <v>23.237986751999998</v>
      </c>
      <c r="M104" s="16">
        <f>K104*'SR Adjusted'!$AE$11</f>
        <v>981.79499999999996</v>
      </c>
      <c r="O104" s="1"/>
    </row>
    <row r="105" spans="1:15" x14ac:dyDescent="0.2">
      <c r="A105" s="36">
        <f t="shared" si="1"/>
        <v>40352</v>
      </c>
      <c r="B105" s="16">
        <v>0</v>
      </c>
      <c r="C105" s="16">
        <v>86.9</v>
      </c>
      <c r="D105" s="16">
        <v>27.2</v>
      </c>
      <c r="E105" s="16">
        <v>22.9</v>
      </c>
      <c r="F105" s="16">
        <v>29.8</v>
      </c>
      <c r="G105" s="16">
        <v>9.52</v>
      </c>
      <c r="H105" s="16">
        <v>32.74</v>
      </c>
      <c r="I105" s="16">
        <v>188.22</v>
      </c>
      <c r="J105" s="16">
        <v>23.178528</v>
      </c>
      <c r="K105" s="14">
        <v>908</v>
      </c>
      <c r="L105" s="16">
        <f>J105*'SR Adjusted'!$AE$11</f>
        <v>24.870560544</v>
      </c>
      <c r="M105" s="16">
        <f>K105*'SR Adjusted'!$AE$11</f>
        <v>974.28399999999999</v>
      </c>
      <c r="O105" s="1"/>
    </row>
    <row r="106" spans="1:15" ht="18" x14ac:dyDescent="0.25">
      <c r="A106" s="36">
        <f t="shared" si="1"/>
        <v>40353</v>
      </c>
      <c r="B106" s="16">
        <v>5.89</v>
      </c>
      <c r="C106" s="16">
        <v>87.7</v>
      </c>
      <c r="D106" s="16">
        <v>27.6</v>
      </c>
      <c r="E106" s="16">
        <v>24.8</v>
      </c>
      <c r="F106" s="16">
        <v>29.6</v>
      </c>
      <c r="G106" s="16">
        <v>12.42</v>
      </c>
      <c r="H106" s="16">
        <v>26.95</v>
      </c>
      <c r="I106" s="16">
        <v>111.65</v>
      </c>
      <c r="J106" s="16">
        <v>23.535360000000001</v>
      </c>
      <c r="K106" s="14">
        <v>1219</v>
      </c>
      <c r="L106" s="16">
        <f>J106*'SR Adjusted'!$AE$11</f>
        <v>25.253441280000001</v>
      </c>
      <c r="M106" s="16">
        <f>K106*'SR Adjusted'!$AE$11</f>
        <v>1307.9869999999999</v>
      </c>
      <c r="O106" s="140" t="s">
        <v>224</v>
      </c>
    </row>
    <row r="107" spans="1:15" x14ac:dyDescent="0.2">
      <c r="A107" s="36">
        <f t="shared" si="1"/>
        <v>40354</v>
      </c>
      <c r="B107" s="16">
        <v>52.61</v>
      </c>
      <c r="C107" s="16">
        <v>84.4</v>
      </c>
      <c r="D107" s="16">
        <v>28.1</v>
      </c>
      <c r="E107" s="16">
        <v>27.1</v>
      </c>
      <c r="F107" s="16">
        <v>29.5</v>
      </c>
      <c r="G107" s="16">
        <v>17.2</v>
      </c>
      <c r="H107" s="16">
        <v>30.02</v>
      </c>
      <c r="I107" s="16">
        <v>172.42</v>
      </c>
      <c r="J107" s="16">
        <v>18.048096000000001</v>
      </c>
      <c r="K107" s="14">
        <v>1094</v>
      </c>
      <c r="L107" s="16">
        <f>J107*'SR Adjusted'!$AE$11</f>
        <v>19.365607008000001</v>
      </c>
      <c r="M107" s="16">
        <f>K107*'SR Adjusted'!$AE$11</f>
        <v>1173.8619999999999</v>
      </c>
      <c r="O107" s="25" t="s">
        <v>231</v>
      </c>
    </row>
    <row r="108" spans="1:15" x14ac:dyDescent="0.2">
      <c r="A108" s="36">
        <f t="shared" si="1"/>
        <v>40355</v>
      </c>
      <c r="B108" s="16">
        <v>0</v>
      </c>
      <c r="C108" s="16">
        <v>82.9</v>
      </c>
      <c r="D108" s="16">
        <v>28</v>
      </c>
      <c r="E108" s="16">
        <v>25</v>
      </c>
      <c r="F108" s="16">
        <v>29.8</v>
      </c>
      <c r="G108" s="16">
        <v>18.11</v>
      </c>
      <c r="H108" s="16">
        <v>39.94</v>
      </c>
      <c r="I108" s="16">
        <v>194.89</v>
      </c>
      <c r="J108" s="16">
        <v>21.959424000000002</v>
      </c>
      <c r="K108" s="14">
        <v>929</v>
      </c>
      <c r="L108" s="16">
        <f>J108*'SR Adjusted'!$AE$11</f>
        <v>23.562461952</v>
      </c>
      <c r="M108" s="16">
        <f>K108*'SR Adjusted'!$AE$11</f>
        <v>996.81700000000001</v>
      </c>
      <c r="O108" s="25" t="s">
        <v>225</v>
      </c>
    </row>
    <row r="109" spans="1:15" x14ac:dyDescent="0.2">
      <c r="A109" s="36">
        <f t="shared" si="1"/>
        <v>40356</v>
      </c>
      <c r="B109" s="16">
        <v>0</v>
      </c>
      <c r="C109" s="16">
        <v>92.3</v>
      </c>
      <c r="D109" s="16">
        <v>25.5</v>
      </c>
      <c r="E109" s="16">
        <v>23.5</v>
      </c>
      <c r="F109" s="16">
        <v>28.4</v>
      </c>
      <c r="G109" s="16">
        <v>7.38</v>
      </c>
      <c r="H109" s="16">
        <v>26.42</v>
      </c>
      <c r="I109" s="16">
        <v>334.97</v>
      </c>
      <c r="J109" s="16">
        <v>7.1841600000000012</v>
      </c>
      <c r="K109" s="14">
        <v>399</v>
      </c>
      <c r="L109" s="16">
        <f>J109*'SR Adjusted'!$AE$11</f>
        <v>7.7086036800000013</v>
      </c>
      <c r="M109" s="16">
        <f>K109*'SR Adjusted'!$AE$11</f>
        <v>428.12700000000001</v>
      </c>
      <c r="O109" s="1"/>
    </row>
    <row r="110" spans="1:15" x14ac:dyDescent="0.2">
      <c r="A110" s="36">
        <f t="shared" si="1"/>
        <v>40357</v>
      </c>
      <c r="B110" s="16">
        <v>1.5</v>
      </c>
      <c r="C110" s="16">
        <v>85.8</v>
      </c>
      <c r="D110" s="16">
        <v>27.1</v>
      </c>
      <c r="E110" s="16">
        <v>23.8</v>
      </c>
      <c r="F110" s="16">
        <v>30</v>
      </c>
      <c r="G110" s="16">
        <v>9.93</v>
      </c>
      <c r="H110" s="16">
        <v>21.91</v>
      </c>
      <c r="I110" s="16">
        <v>112.29</v>
      </c>
      <c r="J110" s="16">
        <v>24.134111999999998</v>
      </c>
      <c r="K110" s="14">
        <v>1376</v>
      </c>
      <c r="L110" s="16">
        <f>J110*'SR Adjusted'!$AE$11</f>
        <v>25.895902175999996</v>
      </c>
      <c r="M110" s="16">
        <f>K110*'SR Adjusted'!$AE$11</f>
        <v>1476.4479999999999</v>
      </c>
      <c r="O110" s="1"/>
    </row>
    <row r="111" spans="1:15" x14ac:dyDescent="0.2">
      <c r="A111" s="36">
        <f t="shared" si="1"/>
        <v>40358</v>
      </c>
      <c r="B111" s="16">
        <v>5</v>
      </c>
      <c r="C111" s="16">
        <v>86.3</v>
      </c>
      <c r="D111" s="16">
        <v>27.9</v>
      </c>
      <c r="E111" s="16">
        <v>25.7</v>
      </c>
      <c r="F111" s="16">
        <v>31.2</v>
      </c>
      <c r="G111" s="16">
        <v>10.73</v>
      </c>
      <c r="H111" s="16">
        <v>28.54</v>
      </c>
      <c r="I111" s="16">
        <v>311.08999999999997</v>
      </c>
      <c r="J111" s="16">
        <v>15.626304000000003</v>
      </c>
      <c r="K111" s="14">
        <v>1236</v>
      </c>
      <c r="L111" s="16">
        <f>J111*'SR Adjusted'!$AE$11</f>
        <v>16.767024192000001</v>
      </c>
      <c r="M111" s="16">
        <f>K111*'SR Adjusted'!$AE$11</f>
        <v>1326.2279999999998</v>
      </c>
      <c r="O111" s="1"/>
    </row>
    <row r="112" spans="1:15" x14ac:dyDescent="0.2">
      <c r="A112" s="36">
        <f t="shared" si="1"/>
        <v>40359</v>
      </c>
      <c r="B112" s="16">
        <v>10.68</v>
      </c>
      <c r="C112" s="16">
        <v>90.4</v>
      </c>
      <c r="D112" s="16">
        <v>26.8</v>
      </c>
      <c r="E112" s="16">
        <v>25.6</v>
      </c>
      <c r="F112" s="16">
        <v>28.7</v>
      </c>
      <c r="G112" s="16">
        <v>9.73</v>
      </c>
      <c r="H112" s="16">
        <v>42.9</v>
      </c>
      <c r="I112" s="16">
        <v>307.45</v>
      </c>
      <c r="J112" s="16">
        <v>6.7530239999999999</v>
      </c>
      <c r="K112" s="14">
        <v>392.4</v>
      </c>
      <c r="L112" s="16">
        <f>J112*'SR Adjusted'!$AE$11</f>
        <v>7.2459947519999997</v>
      </c>
      <c r="M112" s="16">
        <f>K112*'SR Adjusted'!$AE$11</f>
        <v>421.04519999999997</v>
      </c>
      <c r="O112" s="1"/>
    </row>
    <row r="113" spans="1:15" x14ac:dyDescent="0.2">
      <c r="A113" s="36">
        <f t="shared" si="1"/>
        <v>40360</v>
      </c>
      <c r="B113" s="16">
        <v>0</v>
      </c>
      <c r="C113" s="16">
        <v>89.9</v>
      </c>
      <c r="D113" s="16">
        <v>27.1</v>
      </c>
      <c r="E113" s="16">
        <v>24.7</v>
      </c>
      <c r="F113" s="16">
        <v>29.6</v>
      </c>
      <c r="G113" s="16">
        <v>8.34</v>
      </c>
      <c r="H113" s="16">
        <v>26.95</v>
      </c>
      <c r="I113" s="16">
        <v>308.16000000000003</v>
      </c>
      <c r="J113" s="16">
        <v>17.813088</v>
      </c>
      <c r="K113" s="14">
        <v>1044</v>
      </c>
      <c r="L113" s="16">
        <f>J113*'SR Adjusted'!$AE$11</f>
        <v>19.113443424</v>
      </c>
      <c r="M113" s="16">
        <f>K113*'SR Adjusted'!$AE$11</f>
        <v>1120.212</v>
      </c>
      <c r="O113" s="1"/>
    </row>
    <row r="114" spans="1:15" x14ac:dyDescent="0.2">
      <c r="A114" s="36">
        <f t="shared" si="1"/>
        <v>40361</v>
      </c>
      <c r="B114" s="16">
        <v>0.32</v>
      </c>
      <c r="C114" s="16">
        <v>92</v>
      </c>
      <c r="D114" s="16">
        <v>25.9</v>
      </c>
      <c r="E114" s="16">
        <v>24.3</v>
      </c>
      <c r="F114" s="16">
        <v>27.4</v>
      </c>
      <c r="G114" s="16">
        <v>11.84</v>
      </c>
      <c r="H114" s="16">
        <v>33.549999999999997</v>
      </c>
      <c r="I114" s="16">
        <v>105.21</v>
      </c>
      <c r="J114" s="16">
        <v>3.8802240000000001</v>
      </c>
      <c r="K114" s="14">
        <v>253.2</v>
      </c>
      <c r="L114" s="16">
        <f>J114*'SR Adjusted'!$AE$11</f>
        <v>4.1634803519999997</v>
      </c>
      <c r="M114" s="16">
        <f>K114*'SR Adjusted'!$AE$11</f>
        <v>271.68359999999996</v>
      </c>
      <c r="O114" s="1"/>
    </row>
    <row r="115" spans="1:15" x14ac:dyDescent="0.2">
      <c r="A115" s="36">
        <f t="shared" si="1"/>
        <v>40362</v>
      </c>
      <c r="B115" s="16">
        <v>4</v>
      </c>
      <c r="C115" s="16">
        <v>88.3</v>
      </c>
      <c r="D115" s="16">
        <v>26.9</v>
      </c>
      <c r="E115" s="16">
        <v>24.6</v>
      </c>
      <c r="F115" s="16">
        <v>28.6</v>
      </c>
      <c r="G115" s="16">
        <v>11.15</v>
      </c>
      <c r="H115" s="16">
        <v>24.73</v>
      </c>
      <c r="I115" s="16">
        <v>106.7</v>
      </c>
      <c r="J115" s="16">
        <v>18.340992</v>
      </c>
      <c r="K115" s="14">
        <v>1210</v>
      </c>
      <c r="L115" s="16">
        <f>J115*'SR Adjusted'!$AE$11</f>
        <v>19.679884416</v>
      </c>
      <c r="M115" s="16">
        <f>K115*'SR Adjusted'!$AE$11</f>
        <v>1298.33</v>
      </c>
      <c r="O115" s="1"/>
    </row>
    <row r="116" spans="1:15" x14ac:dyDescent="0.2">
      <c r="A116" s="36">
        <f t="shared" si="1"/>
        <v>40363</v>
      </c>
      <c r="B116" s="16">
        <v>6.06</v>
      </c>
      <c r="C116" s="16">
        <v>83.1</v>
      </c>
      <c r="D116" s="16">
        <v>28.1</v>
      </c>
      <c r="E116" s="16">
        <v>26.9</v>
      </c>
      <c r="F116" s="16">
        <v>30.6</v>
      </c>
      <c r="G116" s="16">
        <v>12.72</v>
      </c>
      <c r="H116" s="16">
        <v>31.72</v>
      </c>
      <c r="I116" s="16">
        <v>166.35</v>
      </c>
      <c r="J116" s="16">
        <v>19.244736000000003</v>
      </c>
      <c r="K116" s="14">
        <v>1191</v>
      </c>
      <c r="L116" s="16">
        <f>J116*'SR Adjusted'!$AE$11</f>
        <v>20.649601728000004</v>
      </c>
      <c r="M116" s="16">
        <f>K116*'SR Adjusted'!$AE$11</f>
        <v>1277.943</v>
      </c>
      <c r="O116" s="1"/>
    </row>
    <row r="117" spans="1:15" x14ac:dyDescent="0.2">
      <c r="A117" s="36">
        <f t="shared" si="1"/>
        <v>40364</v>
      </c>
      <c r="B117" s="16">
        <v>0.94</v>
      </c>
      <c r="C117" s="16">
        <v>90</v>
      </c>
      <c r="D117" s="16">
        <v>26.6</v>
      </c>
      <c r="E117" s="16">
        <v>25.3</v>
      </c>
      <c r="F117" s="16">
        <v>28.4</v>
      </c>
      <c r="G117" s="16">
        <v>12.55</v>
      </c>
      <c r="H117" s="16">
        <v>40.08</v>
      </c>
      <c r="I117" s="16">
        <v>82.27</v>
      </c>
      <c r="J117" s="16">
        <v>9.9126720000000006</v>
      </c>
      <c r="K117" s="14">
        <v>896</v>
      </c>
      <c r="L117" s="16">
        <f>J117*'SR Adjusted'!$AE$11</f>
        <v>10.636297056</v>
      </c>
      <c r="M117" s="16">
        <f>K117*'SR Adjusted'!$AE$11</f>
        <v>961.4079999999999</v>
      </c>
      <c r="O117" s="1"/>
    </row>
    <row r="118" spans="1:15" x14ac:dyDescent="0.2">
      <c r="A118" s="36">
        <f t="shared" si="1"/>
        <v>40365</v>
      </c>
      <c r="B118" s="16">
        <v>0</v>
      </c>
      <c r="C118" s="16">
        <v>87.8</v>
      </c>
      <c r="D118" s="16">
        <v>26.9</v>
      </c>
      <c r="E118" s="16">
        <v>25.2</v>
      </c>
      <c r="F118" s="16">
        <v>28.8</v>
      </c>
      <c r="G118" s="16">
        <v>15.95</v>
      </c>
      <c r="H118" s="16">
        <v>38.1</v>
      </c>
      <c r="I118" s="16">
        <v>155.36000000000001</v>
      </c>
      <c r="J118" s="16">
        <v>16.119648000000002</v>
      </c>
      <c r="K118" s="14">
        <v>1321</v>
      </c>
      <c r="L118" s="16">
        <f>J118*'SR Adjusted'!$AE$11</f>
        <v>17.296382304000002</v>
      </c>
      <c r="M118" s="16">
        <f>K118*'SR Adjusted'!$AE$11</f>
        <v>1417.433</v>
      </c>
      <c r="O118" s="1"/>
    </row>
    <row r="119" spans="1:15" x14ac:dyDescent="0.2">
      <c r="A119" s="36">
        <f t="shared" si="1"/>
        <v>40366</v>
      </c>
      <c r="B119" s="16">
        <v>14.19</v>
      </c>
      <c r="C119" s="16">
        <v>84.8</v>
      </c>
      <c r="D119" s="16">
        <v>26.9</v>
      </c>
      <c r="E119" s="16">
        <v>24.9</v>
      </c>
      <c r="F119" s="16">
        <v>28.7</v>
      </c>
      <c r="G119" s="16">
        <v>22.21</v>
      </c>
      <c r="H119" s="16">
        <v>38.24</v>
      </c>
      <c r="I119" s="16">
        <v>173.28</v>
      </c>
      <c r="J119" s="16">
        <v>12.508992000000001</v>
      </c>
      <c r="K119" s="14">
        <v>1091</v>
      </c>
      <c r="L119" s="16">
        <f>J119*'SR Adjusted'!$AE$11</f>
        <v>13.422148416000001</v>
      </c>
      <c r="M119" s="16">
        <f>K119*'SR Adjusted'!$AE$11</f>
        <v>1170.643</v>
      </c>
      <c r="O119" s="1"/>
    </row>
    <row r="120" spans="1:15" x14ac:dyDescent="0.2">
      <c r="A120" s="36">
        <f t="shared" si="1"/>
        <v>40367</v>
      </c>
      <c r="B120" s="16">
        <v>1.19</v>
      </c>
      <c r="C120" s="16">
        <v>80.8</v>
      </c>
      <c r="D120" s="16">
        <v>27.9</v>
      </c>
      <c r="E120" s="16">
        <v>25.9</v>
      </c>
      <c r="F120" s="16">
        <v>31.5</v>
      </c>
      <c r="G120" s="16">
        <v>9.7200000000000006</v>
      </c>
      <c r="H120" s="16">
        <v>20</v>
      </c>
      <c r="I120" s="16">
        <v>185.62</v>
      </c>
      <c r="J120" s="16">
        <v>24.944544</v>
      </c>
      <c r="K120" s="14">
        <v>1101</v>
      </c>
      <c r="L120" s="16">
        <f>J120*'SR Adjusted'!$AE$11</f>
        <v>26.765495712</v>
      </c>
      <c r="M120" s="16">
        <f>K120*'SR Adjusted'!$AE$11</f>
        <v>1181.373</v>
      </c>
      <c r="O120" s="1"/>
    </row>
    <row r="121" spans="1:15" x14ac:dyDescent="0.2">
      <c r="A121" s="36">
        <f t="shared" si="1"/>
        <v>40368</v>
      </c>
      <c r="B121" s="16">
        <v>50.83</v>
      </c>
      <c r="C121" s="16">
        <v>85.4</v>
      </c>
      <c r="D121" s="16">
        <v>27.7</v>
      </c>
      <c r="E121" s="16">
        <v>25.3</v>
      </c>
      <c r="F121" s="16">
        <v>31.9</v>
      </c>
      <c r="G121" s="16">
        <v>10.55</v>
      </c>
      <c r="H121" s="16">
        <v>23.32</v>
      </c>
      <c r="I121" s="16">
        <v>307.32</v>
      </c>
      <c r="J121" s="16">
        <v>22.406112</v>
      </c>
      <c r="K121" s="14">
        <v>984</v>
      </c>
      <c r="L121" s="16">
        <f>J121*'SR Adjusted'!$AE$11</f>
        <v>24.041758175999998</v>
      </c>
      <c r="M121" s="16">
        <f>K121*'SR Adjusted'!$AE$11</f>
        <v>1055.8319999999999</v>
      </c>
      <c r="O121" s="1"/>
    </row>
    <row r="122" spans="1:15" x14ac:dyDescent="0.2">
      <c r="A122" s="36">
        <f t="shared" si="1"/>
        <v>40369</v>
      </c>
      <c r="B122" s="16">
        <v>10.89</v>
      </c>
      <c r="C122" s="16">
        <v>91.5</v>
      </c>
      <c r="D122" s="16">
        <v>26.5</v>
      </c>
      <c r="E122" s="16">
        <v>25.5</v>
      </c>
      <c r="F122" s="16">
        <v>28.9</v>
      </c>
      <c r="G122" s="16">
        <v>8.11</v>
      </c>
      <c r="H122" s="16">
        <v>29.6</v>
      </c>
      <c r="I122" s="16">
        <v>294.66000000000003</v>
      </c>
      <c r="J122" s="16">
        <v>8.5492800000000013</v>
      </c>
      <c r="K122" s="14">
        <v>546.9</v>
      </c>
      <c r="L122" s="16">
        <f>J122*'SR Adjusted'!$AE$11</f>
        <v>9.1733774400000012</v>
      </c>
      <c r="M122" s="16">
        <f>K122*'SR Adjusted'!$AE$11</f>
        <v>586.82369999999992</v>
      </c>
      <c r="O122" s="1"/>
    </row>
    <row r="123" spans="1:15" x14ac:dyDescent="0.2">
      <c r="A123" s="36">
        <f t="shared" si="1"/>
        <v>40370</v>
      </c>
      <c r="B123" s="16">
        <v>0.3</v>
      </c>
      <c r="C123" s="16">
        <v>90.9</v>
      </c>
      <c r="D123" s="16">
        <v>26.4</v>
      </c>
      <c r="E123" s="16">
        <v>24.2</v>
      </c>
      <c r="F123" s="16">
        <v>29.1</v>
      </c>
      <c r="G123" s="16">
        <v>9.41</v>
      </c>
      <c r="H123" s="16">
        <v>34.29</v>
      </c>
      <c r="I123" s="16">
        <v>49.7</v>
      </c>
      <c r="J123" s="16">
        <v>14.137632</v>
      </c>
      <c r="K123" s="14">
        <v>1126</v>
      </c>
      <c r="L123" s="16">
        <f>J123*'SR Adjusted'!$AE$11</f>
        <v>15.169679135999999</v>
      </c>
      <c r="M123" s="16">
        <f>K123*'SR Adjusted'!$AE$11</f>
        <v>1208.1979999999999</v>
      </c>
      <c r="O123" s="1"/>
    </row>
    <row r="124" spans="1:15" x14ac:dyDescent="0.2">
      <c r="A124" s="36">
        <f t="shared" si="1"/>
        <v>40371</v>
      </c>
      <c r="B124" s="16">
        <v>2.39</v>
      </c>
      <c r="C124" s="16">
        <v>93.1</v>
      </c>
      <c r="D124" s="16">
        <v>25</v>
      </c>
      <c r="E124" s="16">
        <v>22.8</v>
      </c>
      <c r="F124" s="16">
        <v>26.9</v>
      </c>
      <c r="G124" s="16">
        <v>10.28</v>
      </c>
      <c r="H124" s="16">
        <v>36.69</v>
      </c>
      <c r="I124" s="16">
        <v>301.52999999999997</v>
      </c>
      <c r="J124" s="16">
        <v>3.756672</v>
      </c>
      <c r="K124" s="14">
        <v>336.5</v>
      </c>
      <c r="L124" s="16">
        <f>J124*'SR Adjusted'!$AE$11</f>
        <v>4.0309090559999996</v>
      </c>
      <c r="M124" s="16">
        <f>K124*'SR Adjusted'!$AE$11</f>
        <v>361.06450000000001</v>
      </c>
      <c r="O124" s="1"/>
    </row>
    <row r="125" spans="1:15" x14ac:dyDescent="0.2">
      <c r="A125" s="36">
        <f t="shared" si="1"/>
        <v>40372</v>
      </c>
      <c r="B125" s="16">
        <v>14.2</v>
      </c>
      <c r="C125" s="16">
        <v>88.2</v>
      </c>
      <c r="D125" s="16">
        <v>26.6</v>
      </c>
      <c r="E125" s="16">
        <v>24.2</v>
      </c>
      <c r="F125" s="16">
        <v>32.299999999999997</v>
      </c>
      <c r="G125" s="16">
        <v>12.94</v>
      </c>
      <c r="H125" s="16">
        <v>32.85</v>
      </c>
      <c r="I125" s="16">
        <v>303.8</v>
      </c>
      <c r="J125" s="16">
        <v>18.914687999999998</v>
      </c>
      <c r="K125" s="14">
        <v>1031</v>
      </c>
      <c r="L125" s="16">
        <f>J125*'SR Adjusted'!$AE$11</f>
        <v>20.295460223999996</v>
      </c>
      <c r="M125" s="16">
        <f>K125*'SR Adjusted'!$AE$11</f>
        <v>1106.2629999999999</v>
      </c>
      <c r="O125" s="1"/>
    </row>
    <row r="126" spans="1:15" x14ac:dyDescent="0.2">
      <c r="A126" s="36">
        <f t="shared" si="1"/>
        <v>40373</v>
      </c>
      <c r="B126" s="16">
        <v>3.92</v>
      </c>
      <c r="C126" s="16">
        <v>85.5</v>
      </c>
      <c r="D126" s="16">
        <v>27</v>
      </c>
      <c r="E126" s="16">
        <v>24.9</v>
      </c>
      <c r="F126" s="16">
        <v>30.4</v>
      </c>
      <c r="G126" s="16">
        <v>14.89</v>
      </c>
      <c r="H126" s="16">
        <v>33.270000000000003</v>
      </c>
      <c r="I126" s="16">
        <v>311.62</v>
      </c>
      <c r="J126" s="16">
        <v>20.079360000000001</v>
      </c>
      <c r="K126" s="14">
        <v>1017</v>
      </c>
      <c r="L126" s="16">
        <f>J126*'SR Adjusted'!$AE$11</f>
        <v>21.545153280000001</v>
      </c>
      <c r="M126" s="16">
        <f>K126*'SR Adjusted'!$AE$11</f>
        <v>1091.241</v>
      </c>
      <c r="O126" s="1"/>
    </row>
    <row r="127" spans="1:15" x14ac:dyDescent="0.2">
      <c r="A127" s="36">
        <f t="shared" si="1"/>
        <v>40374</v>
      </c>
      <c r="B127" s="16">
        <v>0.3</v>
      </c>
      <c r="C127" s="16">
        <v>90.7</v>
      </c>
      <c r="D127" s="16">
        <v>25.6</v>
      </c>
      <c r="E127" s="16">
        <v>23</v>
      </c>
      <c r="F127" s="16">
        <v>27.3</v>
      </c>
      <c r="G127" s="16">
        <v>14.91</v>
      </c>
      <c r="H127" s="16">
        <v>49</v>
      </c>
      <c r="I127" s="16">
        <v>231.93</v>
      </c>
      <c r="J127" s="16">
        <v>3.2857920000000003</v>
      </c>
      <c r="K127" s="14">
        <v>334.8</v>
      </c>
      <c r="L127" s="16">
        <f>J127*'SR Adjusted'!$AE$11</f>
        <v>3.5256548160000003</v>
      </c>
      <c r="M127" s="16">
        <f>K127*'SR Adjusted'!$AE$11</f>
        <v>359.24040000000002</v>
      </c>
      <c r="O127" s="1"/>
    </row>
    <row r="128" spans="1:15" x14ac:dyDescent="0.2">
      <c r="A128" s="36">
        <f t="shared" si="1"/>
        <v>40375</v>
      </c>
      <c r="B128" s="16">
        <v>0</v>
      </c>
      <c r="C128" s="16">
        <v>90.1</v>
      </c>
      <c r="D128" s="16">
        <v>25.9</v>
      </c>
      <c r="E128" s="16">
        <v>23.9</v>
      </c>
      <c r="F128" s="16">
        <v>28.8</v>
      </c>
      <c r="G128" s="16">
        <v>17.170000000000002</v>
      </c>
      <c r="H128" s="16">
        <v>44.84</v>
      </c>
      <c r="I128" s="16">
        <v>161.07</v>
      </c>
      <c r="J128" s="16">
        <v>10.119168</v>
      </c>
      <c r="K128" s="14">
        <v>633.20000000000005</v>
      </c>
      <c r="L128" s="16">
        <f>J128*'SR Adjusted'!$AE$11</f>
        <v>10.857867263999999</v>
      </c>
      <c r="M128" s="16">
        <f>K128*'SR Adjusted'!$AE$11</f>
        <v>679.42359999999996</v>
      </c>
      <c r="O128" s="1"/>
    </row>
    <row r="129" spans="1:15" x14ac:dyDescent="0.2">
      <c r="A129" s="36">
        <f t="shared" si="1"/>
        <v>40376</v>
      </c>
      <c r="B129" s="16">
        <v>0</v>
      </c>
      <c r="C129" s="16">
        <v>84.4</v>
      </c>
      <c r="D129" s="16">
        <v>27</v>
      </c>
      <c r="E129" s="16">
        <v>25.7</v>
      </c>
      <c r="F129" s="16">
        <v>29.1</v>
      </c>
      <c r="G129" s="16">
        <v>16.46</v>
      </c>
      <c r="H129" s="16">
        <v>33.869999999999997</v>
      </c>
      <c r="I129" s="16">
        <v>210.91</v>
      </c>
      <c r="J129" s="16">
        <v>17.764704000000002</v>
      </c>
      <c r="K129" s="14">
        <v>1194</v>
      </c>
      <c r="L129" s="16">
        <f>J129*'SR Adjusted'!$AE$11</f>
        <v>19.061527392000002</v>
      </c>
      <c r="M129" s="16">
        <f>K129*'SR Adjusted'!$AE$11</f>
        <v>1281.162</v>
      </c>
      <c r="O129" s="1"/>
    </row>
    <row r="130" spans="1:15" x14ac:dyDescent="0.2">
      <c r="A130" s="36">
        <f t="shared" si="1"/>
        <v>40377</v>
      </c>
      <c r="B130" s="16">
        <v>0</v>
      </c>
      <c r="C130" s="16">
        <v>88.1</v>
      </c>
      <c r="D130" s="16">
        <v>26.5</v>
      </c>
      <c r="E130" s="16">
        <v>24.9</v>
      </c>
      <c r="F130" s="16">
        <v>28.2</v>
      </c>
      <c r="G130" s="16">
        <v>6.31</v>
      </c>
      <c r="H130" s="16">
        <v>22.19</v>
      </c>
      <c r="I130" s="16">
        <v>54.98</v>
      </c>
      <c r="J130" s="16">
        <v>10.115712</v>
      </c>
      <c r="K130" s="14">
        <v>482.3</v>
      </c>
      <c r="L130" s="16">
        <f>J130*'SR Adjusted'!$AE$11</f>
        <v>10.854158975999999</v>
      </c>
      <c r="M130" s="16">
        <f>K130*'SR Adjusted'!$AE$11</f>
        <v>517.50789999999995</v>
      </c>
      <c r="O130" s="1"/>
    </row>
    <row r="131" spans="1:15" x14ac:dyDescent="0.2">
      <c r="A131" s="36">
        <f t="shared" si="1"/>
        <v>40378</v>
      </c>
      <c r="B131" s="16">
        <v>0</v>
      </c>
      <c r="C131" s="16">
        <v>88.4</v>
      </c>
      <c r="D131" s="16">
        <v>26.8</v>
      </c>
      <c r="E131" s="16">
        <v>25.1</v>
      </c>
      <c r="F131" s="16">
        <v>30.4</v>
      </c>
      <c r="G131" s="16">
        <v>6.26</v>
      </c>
      <c r="H131" s="16">
        <v>24.17</v>
      </c>
      <c r="I131" s="16">
        <v>324.82</v>
      </c>
      <c r="J131" s="16">
        <v>18.333216</v>
      </c>
      <c r="K131" s="14">
        <v>1184</v>
      </c>
      <c r="L131" s="16">
        <f>J131*'SR Adjusted'!$AE$11</f>
        <v>19.671540768</v>
      </c>
      <c r="M131" s="16">
        <f>K131*'SR Adjusted'!$AE$11</f>
        <v>1270.432</v>
      </c>
      <c r="O131" s="1"/>
    </row>
    <row r="132" spans="1:15" x14ac:dyDescent="0.2">
      <c r="A132" s="36">
        <f t="shared" si="1"/>
        <v>40379</v>
      </c>
      <c r="B132" s="16">
        <v>0</v>
      </c>
      <c r="C132" s="16">
        <v>88.8</v>
      </c>
      <c r="D132" s="16">
        <v>27.1</v>
      </c>
      <c r="E132" s="16">
        <v>24.9</v>
      </c>
      <c r="F132" s="16">
        <v>29.6</v>
      </c>
      <c r="G132" s="16">
        <v>7.88</v>
      </c>
      <c r="H132" s="16">
        <v>20.25</v>
      </c>
      <c r="I132" s="16">
        <v>69.040000000000006</v>
      </c>
      <c r="J132" s="16">
        <v>19.290528000000002</v>
      </c>
      <c r="K132" s="14">
        <v>1074</v>
      </c>
      <c r="L132" s="16">
        <f>J132*'SR Adjusted'!$AE$11</f>
        <v>20.698736544000003</v>
      </c>
      <c r="M132" s="16">
        <f>K132*'SR Adjusted'!$AE$11</f>
        <v>1152.402</v>
      </c>
      <c r="O132" s="1"/>
    </row>
    <row r="133" spans="1:15" x14ac:dyDescent="0.2">
      <c r="A133" s="36">
        <f t="shared" si="1"/>
        <v>40380</v>
      </c>
      <c r="B133" s="16">
        <v>0</v>
      </c>
      <c r="C133" s="16">
        <v>88.3</v>
      </c>
      <c r="D133" s="16">
        <v>27.1</v>
      </c>
      <c r="E133" s="16">
        <v>25.6</v>
      </c>
      <c r="F133" s="16">
        <v>29.3</v>
      </c>
      <c r="G133" s="16">
        <v>8.0399999999999991</v>
      </c>
      <c r="H133" s="16">
        <v>23</v>
      </c>
      <c r="I133" s="16">
        <v>91.96</v>
      </c>
      <c r="J133" s="16">
        <v>14.438304000000002</v>
      </c>
      <c r="K133" s="14">
        <v>1024</v>
      </c>
      <c r="L133" s="16">
        <f>J133*'SR Adjusted'!$AE$11</f>
        <v>15.492300192000002</v>
      </c>
      <c r="M133" s="16">
        <f>K133*'SR Adjusted'!$AE$11</f>
        <v>1098.752</v>
      </c>
      <c r="O133" s="1"/>
    </row>
    <row r="134" spans="1:15" x14ac:dyDescent="0.2">
      <c r="A134" s="36">
        <f t="shared" si="1"/>
        <v>40381</v>
      </c>
      <c r="B134" s="16">
        <v>4.4800000000000004</v>
      </c>
      <c r="C134" s="16">
        <v>88.2</v>
      </c>
      <c r="D134" s="16">
        <v>27.1</v>
      </c>
      <c r="E134" s="16">
        <v>25.5</v>
      </c>
      <c r="F134" s="16">
        <v>29.7</v>
      </c>
      <c r="G134" s="16">
        <v>7.9</v>
      </c>
      <c r="H134" s="16">
        <v>30.66</v>
      </c>
      <c r="I134" s="16">
        <v>321.56</v>
      </c>
      <c r="J134" s="16">
        <v>19.189440000000001</v>
      </c>
      <c r="K134" s="14">
        <v>1014</v>
      </c>
      <c r="L134" s="16">
        <f>J134*'SR Adjusted'!$AE$11</f>
        <v>20.590269120000002</v>
      </c>
      <c r="M134" s="16">
        <f>K134*'SR Adjusted'!$AE$11</f>
        <v>1088.0219999999999</v>
      </c>
      <c r="O134" s="1"/>
    </row>
    <row r="135" spans="1:15" x14ac:dyDescent="0.2">
      <c r="A135" s="36">
        <f t="shared" si="1"/>
        <v>40382</v>
      </c>
      <c r="B135" s="16">
        <v>6.02</v>
      </c>
      <c r="C135" s="16">
        <v>88</v>
      </c>
      <c r="D135" s="16">
        <v>27.2</v>
      </c>
      <c r="E135" s="16">
        <v>25</v>
      </c>
      <c r="F135" s="16">
        <v>30.3</v>
      </c>
      <c r="G135" s="16">
        <v>8.3000000000000007</v>
      </c>
      <c r="H135" s="16">
        <v>20.29</v>
      </c>
      <c r="I135" s="16">
        <v>328.11</v>
      </c>
      <c r="J135" s="16">
        <v>18.614879999999999</v>
      </c>
      <c r="K135" s="14">
        <v>1057</v>
      </c>
      <c r="L135" s="16">
        <f>J135*'SR Adjusted'!$AE$11</f>
        <v>19.97376624</v>
      </c>
      <c r="M135" s="16">
        <f>K135*'SR Adjusted'!$AE$11</f>
        <v>1134.1610000000001</v>
      </c>
      <c r="O135" s="1"/>
    </row>
    <row r="136" spans="1:15" x14ac:dyDescent="0.2">
      <c r="A136" s="36">
        <f t="shared" ref="A136:A199" si="2">A135+1</f>
        <v>40383</v>
      </c>
      <c r="B136" s="16">
        <v>2</v>
      </c>
      <c r="C136" s="16">
        <v>86.3</v>
      </c>
      <c r="D136" s="16">
        <v>28.1</v>
      </c>
      <c r="E136" s="16">
        <v>25.5</v>
      </c>
      <c r="F136" s="16">
        <v>32.4</v>
      </c>
      <c r="G136" s="16">
        <v>9.4499999999999993</v>
      </c>
      <c r="H136" s="16">
        <v>23.07</v>
      </c>
      <c r="I136" s="16">
        <v>306.95</v>
      </c>
      <c r="J136" s="16">
        <v>20.38608</v>
      </c>
      <c r="K136" s="14">
        <v>1286</v>
      </c>
      <c r="L136" s="16">
        <f>J136*'SR Adjusted'!$AE$11</f>
        <v>21.874263839999998</v>
      </c>
      <c r="M136" s="16">
        <f>K136*'SR Adjusted'!$AE$11</f>
        <v>1379.8779999999999</v>
      </c>
      <c r="O136" s="1"/>
    </row>
    <row r="137" spans="1:15" x14ac:dyDescent="0.2">
      <c r="A137" s="36">
        <f t="shared" si="2"/>
        <v>40384</v>
      </c>
      <c r="B137" s="16">
        <v>81.5</v>
      </c>
      <c r="C137" s="16">
        <v>90.4</v>
      </c>
      <c r="D137" s="16">
        <v>26.9</v>
      </c>
      <c r="E137" s="16">
        <v>24.9</v>
      </c>
      <c r="F137" s="16">
        <v>29</v>
      </c>
      <c r="G137" s="16">
        <v>9.31</v>
      </c>
      <c r="H137" s="16">
        <v>26.32</v>
      </c>
      <c r="I137" s="16">
        <v>289.08</v>
      </c>
      <c r="J137" s="16">
        <v>9.8029440000000001</v>
      </c>
      <c r="K137" s="14">
        <v>476.5</v>
      </c>
      <c r="L137" s="16">
        <f>J137*'SR Adjusted'!$AE$11</f>
        <v>10.518558912</v>
      </c>
      <c r="M137" s="16">
        <f>K137*'SR Adjusted'!$AE$11</f>
        <v>511.28449999999998</v>
      </c>
      <c r="O137" s="1"/>
    </row>
    <row r="138" spans="1:15" x14ac:dyDescent="0.2">
      <c r="A138" s="36">
        <f t="shared" si="2"/>
        <v>40385</v>
      </c>
      <c r="B138" s="16">
        <v>2.2000000000000002</v>
      </c>
      <c r="C138" s="16">
        <v>87.6</v>
      </c>
      <c r="D138" s="16">
        <v>27.1</v>
      </c>
      <c r="E138" s="16">
        <v>24.9</v>
      </c>
      <c r="F138" s="16">
        <v>30.1</v>
      </c>
      <c r="G138" s="16">
        <v>7.75</v>
      </c>
      <c r="H138" s="16">
        <v>19.399999999999999</v>
      </c>
      <c r="I138" s="16">
        <v>281.13</v>
      </c>
      <c r="J138" s="16">
        <v>13.243392</v>
      </c>
      <c r="K138" s="14">
        <v>798.7</v>
      </c>
      <c r="L138" s="16">
        <f>J138*'SR Adjusted'!$AE$11</f>
        <v>14.210159616</v>
      </c>
      <c r="M138" s="16">
        <f>K138*'SR Adjusted'!$AE$11</f>
        <v>857.00509999999997</v>
      </c>
      <c r="O138" s="1"/>
    </row>
    <row r="139" spans="1:15" x14ac:dyDescent="0.2">
      <c r="A139" s="36">
        <f t="shared" si="2"/>
        <v>40386</v>
      </c>
      <c r="B139" s="16">
        <v>24</v>
      </c>
      <c r="C139" s="16">
        <v>92.4</v>
      </c>
      <c r="D139" s="16">
        <v>26.2</v>
      </c>
      <c r="E139" s="16">
        <v>22.5</v>
      </c>
      <c r="F139" s="16">
        <v>29.4</v>
      </c>
      <c r="G139" s="16">
        <v>9.64</v>
      </c>
      <c r="H139" s="16">
        <v>31.82</v>
      </c>
      <c r="I139" s="16">
        <v>292.39</v>
      </c>
      <c r="J139" s="16">
        <v>12.636863999999999</v>
      </c>
      <c r="K139" s="14">
        <v>901</v>
      </c>
      <c r="L139" s="16">
        <f>J139*'SR Adjusted'!$AE$11</f>
        <v>13.559355071999999</v>
      </c>
      <c r="M139" s="16">
        <f>K139*'SR Adjusted'!$AE$11</f>
        <v>966.77299999999991</v>
      </c>
      <c r="O139" s="1"/>
    </row>
    <row r="140" spans="1:15" x14ac:dyDescent="0.2">
      <c r="A140" s="36">
        <f t="shared" si="2"/>
        <v>40387</v>
      </c>
      <c r="B140" s="16">
        <v>41.33</v>
      </c>
      <c r="C140" s="16">
        <v>93.1</v>
      </c>
      <c r="D140" s="16">
        <v>25.3</v>
      </c>
      <c r="E140" s="16">
        <v>23.5</v>
      </c>
      <c r="F140" s="16">
        <v>26.6</v>
      </c>
      <c r="G140" s="16">
        <v>4.22</v>
      </c>
      <c r="H140" s="16">
        <v>17.68</v>
      </c>
      <c r="I140" s="16">
        <v>4.03</v>
      </c>
      <c r="J140" s="16">
        <v>3.9355199999999999</v>
      </c>
      <c r="K140" s="14">
        <v>191.6</v>
      </c>
      <c r="L140" s="16">
        <f>J140*'SR Adjusted'!$AE$11</f>
        <v>4.2228129599999997</v>
      </c>
      <c r="M140" s="16">
        <f>K140*'SR Adjusted'!$AE$11</f>
        <v>205.58679999999998</v>
      </c>
      <c r="O140" s="1"/>
    </row>
    <row r="141" spans="1:15" x14ac:dyDescent="0.2">
      <c r="A141" s="36">
        <f t="shared" si="2"/>
        <v>40388</v>
      </c>
      <c r="B141" s="16">
        <v>17.86</v>
      </c>
      <c r="C141" s="16">
        <v>87.4</v>
      </c>
      <c r="D141" s="16">
        <v>26.9</v>
      </c>
      <c r="E141" s="16">
        <v>24.7</v>
      </c>
      <c r="F141" s="16">
        <v>29.9</v>
      </c>
      <c r="G141" s="16">
        <v>7.92</v>
      </c>
      <c r="H141" s="16">
        <v>32.28</v>
      </c>
      <c r="I141" s="16">
        <v>125.58</v>
      </c>
      <c r="J141" s="16">
        <v>20.891520000000003</v>
      </c>
      <c r="K141" s="14">
        <v>1301</v>
      </c>
      <c r="L141" s="16">
        <f>J141*'SR Adjusted'!$AE$11</f>
        <v>22.416600960000004</v>
      </c>
      <c r="M141" s="16">
        <f>K141*'SR Adjusted'!$AE$11</f>
        <v>1395.973</v>
      </c>
      <c r="O141" s="1"/>
    </row>
    <row r="142" spans="1:15" x14ac:dyDescent="0.2">
      <c r="A142" s="36">
        <f t="shared" si="2"/>
        <v>40389</v>
      </c>
      <c r="B142" s="16">
        <v>24.31</v>
      </c>
      <c r="C142" s="16">
        <v>90.7</v>
      </c>
      <c r="D142" s="16">
        <v>26.2</v>
      </c>
      <c r="E142" s="16">
        <v>23.1</v>
      </c>
      <c r="F142" s="16">
        <v>29.6</v>
      </c>
      <c r="G142" s="16">
        <v>9.48</v>
      </c>
      <c r="H142" s="16">
        <v>29.6</v>
      </c>
      <c r="I142" s="16">
        <v>305.62</v>
      </c>
      <c r="J142" s="16">
        <v>14.046912000000003</v>
      </c>
      <c r="K142" s="14">
        <v>1112</v>
      </c>
      <c r="L142" s="16">
        <f>J142*'SR Adjusted'!$AE$11</f>
        <v>15.072336576000001</v>
      </c>
      <c r="M142" s="16">
        <f>K142*'SR Adjusted'!$AE$11</f>
        <v>1193.1759999999999</v>
      </c>
      <c r="O142" s="1"/>
    </row>
    <row r="143" spans="1:15" x14ac:dyDescent="0.2">
      <c r="A143" s="36">
        <f t="shared" si="2"/>
        <v>40390</v>
      </c>
      <c r="B143" s="16">
        <v>0</v>
      </c>
      <c r="C143" s="16">
        <v>90.4</v>
      </c>
      <c r="D143" s="16">
        <v>26.4</v>
      </c>
      <c r="E143" s="16">
        <v>24.8</v>
      </c>
      <c r="F143" s="16">
        <v>29.2</v>
      </c>
      <c r="G143" s="16">
        <v>9.66</v>
      </c>
      <c r="H143" s="16">
        <v>25.9</v>
      </c>
      <c r="I143" s="16">
        <v>306.11</v>
      </c>
      <c r="J143" s="16">
        <v>15.882048000000001</v>
      </c>
      <c r="K143" s="14">
        <v>1118</v>
      </c>
      <c r="L143" s="16">
        <f>J143*'SR Adjusted'!$AE$11</f>
        <v>17.041437504000001</v>
      </c>
      <c r="M143" s="16">
        <f>K143*'SR Adjusted'!$AE$11</f>
        <v>1199.614</v>
      </c>
      <c r="O143" s="1"/>
    </row>
    <row r="144" spans="1:15" x14ac:dyDescent="0.2">
      <c r="A144" s="36">
        <f t="shared" si="2"/>
        <v>40391</v>
      </c>
      <c r="B144" s="16">
        <v>0</v>
      </c>
      <c r="C144" s="16">
        <v>91.7</v>
      </c>
      <c r="D144" s="16">
        <v>25.9</v>
      </c>
      <c r="E144" s="16">
        <v>24.2</v>
      </c>
      <c r="F144" s="16">
        <v>28.4</v>
      </c>
      <c r="G144" s="16">
        <v>10.55</v>
      </c>
      <c r="H144" s="16">
        <v>30.66</v>
      </c>
      <c r="I144" s="16">
        <v>148.97</v>
      </c>
      <c r="J144" s="16">
        <v>8.4922560000000011</v>
      </c>
      <c r="K144" s="14">
        <v>1009</v>
      </c>
      <c r="L144" s="16">
        <f>J144*'SR Adjusted'!$AE$11</f>
        <v>9.1121906880000001</v>
      </c>
      <c r="M144" s="16">
        <f>K144*'SR Adjusted'!$AE$11</f>
        <v>1082.6569999999999</v>
      </c>
      <c r="O144" s="1"/>
    </row>
    <row r="145" spans="1:15" x14ac:dyDescent="0.2">
      <c r="A145" s="36">
        <f t="shared" si="2"/>
        <v>40392</v>
      </c>
      <c r="B145" s="16">
        <v>0</v>
      </c>
      <c r="C145" s="16">
        <v>85.9</v>
      </c>
      <c r="D145" s="16">
        <v>27.2</v>
      </c>
      <c r="E145" s="16">
        <v>24.5</v>
      </c>
      <c r="F145" s="16">
        <v>30.8</v>
      </c>
      <c r="G145" s="16">
        <v>9.5299999999999994</v>
      </c>
      <c r="H145" s="16">
        <v>22.23</v>
      </c>
      <c r="I145" s="16">
        <v>156.54</v>
      </c>
      <c r="J145" s="16">
        <v>21.523104000000004</v>
      </c>
      <c r="K145" s="14">
        <v>1047</v>
      </c>
      <c r="L145" s="16">
        <f>J145*'SR Adjusted'!$AE$11</f>
        <v>23.094290592000004</v>
      </c>
      <c r="M145" s="16">
        <f>K145*'SR Adjusted'!$AE$11</f>
        <v>1123.431</v>
      </c>
      <c r="O145" s="1"/>
    </row>
    <row r="146" spans="1:15" x14ac:dyDescent="0.2">
      <c r="A146" s="36">
        <f t="shared" si="2"/>
        <v>40393</v>
      </c>
      <c r="B146" s="16">
        <v>0</v>
      </c>
      <c r="C146" s="16">
        <v>87.7</v>
      </c>
      <c r="D146" s="16">
        <v>27.2</v>
      </c>
      <c r="E146" s="16">
        <v>25.4</v>
      </c>
      <c r="F146" s="16">
        <v>29.5</v>
      </c>
      <c r="G146" s="16">
        <v>8.3800000000000008</v>
      </c>
      <c r="H146" s="16">
        <v>22.3</v>
      </c>
      <c r="I146" s="16">
        <v>315.29000000000002</v>
      </c>
      <c r="J146" s="16">
        <v>14.722560000000001</v>
      </c>
      <c r="K146" s="14">
        <v>1004</v>
      </c>
      <c r="L146" s="16">
        <f>J146*'SR Adjusted'!$AE$11</f>
        <v>15.797306880000001</v>
      </c>
      <c r="M146" s="16">
        <f>K146*'SR Adjusted'!$AE$11</f>
        <v>1077.2919999999999</v>
      </c>
      <c r="O146" s="1"/>
    </row>
    <row r="147" spans="1:15" x14ac:dyDescent="0.2">
      <c r="A147" s="36">
        <f t="shared" si="2"/>
        <v>40394</v>
      </c>
      <c r="B147" s="16">
        <v>3.59</v>
      </c>
      <c r="C147" s="16">
        <v>87.7</v>
      </c>
      <c r="D147" s="16">
        <v>27.3</v>
      </c>
      <c r="E147" s="16">
        <v>25.7</v>
      </c>
      <c r="F147" s="16">
        <v>31.7</v>
      </c>
      <c r="G147" s="16">
        <v>7.69</v>
      </c>
      <c r="H147" s="16">
        <v>31.68</v>
      </c>
      <c r="I147" s="16">
        <v>303.11</v>
      </c>
      <c r="J147" s="16">
        <v>16.917120000000001</v>
      </c>
      <c r="K147" s="14">
        <v>1046</v>
      </c>
      <c r="L147" s="16">
        <f>J147*'SR Adjusted'!$AE$11</f>
        <v>18.15206976</v>
      </c>
      <c r="M147" s="16">
        <f>K147*'SR Adjusted'!$AE$11</f>
        <v>1122.3579999999999</v>
      </c>
      <c r="O147" s="1"/>
    </row>
    <row r="148" spans="1:15" x14ac:dyDescent="0.2">
      <c r="A148" s="36">
        <f t="shared" si="2"/>
        <v>40395</v>
      </c>
      <c r="B148" s="16">
        <v>14.47</v>
      </c>
      <c r="C148" s="16">
        <v>86.2</v>
      </c>
      <c r="D148" s="16">
        <v>27.7</v>
      </c>
      <c r="E148" s="16">
        <v>25.3</v>
      </c>
      <c r="F148" s="16">
        <v>29.9</v>
      </c>
      <c r="G148" s="16">
        <v>9.16</v>
      </c>
      <c r="H148" s="16">
        <v>22.65</v>
      </c>
      <c r="I148" s="16">
        <v>169.02</v>
      </c>
      <c r="J148" s="16">
        <v>24.271488000000002</v>
      </c>
      <c r="K148" s="14">
        <v>1094</v>
      </c>
      <c r="L148" s="16">
        <f>J148*'SR Adjusted'!$AE$11</f>
        <v>26.043306624</v>
      </c>
      <c r="M148" s="16">
        <f>K148*'SR Adjusted'!$AE$11</f>
        <v>1173.8619999999999</v>
      </c>
      <c r="O148" s="1"/>
    </row>
    <row r="149" spans="1:15" x14ac:dyDescent="0.2">
      <c r="A149" s="36">
        <f t="shared" si="2"/>
        <v>40396</v>
      </c>
      <c r="B149" s="16">
        <v>24.14</v>
      </c>
      <c r="C149" s="16">
        <v>86.3</v>
      </c>
      <c r="D149" s="16">
        <v>28</v>
      </c>
      <c r="E149" s="16">
        <v>26.7</v>
      </c>
      <c r="F149" s="16">
        <v>30.4</v>
      </c>
      <c r="G149" s="16">
        <v>9.8800000000000008</v>
      </c>
      <c r="H149" s="16">
        <v>21.59</v>
      </c>
      <c r="I149" s="16">
        <v>167.23</v>
      </c>
      <c r="J149" s="16">
        <v>16.844544000000003</v>
      </c>
      <c r="K149" s="14">
        <v>1180</v>
      </c>
      <c r="L149" s="16">
        <f>J149*'SR Adjusted'!$AE$11</f>
        <v>18.074195712000002</v>
      </c>
      <c r="M149" s="16">
        <f>K149*'SR Adjusted'!$AE$11</f>
        <v>1266.1399999999999</v>
      </c>
      <c r="O149" s="1"/>
    </row>
    <row r="150" spans="1:15" x14ac:dyDescent="0.2">
      <c r="A150" s="36">
        <f t="shared" si="2"/>
        <v>40397</v>
      </c>
      <c r="B150" s="16">
        <v>0</v>
      </c>
      <c r="C150" s="16">
        <v>92</v>
      </c>
      <c r="D150" s="16">
        <v>26.3</v>
      </c>
      <c r="E150" s="16">
        <v>24.3</v>
      </c>
      <c r="F150" s="16">
        <v>29.9</v>
      </c>
      <c r="G150" s="16">
        <v>9.67</v>
      </c>
      <c r="H150" s="16">
        <v>29.53</v>
      </c>
      <c r="I150" s="16">
        <v>330.93</v>
      </c>
      <c r="J150" s="16">
        <v>17.943552</v>
      </c>
      <c r="K150" s="14">
        <v>1195</v>
      </c>
      <c r="L150" s="16">
        <f>J150*'SR Adjusted'!$AE$11</f>
        <v>19.253431295999999</v>
      </c>
      <c r="M150" s="16">
        <f>K150*'SR Adjusted'!$AE$11</f>
        <v>1282.2349999999999</v>
      </c>
      <c r="O150" s="1"/>
    </row>
    <row r="151" spans="1:15" x14ac:dyDescent="0.2">
      <c r="A151" s="36">
        <f t="shared" si="2"/>
        <v>40398</v>
      </c>
      <c r="B151" s="16">
        <v>0.31</v>
      </c>
      <c r="C151" s="16">
        <v>88.6</v>
      </c>
      <c r="D151" s="16">
        <v>26.5</v>
      </c>
      <c r="E151" s="16">
        <v>24.3</v>
      </c>
      <c r="F151" s="16">
        <v>29</v>
      </c>
      <c r="G151" s="16">
        <v>9.5500000000000007</v>
      </c>
      <c r="H151" s="16">
        <v>21.59</v>
      </c>
      <c r="I151" s="16">
        <v>255.41</v>
      </c>
      <c r="J151" s="16">
        <v>12.528864</v>
      </c>
      <c r="K151" s="14">
        <v>696.7</v>
      </c>
      <c r="L151" s="16">
        <f>J151*'SR Adjusted'!$AE$11</f>
        <v>13.443471071999999</v>
      </c>
      <c r="M151" s="16">
        <f>K151*'SR Adjusted'!$AE$11</f>
        <v>747.55910000000006</v>
      </c>
      <c r="O151" s="1"/>
    </row>
    <row r="152" spans="1:15" x14ac:dyDescent="0.2">
      <c r="A152" s="36">
        <f t="shared" si="2"/>
        <v>40399</v>
      </c>
      <c r="B152" s="16">
        <v>2.19</v>
      </c>
      <c r="C152" s="16">
        <v>87.3</v>
      </c>
      <c r="D152" s="16">
        <v>27.2</v>
      </c>
      <c r="E152" s="16">
        <v>23.4</v>
      </c>
      <c r="F152" s="16">
        <v>29.9</v>
      </c>
      <c r="G152" s="16">
        <v>10.52</v>
      </c>
      <c r="H152" s="16">
        <v>34.47</v>
      </c>
      <c r="I152" s="16">
        <v>143.79</v>
      </c>
      <c r="J152" s="16">
        <v>17.022528000000001</v>
      </c>
      <c r="K152" s="14">
        <v>1304</v>
      </c>
      <c r="L152" s="16">
        <f>J152*'SR Adjusted'!$AE$11</f>
        <v>18.265172544000002</v>
      </c>
      <c r="M152" s="16">
        <f>K152*'SR Adjusted'!$AE$11</f>
        <v>1399.192</v>
      </c>
      <c r="O152" s="1"/>
    </row>
    <row r="153" spans="1:15" x14ac:dyDescent="0.2">
      <c r="A153" s="36">
        <f t="shared" si="2"/>
        <v>40400</v>
      </c>
      <c r="B153" s="16">
        <v>25</v>
      </c>
      <c r="C153" s="16">
        <v>86.1</v>
      </c>
      <c r="D153" s="16">
        <v>27.7</v>
      </c>
      <c r="E153" s="16">
        <v>25.4</v>
      </c>
      <c r="F153" s="16">
        <v>30.7</v>
      </c>
      <c r="G153" s="16">
        <v>11.75</v>
      </c>
      <c r="H153" s="16">
        <v>23</v>
      </c>
      <c r="I153" s="16">
        <v>164.8</v>
      </c>
      <c r="J153" s="16">
        <v>18.407520000000002</v>
      </c>
      <c r="K153" s="14">
        <v>1143</v>
      </c>
      <c r="L153" s="16">
        <f>J153*'SR Adjusted'!$AE$11</f>
        <v>19.751268960000001</v>
      </c>
      <c r="M153" s="16">
        <f>K153*'SR Adjusted'!$AE$11</f>
        <v>1226.4389999999999</v>
      </c>
      <c r="O153" s="1"/>
    </row>
    <row r="154" spans="1:15" x14ac:dyDescent="0.2">
      <c r="A154" s="36">
        <f t="shared" si="2"/>
        <v>40401</v>
      </c>
      <c r="B154" s="16">
        <v>0.33</v>
      </c>
      <c r="C154" s="16">
        <v>87.7</v>
      </c>
      <c r="D154" s="16">
        <v>27.3</v>
      </c>
      <c r="E154" s="16">
        <v>25.1</v>
      </c>
      <c r="F154" s="16">
        <v>29.2</v>
      </c>
      <c r="G154" s="16">
        <v>12.73</v>
      </c>
      <c r="H154" s="16">
        <v>24.1</v>
      </c>
      <c r="I154" s="16">
        <v>157.77000000000001</v>
      </c>
      <c r="J154" s="16">
        <v>15.873408000000001</v>
      </c>
      <c r="K154" s="14">
        <v>1350</v>
      </c>
      <c r="L154" s="16">
        <f>J154*'SR Adjusted'!$AE$11</f>
        <v>17.032166784000001</v>
      </c>
      <c r="M154" s="16">
        <f>K154*'SR Adjusted'!$AE$11</f>
        <v>1448.55</v>
      </c>
      <c r="O154" s="1"/>
    </row>
    <row r="155" spans="1:15" x14ac:dyDescent="0.2">
      <c r="A155" s="36">
        <f t="shared" si="2"/>
        <v>40402</v>
      </c>
      <c r="B155" s="16">
        <v>0</v>
      </c>
      <c r="C155" s="16">
        <v>91.4</v>
      </c>
      <c r="D155" s="16">
        <v>26.1</v>
      </c>
      <c r="E155" s="16">
        <v>24.5</v>
      </c>
      <c r="F155" s="16">
        <v>29.5</v>
      </c>
      <c r="G155" s="16">
        <v>11.72</v>
      </c>
      <c r="H155" s="16">
        <v>39.229999999999997</v>
      </c>
      <c r="I155" s="16">
        <v>305.16000000000003</v>
      </c>
      <c r="J155" s="16">
        <v>12.890016000000001</v>
      </c>
      <c r="K155" s="14">
        <v>1151</v>
      </c>
      <c r="L155" s="16">
        <f>J155*'SR Adjusted'!$AE$11</f>
        <v>13.830987168</v>
      </c>
      <c r="M155" s="16">
        <f>K155*'SR Adjusted'!$AE$11</f>
        <v>1235.0229999999999</v>
      </c>
      <c r="O155" s="1"/>
    </row>
    <row r="156" spans="1:15" x14ac:dyDescent="0.2">
      <c r="A156" s="36">
        <f t="shared" si="2"/>
        <v>40403</v>
      </c>
      <c r="B156" s="16">
        <v>23.67</v>
      </c>
      <c r="C156" s="16">
        <v>87.1</v>
      </c>
      <c r="D156" s="16">
        <v>26.5</v>
      </c>
      <c r="E156" s="16">
        <v>24.6</v>
      </c>
      <c r="F156" s="16">
        <v>28.8</v>
      </c>
      <c r="G156" s="16">
        <v>11.35</v>
      </c>
      <c r="H156" s="16">
        <v>28.01</v>
      </c>
      <c r="I156" s="16">
        <v>171</v>
      </c>
      <c r="J156" s="16">
        <v>14.764032</v>
      </c>
      <c r="K156" s="14">
        <v>1089</v>
      </c>
      <c r="L156" s="16">
        <f>J156*'SR Adjusted'!$AE$11</f>
        <v>15.841806335999999</v>
      </c>
      <c r="M156" s="16">
        <f>K156*'SR Adjusted'!$AE$11</f>
        <v>1168.4969999999998</v>
      </c>
      <c r="O156" s="1"/>
    </row>
    <row r="157" spans="1:15" x14ac:dyDescent="0.2">
      <c r="A157" s="36">
        <f t="shared" si="2"/>
        <v>40404</v>
      </c>
      <c r="B157" s="16">
        <v>0</v>
      </c>
      <c r="C157" s="16">
        <v>84.9</v>
      </c>
      <c r="D157" s="16">
        <v>27.7</v>
      </c>
      <c r="E157" s="16">
        <v>26.1</v>
      </c>
      <c r="F157" s="16">
        <v>30.8</v>
      </c>
      <c r="G157" s="16">
        <v>12.45</v>
      </c>
      <c r="H157" s="16">
        <v>23.28</v>
      </c>
      <c r="I157" s="16">
        <v>173.6</v>
      </c>
      <c r="J157" s="16">
        <v>18.000576000000002</v>
      </c>
      <c r="K157" s="14">
        <v>1173</v>
      </c>
      <c r="L157" s="16">
        <f>J157*'SR Adjusted'!$AE$11</f>
        <v>19.314618048000003</v>
      </c>
      <c r="M157" s="16">
        <f>K157*'SR Adjusted'!$AE$11</f>
        <v>1258.6289999999999</v>
      </c>
      <c r="O157" s="1"/>
    </row>
    <row r="158" spans="1:15" x14ac:dyDescent="0.2">
      <c r="A158" s="36">
        <f t="shared" si="2"/>
        <v>40405</v>
      </c>
      <c r="B158" s="16">
        <v>0.2</v>
      </c>
      <c r="C158" s="16">
        <v>87.2</v>
      </c>
      <c r="D158" s="16">
        <v>27.1</v>
      </c>
      <c r="E158" s="16">
        <v>25.1</v>
      </c>
      <c r="F158" s="16">
        <v>31</v>
      </c>
      <c r="G158" s="16">
        <v>6.58</v>
      </c>
      <c r="H158" s="16">
        <v>19.86</v>
      </c>
      <c r="I158" s="16">
        <v>319.35000000000002</v>
      </c>
      <c r="J158" s="16">
        <v>16.4376</v>
      </c>
      <c r="K158" s="14">
        <v>1296</v>
      </c>
      <c r="L158" s="16">
        <f>J158*'SR Adjusted'!$AE$11</f>
        <v>17.637544800000001</v>
      </c>
      <c r="M158" s="16">
        <f>K158*'SR Adjusted'!$AE$11</f>
        <v>1390.6079999999999</v>
      </c>
      <c r="O158" s="1"/>
    </row>
    <row r="159" spans="1:15" x14ac:dyDescent="0.2">
      <c r="A159" s="36">
        <f t="shared" si="2"/>
        <v>40406</v>
      </c>
      <c r="B159" s="16">
        <v>10</v>
      </c>
      <c r="C159" s="16">
        <v>86.3</v>
      </c>
      <c r="D159" s="16">
        <v>26.4</v>
      </c>
      <c r="E159" s="16">
        <v>22.8</v>
      </c>
      <c r="F159" s="16">
        <v>30</v>
      </c>
      <c r="G159" s="16">
        <v>8.19</v>
      </c>
      <c r="H159" s="16">
        <v>38.31</v>
      </c>
      <c r="I159" s="16">
        <v>307.81</v>
      </c>
      <c r="J159" s="16">
        <v>14.663808000000001</v>
      </c>
      <c r="K159" s="14">
        <v>1030</v>
      </c>
      <c r="L159" s="16">
        <f>J159*'SR Adjusted'!$AE$11</f>
        <v>15.734265984</v>
      </c>
      <c r="M159" s="16">
        <f>K159*'SR Adjusted'!$AE$11</f>
        <v>1105.19</v>
      </c>
      <c r="O159" s="1"/>
    </row>
    <row r="160" spans="1:15" x14ac:dyDescent="0.2">
      <c r="A160" s="36">
        <f t="shared" si="2"/>
        <v>40407</v>
      </c>
      <c r="B160" s="16">
        <v>0</v>
      </c>
      <c r="C160" s="16">
        <v>87.4</v>
      </c>
      <c r="D160" s="16">
        <v>27.1</v>
      </c>
      <c r="E160" s="16">
        <v>25</v>
      </c>
      <c r="F160" s="16">
        <v>30.7</v>
      </c>
      <c r="G160" s="16">
        <v>8.2200000000000006</v>
      </c>
      <c r="H160" s="16">
        <v>31.29</v>
      </c>
      <c r="I160" s="16">
        <v>150.46</v>
      </c>
      <c r="J160" s="16">
        <v>18.632160000000002</v>
      </c>
      <c r="K160" s="14">
        <v>1317</v>
      </c>
      <c r="L160" s="16">
        <f>J160*'SR Adjusted'!$AE$11</f>
        <v>19.992307680000003</v>
      </c>
      <c r="M160" s="16">
        <f>K160*'SR Adjusted'!$AE$11</f>
        <v>1413.1409999999998</v>
      </c>
      <c r="O160" s="1"/>
    </row>
    <row r="161" spans="1:15" x14ac:dyDescent="0.2">
      <c r="A161" s="36">
        <f t="shared" si="2"/>
        <v>40408</v>
      </c>
      <c r="B161" s="16">
        <v>5.5</v>
      </c>
      <c r="C161" s="16">
        <v>89.5</v>
      </c>
      <c r="D161" s="16">
        <v>26.7</v>
      </c>
      <c r="E161" s="16">
        <v>24.4</v>
      </c>
      <c r="F161" s="16">
        <v>29.4</v>
      </c>
      <c r="G161" s="16">
        <v>8.58</v>
      </c>
      <c r="H161" s="16">
        <v>24.91</v>
      </c>
      <c r="I161" s="16">
        <v>120.34</v>
      </c>
      <c r="J161" s="16">
        <v>13.103424</v>
      </c>
      <c r="K161" s="14">
        <v>1109</v>
      </c>
      <c r="L161" s="16">
        <f>J161*'SR Adjusted'!$AE$11</f>
        <v>14.059973952</v>
      </c>
      <c r="M161" s="16">
        <f>K161*'SR Adjusted'!$AE$11</f>
        <v>1189.9569999999999</v>
      </c>
      <c r="O161" s="1"/>
    </row>
    <row r="162" spans="1:15" x14ac:dyDescent="0.2">
      <c r="A162" s="36">
        <f t="shared" si="2"/>
        <v>40409</v>
      </c>
      <c r="B162" s="16">
        <v>0</v>
      </c>
      <c r="C162" s="16">
        <v>89</v>
      </c>
      <c r="D162" s="16">
        <v>26.7</v>
      </c>
      <c r="E162" s="16">
        <v>24.7</v>
      </c>
      <c r="F162" s="16">
        <v>28.9</v>
      </c>
      <c r="G162" s="16">
        <v>7.29</v>
      </c>
      <c r="H162" s="16">
        <v>23.21</v>
      </c>
      <c r="I162" s="16">
        <v>107.05</v>
      </c>
      <c r="J162" s="16">
        <v>19.055520000000001</v>
      </c>
      <c r="K162" s="14">
        <v>1246</v>
      </c>
      <c r="L162" s="16">
        <f>J162*'SR Adjusted'!$AE$11</f>
        <v>20.446572960000001</v>
      </c>
      <c r="M162" s="16">
        <f>K162*'SR Adjusted'!$AE$11</f>
        <v>1336.9579999999999</v>
      </c>
      <c r="O162" s="1"/>
    </row>
    <row r="163" spans="1:15" x14ac:dyDescent="0.2">
      <c r="A163" s="36">
        <f t="shared" si="2"/>
        <v>40410</v>
      </c>
      <c r="B163" s="16">
        <v>0</v>
      </c>
      <c r="C163" s="16">
        <v>87.6</v>
      </c>
      <c r="D163" s="16">
        <v>27</v>
      </c>
      <c r="E163" s="16">
        <v>25.7</v>
      </c>
      <c r="F163" s="16">
        <v>28.8</v>
      </c>
      <c r="G163" s="16">
        <v>9.2899999999999991</v>
      </c>
      <c r="H163" s="16">
        <v>25.86</v>
      </c>
      <c r="I163" s="16">
        <v>77.599999999999994</v>
      </c>
      <c r="J163" s="16">
        <v>21.697632000000002</v>
      </c>
      <c r="K163" s="14">
        <v>1338</v>
      </c>
      <c r="L163" s="16">
        <f>J163*'SR Adjusted'!$AE$11</f>
        <v>23.281559136000002</v>
      </c>
      <c r="M163" s="16">
        <f>K163*'SR Adjusted'!$AE$11</f>
        <v>1435.674</v>
      </c>
      <c r="O163" s="1"/>
    </row>
    <row r="164" spans="1:15" x14ac:dyDescent="0.2">
      <c r="A164" s="36">
        <f t="shared" si="2"/>
        <v>40411</v>
      </c>
      <c r="B164" s="16">
        <v>3.62</v>
      </c>
      <c r="C164" s="16">
        <v>88.7</v>
      </c>
      <c r="D164" s="16">
        <v>26.8</v>
      </c>
      <c r="E164" s="16">
        <v>24.7</v>
      </c>
      <c r="F164" s="16">
        <v>28.9</v>
      </c>
      <c r="G164" s="16">
        <v>9.1999999999999993</v>
      </c>
      <c r="H164" s="16">
        <v>24.27</v>
      </c>
      <c r="I164" s="16">
        <v>100.67</v>
      </c>
      <c r="J164" s="16">
        <v>19.678464000000002</v>
      </c>
      <c r="K164" s="14">
        <v>1424</v>
      </c>
      <c r="L164" s="16">
        <f>J164*'SR Adjusted'!$AE$11</f>
        <v>21.114991872000001</v>
      </c>
      <c r="M164" s="16">
        <f>K164*'SR Adjusted'!$AE$11</f>
        <v>1527.952</v>
      </c>
      <c r="O164" s="1"/>
    </row>
    <row r="165" spans="1:15" x14ac:dyDescent="0.2">
      <c r="A165" s="36">
        <f t="shared" si="2"/>
        <v>40412</v>
      </c>
      <c r="B165" s="16">
        <v>121.4</v>
      </c>
      <c r="C165" s="16">
        <v>85</v>
      </c>
      <c r="D165" s="16">
        <v>27.8</v>
      </c>
      <c r="E165" s="16">
        <v>25.8</v>
      </c>
      <c r="F165" s="16">
        <v>31.1</v>
      </c>
      <c r="G165" s="16">
        <v>9.6300000000000008</v>
      </c>
      <c r="H165" s="16">
        <v>25.15</v>
      </c>
      <c r="I165" s="16">
        <v>112.43</v>
      </c>
      <c r="J165" s="16">
        <v>24.257664000000002</v>
      </c>
      <c r="K165" s="14">
        <v>1129</v>
      </c>
      <c r="L165" s="16">
        <f>J165*'SR Adjusted'!$AE$11</f>
        <v>26.028473472000002</v>
      </c>
      <c r="M165" s="16">
        <f>K165*'SR Adjusted'!$AE$11</f>
        <v>1211.4169999999999</v>
      </c>
      <c r="O165" s="1"/>
    </row>
    <row r="166" spans="1:15" x14ac:dyDescent="0.2">
      <c r="A166" s="36">
        <f t="shared" si="2"/>
        <v>40413</v>
      </c>
      <c r="B166" s="16">
        <v>0.93</v>
      </c>
      <c r="C166" s="16">
        <v>87.6</v>
      </c>
      <c r="D166" s="16">
        <v>27.1</v>
      </c>
      <c r="E166" s="16">
        <v>25</v>
      </c>
      <c r="F166" s="16">
        <v>31.1</v>
      </c>
      <c r="G166" s="16">
        <v>12.73</v>
      </c>
      <c r="H166" s="16">
        <v>33.409999999999997</v>
      </c>
      <c r="I166" s="16">
        <v>315.91000000000003</v>
      </c>
      <c r="J166" s="16">
        <v>15.746400000000001</v>
      </c>
      <c r="K166" s="14">
        <v>911</v>
      </c>
      <c r="L166" s="16">
        <f>J166*'SR Adjusted'!$AE$11</f>
        <v>16.895887200000001</v>
      </c>
      <c r="M166" s="16">
        <f>K166*'SR Adjusted'!$AE$11</f>
        <v>977.50299999999993</v>
      </c>
      <c r="O166" s="1"/>
    </row>
    <row r="167" spans="1:15" x14ac:dyDescent="0.2">
      <c r="A167" s="36">
        <f t="shared" si="2"/>
        <v>40414</v>
      </c>
      <c r="B167" s="16">
        <v>22.94</v>
      </c>
      <c r="C167" s="16">
        <v>89.8</v>
      </c>
      <c r="D167" s="16">
        <v>26.7</v>
      </c>
      <c r="E167" s="16">
        <v>23.9</v>
      </c>
      <c r="F167" s="16">
        <v>30</v>
      </c>
      <c r="G167" s="16">
        <v>8.25</v>
      </c>
      <c r="H167" s="16">
        <v>35.32</v>
      </c>
      <c r="I167" s="16">
        <v>281.74</v>
      </c>
      <c r="J167" s="16">
        <v>10.144223999999999</v>
      </c>
      <c r="K167" s="14">
        <v>814</v>
      </c>
      <c r="L167" s="16">
        <f>J167*'SR Adjusted'!$AE$11</f>
        <v>10.884752352</v>
      </c>
      <c r="M167" s="16">
        <f>K167*'SR Adjusted'!$AE$11</f>
        <v>873.42199999999991</v>
      </c>
      <c r="O167" s="1"/>
    </row>
    <row r="168" spans="1:15" x14ac:dyDescent="0.2">
      <c r="A168" s="36">
        <f t="shared" si="2"/>
        <v>40415</v>
      </c>
      <c r="B168" s="16">
        <v>5.66</v>
      </c>
      <c r="C168" s="16">
        <v>87.9</v>
      </c>
      <c r="D168" s="16">
        <v>27.3</v>
      </c>
      <c r="E168" s="16">
        <v>24.2</v>
      </c>
      <c r="F168" s="16">
        <v>30.3</v>
      </c>
      <c r="G168" s="16">
        <v>8.16</v>
      </c>
      <c r="H168" s="16">
        <v>19.3</v>
      </c>
      <c r="I168" s="16">
        <v>351.87</v>
      </c>
      <c r="J168" s="16">
        <v>24.508224000000002</v>
      </c>
      <c r="K168" s="14">
        <v>1020</v>
      </c>
      <c r="L168" s="16">
        <f>J168*'SR Adjusted'!$AE$11</f>
        <v>26.297324352</v>
      </c>
      <c r="M168" s="16">
        <f>K168*'SR Adjusted'!$AE$11</f>
        <v>1094.46</v>
      </c>
      <c r="O168" s="1"/>
    </row>
    <row r="169" spans="1:15" x14ac:dyDescent="0.2">
      <c r="A169" s="36">
        <f t="shared" si="2"/>
        <v>40416</v>
      </c>
      <c r="B169" s="16">
        <v>16.670000000000002</v>
      </c>
      <c r="C169" s="16">
        <v>89.4</v>
      </c>
      <c r="D169" s="16">
        <v>26.9</v>
      </c>
      <c r="E169" s="16">
        <v>23.9</v>
      </c>
      <c r="F169" s="16">
        <v>29.7</v>
      </c>
      <c r="G169" s="16">
        <v>11.02</v>
      </c>
      <c r="H169" s="16">
        <v>28.79</v>
      </c>
      <c r="I169" s="16">
        <v>117.15</v>
      </c>
      <c r="J169" s="16">
        <v>15.749855999999999</v>
      </c>
      <c r="K169" s="14">
        <v>1404</v>
      </c>
      <c r="L169" s="16">
        <f>J169*'SR Adjusted'!$AE$11</f>
        <v>16.899595487999999</v>
      </c>
      <c r="M169" s="16">
        <f>K169*'SR Adjusted'!$AE$11</f>
        <v>1506.492</v>
      </c>
      <c r="O169" s="1"/>
    </row>
    <row r="170" spans="1:15" x14ac:dyDescent="0.2">
      <c r="A170" s="36">
        <f t="shared" si="2"/>
        <v>40417</v>
      </c>
      <c r="B170" s="16">
        <v>0</v>
      </c>
      <c r="C170" s="16">
        <v>90.1</v>
      </c>
      <c r="D170" s="16">
        <v>26.5</v>
      </c>
      <c r="E170" s="16">
        <v>24</v>
      </c>
      <c r="F170" s="16">
        <v>28.5</v>
      </c>
      <c r="G170" s="16">
        <v>16.02</v>
      </c>
      <c r="H170" s="16">
        <v>37.36</v>
      </c>
      <c r="I170" s="16">
        <v>161.80000000000001</v>
      </c>
      <c r="J170" s="16">
        <v>9.5852160000000008</v>
      </c>
      <c r="K170" s="14">
        <v>728</v>
      </c>
      <c r="L170" s="16">
        <f>J170*'SR Adjusted'!$AE$11</f>
        <v>10.284936768</v>
      </c>
      <c r="M170" s="16">
        <f>K170*'SR Adjusted'!$AE$11</f>
        <v>781.14400000000001</v>
      </c>
      <c r="O170" s="1"/>
    </row>
    <row r="171" spans="1:15" x14ac:dyDescent="0.2">
      <c r="A171" s="36">
        <f t="shared" si="2"/>
        <v>40418</v>
      </c>
      <c r="B171" s="16">
        <v>0</v>
      </c>
      <c r="C171" s="16">
        <v>87.1</v>
      </c>
      <c r="D171" s="16">
        <v>26.9</v>
      </c>
      <c r="E171" s="16">
        <v>24.4</v>
      </c>
      <c r="F171" s="16">
        <v>28.9</v>
      </c>
      <c r="G171" s="16">
        <v>16.190000000000001</v>
      </c>
      <c r="H171" s="16">
        <v>41.49</v>
      </c>
      <c r="I171" s="16">
        <v>194.47</v>
      </c>
      <c r="J171" s="16">
        <v>15.135552000000001</v>
      </c>
      <c r="K171" s="14">
        <v>1028</v>
      </c>
      <c r="L171" s="16">
        <f>J171*'SR Adjusted'!$AE$11</f>
        <v>16.240447295999999</v>
      </c>
      <c r="M171" s="16">
        <f>K171*'SR Adjusted'!$AE$11</f>
        <v>1103.0439999999999</v>
      </c>
      <c r="O171" s="1"/>
    </row>
    <row r="172" spans="1:15" x14ac:dyDescent="0.2">
      <c r="A172" s="36">
        <f t="shared" si="2"/>
        <v>40419</v>
      </c>
      <c r="B172" s="16">
        <v>15</v>
      </c>
      <c r="C172" s="16">
        <v>88.4</v>
      </c>
      <c r="D172" s="16">
        <v>26.8</v>
      </c>
      <c r="E172" s="16">
        <v>24.8</v>
      </c>
      <c r="F172" s="16">
        <v>31.2</v>
      </c>
      <c r="G172" s="16">
        <v>8.09</v>
      </c>
      <c r="H172" s="16">
        <v>21.34</v>
      </c>
      <c r="I172" s="16">
        <v>16.37</v>
      </c>
      <c r="J172" s="16">
        <v>19.593792000000001</v>
      </c>
      <c r="K172" s="14">
        <v>1408</v>
      </c>
      <c r="L172" s="16">
        <f>J172*'SR Adjusted'!$AE$11</f>
        <v>21.024138816000001</v>
      </c>
      <c r="M172" s="16">
        <f>K172*'SR Adjusted'!$AE$11</f>
        <v>1510.7839999999999</v>
      </c>
      <c r="O172" s="1"/>
    </row>
    <row r="173" spans="1:15" x14ac:dyDescent="0.2">
      <c r="A173" s="36">
        <f t="shared" si="2"/>
        <v>40420</v>
      </c>
      <c r="B173" s="16">
        <v>5.22</v>
      </c>
      <c r="C173" s="16">
        <v>87.8</v>
      </c>
      <c r="D173" s="16">
        <v>27.3</v>
      </c>
      <c r="E173" s="16">
        <v>24.9</v>
      </c>
      <c r="F173" s="16">
        <v>31.7</v>
      </c>
      <c r="G173" s="16">
        <v>13.62</v>
      </c>
      <c r="H173" s="16">
        <v>44.1</v>
      </c>
      <c r="I173" s="16">
        <v>315.45999999999998</v>
      </c>
      <c r="J173" s="16">
        <v>18.97776</v>
      </c>
      <c r="K173" s="14">
        <v>1211</v>
      </c>
      <c r="L173" s="16">
        <f>J173*'SR Adjusted'!$AE$11</f>
        <v>20.363136479999998</v>
      </c>
      <c r="M173" s="16">
        <f>K173*'SR Adjusted'!$AE$11</f>
        <v>1299.403</v>
      </c>
      <c r="O173" s="1"/>
    </row>
    <row r="174" spans="1:15" x14ac:dyDescent="0.2">
      <c r="A174" s="36">
        <f t="shared" si="2"/>
        <v>40421</v>
      </c>
      <c r="B174" s="16">
        <v>24.78</v>
      </c>
      <c r="C174" s="16">
        <v>90</v>
      </c>
      <c r="D174" s="16">
        <v>27.1</v>
      </c>
      <c r="E174" s="16">
        <v>24.5</v>
      </c>
      <c r="F174" s="16">
        <v>29.8</v>
      </c>
      <c r="G174" s="16">
        <v>15.73</v>
      </c>
      <c r="H174" s="16">
        <v>38.49</v>
      </c>
      <c r="I174" s="16">
        <v>286.52999999999997</v>
      </c>
      <c r="J174" s="16">
        <v>12.017376000000001</v>
      </c>
      <c r="K174" s="14">
        <v>1072</v>
      </c>
      <c r="L174" s="16">
        <f>J174*'SR Adjusted'!$AE$11</f>
        <v>12.894644447999999</v>
      </c>
      <c r="M174" s="16">
        <f>K174*'SR Adjusted'!$AE$11</f>
        <v>1150.2559999999999</v>
      </c>
      <c r="O174" s="1"/>
    </row>
    <row r="175" spans="1:15" x14ac:dyDescent="0.2">
      <c r="A175" s="36">
        <f t="shared" si="2"/>
        <v>40422</v>
      </c>
      <c r="B175" s="16">
        <v>2.2400000000000002</v>
      </c>
      <c r="C175" s="16">
        <v>90.4</v>
      </c>
      <c r="D175" s="16">
        <v>25.8</v>
      </c>
      <c r="E175" s="16">
        <v>24.5</v>
      </c>
      <c r="F175" s="16">
        <v>27.3</v>
      </c>
      <c r="G175" s="16">
        <v>17.57</v>
      </c>
      <c r="H175" s="16">
        <v>43.99</v>
      </c>
      <c r="I175" s="16">
        <v>139.16</v>
      </c>
      <c r="J175" s="16">
        <v>5.8734720000000005</v>
      </c>
      <c r="K175" s="14">
        <v>400.9</v>
      </c>
      <c r="L175" s="16">
        <f>J175*'SR Adjusted'!$AE$11</f>
        <v>6.302235456</v>
      </c>
      <c r="M175" s="16">
        <f>K175*'SR Adjusted'!$AE$11</f>
        <v>430.16569999999996</v>
      </c>
      <c r="O175" s="1"/>
    </row>
    <row r="176" spans="1:15" x14ac:dyDescent="0.2">
      <c r="A176" s="36">
        <f t="shared" si="2"/>
        <v>40423</v>
      </c>
      <c r="B176" s="16">
        <v>0.74</v>
      </c>
      <c r="C176" s="16">
        <v>86.8</v>
      </c>
      <c r="D176" s="16">
        <v>26.5</v>
      </c>
      <c r="E176" s="16">
        <v>25.5</v>
      </c>
      <c r="F176" s="16">
        <v>27.6</v>
      </c>
      <c r="G176" s="16">
        <v>25.42</v>
      </c>
      <c r="H176" s="16">
        <v>45.19</v>
      </c>
      <c r="I176" s="16">
        <v>186.66</v>
      </c>
      <c r="J176" s="16">
        <v>10.557216</v>
      </c>
      <c r="K176" s="14">
        <v>945</v>
      </c>
      <c r="L176" s="16">
        <f>J176*'SR Adjusted'!$AE$11</f>
        <v>11.327892768</v>
      </c>
      <c r="M176" s="16">
        <f>K176*'SR Adjusted'!$AE$11</f>
        <v>1013.9849999999999</v>
      </c>
      <c r="O176" s="1"/>
    </row>
    <row r="177" spans="1:15" x14ac:dyDescent="0.2">
      <c r="A177" s="36">
        <f t="shared" si="2"/>
        <v>40424</v>
      </c>
      <c r="B177" s="16">
        <v>5.64</v>
      </c>
      <c r="C177" s="16">
        <v>88.6</v>
      </c>
      <c r="D177" s="16">
        <v>26.5</v>
      </c>
      <c r="E177" s="16">
        <v>23.4</v>
      </c>
      <c r="F177" s="16">
        <v>30.3</v>
      </c>
      <c r="G177" s="16">
        <v>11.19</v>
      </c>
      <c r="H177" s="16">
        <v>39.130000000000003</v>
      </c>
      <c r="I177" s="16">
        <v>176.58</v>
      </c>
      <c r="J177" s="16">
        <v>15.954624000000001</v>
      </c>
      <c r="K177" s="14">
        <v>1374</v>
      </c>
      <c r="L177" s="16">
        <f>J177*'SR Adjusted'!$AE$11</f>
        <v>17.119311551999999</v>
      </c>
      <c r="M177" s="16">
        <f>K177*'SR Adjusted'!$AE$11</f>
        <v>1474.3019999999999</v>
      </c>
      <c r="O177" s="1"/>
    </row>
    <row r="178" spans="1:15" x14ac:dyDescent="0.2">
      <c r="A178" s="36">
        <f t="shared" si="2"/>
        <v>40425</v>
      </c>
      <c r="B178" s="16">
        <v>3.38</v>
      </c>
      <c r="C178" s="16">
        <v>87</v>
      </c>
      <c r="D178" s="16">
        <v>26.8</v>
      </c>
      <c r="E178" s="16">
        <v>23.9</v>
      </c>
      <c r="F178" s="16">
        <v>30.1</v>
      </c>
      <c r="G178" s="16">
        <v>10.85</v>
      </c>
      <c r="H178" s="16">
        <v>32.39</v>
      </c>
      <c r="I178" s="16">
        <v>328.92</v>
      </c>
      <c r="J178" s="16">
        <v>19.664640000000002</v>
      </c>
      <c r="K178" s="14">
        <v>1119</v>
      </c>
      <c r="L178" s="16">
        <f>J178*'SR Adjusted'!$AE$11</f>
        <v>21.10015872</v>
      </c>
      <c r="M178" s="16">
        <f>K178*'SR Adjusted'!$AE$11</f>
        <v>1200.6869999999999</v>
      </c>
      <c r="O178" s="1"/>
    </row>
    <row r="179" spans="1:15" x14ac:dyDescent="0.2">
      <c r="A179" s="36">
        <f t="shared" si="2"/>
        <v>40426</v>
      </c>
      <c r="B179" s="16">
        <v>2.76</v>
      </c>
      <c r="C179" s="16">
        <v>91</v>
      </c>
      <c r="D179" s="16">
        <v>26</v>
      </c>
      <c r="E179" s="16">
        <v>25.2</v>
      </c>
      <c r="F179" s="16">
        <v>26.8</v>
      </c>
      <c r="G179" s="16">
        <v>9.84</v>
      </c>
      <c r="H179" s="16">
        <v>28.89</v>
      </c>
      <c r="I179" s="16">
        <v>182.67</v>
      </c>
      <c r="J179" s="16">
        <v>4.7208960000000006</v>
      </c>
      <c r="K179" s="14">
        <v>281.5</v>
      </c>
      <c r="L179" s="16">
        <f>J179*'SR Adjusted'!$AE$11</f>
        <v>5.0655214080000004</v>
      </c>
      <c r="M179" s="16">
        <f>K179*'SR Adjusted'!$AE$11</f>
        <v>302.04949999999997</v>
      </c>
      <c r="O179" s="1"/>
    </row>
    <row r="180" spans="1:15" x14ac:dyDescent="0.2">
      <c r="A180" s="36">
        <f t="shared" si="2"/>
        <v>40427</v>
      </c>
      <c r="B180" s="16">
        <v>0.3</v>
      </c>
      <c r="C180" s="16">
        <v>84.8</v>
      </c>
      <c r="D180" s="16">
        <v>27.2</v>
      </c>
      <c r="E180" s="16">
        <v>25.3</v>
      </c>
      <c r="F180" s="16">
        <v>29.1</v>
      </c>
      <c r="G180" s="16">
        <v>11.88</v>
      </c>
      <c r="H180" s="16">
        <v>27.62</v>
      </c>
      <c r="I180" s="16">
        <v>149.75</v>
      </c>
      <c r="J180" s="16">
        <v>24.119424000000002</v>
      </c>
      <c r="K180" s="14">
        <v>1424</v>
      </c>
      <c r="L180" s="16">
        <f>J180*'SR Adjusted'!$AE$11</f>
        <v>25.880141952000002</v>
      </c>
      <c r="M180" s="16">
        <f>K180*'SR Adjusted'!$AE$11</f>
        <v>1527.952</v>
      </c>
      <c r="O180" s="1"/>
    </row>
    <row r="181" spans="1:15" x14ac:dyDescent="0.2">
      <c r="A181" s="36">
        <f t="shared" si="2"/>
        <v>40428</v>
      </c>
      <c r="B181" s="16">
        <v>8.93</v>
      </c>
      <c r="C181" s="16">
        <v>85</v>
      </c>
      <c r="D181" s="16">
        <v>27.5</v>
      </c>
      <c r="E181" s="16">
        <v>24.7</v>
      </c>
      <c r="F181" s="16">
        <v>30.4</v>
      </c>
      <c r="G181" s="16">
        <v>11.3</v>
      </c>
      <c r="H181" s="16">
        <v>27.31</v>
      </c>
      <c r="I181" s="16">
        <v>154.47999999999999</v>
      </c>
      <c r="J181" s="16">
        <v>19.946304000000001</v>
      </c>
      <c r="K181" s="14">
        <v>1121</v>
      </c>
      <c r="L181" s="16">
        <f>J181*'SR Adjusted'!$AE$11</f>
        <v>21.402384192</v>
      </c>
      <c r="M181" s="16">
        <f>K181*'SR Adjusted'!$AE$11</f>
        <v>1202.8329999999999</v>
      </c>
      <c r="O181" s="1"/>
    </row>
    <row r="182" spans="1:15" x14ac:dyDescent="0.2">
      <c r="A182" s="36">
        <f t="shared" si="2"/>
        <v>40429</v>
      </c>
      <c r="B182" s="16">
        <v>0.17</v>
      </c>
      <c r="C182" s="16">
        <v>87.5</v>
      </c>
      <c r="D182" s="16">
        <v>27.1</v>
      </c>
      <c r="E182" s="16">
        <v>26</v>
      </c>
      <c r="F182" s="16">
        <v>28.7</v>
      </c>
      <c r="G182" s="16">
        <v>10.7</v>
      </c>
      <c r="H182" s="16">
        <v>29.14</v>
      </c>
      <c r="I182" s="16">
        <v>115.34</v>
      </c>
      <c r="J182" s="16">
        <v>14.213664</v>
      </c>
      <c r="K182" s="14">
        <v>1157</v>
      </c>
      <c r="L182" s="16">
        <f>J182*'SR Adjusted'!$AE$11</f>
        <v>15.251261471999999</v>
      </c>
      <c r="M182" s="16">
        <f>K182*'SR Adjusted'!$AE$11</f>
        <v>1241.461</v>
      </c>
      <c r="O182" s="1"/>
    </row>
    <row r="183" spans="1:15" x14ac:dyDescent="0.2">
      <c r="A183" s="36">
        <f t="shared" si="2"/>
        <v>40430</v>
      </c>
      <c r="B183" s="16">
        <v>0.17</v>
      </c>
      <c r="C183" s="16">
        <v>85.6</v>
      </c>
      <c r="D183" s="16">
        <v>27.8</v>
      </c>
      <c r="E183" s="16">
        <v>25.4</v>
      </c>
      <c r="F183" s="16">
        <v>30.5</v>
      </c>
      <c r="G183" s="16">
        <v>7.24</v>
      </c>
      <c r="H183" s="16">
        <v>19.3</v>
      </c>
      <c r="I183" s="16">
        <v>257.5</v>
      </c>
      <c r="J183" s="16">
        <v>17.414784000000001</v>
      </c>
      <c r="K183" s="14">
        <v>1124</v>
      </c>
      <c r="L183" s="16">
        <f>J183*'SR Adjusted'!$AE$11</f>
        <v>18.686063231999999</v>
      </c>
      <c r="M183" s="16">
        <f>K183*'SR Adjusted'!$AE$11</f>
        <v>1206.0519999999999</v>
      </c>
      <c r="O183" s="1"/>
    </row>
    <row r="184" spans="1:15" x14ac:dyDescent="0.2">
      <c r="A184" s="36">
        <f t="shared" si="2"/>
        <v>40431</v>
      </c>
      <c r="B184" s="16">
        <v>0.17</v>
      </c>
      <c r="C184" s="16">
        <v>86.8</v>
      </c>
      <c r="D184" s="16">
        <v>27.5</v>
      </c>
      <c r="E184" s="16">
        <v>24.2</v>
      </c>
      <c r="F184" s="16">
        <v>29.7</v>
      </c>
      <c r="G184" s="16">
        <v>8.64</v>
      </c>
      <c r="H184" s="16">
        <v>34.15</v>
      </c>
      <c r="I184" s="16">
        <v>114.14</v>
      </c>
      <c r="J184" s="16">
        <v>23.149152000000001</v>
      </c>
      <c r="K184" s="14">
        <v>964</v>
      </c>
      <c r="L184" s="16">
        <f>J184*'SR Adjusted'!$AE$11</f>
        <v>24.839040096000002</v>
      </c>
      <c r="M184" s="16">
        <f>K184*'SR Adjusted'!$AE$11</f>
        <v>1034.3719999999998</v>
      </c>
      <c r="O184" s="1"/>
    </row>
    <row r="185" spans="1:15" x14ac:dyDescent="0.2">
      <c r="A185" s="36">
        <f t="shared" si="2"/>
        <v>40432</v>
      </c>
      <c r="B185" s="16">
        <v>1</v>
      </c>
      <c r="C185" s="16">
        <v>87.8</v>
      </c>
      <c r="D185" s="16">
        <v>27.2</v>
      </c>
      <c r="E185" s="16">
        <v>25.2</v>
      </c>
      <c r="F185" s="16">
        <v>30.5</v>
      </c>
      <c r="G185" s="16">
        <v>7.45</v>
      </c>
      <c r="H185" s="16">
        <v>24.17</v>
      </c>
      <c r="I185" s="16">
        <v>341.31</v>
      </c>
      <c r="J185" s="16">
        <v>22.381056000000005</v>
      </c>
      <c r="K185" s="14">
        <v>963</v>
      </c>
      <c r="L185" s="16">
        <f>J185*'SR Adjusted'!$AE$11</f>
        <v>24.014873088000005</v>
      </c>
      <c r="M185" s="16">
        <f>K185*'SR Adjusted'!$AE$11</f>
        <v>1033.299</v>
      </c>
      <c r="O185" s="1"/>
    </row>
    <row r="186" spans="1:15" x14ac:dyDescent="0.2">
      <c r="A186" s="36">
        <f t="shared" si="2"/>
        <v>40433</v>
      </c>
      <c r="B186" s="16">
        <v>1.55</v>
      </c>
      <c r="C186" s="16">
        <v>87.3</v>
      </c>
      <c r="D186" s="16">
        <v>27.4</v>
      </c>
      <c r="E186" s="16">
        <v>25.2</v>
      </c>
      <c r="F186" s="16">
        <v>29.4</v>
      </c>
      <c r="G186" s="16">
        <v>11.26</v>
      </c>
      <c r="H186" s="16">
        <v>24.84</v>
      </c>
      <c r="I186" s="16">
        <v>138.16999999999999</v>
      </c>
      <c r="J186" s="16">
        <v>21.390048</v>
      </c>
      <c r="K186" s="14">
        <v>1261</v>
      </c>
      <c r="L186" s="16">
        <f>J186*'SR Adjusted'!$AE$11</f>
        <v>22.951521503999999</v>
      </c>
      <c r="M186" s="16">
        <f>K186*'SR Adjusted'!$AE$11</f>
        <v>1353.0529999999999</v>
      </c>
      <c r="O186" s="1"/>
    </row>
    <row r="187" spans="1:15" x14ac:dyDescent="0.2">
      <c r="A187" s="36">
        <f t="shared" si="2"/>
        <v>40434</v>
      </c>
      <c r="B187" s="16">
        <v>0.26</v>
      </c>
      <c r="C187" s="16">
        <v>88.7</v>
      </c>
      <c r="D187" s="16">
        <v>26.9</v>
      </c>
      <c r="E187" s="16">
        <v>24.6</v>
      </c>
      <c r="F187" s="16">
        <v>29.3</v>
      </c>
      <c r="G187" s="16">
        <v>10.59</v>
      </c>
      <c r="H187" s="16">
        <v>25.54</v>
      </c>
      <c r="I187" s="16">
        <v>284.77</v>
      </c>
      <c r="J187" s="16">
        <v>13.780800000000001</v>
      </c>
      <c r="K187" s="14">
        <v>1380</v>
      </c>
      <c r="L187" s="16">
        <f>J187*'SR Adjusted'!$AE$11</f>
        <v>14.7867984</v>
      </c>
      <c r="M187" s="16">
        <f>K187*'SR Adjusted'!$AE$11</f>
        <v>1480.74</v>
      </c>
      <c r="O187" s="1"/>
    </row>
    <row r="188" spans="1:15" x14ac:dyDescent="0.2">
      <c r="A188" s="36">
        <f t="shared" si="2"/>
        <v>40435</v>
      </c>
      <c r="B188" s="16">
        <v>10.19</v>
      </c>
      <c r="C188" s="16">
        <v>84.7</v>
      </c>
      <c r="D188" s="16">
        <v>27.7</v>
      </c>
      <c r="E188" s="16">
        <v>26.6</v>
      </c>
      <c r="F188" s="16">
        <v>29.6</v>
      </c>
      <c r="G188" s="16">
        <v>16.420000000000002</v>
      </c>
      <c r="H188" s="16">
        <v>33.729999999999997</v>
      </c>
      <c r="I188" s="16">
        <v>196.29</v>
      </c>
      <c r="J188" s="16">
        <v>18.041184000000001</v>
      </c>
      <c r="K188" s="14">
        <v>1330</v>
      </c>
      <c r="L188" s="16">
        <f>J188*'SR Adjusted'!$AE$11</f>
        <v>19.358190432000001</v>
      </c>
      <c r="M188" s="16">
        <f>K188*'SR Adjusted'!$AE$11</f>
        <v>1427.09</v>
      </c>
      <c r="O188" s="1"/>
    </row>
    <row r="189" spans="1:15" x14ac:dyDescent="0.2">
      <c r="A189" s="36">
        <f t="shared" si="2"/>
        <v>40436</v>
      </c>
      <c r="B189" s="16">
        <v>0.26</v>
      </c>
      <c r="C189" s="16">
        <v>88.6</v>
      </c>
      <c r="D189" s="16">
        <v>27.7</v>
      </c>
      <c r="E189" s="16">
        <v>25.7</v>
      </c>
      <c r="F189" s="16">
        <v>32.5</v>
      </c>
      <c r="G189" s="16">
        <v>9.43</v>
      </c>
      <c r="H189" s="16">
        <v>22.97</v>
      </c>
      <c r="I189" s="16">
        <v>357.1</v>
      </c>
      <c r="J189" s="16">
        <v>22.757759999999998</v>
      </c>
      <c r="K189" s="14">
        <v>1014</v>
      </c>
      <c r="L189" s="16">
        <f>J189*'SR Adjusted'!$AE$11</f>
        <v>24.419076479999998</v>
      </c>
      <c r="M189" s="16">
        <f>K189*'SR Adjusted'!$AE$11</f>
        <v>1088.0219999999999</v>
      </c>
      <c r="O189" s="1"/>
    </row>
    <row r="190" spans="1:15" x14ac:dyDescent="0.2">
      <c r="A190" s="36">
        <f t="shared" si="2"/>
        <v>40437</v>
      </c>
      <c r="B190" s="16">
        <v>0.26</v>
      </c>
      <c r="C190" s="16">
        <v>90.1</v>
      </c>
      <c r="D190" s="16">
        <v>26.4</v>
      </c>
      <c r="E190" s="16">
        <v>24.9</v>
      </c>
      <c r="F190" s="16">
        <v>29.3</v>
      </c>
      <c r="G190" s="16">
        <v>8.41</v>
      </c>
      <c r="H190" s="16">
        <v>39.83</v>
      </c>
      <c r="I190" s="16">
        <v>326.82</v>
      </c>
      <c r="J190" s="16">
        <v>8.7816960000000002</v>
      </c>
      <c r="K190" s="14">
        <v>610</v>
      </c>
      <c r="L190" s="16">
        <f>J190*'SR Adjusted'!$AE$11</f>
        <v>9.4227598080000003</v>
      </c>
      <c r="M190" s="16">
        <f>K190*'SR Adjusted'!$AE$11</f>
        <v>654.53</v>
      </c>
      <c r="O190" s="1"/>
    </row>
    <row r="191" spans="1:15" x14ac:dyDescent="0.2">
      <c r="A191" s="36">
        <f t="shared" si="2"/>
        <v>40438</v>
      </c>
      <c r="B191" s="16">
        <v>22.97</v>
      </c>
      <c r="C191" s="16">
        <v>91.5</v>
      </c>
      <c r="D191" s="16">
        <v>26.2</v>
      </c>
      <c r="E191" s="16">
        <v>24.5</v>
      </c>
      <c r="F191" s="16">
        <v>30</v>
      </c>
      <c r="G191" s="16">
        <v>6.81</v>
      </c>
      <c r="H191" s="16">
        <v>28.72</v>
      </c>
      <c r="I191" s="16">
        <v>5.78</v>
      </c>
      <c r="J191" s="16">
        <v>12.922848</v>
      </c>
      <c r="K191" s="14">
        <v>1445</v>
      </c>
      <c r="L191" s="16">
        <f>J191*'SR Adjusted'!$AE$11</f>
        <v>13.866215903999999</v>
      </c>
      <c r="M191" s="16">
        <f>K191*'SR Adjusted'!$AE$11</f>
        <v>1550.4849999999999</v>
      </c>
      <c r="O191" s="1"/>
    </row>
    <row r="192" spans="1:15" x14ac:dyDescent="0.2">
      <c r="A192" s="36">
        <f t="shared" si="2"/>
        <v>40439</v>
      </c>
      <c r="B192" s="16">
        <v>9.83</v>
      </c>
      <c r="C192" s="16">
        <v>86.7</v>
      </c>
      <c r="D192" s="16">
        <v>26.9</v>
      </c>
      <c r="E192" s="16">
        <v>24.4</v>
      </c>
      <c r="F192" s="16">
        <v>28.5</v>
      </c>
      <c r="G192" s="16">
        <v>15.26</v>
      </c>
      <c r="H192" s="16">
        <v>31.96</v>
      </c>
      <c r="I192" s="16">
        <v>185.1</v>
      </c>
      <c r="J192" s="16">
        <v>15.690240000000001</v>
      </c>
      <c r="K192" s="14">
        <v>1487</v>
      </c>
      <c r="L192" s="16">
        <f>J192*'SR Adjusted'!$AE$11</f>
        <v>16.835627519999999</v>
      </c>
      <c r="M192" s="16">
        <f>K192*'SR Adjusted'!$AE$11</f>
        <v>1595.5509999999999</v>
      </c>
      <c r="O192" s="1"/>
    </row>
    <row r="193" spans="1:15" x14ac:dyDescent="0.2">
      <c r="A193" s="36">
        <f t="shared" si="2"/>
        <v>40440</v>
      </c>
      <c r="B193" s="16">
        <v>0.3</v>
      </c>
      <c r="C193" s="16">
        <v>88</v>
      </c>
      <c r="D193" s="16">
        <v>26.5</v>
      </c>
      <c r="E193" s="16">
        <v>22.8</v>
      </c>
      <c r="F193" s="16">
        <v>29</v>
      </c>
      <c r="G193" s="16">
        <v>17.649999999999999</v>
      </c>
      <c r="H193" s="16">
        <v>38.880000000000003</v>
      </c>
      <c r="I193" s="16">
        <v>197.62</v>
      </c>
      <c r="J193" s="16">
        <v>15.916608</v>
      </c>
      <c r="K193" s="14">
        <v>1375</v>
      </c>
      <c r="L193" s="16">
        <f>J193*'SR Adjusted'!$AE$11</f>
        <v>17.078520384000001</v>
      </c>
      <c r="M193" s="16">
        <f>K193*'SR Adjusted'!$AE$11</f>
        <v>1475.375</v>
      </c>
      <c r="O193" s="1"/>
    </row>
    <row r="194" spans="1:15" x14ac:dyDescent="0.2">
      <c r="A194" s="36">
        <f t="shared" si="2"/>
        <v>40441</v>
      </c>
      <c r="B194" s="16">
        <v>0</v>
      </c>
      <c r="C194" s="16">
        <v>90.9</v>
      </c>
      <c r="D194" s="16">
        <v>26</v>
      </c>
      <c r="E194" s="16">
        <v>24.4</v>
      </c>
      <c r="F194" s="16">
        <v>28</v>
      </c>
      <c r="G194" s="16">
        <v>20.03</v>
      </c>
      <c r="H194" s="16">
        <v>40.18</v>
      </c>
      <c r="I194" s="16">
        <v>176.42</v>
      </c>
      <c r="J194" s="16">
        <v>5.3593920000000006</v>
      </c>
      <c r="K194" s="14">
        <v>1216</v>
      </c>
      <c r="L194" s="16">
        <f>J194*'SR Adjusted'!$AE$11</f>
        <v>5.7506276160000001</v>
      </c>
      <c r="M194" s="16">
        <f>K194*'SR Adjusted'!$AE$11</f>
        <v>1304.768</v>
      </c>
      <c r="O194" s="1"/>
    </row>
    <row r="195" spans="1:15" x14ac:dyDescent="0.2">
      <c r="A195" s="36">
        <f t="shared" si="2"/>
        <v>40442</v>
      </c>
      <c r="B195" s="16">
        <v>13.87</v>
      </c>
      <c r="C195" s="16">
        <v>86.9</v>
      </c>
      <c r="D195" s="16">
        <v>26.2</v>
      </c>
      <c r="E195" s="16">
        <v>24.7</v>
      </c>
      <c r="F195" s="16">
        <v>28.3</v>
      </c>
      <c r="G195" s="16">
        <v>16.48</v>
      </c>
      <c r="H195" s="16">
        <v>33.549999999999997</v>
      </c>
      <c r="I195" s="16">
        <v>225.5</v>
      </c>
      <c r="J195" s="16">
        <v>11.503295999999999</v>
      </c>
      <c r="K195" s="14">
        <v>1184</v>
      </c>
      <c r="L195" s="16">
        <f>J195*'SR Adjusted'!$AE$11</f>
        <v>12.343036607999998</v>
      </c>
      <c r="M195" s="16">
        <f>K195*'SR Adjusted'!$AE$11</f>
        <v>1270.432</v>
      </c>
      <c r="O195" s="1"/>
    </row>
    <row r="196" spans="1:15" x14ac:dyDescent="0.2">
      <c r="A196" s="36">
        <f t="shared" si="2"/>
        <v>40443</v>
      </c>
      <c r="B196" s="16">
        <v>1</v>
      </c>
      <c r="C196" s="16">
        <v>88</v>
      </c>
      <c r="D196" s="16">
        <v>26.5</v>
      </c>
      <c r="E196" s="16">
        <v>24.4</v>
      </c>
      <c r="F196" s="16">
        <v>29.3</v>
      </c>
      <c r="G196" s="16">
        <v>11</v>
      </c>
      <c r="H196" s="16">
        <v>27.1</v>
      </c>
      <c r="I196" s="16">
        <v>124.46</v>
      </c>
      <c r="J196" s="16">
        <v>15.494976000000001</v>
      </c>
      <c r="K196" s="14">
        <v>1393</v>
      </c>
      <c r="L196" s="16">
        <f>J196*'SR Adjusted'!$AE$11</f>
        <v>16.626109248000002</v>
      </c>
      <c r="M196" s="16">
        <f>K196*'SR Adjusted'!$AE$11</f>
        <v>1494.6889999999999</v>
      </c>
      <c r="O196" s="1"/>
    </row>
    <row r="197" spans="1:15" x14ac:dyDescent="0.2">
      <c r="A197" s="36">
        <f t="shared" si="2"/>
        <v>40444</v>
      </c>
      <c r="B197" s="16">
        <v>1</v>
      </c>
      <c r="C197" s="16">
        <v>86.6</v>
      </c>
      <c r="D197" s="16">
        <v>26.9</v>
      </c>
      <c r="E197" s="16">
        <v>25.2</v>
      </c>
      <c r="F197" s="16">
        <v>28.2</v>
      </c>
      <c r="G197" s="16">
        <v>17.7</v>
      </c>
      <c r="H197" s="16">
        <v>39.9</v>
      </c>
      <c r="I197" s="16">
        <v>189.25</v>
      </c>
      <c r="J197" s="16">
        <v>12.99888</v>
      </c>
      <c r="K197" s="14">
        <v>998</v>
      </c>
      <c r="L197" s="16">
        <f>J197*'SR Adjusted'!$AE$11</f>
        <v>13.947798239999999</v>
      </c>
      <c r="M197" s="16">
        <f>K197*'SR Adjusted'!$AE$11</f>
        <v>1070.854</v>
      </c>
      <c r="O197" s="1"/>
    </row>
    <row r="198" spans="1:15" x14ac:dyDescent="0.2">
      <c r="A198" s="36">
        <f t="shared" si="2"/>
        <v>40445</v>
      </c>
      <c r="B198" s="16">
        <v>0</v>
      </c>
      <c r="C198" s="16">
        <v>87</v>
      </c>
      <c r="D198" s="16">
        <v>26.9</v>
      </c>
      <c r="E198" s="16">
        <v>25.4</v>
      </c>
      <c r="F198" s="16">
        <v>28.3</v>
      </c>
      <c r="G198" s="16">
        <v>26.07</v>
      </c>
      <c r="H198" s="16">
        <v>45.51</v>
      </c>
      <c r="I198" s="16">
        <v>202.2</v>
      </c>
      <c r="J198" s="16">
        <v>10.332576000000001</v>
      </c>
      <c r="K198" s="14">
        <v>985</v>
      </c>
      <c r="L198" s="16">
        <f>J198*'SR Adjusted'!$AE$11</f>
        <v>11.086854048000001</v>
      </c>
      <c r="M198" s="16">
        <f>K198*'SR Adjusted'!$AE$11</f>
        <v>1056.905</v>
      </c>
      <c r="O198" s="1"/>
    </row>
    <row r="199" spans="1:15" x14ac:dyDescent="0.2">
      <c r="A199" s="36">
        <f t="shared" si="2"/>
        <v>40446</v>
      </c>
      <c r="B199" s="16">
        <v>0</v>
      </c>
      <c r="C199" s="16">
        <v>86.2</v>
      </c>
      <c r="D199" s="16">
        <v>27.1</v>
      </c>
      <c r="E199" s="16">
        <v>25.6</v>
      </c>
      <c r="F199" s="16">
        <v>28.9</v>
      </c>
      <c r="G199" s="16">
        <v>23.25</v>
      </c>
      <c r="H199" s="16">
        <v>42.79</v>
      </c>
      <c r="I199" s="16">
        <v>200.64</v>
      </c>
      <c r="J199" s="16">
        <v>16.475616000000002</v>
      </c>
      <c r="K199" s="14">
        <v>1405</v>
      </c>
      <c r="L199" s="16">
        <f>J199*'SR Adjusted'!$AE$11</f>
        <v>17.678335968000003</v>
      </c>
      <c r="M199" s="16">
        <f>K199*'SR Adjusted'!$AE$11</f>
        <v>1507.5649999999998</v>
      </c>
      <c r="O199" s="1"/>
    </row>
    <row r="200" spans="1:15" x14ac:dyDescent="0.2">
      <c r="A200" s="36">
        <f t="shared" ref="A200:A263" si="3">A199+1</f>
        <v>40447</v>
      </c>
      <c r="B200" s="16">
        <v>0.5</v>
      </c>
      <c r="C200" s="16">
        <v>84.5</v>
      </c>
      <c r="D200" s="16">
        <v>27.2</v>
      </c>
      <c r="E200" s="16">
        <v>25.1</v>
      </c>
      <c r="F200" s="16">
        <v>29.9</v>
      </c>
      <c r="G200" s="16">
        <v>20.57</v>
      </c>
      <c r="H200" s="16">
        <v>44.21</v>
      </c>
      <c r="I200" s="16">
        <v>195.41</v>
      </c>
      <c r="J200" s="16">
        <v>16.900704000000001</v>
      </c>
      <c r="K200" s="14">
        <v>1286</v>
      </c>
      <c r="L200" s="16">
        <f>J200*'SR Adjusted'!$AE$11</f>
        <v>18.134455392</v>
      </c>
      <c r="M200" s="16">
        <f>K200*'SR Adjusted'!$AE$11</f>
        <v>1379.8779999999999</v>
      </c>
      <c r="O200" s="1"/>
    </row>
    <row r="201" spans="1:15" x14ac:dyDescent="0.2">
      <c r="A201" s="36">
        <f t="shared" si="3"/>
        <v>40448</v>
      </c>
      <c r="B201" s="16">
        <v>0</v>
      </c>
      <c r="C201" s="16">
        <v>87.7</v>
      </c>
      <c r="D201" s="16">
        <v>26.6</v>
      </c>
      <c r="E201" s="16">
        <v>26</v>
      </c>
      <c r="F201" s="16">
        <v>27.9</v>
      </c>
      <c r="G201" s="16">
        <v>19.440000000000001</v>
      </c>
      <c r="H201" s="16">
        <v>37.54</v>
      </c>
      <c r="I201" s="16">
        <v>175.59</v>
      </c>
      <c r="J201" s="16">
        <v>9.2724480000000007</v>
      </c>
      <c r="K201" s="14">
        <v>776.1</v>
      </c>
      <c r="L201" s="16">
        <f>J201*'SR Adjusted'!$AE$11</f>
        <v>9.9493367040000003</v>
      </c>
      <c r="M201" s="16">
        <f>K201*'SR Adjusted'!$AE$11</f>
        <v>832.75530000000003</v>
      </c>
      <c r="O201" s="1"/>
    </row>
    <row r="202" spans="1:15" x14ac:dyDescent="0.2">
      <c r="A202" s="36">
        <f t="shared" si="3"/>
        <v>40449</v>
      </c>
      <c r="B202" s="16">
        <v>23</v>
      </c>
      <c r="C202" s="16">
        <v>85.7</v>
      </c>
      <c r="D202" s="16">
        <v>27.1</v>
      </c>
      <c r="E202" s="16">
        <v>25.5</v>
      </c>
      <c r="F202" s="16">
        <v>29.5</v>
      </c>
      <c r="G202" s="16">
        <v>25.69</v>
      </c>
      <c r="H202" s="16">
        <v>43.08</v>
      </c>
      <c r="I202" s="16">
        <v>193.78</v>
      </c>
      <c r="J202" s="16">
        <v>17.187552</v>
      </c>
      <c r="K202" s="14">
        <v>1238</v>
      </c>
      <c r="L202" s="16">
        <f>J202*'SR Adjusted'!$AE$11</f>
        <v>18.442243296000001</v>
      </c>
      <c r="M202" s="16">
        <f>K202*'SR Adjusted'!$AE$11</f>
        <v>1328.374</v>
      </c>
      <c r="O202" s="1"/>
    </row>
    <row r="203" spans="1:15" x14ac:dyDescent="0.2">
      <c r="A203" s="36">
        <f t="shared" si="3"/>
        <v>40450</v>
      </c>
      <c r="B203" s="16">
        <v>1.33</v>
      </c>
      <c r="C203" s="16">
        <v>85.7</v>
      </c>
      <c r="D203" s="16">
        <v>27.5</v>
      </c>
      <c r="E203" s="16">
        <v>26</v>
      </c>
      <c r="F203" s="16">
        <v>28.9</v>
      </c>
      <c r="G203" s="16">
        <v>25.31</v>
      </c>
      <c r="H203" s="16">
        <v>42.65</v>
      </c>
      <c r="I203" s="16">
        <v>182.19</v>
      </c>
      <c r="J203" s="16">
        <v>21.007296</v>
      </c>
      <c r="K203" s="14">
        <v>1283</v>
      </c>
      <c r="L203" s="16">
        <f>J203*'SR Adjusted'!$AE$11</f>
        <v>22.540828607999998</v>
      </c>
      <c r="M203" s="16">
        <f>K203*'SR Adjusted'!$AE$11</f>
        <v>1376.6589999999999</v>
      </c>
      <c r="O203" s="1"/>
    </row>
    <row r="204" spans="1:15" x14ac:dyDescent="0.2">
      <c r="A204" s="36">
        <f t="shared" si="3"/>
        <v>40451</v>
      </c>
      <c r="B204" s="16">
        <v>0</v>
      </c>
      <c r="C204" s="16">
        <v>87</v>
      </c>
      <c r="D204" s="16">
        <v>27.3</v>
      </c>
      <c r="E204" s="16">
        <v>25.1</v>
      </c>
      <c r="F204" s="16">
        <v>29.3</v>
      </c>
      <c r="G204" s="16">
        <v>12.87</v>
      </c>
      <c r="H204" s="16">
        <v>34.72</v>
      </c>
      <c r="I204" s="16">
        <v>177.5</v>
      </c>
      <c r="J204" s="16">
        <v>16.695072</v>
      </c>
      <c r="K204" s="14">
        <v>969</v>
      </c>
      <c r="L204" s="16">
        <f>J204*'SR Adjusted'!$AE$11</f>
        <v>17.913812256</v>
      </c>
      <c r="M204" s="16">
        <f>K204*'SR Adjusted'!$AE$11</f>
        <v>1039.7369999999999</v>
      </c>
      <c r="O204" s="1"/>
    </row>
    <row r="205" spans="1:15" x14ac:dyDescent="0.2">
      <c r="A205" s="36">
        <f t="shared" si="3"/>
        <v>40452</v>
      </c>
      <c r="B205" s="16">
        <v>21.99</v>
      </c>
      <c r="C205" s="16">
        <v>88.4</v>
      </c>
      <c r="D205" s="16">
        <v>27.3</v>
      </c>
      <c r="E205" s="16">
        <v>25.2</v>
      </c>
      <c r="F205" s="16">
        <v>30.5</v>
      </c>
      <c r="G205" s="16">
        <v>7.82</v>
      </c>
      <c r="H205" s="16">
        <v>19.190000000000001</v>
      </c>
      <c r="I205" s="16">
        <v>89.32</v>
      </c>
      <c r="J205" s="16">
        <v>16.130880000000001</v>
      </c>
      <c r="K205" s="14">
        <v>789.3</v>
      </c>
      <c r="L205" s="16">
        <f>J205*'SR Adjusted'!$AE$11</f>
        <v>17.30843424</v>
      </c>
      <c r="M205" s="16">
        <f>K205*'SR Adjusted'!$AE$11</f>
        <v>846.91889999999989</v>
      </c>
      <c r="O205" s="1"/>
    </row>
    <row r="206" spans="1:15" x14ac:dyDescent="0.2">
      <c r="A206" s="36">
        <f t="shared" si="3"/>
        <v>40453</v>
      </c>
      <c r="B206" s="16">
        <v>1.35</v>
      </c>
      <c r="C206" s="16">
        <v>90.4</v>
      </c>
      <c r="D206" s="16">
        <v>26.5</v>
      </c>
      <c r="E206" s="16">
        <v>25.4</v>
      </c>
      <c r="F206" s="16">
        <v>27.6</v>
      </c>
      <c r="G206" s="16">
        <v>9.68</v>
      </c>
      <c r="H206" s="16">
        <v>27.34</v>
      </c>
      <c r="I206" s="16">
        <v>130.6</v>
      </c>
      <c r="J206" s="16">
        <v>5.7265920000000001</v>
      </c>
      <c r="K206" s="14">
        <v>598</v>
      </c>
      <c r="L206" s="16">
        <f>J206*'SR Adjusted'!$AE$11</f>
        <v>6.1446332159999999</v>
      </c>
      <c r="M206" s="16">
        <f>K206*'SR Adjusted'!$AE$11</f>
        <v>641.654</v>
      </c>
      <c r="O206" s="1"/>
    </row>
    <row r="207" spans="1:15" x14ac:dyDescent="0.2">
      <c r="A207" s="36">
        <f t="shared" si="3"/>
        <v>40454</v>
      </c>
      <c r="B207" s="16">
        <v>1.33</v>
      </c>
      <c r="C207" s="16">
        <v>92.3</v>
      </c>
      <c r="D207" s="16">
        <v>25.7</v>
      </c>
      <c r="E207" s="16">
        <v>23.5</v>
      </c>
      <c r="F207" s="16">
        <v>28</v>
      </c>
      <c r="G207" s="16">
        <v>7.62</v>
      </c>
      <c r="H207" s="16">
        <v>42.76</v>
      </c>
      <c r="I207" s="16">
        <v>303.08999999999997</v>
      </c>
      <c r="J207" s="16">
        <v>5.9633279999999997</v>
      </c>
      <c r="K207" s="14">
        <v>364.2</v>
      </c>
      <c r="L207" s="16">
        <f>J207*'SR Adjusted'!$AE$11</f>
        <v>6.398650943999999</v>
      </c>
      <c r="M207" s="16">
        <f>K207*'SR Adjusted'!$AE$11</f>
        <v>390.78659999999996</v>
      </c>
      <c r="O207" s="1"/>
    </row>
    <row r="208" spans="1:15" x14ac:dyDescent="0.2">
      <c r="A208" s="36">
        <f t="shared" si="3"/>
        <v>40455</v>
      </c>
      <c r="B208" s="16">
        <v>4.09</v>
      </c>
      <c r="C208" s="16">
        <v>88.1</v>
      </c>
      <c r="D208" s="16">
        <v>25.7</v>
      </c>
      <c r="E208" s="16">
        <v>24.3</v>
      </c>
      <c r="F208" s="16">
        <v>27.4</v>
      </c>
      <c r="G208" s="16">
        <v>14.92</v>
      </c>
      <c r="H208" s="16">
        <v>34.79</v>
      </c>
      <c r="I208" s="16">
        <v>305.51</v>
      </c>
      <c r="J208" s="16">
        <v>10.620288</v>
      </c>
      <c r="K208" s="14">
        <v>1159</v>
      </c>
      <c r="L208" s="16">
        <f>J208*'SR Adjusted'!$AE$11</f>
        <v>11.395569024</v>
      </c>
      <c r="M208" s="16">
        <f>K208*'SR Adjusted'!$AE$11</f>
        <v>1243.607</v>
      </c>
      <c r="O208" s="1"/>
    </row>
    <row r="209" spans="1:15" x14ac:dyDescent="0.2">
      <c r="A209" s="36">
        <f t="shared" si="3"/>
        <v>40456</v>
      </c>
      <c r="B209" s="16">
        <v>7.09</v>
      </c>
      <c r="C209" s="16">
        <v>85.4</v>
      </c>
      <c r="D209" s="16">
        <v>26.2</v>
      </c>
      <c r="E209" s="16">
        <v>24.4</v>
      </c>
      <c r="F209" s="16">
        <v>28.4</v>
      </c>
      <c r="G209" s="16">
        <v>14.09</v>
      </c>
      <c r="H209" s="16">
        <v>31.75</v>
      </c>
      <c r="I209" s="16">
        <v>297.68</v>
      </c>
      <c r="J209" s="16">
        <v>13.909536000000001</v>
      </c>
      <c r="K209" s="14">
        <v>1118</v>
      </c>
      <c r="L209" s="16">
        <f>J209*'SR Adjusted'!$AE$11</f>
        <v>14.924932128</v>
      </c>
      <c r="M209" s="16">
        <f>K209*'SR Adjusted'!$AE$11</f>
        <v>1199.614</v>
      </c>
      <c r="O209" s="1"/>
    </row>
    <row r="210" spans="1:15" x14ac:dyDescent="0.2">
      <c r="A210" s="36">
        <f t="shared" si="3"/>
        <v>40457</v>
      </c>
      <c r="B210" s="16">
        <v>3.81</v>
      </c>
      <c r="C210" s="16">
        <v>87.4</v>
      </c>
      <c r="D210" s="16">
        <v>26.3</v>
      </c>
      <c r="E210" s="16">
        <v>24.4</v>
      </c>
      <c r="F210" s="16">
        <v>30.9</v>
      </c>
      <c r="G210" s="16">
        <v>11.62</v>
      </c>
      <c r="H210" s="16">
        <v>21.13</v>
      </c>
      <c r="I210" s="16">
        <v>265.61</v>
      </c>
      <c r="J210" s="16">
        <v>12.057120000000001</v>
      </c>
      <c r="K210" s="14">
        <v>1391</v>
      </c>
      <c r="L210" s="16">
        <f>J210*'SR Adjusted'!$AE$11</f>
        <v>12.937289760000001</v>
      </c>
      <c r="M210" s="16">
        <f>K210*'SR Adjusted'!$AE$11</f>
        <v>1492.5429999999999</v>
      </c>
      <c r="O210" s="1"/>
    </row>
    <row r="211" spans="1:15" x14ac:dyDescent="0.2">
      <c r="A211" s="36">
        <f t="shared" si="3"/>
        <v>40458</v>
      </c>
      <c r="B211" s="16">
        <v>0</v>
      </c>
      <c r="C211" s="16">
        <v>88.8</v>
      </c>
      <c r="D211" s="16">
        <v>26.3</v>
      </c>
      <c r="E211" s="16">
        <v>24.6</v>
      </c>
      <c r="F211" s="16">
        <v>29.7</v>
      </c>
      <c r="G211" s="16">
        <v>14.67</v>
      </c>
      <c r="H211" s="16">
        <v>46.6</v>
      </c>
      <c r="I211" s="16">
        <v>259.63</v>
      </c>
      <c r="J211" s="16">
        <v>11.524032</v>
      </c>
      <c r="K211" s="14">
        <v>1434</v>
      </c>
      <c r="L211" s="16">
        <f>J211*'SR Adjusted'!$AE$11</f>
        <v>12.365286335999999</v>
      </c>
      <c r="M211" s="16">
        <f>K211*'SR Adjusted'!$AE$11</f>
        <v>1538.682</v>
      </c>
      <c r="O211" s="1"/>
    </row>
    <row r="212" spans="1:15" x14ac:dyDescent="0.2">
      <c r="A212" s="36">
        <f t="shared" si="3"/>
        <v>40459</v>
      </c>
      <c r="B212" s="16">
        <v>0</v>
      </c>
      <c r="C212" s="16">
        <v>86.9</v>
      </c>
      <c r="D212" s="16">
        <v>26.4</v>
      </c>
      <c r="E212" s="16">
        <v>24.5</v>
      </c>
      <c r="F212" s="16">
        <v>29.2</v>
      </c>
      <c r="G212" s="16">
        <v>10</v>
      </c>
      <c r="H212" s="16">
        <v>34.86</v>
      </c>
      <c r="I212" s="16">
        <v>290.8</v>
      </c>
      <c r="J212" s="16">
        <v>12.318912000000001</v>
      </c>
      <c r="K212" s="14">
        <v>1356</v>
      </c>
      <c r="L212" s="16">
        <f>J212*'SR Adjusted'!$AE$11</f>
        <v>13.218192576</v>
      </c>
      <c r="M212" s="16">
        <f>K212*'SR Adjusted'!$AE$11</f>
        <v>1454.9879999999998</v>
      </c>
      <c r="O212" s="1"/>
    </row>
    <row r="213" spans="1:15" x14ac:dyDescent="0.2">
      <c r="A213" s="36">
        <f t="shared" si="3"/>
        <v>40460</v>
      </c>
      <c r="B213" s="16">
        <v>0</v>
      </c>
      <c r="C213" s="16">
        <v>86.6</v>
      </c>
      <c r="D213" s="16">
        <v>27.1</v>
      </c>
      <c r="E213" s="16">
        <v>25.6</v>
      </c>
      <c r="F213" s="16">
        <v>29.9</v>
      </c>
      <c r="G213" s="16">
        <v>17.52</v>
      </c>
      <c r="H213" s="16">
        <v>49.78</v>
      </c>
      <c r="I213" s="16">
        <v>298.72000000000003</v>
      </c>
      <c r="J213" s="16">
        <v>17.144352000000001</v>
      </c>
      <c r="K213" s="14">
        <v>1395</v>
      </c>
      <c r="L213" s="16">
        <f>J213*'SR Adjusted'!$AE$11</f>
        <v>18.395889696000001</v>
      </c>
      <c r="M213" s="16">
        <f>K213*'SR Adjusted'!$AE$11</f>
        <v>1496.835</v>
      </c>
      <c r="O213" s="1"/>
    </row>
    <row r="214" spans="1:15" x14ac:dyDescent="0.2">
      <c r="A214" s="36">
        <f t="shared" si="3"/>
        <v>40461</v>
      </c>
      <c r="B214" s="16">
        <v>1.54</v>
      </c>
      <c r="C214" s="16">
        <v>86.8</v>
      </c>
      <c r="D214" s="16">
        <v>27.2</v>
      </c>
      <c r="E214" s="16">
        <v>25.4</v>
      </c>
      <c r="F214" s="16">
        <v>29.4</v>
      </c>
      <c r="G214" s="16">
        <v>15.17</v>
      </c>
      <c r="H214" s="16">
        <v>36.369999999999997</v>
      </c>
      <c r="I214" s="16">
        <v>304.97000000000003</v>
      </c>
      <c r="J214" s="16">
        <v>15.623712000000001</v>
      </c>
      <c r="K214" s="14">
        <v>1360</v>
      </c>
      <c r="L214" s="16">
        <f>J214*'SR Adjusted'!$AE$11</f>
        <v>16.764242976000002</v>
      </c>
      <c r="M214" s="16">
        <f>K214*'SR Adjusted'!$AE$11</f>
        <v>1459.28</v>
      </c>
      <c r="O214" s="1"/>
    </row>
    <row r="215" spans="1:15" x14ac:dyDescent="0.2">
      <c r="A215" s="36">
        <f t="shared" si="3"/>
        <v>40462</v>
      </c>
      <c r="B215" s="16">
        <v>0.76</v>
      </c>
      <c r="C215" s="16">
        <v>86.5</v>
      </c>
      <c r="D215" s="16">
        <v>27.6</v>
      </c>
      <c r="E215" s="16">
        <v>25.5</v>
      </c>
      <c r="F215" s="16">
        <v>30.6</v>
      </c>
      <c r="G215" s="16">
        <v>11.95</v>
      </c>
      <c r="H215" s="16">
        <v>30.02</v>
      </c>
      <c r="I215" s="16">
        <v>315.41000000000003</v>
      </c>
      <c r="J215" s="16">
        <v>18.422208000000001</v>
      </c>
      <c r="K215" s="14">
        <v>1052</v>
      </c>
      <c r="L215" s="16">
        <f>J215*'SR Adjusted'!$AE$11</f>
        <v>19.767029184000002</v>
      </c>
      <c r="M215" s="16">
        <f>K215*'SR Adjusted'!$AE$11</f>
        <v>1128.796</v>
      </c>
      <c r="O215" s="1"/>
    </row>
    <row r="216" spans="1:15" x14ac:dyDescent="0.2">
      <c r="A216" s="36">
        <f t="shared" si="3"/>
        <v>40463</v>
      </c>
      <c r="B216" s="16">
        <v>0.86</v>
      </c>
      <c r="C216" s="16">
        <v>87.7</v>
      </c>
      <c r="D216" s="16">
        <v>27.7</v>
      </c>
      <c r="E216" s="16">
        <v>25.6</v>
      </c>
      <c r="F216" s="16">
        <v>31.6</v>
      </c>
      <c r="G216" s="16">
        <v>14.05</v>
      </c>
      <c r="H216" s="16">
        <v>35.1</v>
      </c>
      <c r="I216" s="16">
        <v>312.01</v>
      </c>
      <c r="J216" s="16">
        <v>18.595872</v>
      </c>
      <c r="K216" s="14">
        <v>1174</v>
      </c>
      <c r="L216" s="16">
        <f>J216*'SR Adjusted'!$AE$11</f>
        <v>19.953370656000001</v>
      </c>
      <c r="M216" s="16">
        <f>K216*'SR Adjusted'!$AE$11</f>
        <v>1259.702</v>
      </c>
      <c r="O216" s="1"/>
    </row>
    <row r="217" spans="1:15" x14ac:dyDescent="0.2">
      <c r="A217" s="36">
        <f t="shared" si="3"/>
        <v>40464</v>
      </c>
      <c r="B217" s="16">
        <v>4.58</v>
      </c>
      <c r="C217" s="16">
        <v>89.8</v>
      </c>
      <c r="D217" s="16">
        <v>27.4</v>
      </c>
      <c r="E217" s="16">
        <v>25.4</v>
      </c>
      <c r="F217" s="16">
        <v>31.9</v>
      </c>
      <c r="G217" s="16">
        <v>10.199999999999999</v>
      </c>
      <c r="H217" s="16">
        <v>39.799999999999997</v>
      </c>
      <c r="I217" s="16">
        <v>307.95999999999998</v>
      </c>
      <c r="J217" s="16">
        <v>15.483744000000002</v>
      </c>
      <c r="K217" s="14">
        <v>1124</v>
      </c>
      <c r="L217" s="16">
        <f>J217*'SR Adjusted'!$AE$11</f>
        <v>16.614057312</v>
      </c>
      <c r="M217" s="16">
        <f>K217*'SR Adjusted'!$AE$11</f>
        <v>1206.0519999999999</v>
      </c>
      <c r="O217" s="1"/>
    </row>
    <row r="218" spans="1:15" x14ac:dyDescent="0.2">
      <c r="A218" s="36">
        <f t="shared" si="3"/>
        <v>40465</v>
      </c>
      <c r="B218" s="16">
        <v>1.1399999999999999</v>
      </c>
      <c r="C218" s="16">
        <v>90.6</v>
      </c>
      <c r="D218" s="16">
        <v>26.8</v>
      </c>
      <c r="E218" s="16">
        <v>25.5</v>
      </c>
      <c r="F218" s="16">
        <v>33</v>
      </c>
      <c r="G218" s="16">
        <v>12.25</v>
      </c>
      <c r="H218" s="16">
        <v>33.409999999999997</v>
      </c>
      <c r="I218" s="16">
        <v>311.27999999999997</v>
      </c>
      <c r="J218" s="16">
        <v>14.963616</v>
      </c>
      <c r="K218" s="14">
        <v>1045</v>
      </c>
      <c r="L218" s="16">
        <f>J218*'SR Adjusted'!$AE$11</f>
        <v>16.055959968</v>
      </c>
      <c r="M218" s="16">
        <f>K218*'SR Adjusted'!$AE$11</f>
        <v>1121.2849999999999</v>
      </c>
      <c r="O218" s="1"/>
    </row>
    <row r="219" spans="1:15" x14ac:dyDescent="0.2">
      <c r="A219" s="36">
        <f t="shared" si="3"/>
        <v>40466</v>
      </c>
      <c r="B219" s="16">
        <v>3.42</v>
      </c>
      <c r="C219" s="16">
        <v>90.8</v>
      </c>
      <c r="D219" s="16">
        <v>26.1</v>
      </c>
      <c r="E219" s="16">
        <v>24.2</v>
      </c>
      <c r="F219" s="16">
        <v>28.6</v>
      </c>
      <c r="G219" s="16">
        <v>10.72</v>
      </c>
      <c r="H219" s="16">
        <v>27.84</v>
      </c>
      <c r="I219" s="16">
        <v>302.2</v>
      </c>
      <c r="J219" s="16">
        <v>7.8442560000000006</v>
      </c>
      <c r="K219" s="14">
        <v>787.1</v>
      </c>
      <c r="L219" s="16">
        <f>J219*'SR Adjusted'!$AE$11</f>
        <v>8.4168866879999999</v>
      </c>
      <c r="M219" s="16">
        <f>K219*'SR Adjusted'!$AE$11</f>
        <v>844.55830000000003</v>
      </c>
      <c r="O219" s="1"/>
    </row>
    <row r="220" spans="1:15" x14ac:dyDescent="0.2">
      <c r="A220" s="36">
        <f t="shared" si="3"/>
        <v>40467</v>
      </c>
      <c r="B220" s="16">
        <v>0.5</v>
      </c>
      <c r="C220" s="16">
        <v>89.9</v>
      </c>
      <c r="D220" s="16">
        <v>25.4</v>
      </c>
      <c r="E220" s="16">
        <v>24.4</v>
      </c>
      <c r="F220" s="16">
        <v>27.1</v>
      </c>
      <c r="G220" s="16">
        <v>11.22</v>
      </c>
      <c r="H220" s="16">
        <v>26.71</v>
      </c>
      <c r="I220" s="16">
        <v>304.73</v>
      </c>
      <c r="J220" s="16">
        <v>9.7873920000000005</v>
      </c>
      <c r="K220" s="14">
        <v>711.6</v>
      </c>
      <c r="L220" s="16">
        <f>J220*'SR Adjusted'!$AE$11</f>
        <v>10.501871616000001</v>
      </c>
      <c r="M220" s="16">
        <f>K220*'SR Adjusted'!$AE$11</f>
        <v>763.54679999999996</v>
      </c>
      <c r="O220" s="1"/>
    </row>
    <row r="221" spans="1:15" x14ac:dyDescent="0.2">
      <c r="A221" s="36">
        <f t="shared" si="3"/>
        <v>40468</v>
      </c>
      <c r="B221" s="16">
        <v>0</v>
      </c>
      <c r="C221" s="16">
        <v>88</v>
      </c>
      <c r="D221" s="16">
        <v>25.8</v>
      </c>
      <c r="E221" s="16">
        <v>24</v>
      </c>
      <c r="F221" s="16">
        <v>30.3</v>
      </c>
      <c r="G221" s="16">
        <v>9.2100000000000009</v>
      </c>
      <c r="H221" s="16">
        <v>25.08</v>
      </c>
      <c r="I221" s="16">
        <v>285.08999999999997</v>
      </c>
      <c r="J221" s="16">
        <v>16.077312000000003</v>
      </c>
      <c r="K221" s="14">
        <v>1051</v>
      </c>
      <c r="L221" s="16">
        <f>J221*'SR Adjusted'!$AE$11</f>
        <v>17.250955776000001</v>
      </c>
      <c r="M221" s="16">
        <f>K221*'SR Adjusted'!$AE$11</f>
        <v>1127.723</v>
      </c>
      <c r="O221" s="1"/>
    </row>
    <row r="222" spans="1:15" x14ac:dyDescent="0.2">
      <c r="A222" s="36">
        <f t="shared" si="3"/>
        <v>40469</v>
      </c>
      <c r="B222" s="16">
        <v>0.5</v>
      </c>
      <c r="C222" s="16">
        <v>88.5</v>
      </c>
      <c r="D222" s="16">
        <v>26.1</v>
      </c>
      <c r="E222" s="16">
        <v>23.9</v>
      </c>
      <c r="F222" s="16">
        <v>28.4</v>
      </c>
      <c r="G222" s="16">
        <v>11.26</v>
      </c>
      <c r="H222" s="16">
        <v>25.58</v>
      </c>
      <c r="I222" s="16">
        <v>183.58</v>
      </c>
      <c r="J222" s="16">
        <v>14.066784</v>
      </c>
      <c r="K222" s="14">
        <v>1493</v>
      </c>
      <c r="L222" s="16">
        <f>J222*'SR Adjusted'!$AE$11</f>
        <v>15.093659232</v>
      </c>
      <c r="M222" s="16">
        <f>K222*'SR Adjusted'!$AE$11</f>
        <v>1601.989</v>
      </c>
      <c r="O222" s="1"/>
    </row>
    <row r="223" spans="1:15" x14ac:dyDescent="0.2">
      <c r="A223" s="36">
        <f t="shared" si="3"/>
        <v>40470</v>
      </c>
      <c r="B223" s="16">
        <v>4.84</v>
      </c>
      <c r="C223" s="16">
        <v>88</v>
      </c>
      <c r="D223" s="16">
        <v>26.7</v>
      </c>
      <c r="E223" s="16">
        <v>24.7</v>
      </c>
      <c r="F223" s="16">
        <v>30.4</v>
      </c>
      <c r="G223" s="16">
        <v>13.01</v>
      </c>
      <c r="H223" s="16">
        <v>33.869999999999997</v>
      </c>
      <c r="I223" s="16">
        <v>170.47</v>
      </c>
      <c r="J223" s="16">
        <v>13.207104000000001</v>
      </c>
      <c r="K223" s="14">
        <v>1413</v>
      </c>
      <c r="L223" s="16">
        <f>J223*'SR Adjusted'!$AE$11</f>
        <v>14.171222592000001</v>
      </c>
      <c r="M223" s="16">
        <f>K223*'SR Adjusted'!$AE$11</f>
        <v>1516.1489999999999</v>
      </c>
      <c r="O223" s="1"/>
    </row>
    <row r="224" spans="1:15" x14ac:dyDescent="0.2">
      <c r="A224" s="36">
        <f t="shared" si="3"/>
        <v>40471</v>
      </c>
      <c r="B224" s="16">
        <v>6.51</v>
      </c>
      <c r="C224" s="16">
        <v>88.7</v>
      </c>
      <c r="D224" s="16">
        <v>26.6</v>
      </c>
      <c r="E224" s="16">
        <v>24.6</v>
      </c>
      <c r="F224" s="16">
        <v>29.8</v>
      </c>
      <c r="G224" s="16">
        <v>13.4</v>
      </c>
      <c r="H224" s="16">
        <v>32.14</v>
      </c>
      <c r="I224" s="16">
        <v>215.86</v>
      </c>
      <c r="J224" s="16">
        <v>14.809824000000001</v>
      </c>
      <c r="K224" s="14">
        <v>1058</v>
      </c>
      <c r="L224" s="16">
        <f>J224*'SR Adjusted'!$AE$11</f>
        <v>15.890941152</v>
      </c>
      <c r="M224" s="16">
        <f>K224*'SR Adjusted'!$AE$11</f>
        <v>1135.2339999999999</v>
      </c>
      <c r="O224" s="1"/>
    </row>
    <row r="225" spans="1:15" x14ac:dyDescent="0.2">
      <c r="A225" s="36">
        <f t="shared" si="3"/>
        <v>40472</v>
      </c>
      <c r="B225" s="16">
        <v>2.4</v>
      </c>
      <c r="C225" s="16">
        <v>93.4</v>
      </c>
      <c r="D225" s="16">
        <v>25.9</v>
      </c>
      <c r="E225" s="16">
        <v>24.9</v>
      </c>
      <c r="F225" s="16">
        <v>27.3</v>
      </c>
      <c r="G225" s="16">
        <v>8.5</v>
      </c>
      <c r="H225" s="16">
        <v>26</v>
      </c>
      <c r="I225" s="16">
        <v>302.39</v>
      </c>
      <c r="J225" s="16">
        <v>3.9674880000000003</v>
      </c>
      <c r="K225" s="14">
        <v>355</v>
      </c>
      <c r="L225" s="16">
        <f>J225*'SR Adjusted'!$AE$11</f>
        <v>4.2571146240000006</v>
      </c>
      <c r="M225" s="16">
        <f>K225*'SR Adjusted'!$AE$11</f>
        <v>380.91499999999996</v>
      </c>
      <c r="O225" s="1"/>
    </row>
    <row r="226" spans="1:15" x14ac:dyDescent="0.2">
      <c r="A226" s="36">
        <f t="shared" si="3"/>
        <v>40473</v>
      </c>
      <c r="B226" s="16">
        <v>1.04</v>
      </c>
      <c r="C226" s="16">
        <v>93.7</v>
      </c>
      <c r="D226" s="16">
        <v>25.4</v>
      </c>
      <c r="E226" s="16">
        <v>24.2</v>
      </c>
      <c r="F226" s="16">
        <v>27.5</v>
      </c>
      <c r="G226" s="16">
        <v>6.97</v>
      </c>
      <c r="H226" s="16">
        <v>22.44</v>
      </c>
      <c r="I226" s="16">
        <v>25.75</v>
      </c>
      <c r="J226" s="16">
        <v>7.6481279999999998</v>
      </c>
      <c r="K226" s="14">
        <v>630.4</v>
      </c>
      <c r="L226" s="16">
        <f>J226*'SR Adjusted'!$AE$11</f>
        <v>8.2064413439999999</v>
      </c>
      <c r="M226" s="16">
        <f>K226*'SR Adjusted'!$AE$11</f>
        <v>676.41919999999993</v>
      </c>
      <c r="O226" s="1"/>
    </row>
    <row r="227" spans="1:15" x14ac:dyDescent="0.2">
      <c r="A227" s="36">
        <f t="shared" si="3"/>
        <v>40474</v>
      </c>
      <c r="B227" s="16">
        <v>6.21</v>
      </c>
      <c r="C227" s="16">
        <v>90.5</v>
      </c>
      <c r="D227" s="16">
        <v>26</v>
      </c>
      <c r="E227" s="16">
        <v>23.9</v>
      </c>
      <c r="F227" s="16">
        <v>28.9</v>
      </c>
      <c r="G227" s="16">
        <v>10.15</v>
      </c>
      <c r="H227" s="16">
        <v>22.65</v>
      </c>
      <c r="I227" s="16">
        <v>345.32</v>
      </c>
      <c r="J227" s="16">
        <v>21.327840000000002</v>
      </c>
      <c r="K227" s="14">
        <v>1111</v>
      </c>
      <c r="L227" s="16">
        <f>J227*'SR Adjusted'!$AE$11</f>
        <v>22.88477232</v>
      </c>
      <c r="M227" s="16">
        <f>K227*'SR Adjusted'!$AE$11</f>
        <v>1192.1029999999998</v>
      </c>
      <c r="O227" s="1"/>
    </row>
    <row r="228" spans="1:15" x14ac:dyDescent="0.2">
      <c r="A228" s="36">
        <f t="shared" si="3"/>
        <v>40475</v>
      </c>
      <c r="B228" s="16">
        <v>1.25</v>
      </c>
      <c r="C228" s="16">
        <v>89.7</v>
      </c>
      <c r="D228" s="16">
        <v>26.3</v>
      </c>
      <c r="E228" s="16">
        <v>24.6</v>
      </c>
      <c r="F228" s="16">
        <v>29.7</v>
      </c>
      <c r="G228" s="16">
        <v>11.39</v>
      </c>
      <c r="H228" s="16">
        <v>24.63</v>
      </c>
      <c r="I228" s="16">
        <v>97.3</v>
      </c>
      <c r="J228" s="16">
        <v>17.095104000000003</v>
      </c>
      <c r="K228" s="14">
        <v>1316</v>
      </c>
      <c r="L228" s="16">
        <f>J228*'SR Adjusted'!$AE$11</f>
        <v>18.343046592000004</v>
      </c>
      <c r="M228" s="16">
        <f>K228*'SR Adjusted'!$AE$11</f>
        <v>1412.068</v>
      </c>
      <c r="O228" s="1"/>
    </row>
    <row r="229" spans="1:15" x14ac:dyDescent="0.2">
      <c r="A229" s="36">
        <f t="shared" si="3"/>
        <v>40476</v>
      </c>
      <c r="B229" s="16">
        <v>1.25</v>
      </c>
      <c r="C229" s="16">
        <v>89.9</v>
      </c>
      <c r="D229" s="16">
        <v>26.3</v>
      </c>
      <c r="E229" s="16">
        <v>24.2</v>
      </c>
      <c r="F229" s="16">
        <v>28.5</v>
      </c>
      <c r="G229" s="16">
        <v>10.02</v>
      </c>
      <c r="H229" s="16">
        <v>28.01</v>
      </c>
      <c r="I229" s="16">
        <v>59.21</v>
      </c>
      <c r="J229" s="16">
        <v>22.149504000000004</v>
      </c>
      <c r="K229" s="14">
        <v>938</v>
      </c>
      <c r="L229" s="16">
        <f>J229*'SR Adjusted'!$AE$11</f>
        <v>23.766417792000002</v>
      </c>
      <c r="M229" s="16">
        <f>K229*'SR Adjusted'!$AE$11</f>
        <v>1006.4739999999999</v>
      </c>
      <c r="O229" s="1"/>
    </row>
    <row r="230" spans="1:15" x14ac:dyDescent="0.2">
      <c r="A230" s="36">
        <f t="shared" si="3"/>
        <v>40477</v>
      </c>
      <c r="B230" s="16">
        <v>0</v>
      </c>
      <c r="C230" s="16">
        <v>90.6</v>
      </c>
      <c r="D230" s="16">
        <v>26.4</v>
      </c>
      <c r="E230" s="16">
        <v>24.6</v>
      </c>
      <c r="F230" s="16">
        <v>29.3</v>
      </c>
      <c r="G230" s="16">
        <v>10.51</v>
      </c>
      <c r="H230" s="16">
        <v>33.590000000000003</v>
      </c>
      <c r="I230" s="16">
        <v>61.99</v>
      </c>
      <c r="J230" s="16">
        <v>12.968640000000001</v>
      </c>
      <c r="K230" s="14">
        <v>985</v>
      </c>
      <c r="L230" s="16">
        <f>J230*'SR Adjusted'!$AE$11</f>
        <v>13.915350719999999</v>
      </c>
      <c r="M230" s="16">
        <f>K230*'SR Adjusted'!$AE$11</f>
        <v>1056.905</v>
      </c>
      <c r="O230" s="1"/>
    </row>
    <row r="231" spans="1:15" x14ac:dyDescent="0.2">
      <c r="A231" s="36">
        <f t="shared" si="3"/>
        <v>40478</v>
      </c>
      <c r="B231" s="16">
        <v>0.31</v>
      </c>
      <c r="C231" s="16">
        <v>90</v>
      </c>
      <c r="D231" s="16">
        <v>26.6</v>
      </c>
      <c r="E231" s="16">
        <v>24.5</v>
      </c>
      <c r="F231" s="16">
        <v>29.3</v>
      </c>
      <c r="G231" s="16">
        <v>9.1300000000000008</v>
      </c>
      <c r="H231" s="16">
        <v>19.47</v>
      </c>
      <c r="I231" s="16">
        <v>321.35000000000002</v>
      </c>
      <c r="J231" s="16">
        <v>16.405632000000001</v>
      </c>
      <c r="K231" s="14">
        <v>1162</v>
      </c>
      <c r="L231" s="16">
        <f>J231*'SR Adjusted'!$AE$11</f>
        <v>17.603243136</v>
      </c>
      <c r="M231" s="16">
        <f>K231*'SR Adjusted'!$AE$11</f>
        <v>1246.826</v>
      </c>
      <c r="O231" s="1"/>
    </row>
    <row r="232" spans="1:15" x14ac:dyDescent="0.2">
      <c r="A232" s="36">
        <f t="shared" si="3"/>
        <v>40479</v>
      </c>
      <c r="B232" s="16">
        <v>0.31</v>
      </c>
      <c r="C232" s="16">
        <v>89.3</v>
      </c>
      <c r="D232" s="16">
        <v>26.7</v>
      </c>
      <c r="E232" s="16">
        <v>25</v>
      </c>
      <c r="F232" s="16">
        <v>32.299999999999997</v>
      </c>
      <c r="G232" s="16">
        <v>9.19</v>
      </c>
      <c r="H232" s="16">
        <v>20.82</v>
      </c>
      <c r="I232" s="16">
        <v>317.48</v>
      </c>
      <c r="J232" s="16">
        <v>14.486687999999999</v>
      </c>
      <c r="K232" s="14">
        <v>1224</v>
      </c>
      <c r="L232" s="16">
        <f>J232*'SR Adjusted'!$AE$11</f>
        <v>15.544216223999998</v>
      </c>
      <c r="M232" s="16">
        <f>K232*'SR Adjusted'!$AE$11</f>
        <v>1313.3519999999999</v>
      </c>
      <c r="O232" s="1"/>
    </row>
    <row r="233" spans="1:15" x14ac:dyDescent="0.2">
      <c r="A233" s="36">
        <f t="shared" si="3"/>
        <v>40480</v>
      </c>
      <c r="B233" s="16">
        <v>1.88</v>
      </c>
      <c r="C233" s="16">
        <v>90.1</v>
      </c>
      <c r="D233" s="16">
        <v>26.3</v>
      </c>
      <c r="E233" s="16">
        <v>24.4</v>
      </c>
      <c r="F233" s="16">
        <v>32</v>
      </c>
      <c r="G233" s="16">
        <v>8.48</v>
      </c>
      <c r="H233" s="16">
        <v>20.82</v>
      </c>
      <c r="I233" s="16">
        <v>320.36</v>
      </c>
      <c r="J233" s="16">
        <v>12.652416000000001</v>
      </c>
      <c r="K233" s="14">
        <v>957</v>
      </c>
      <c r="L233" s="16">
        <f>J233*'SR Adjusted'!$AE$11</f>
        <v>13.576042368</v>
      </c>
      <c r="M233" s="16">
        <f>K233*'SR Adjusted'!$AE$11</f>
        <v>1026.8609999999999</v>
      </c>
      <c r="O233" s="1"/>
    </row>
    <row r="234" spans="1:15" x14ac:dyDescent="0.2">
      <c r="A234" s="36">
        <f t="shared" si="3"/>
        <v>40481</v>
      </c>
      <c r="B234" s="16">
        <v>0.8</v>
      </c>
      <c r="C234" s="16">
        <v>91.4</v>
      </c>
      <c r="D234" s="16">
        <v>25.5</v>
      </c>
      <c r="E234" s="16">
        <v>24.3</v>
      </c>
      <c r="F234" s="16">
        <v>30.8</v>
      </c>
      <c r="G234" s="16">
        <v>8.7100000000000009</v>
      </c>
      <c r="H234" s="16">
        <v>42.09</v>
      </c>
      <c r="I234" s="16">
        <v>325.51</v>
      </c>
      <c r="J234" s="16">
        <v>10.180512</v>
      </c>
      <c r="K234" s="14">
        <v>1357</v>
      </c>
      <c r="L234" s="16">
        <f>J234*'SR Adjusted'!$AE$11</f>
        <v>10.923689376</v>
      </c>
      <c r="M234" s="16">
        <f>K234*'SR Adjusted'!$AE$11</f>
        <v>1456.0609999999999</v>
      </c>
      <c r="O234" s="1"/>
    </row>
    <row r="235" spans="1:15" x14ac:dyDescent="0.2">
      <c r="A235" s="36">
        <f t="shared" si="3"/>
        <v>40482</v>
      </c>
      <c r="B235" s="16">
        <v>0</v>
      </c>
      <c r="C235" s="16">
        <v>90.4</v>
      </c>
      <c r="D235" s="16">
        <v>26.1</v>
      </c>
      <c r="E235" s="16">
        <v>24.2</v>
      </c>
      <c r="F235" s="16">
        <v>29.9</v>
      </c>
      <c r="G235" s="16">
        <v>10.07</v>
      </c>
      <c r="H235" s="16">
        <v>35.81</v>
      </c>
      <c r="I235" s="16">
        <v>319.89999999999998</v>
      </c>
      <c r="J235" s="16">
        <v>20.121696</v>
      </c>
      <c r="K235" s="14">
        <v>908</v>
      </c>
      <c r="L235" s="16">
        <f>J235*'SR Adjusted'!$AE$11</f>
        <v>21.590579807999998</v>
      </c>
      <c r="M235" s="16">
        <f>K235*'SR Adjusted'!$AE$11</f>
        <v>974.28399999999999</v>
      </c>
      <c r="O235" s="1"/>
    </row>
    <row r="236" spans="1:15" x14ac:dyDescent="0.2">
      <c r="A236" s="36">
        <f t="shared" si="3"/>
        <v>40483</v>
      </c>
      <c r="B236" s="16">
        <v>2.16</v>
      </c>
      <c r="C236" s="16">
        <v>89.9</v>
      </c>
      <c r="D236" s="16">
        <v>26.7</v>
      </c>
      <c r="E236" s="16">
        <v>24.6</v>
      </c>
      <c r="F236" s="16">
        <v>31.5</v>
      </c>
      <c r="G236" s="16">
        <v>9.06</v>
      </c>
      <c r="H236" s="16">
        <v>29.81</v>
      </c>
      <c r="I236" s="16">
        <v>306.44</v>
      </c>
      <c r="J236" s="16">
        <v>18.616607999999999</v>
      </c>
      <c r="K236" s="14">
        <v>1230</v>
      </c>
      <c r="L236" s="16">
        <f>J236*'SR Adjusted'!$AE$11</f>
        <v>19.975620383999999</v>
      </c>
      <c r="M236" s="16">
        <f>K236*'SR Adjusted'!$AE$11</f>
        <v>1319.79</v>
      </c>
      <c r="O236" s="1"/>
    </row>
    <row r="237" spans="1:15" x14ac:dyDescent="0.2">
      <c r="A237" s="36">
        <f t="shared" si="3"/>
        <v>40484</v>
      </c>
      <c r="B237" s="16">
        <v>1.64</v>
      </c>
      <c r="C237" s="16">
        <v>89.7</v>
      </c>
      <c r="D237" s="16">
        <v>26.6</v>
      </c>
      <c r="E237" s="16">
        <v>25</v>
      </c>
      <c r="F237" s="16">
        <v>29.7</v>
      </c>
      <c r="G237" s="16">
        <v>12.23</v>
      </c>
      <c r="H237" s="16">
        <v>32.1</v>
      </c>
      <c r="I237" s="16">
        <v>251.05</v>
      </c>
      <c r="J237" s="16">
        <v>15.750720000000001</v>
      </c>
      <c r="K237" s="14">
        <v>1153</v>
      </c>
      <c r="L237" s="16">
        <f>J237*'SR Adjusted'!$AE$11</f>
        <v>16.900522559999999</v>
      </c>
      <c r="M237" s="16">
        <f>K237*'SR Adjusted'!$AE$11</f>
        <v>1237.1689999999999</v>
      </c>
      <c r="O237" s="1"/>
    </row>
    <row r="238" spans="1:15" x14ac:dyDescent="0.2">
      <c r="A238" s="36">
        <f t="shared" si="3"/>
        <v>40485</v>
      </c>
      <c r="B238" s="16">
        <v>9.5</v>
      </c>
      <c r="C238" s="16">
        <v>86.8</v>
      </c>
      <c r="D238" s="16">
        <v>26.8</v>
      </c>
      <c r="E238" s="16">
        <v>25.1</v>
      </c>
      <c r="F238" s="16">
        <v>29.1</v>
      </c>
      <c r="G238" s="16">
        <v>25.93</v>
      </c>
      <c r="H238" s="16">
        <v>44.45</v>
      </c>
      <c r="I238" s="16">
        <v>225.73</v>
      </c>
      <c r="J238" s="16">
        <v>17.086463999999999</v>
      </c>
      <c r="K238" s="14">
        <v>1195</v>
      </c>
      <c r="L238" s="16">
        <f>J238*'SR Adjusted'!$AE$11</f>
        <v>18.333775872</v>
      </c>
      <c r="M238" s="16">
        <f>K238*'SR Adjusted'!$AE$11</f>
        <v>1282.2349999999999</v>
      </c>
      <c r="O238" s="1"/>
    </row>
    <row r="239" spans="1:15" x14ac:dyDescent="0.2">
      <c r="A239" s="36">
        <f t="shared" si="3"/>
        <v>40486</v>
      </c>
      <c r="B239" s="16">
        <v>4.87</v>
      </c>
      <c r="C239" s="16">
        <v>87.4</v>
      </c>
      <c r="D239" s="16">
        <v>26.3</v>
      </c>
      <c r="E239" s="16">
        <v>24.9</v>
      </c>
      <c r="F239" s="16">
        <v>27.8</v>
      </c>
      <c r="G239" s="16">
        <v>33.89</v>
      </c>
      <c r="H239" s="16">
        <v>52.07</v>
      </c>
      <c r="I239" s="16">
        <v>222.39</v>
      </c>
      <c r="J239" s="16">
        <v>8.8603199999999998</v>
      </c>
      <c r="K239" s="14">
        <v>633.20000000000005</v>
      </c>
      <c r="L239" s="16">
        <f>J239*'SR Adjusted'!$AE$11</f>
        <v>9.5071233599999996</v>
      </c>
      <c r="M239" s="16">
        <f>K239*'SR Adjusted'!$AE$11</f>
        <v>679.42359999999996</v>
      </c>
      <c r="O239" s="1"/>
    </row>
    <row r="240" spans="1:15" x14ac:dyDescent="0.2">
      <c r="A240" s="36">
        <f t="shared" si="3"/>
        <v>40487</v>
      </c>
      <c r="B240" s="16">
        <v>3.52</v>
      </c>
      <c r="C240" s="16">
        <v>87.8</v>
      </c>
      <c r="D240" s="16">
        <v>26.1</v>
      </c>
      <c r="E240" s="16">
        <v>24.3</v>
      </c>
      <c r="F240" s="16">
        <v>28.8</v>
      </c>
      <c r="G240" s="16">
        <v>19.62</v>
      </c>
      <c r="H240" s="16">
        <v>45.26</v>
      </c>
      <c r="I240" s="16">
        <v>261.83999999999997</v>
      </c>
      <c r="J240" s="16">
        <v>11.759040000000001</v>
      </c>
      <c r="K240" s="14">
        <v>1049</v>
      </c>
      <c r="L240" s="16">
        <f>J240*'SR Adjusted'!$AE$11</f>
        <v>12.61744992</v>
      </c>
      <c r="M240" s="16">
        <f>K240*'SR Adjusted'!$AE$11</f>
        <v>1125.577</v>
      </c>
      <c r="O240" s="1"/>
    </row>
    <row r="241" spans="1:15" x14ac:dyDescent="0.2">
      <c r="A241" s="36">
        <f t="shared" si="3"/>
        <v>40488</v>
      </c>
      <c r="B241" s="16">
        <v>0</v>
      </c>
      <c r="C241" s="16">
        <v>92.4</v>
      </c>
      <c r="D241" s="16">
        <v>25.1</v>
      </c>
      <c r="E241" s="16">
        <v>23.7</v>
      </c>
      <c r="F241" s="16">
        <v>28.1</v>
      </c>
      <c r="G241" s="16">
        <v>14.21</v>
      </c>
      <c r="H241" s="16">
        <v>32</v>
      </c>
      <c r="I241" s="16">
        <v>311.23</v>
      </c>
      <c r="J241" s="16">
        <v>8.4516480000000005</v>
      </c>
      <c r="K241" s="14">
        <v>1253</v>
      </c>
      <c r="L241" s="16">
        <f>J241*'SR Adjusted'!$AE$11</f>
        <v>9.068618304000001</v>
      </c>
      <c r="M241" s="16">
        <f>K241*'SR Adjusted'!$AE$11</f>
        <v>1344.4690000000001</v>
      </c>
      <c r="O241" s="1"/>
    </row>
    <row r="242" spans="1:15" x14ac:dyDescent="0.2">
      <c r="A242" s="36">
        <f t="shared" si="3"/>
        <v>40489</v>
      </c>
      <c r="B242" s="16">
        <v>0</v>
      </c>
      <c r="C242" s="16">
        <v>92.6</v>
      </c>
      <c r="D242" s="16">
        <v>24.7</v>
      </c>
      <c r="E242" s="16">
        <v>23.7</v>
      </c>
      <c r="F242" s="16">
        <v>26.2</v>
      </c>
      <c r="G242" s="16">
        <v>13.4</v>
      </c>
      <c r="H242" s="16">
        <v>37.4</v>
      </c>
      <c r="I242" s="16">
        <v>317.43</v>
      </c>
      <c r="J242" s="16">
        <v>8.1552959999999999</v>
      </c>
      <c r="K242" s="14">
        <v>1154</v>
      </c>
      <c r="L242" s="16">
        <f>J242*'SR Adjusted'!$AE$11</f>
        <v>8.7506326080000001</v>
      </c>
      <c r="M242" s="16">
        <f>K242*'SR Adjusted'!$AE$11</f>
        <v>1238.242</v>
      </c>
      <c r="O242" s="1"/>
    </row>
    <row r="243" spans="1:15" x14ac:dyDescent="0.2">
      <c r="A243" s="36">
        <f t="shared" si="3"/>
        <v>40490</v>
      </c>
      <c r="B243" s="16">
        <v>0</v>
      </c>
      <c r="C243" s="16">
        <v>81.400000000000006</v>
      </c>
      <c r="D243" s="16">
        <v>26.2</v>
      </c>
      <c r="E243" s="16">
        <v>23.7</v>
      </c>
      <c r="F243" s="16">
        <v>29.8</v>
      </c>
      <c r="G243" s="16">
        <v>14.03</v>
      </c>
      <c r="H243" s="16">
        <v>34.86</v>
      </c>
      <c r="I243" s="16">
        <v>314.07</v>
      </c>
      <c r="J243" s="16">
        <v>17.337888</v>
      </c>
      <c r="K243" s="14">
        <v>1303</v>
      </c>
      <c r="L243" s="16">
        <f>J243*'SR Adjusted'!$AE$11</f>
        <v>18.603553823999999</v>
      </c>
      <c r="M243" s="16">
        <f>K243*'SR Adjusted'!$AE$11</f>
        <v>1398.1189999999999</v>
      </c>
      <c r="O243" s="1"/>
    </row>
    <row r="244" spans="1:15" x14ac:dyDescent="0.2">
      <c r="A244" s="36">
        <f t="shared" si="3"/>
        <v>40491</v>
      </c>
      <c r="B244" s="16">
        <v>0</v>
      </c>
      <c r="C244" s="16">
        <v>84.9</v>
      </c>
      <c r="D244" s="16">
        <v>25.7</v>
      </c>
      <c r="E244" s="16">
        <v>23.2</v>
      </c>
      <c r="F244" s="16">
        <v>29.7</v>
      </c>
      <c r="G244" s="16">
        <v>14.04</v>
      </c>
      <c r="H244" s="16">
        <v>41.7</v>
      </c>
      <c r="I244" s="16">
        <v>315.08</v>
      </c>
      <c r="J244" s="16">
        <v>17.865792000000003</v>
      </c>
      <c r="K244" s="14">
        <v>1242</v>
      </c>
      <c r="L244" s="16">
        <f>J244*'SR Adjusted'!$AE$11</f>
        <v>19.169994816000003</v>
      </c>
      <c r="M244" s="16">
        <f>K244*'SR Adjusted'!$AE$11</f>
        <v>1332.6659999999999</v>
      </c>
      <c r="O244" s="1"/>
    </row>
    <row r="245" spans="1:15" x14ac:dyDescent="0.2">
      <c r="A245" s="36">
        <f t="shared" si="3"/>
        <v>40492</v>
      </c>
      <c r="B245" s="16">
        <v>2.11</v>
      </c>
      <c r="C245" s="16">
        <v>84.7</v>
      </c>
      <c r="D245" s="16">
        <v>26.2</v>
      </c>
      <c r="E245" s="16">
        <v>23.4</v>
      </c>
      <c r="F245" s="16">
        <v>30</v>
      </c>
      <c r="G245" s="16">
        <v>16.78</v>
      </c>
      <c r="H245" s="16">
        <v>32.1</v>
      </c>
      <c r="I245" s="16">
        <v>312.48</v>
      </c>
      <c r="J245" s="16">
        <v>18.9648</v>
      </c>
      <c r="K245" s="14">
        <v>1157</v>
      </c>
      <c r="L245" s="16">
        <f>J245*'SR Adjusted'!$AE$11</f>
        <v>20.3492304</v>
      </c>
      <c r="M245" s="16">
        <f>K245*'SR Adjusted'!$AE$11</f>
        <v>1241.461</v>
      </c>
      <c r="O245" s="1"/>
    </row>
    <row r="246" spans="1:15" x14ac:dyDescent="0.2">
      <c r="A246" s="36">
        <f t="shared" si="3"/>
        <v>40493</v>
      </c>
      <c r="B246" s="16">
        <v>8.7899999999999991</v>
      </c>
      <c r="C246" s="16">
        <v>81.599999999999994</v>
      </c>
      <c r="D246" s="16">
        <v>26.6</v>
      </c>
      <c r="E246" s="16">
        <v>23.8</v>
      </c>
      <c r="F246" s="16">
        <v>30.3</v>
      </c>
      <c r="G246" s="16">
        <v>13.7</v>
      </c>
      <c r="H246" s="16">
        <v>33.06</v>
      </c>
      <c r="I246" s="16">
        <v>315.24</v>
      </c>
      <c r="J246" s="16">
        <v>17.159040000000001</v>
      </c>
      <c r="K246" s="14">
        <v>1131</v>
      </c>
      <c r="L246" s="16">
        <f>J246*'SR Adjusted'!$AE$11</f>
        <v>18.411649919999999</v>
      </c>
      <c r="M246" s="16">
        <f>K246*'SR Adjusted'!$AE$11</f>
        <v>1213.5629999999999</v>
      </c>
      <c r="O246" s="1"/>
    </row>
    <row r="247" spans="1:15" x14ac:dyDescent="0.2">
      <c r="A247" s="36">
        <f t="shared" si="3"/>
        <v>40494</v>
      </c>
      <c r="B247" s="16">
        <v>6.06</v>
      </c>
      <c r="C247" s="16">
        <v>88.8</v>
      </c>
      <c r="D247" s="16">
        <v>25.9</v>
      </c>
      <c r="E247" s="16">
        <v>24.2</v>
      </c>
      <c r="F247" s="16">
        <v>30.5</v>
      </c>
      <c r="G247" s="16">
        <v>12.63</v>
      </c>
      <c r="H247" s="16">
        <v>36.97</v>
      </c>
      <c r="I247" s="16">
        <v>301.76</v>
      </c>
      <c r="J247" s="16">
        <v>11.527488</v>
      </c>
      <c r="K247" s="14">
        <v>1175</v>
      </c>
      <c r="L247" s="16">
        <f>J247*'SR Adjusted'!$AE$11</f>
        <v>12.368994623999999</v>
      </c>
      <c r="M247" s="16">
        <f>K247*'SR Adjusted'!$AE$11</f>
        <v>1260.7749999999999</v>
      </c>
      <c r="O247" s="1"/>
    </row>
    <row r="248" spans="1:15" x14ac:dyDescent="0.2">
      <c r="A248" s="36">
        <f t="shared" si="3"/>
        <v>40495</v>
      </c>
      <c r="B248" s="16">
        <v>14.54</v>
      </c>
      <c r="C248" s="16">
        <v>90.5</v>
      </c>
      <c r="D248" s="16">
        <v>25.4</v>
      </c>
      <c r="E248" s="16">
        <v>23.7</v>
      </c>
      <c r="F248" s="16">
        <v>28.6</v>
      </c>
      <c r="G248" s="16">
        <v>12.89</v>
      </c>
      <c r="H248" s="16">
        <v>37.08</v>
      </c>
      <c r="I248" s="16">
        <v>283.20999999999998</v>
      </c>
      <c r="J248" s="16">
        <v>12.014784000000001</v>
      </c>
      <c r="K248" s="14">
        <v>937</v>
      </c>
      <c r="L248" s="16">
        <f>J248*'SR Adjusted'!$AE$11</f>
        <v>12.891863232</v>
      </c>
      <c r="M248" s="16">
        <f>K248*'SR Adjusted'!$AE$11</f>
        <v>1005.401</v>
      </c>
      <c r="O248" s="1"/>
    </row>
    <row r="249" spans="1:15" x14ac:dyDescent="0.2">
      <c r="A249" s="36">
        <f t="shared" si="3"/>
        <v>40496</v>
      </c>
      <c r="B249" s="16">
        <v>0</v>
      </c>
      <c r="C249" s="16">
        <v>89.6</v>
      </c>
      <c r="D249" s="16">
        <v>24.2</v>
      </c>
      <c r="E249" s="16">
        <v>22.9</v>
      </c>
      <c r="F249" s="16">
        <v>26.2</v>
      </c>
      <c r="G249" s="16">
        <v>17.239999999999998</v>
      </c>
      <c r="H249" s="16">
        <v>38.21</v>
      </c>
      <c r="I249" s="16">
        <v>300.33999999999997</v>
      </c>
      <c r="J249" s="16">
        <v>6.2631360000000003</v>
      </c>
      <c r="K249" s="14">
        <v>505.1</v>
      </c>
      <c r="L249" s="16">
        <f>J249*'SR Adjusted'!$AE$11</f>
        <v>6.7203449280000003</v>
      </c>
      <c r="M249" s="16">
        <f>K249*'SR Adjusted'!$AE$11</f>
        <v>541.97230000000002</v>
      </c>
      <c r="O249" s="1"/>
    </row>
    <row r="250" spans="1:15" x14ac:dyDescent="0.2">
      <c r="A250" s="36">
        <f t="shared" si="3"/>
        <v>40497</v>
      </c>
      <c r="B250" s="16">
        <v>2.73</v>
      </c>
      <c r="C250" s="16">
        <v>85.6</v>
      </c>
      <c r="D250" s="16">
        <v>25.3</v>
      </c>
      <c r="E250" s="16">
        <v>23.6</v>
      </c>
      <c r="F250" s="16">
        <v>29.8</v>
      </c>
      <c r="G250" s="16">
        <v>7.96</v>
      </c>
      <c r="H250" s="16">
        <v>21.66</v>
      </c>
      <c r="I250" s="16">
        <v>258.58999999999997</v>
      </c>
      <c r="J250" s="16">
        <v>14.295744000000001</v>
      </c>
      <c r="K250" s="14">
        <v>1311</v>
      </c>
      <c r="L250" s="16">
        <f>J250*'SR Adjusted'!$AE$11</f>
        <v>15.339333312000001</v>
      </c>
      <c r="M250" s="16">
        <f>K250*'SR Adjusted'!$AE$11</f>
        <v>1406.703</v>
      </c>
      <c r="O250" s="1"/>
    </row>
    <row r="251" spans="1:15" x14ac:dyDescent="0.2">
      <c r="A251" s="36">
        <f t="shared" si="3"/>
        <v>40498</v>
      </c>
      <c r="B251" s="16">
        <v>0.77</v>
      </c>
      <c r="C251" s="16">
        <v>86.1</v>
      </c>
      <c r="D251" s="16">
        <v>26.5</v>
      </c>
      <c r="E251" s="16">
        <v>25</v>
      </c>
      <c r="F251" s="16">
        <v>28.8</v>
      </c>
      <c r="G251" s="16">
        <v>13.82</v>
      </c>
      <c r="H251" s="16">
        <v>25.51</v>
      </c>
      <c r="I251" s="16">
        <v>191.01</v>
      </c>
      <c r="J251" s="16">
        <v>21.342528000000001</v>
      </c>
      <c r="K251" s="14">
        <v>866</v>
      </c>
      <c r="L251" s="16">
        <f>J251*'SR Adjusted'!$AE$11</f>
        <v>22.900532544000001</v>
      </c>
      <c r="M251" s="16">
        <f>K251*'SR Adjusted'!$AE$11</f>
        <v>929.21799999999996</v>
      </c>
      <c r="O251" s="1"/>
    </row>
    <row r="252" spans="1:15" x14ac:dyDescent="0.2">
      <c r="A252" s="36">
        <f t="shared" si="3"/>
        <v>40499</v>
      </c>
      <c r="B252" s="16">
        <v>0</v>
      </c>
      <c r="C252" s="16">
        <v>92.4</v>
      </c>
      <c r="D252" s="16">
        <v>25.3</v>
      </c>
      <c r="E252" s="16">
        <v>23.5</v>
      </c>
      <c r="F252" s="16">
        <v>28.2</v>
      </c>
      <c r="G252" s="16">
        <v>9.0299999999999994</v>
      </c>
      <c r="H252" s="16">
        <v>24.7</v>
      </c>
      <c r="I252" s="16">
        <v>321.98</v>
      </c>
      <c r="J252" s="16">
        <v>14.324256</v>
      </c>
      <c r="K252" s="14">
        <v>1224</v>
      </c>
      <c r="L252" s="16">
        <f>J252*'SR Adjusted'!$AE$11</f>
        <v>15.369926688</v>
      </c>
      <c r="M252" s="16">
        <f>K252*'SR Adjusted'!$AE$11</f>
        <v>1313.3519999999999</v>
      </c>
      <c r="O252" s="1"/>
    </row>
    <row r="253" spans="1:15" x14ac:dyDescent="0.2">
      <c r="A253" s="36">
        <f t="shared" si="3"/>
        <v>40500</v>
      </c>
      <c r="B253" s="16">
        <v>0.1</v>
      </c>
      <c r="C253" s="16">
        <v>91.3</v>
      </c>
      <c r="D253" s="16">
        <v>25.3</v>
      </c>
      <c r="E253" s="16">
        <v>23.4</v>
      </c>
      <c r="F253" s="16">
        <v>29.3</v>
      </c>
      <c r="G253" s="16">
        <v>8.44</v>
      </c>
      <c r="H253" s="16">
        <v>26.35</v>
      </c>
      <c r="I253" s="16">
        <v>358.44</v>
      </c>
      <c r="J253" s="16">
        <v>18.233855999999999</v>
      </c>
      <c r="K253" s="14">
        <v>1232</v>
      </c>
      <c r="L253" s="16">
        <f>J253*'SR Adjusted'!$AE$11</f>
        <v>19.564927487999999</v>
      </c>
      <c r="M253" s="16">
        <f>K253*'SR Adjusted'!$AE$11</f>
        <v>1321.9359999999999</v>
      </c>
      <c r="O253" s="1"/>
    </row>
    <row r="254" spans="1:15" x14ac:dyDescent="0.2">
      <c r="A254" s="36">
        <f t="shared" si="3"/>
        <v>40501</v>
      </c>
      <c r="B254" s="16">
        <v>0.1</v>
      </c>
      <c r="C254" s="16">
        <v>87.7</v>
      </c>
      <c r="D254" s="16">
        <v>26.1</v>
      </c>
      <c r="E254" s="16">
        <v>23.9</v>
      </c>
      <c r="F254" s="16">
        <v>31.7</v>
      </c>
      <c r="G254" s="16">
        <v>9.68</v>
      </c>
      <c r="H254" s="16">
        <v>23.88</v>
      </c>
      <c r="I254" s="16">
        <v>315.23</v>
      </c>
      <c r="J254" s="16">
        <v>18.679680000000001</v>
      </c>
      <c r="K254" s="14">
        <v>1291</v>
      </c>
      <c r="L254" s="16">
        <f>J254*'SR Adjusted'!$AE$11</f>
        <v>20.043296640000001</v>
      </c>
      <c r="M254" s="16">
        <f>K254*'SR Adjusted'!$AE$11</f>
        <v>1385.2429999999999</v>
      </c>
      <c r="O254" s="1"/>
    </row>
    <row r="255" spans="1:15" x14ac:dyDescent="0.2">
      <c r="A255" s="36">
        <f t="shared" si="3"/>
        <v>40502</v>
      </c>
      <c r="B255" s="16">
        <v>6.19</v>
      </c>
      <c r="C255" s="16">
        <v>86.6</v>
      </c>
      <c r="D255" s="16">
        <v>26.3</v>
      </c>
      <c r="E255" s="16">
        <v>23.9</v>
      </c>
      <c r="F255" s="16">
        <v>31.5</v>
      </c>
      <c r="G255" s="16">
        <v>8.2100000000000009</v>
      </c>
      <c r="H255" s="16">
        <v>19.37</v>
      </c>
      <c r="I255" s="16">
        <v>308.20999999999998</v>
      </c>
      <c r="J255" s="16">
        <v>19.171295999999998</v>
      </c>
      <c r="K255" s="14">
        <v>966</v>
      </c>
      <c r="L255" s="16">
        <f>J255*'SR Adjusted'!$AE$11</f>
        <v>20.570800607999995</v>
      </c>
      <c r="M255" s="16">
        <f>K255*'SR Adjusted'!$AE$11</f>
        <v>1036.518</v>
      </c>
      <c r="O255" s="1"/>
    </row>
    <row r="256" spans="1:15" x14ac:dyDescent="0.2">
      <c r="A256" s="36">
        <f t="shared" si="3"/>
        <v>40503</v>
      </c>
      <c r="B256" s="16">
        <v>2.2599999999999998</v>
      </c>
      <c r="C256" s="16">
        <v>88.8</v>
      </c>
      <c r="D256" s="16">
        <v>26.3</v>
      </c>
      <c r="E256" s="16">
        <v>24.5</v>
      </c>
      <c r="F256" s="16">
        <v>32.1</v>
      </c>
      <c r="G256" s="16">
        <v>12.32</v>
      </c>
      <c r="H256" s="16">
        <v>27.66</v>
      </c>
      <c r="I256" s="16">
        <v>306.38</v>
      </c>
      <c r="J256" s="16">
        <v>17.648928000000002</v>
      </c>
      <c r="K256" s="14">
        <v>970</v>
      </c>
      <c r="L256" s="16">
        <f>J256*'SR Adjusted'!$AE$11</f>
        <v>18.937299744000001</v>
      </c>
      <c r="M256" s="16">
        <f>K256*'SR Adjusted'!$AE$11</f>
        <v>1040.81</v>
      </c>
      <c r="O256" s="1"/>
    </row>
    <row r="257" spans="1:15" x14ac:dyDescent="0.2">
      <c r="A257" s="36">
        <f t="shared" si="3"/>
        <v>40504</v>
      </c>
      <c r="B257" s="16">
        <v>0</v>
      </c>
      <c r="C257" s="16">
        <v>89.6</v>
      </c>
      <c r="D257" s="16">
        <v>26</v>
      </c>
      <c r="E257" s="16">
        <v>24.1</v>
      </c>
      <c r="F257" s="16">
        <v>30.2</v>
      </c>
      <c r="G257" s="16">
        <v>12.25</v>
      </c>
      <c r="H257" s="16">
        <v>25.61</v>
      </c>
      <c r="I257" s="16">
        <v>316.16000000000003</v>
      </c>
      <c r="J257" s="16">
        <v>13.476672000000001</v>
      </c>
      <c r="K257" s="14">
        <v>1204</v>
      </c>
      <c r="L257" s="16">
        <f>J257*'SR Adjusted'!$AE$11</f>
        <v>14.460469056000001</v>
      </c>
      <c r="M257" s="16">
        <f>K257*'SR Adjusted'!$AE$11</f>
        <v>1291.8920000000001</v>
      </c>
      <c r="O257" s="1"/>
    </row>
    <row r="258" spans="1:15" x14ac:dyDescent="0.2">
      <c r="A258" s="36">
        <f t="shared" si="3"/>
        <v>40505</v>
      </c>
      <c r="B258" s="16">
        <v>0</v>
      </c>
      <c r="C258" s="16">
        <v>89.9</v>
      </c>
      <c r="D258" s="16">
        <v>25.9</v>
      </c>
      <c r="E258" s="16">
        <v>23.9</v>
      </c>
      <c r="F258" s="16">
        <v>31.4</v>
      </c>
      <c r="G258" s="16">
        <v>8.43</v>
      </c>
      <c r="H258" s="16">
        <v>39.049999999999997</v>
      </c>
      <c r="I258" s="16">
        <v>328.34</v>
      </c>
      <c r="J258" s="16">
        <v>16.725312000000002</v>
      </c>
      <c r="K258" s="14">
        <v>1098</v>
      </c>
      <c r="L258" s="16">
        <f>J258*'SR Adjusted'!$AE$11</f>
        <v>17.946259776000002</v>
      </c>
      <c r="M258" s="16">
        <f>K258*'SR Adjusted'!$AE$11</f>
        <v>1178.154</v>
      </c>
      <c r="O258" s="1"/>
    </row>
    <row r="259" spans="1:15" x14ac:dyDescent="0.2">
      <c r="A259" s="36">
        <f t="shared" si="3"/>
        <v>40506</v>
      </c>
      <c r="B259" s="16">
        <v>9.1</v>
      </c>
      <c r="C259" s="16">
        <v>89.8</v>
      </c>
      <c r="D259" s="16">
        <v>25.5</v>
      </c>
      <c r="E259" s="16">
        <v>23.4</v>
      </c>
      <c r="F259" s="16">
        <v>31.3</v>
      </c>
      <c r="G259" s="16">
        <v>10.95</v>
      </c>
      <c r="H259" s="16">
        <v>24.94</v>
      </c>
      <c r="I259" s="16">
        <v>318.58999999999997</v>
      </c>
      <c r="J259" s="16">
        <v>13.514688</v>
      </c>
      <c r="K259" s="14">
        <v>1334</v>
      </c>
      <c r="L259" s="16">
        <f>J259*'SR Adjusted'!$AE$11</f>
        <v>14.501260223999999</v>
      </c>
      <c r="M259" s="16">
        <f>K259*'SR Adjusted'!$AE$11</f>
        <v>1431.3819999999998</v>
      </c>
      <c r="O259" s="1"/>
    </row>
    <row r="260" spans="1:15" x14ac:dyDescent="0.2">
      <c r="A260" s="36">
        <f t="shared" si="3"/>
        <v>40507</v>
      </c>
      <c r="B260" s="16">
        <v>34.49</v>
      </c>
      <c r="C260" s="16">
        <v>86.5</v>
      </c>
      <c r="D260" s="16">
        <v>26.1</v>
      </c>
      <c r="E260" s="16">
        <v>23.9</v>
      </c>
      <c r="F260" s="16">
        <v>29.7</v>
      </c>
      <c r="G260" s="16">
        <v>9.6</v>
      </c>
      <c r="H260" s="16">
        <v>23.78</v>
      </c>
      <c r="I260" s="16">
        <v>322.8</v>
      </c>
      <c r="J260" s="16">
        <v>20.499264</v>
      </c>
      <c r="K260" s="14">
        <v>904</v>
      </c>
      <c r="L260" s="16">
        <f>J260*'SR Adjusted'!$AE$11</f>
        <v>21.995710272</v>
      </c>
      <c r="M260" s="16">
        <f>K260*'SR Adjusted'!$AE$11</f>
        <v>969.99199999999996</v>
      </c>
      <c r="O260" s="1"/>
    </row>
    <row r="261" spans="1:15" x14ac:dyDescent="0.2">
      <c r="A261" s="36">
        <f t="shared" si="3"/>
        <v>40508</v>
      </c>
      <c r="B261" s="16">
        <v>0</v>
      </c>
      <c r="C261" s="16">
        <v>90</v>
      </c>
      <c r="D261" s="16">
        <v>26.1</v>
      </c>
      <c r="E261" s="16">
        <v>23.9</v>
      </c>
      <c r="F261" s="16">
        <v>30.6</v>
      </c>
      <c r="G261" s="16">
        <v>10.23</v>
      </c>
      <c r="H261" s="16">
        <v>22.61</v>
      </c>
      <c r="I261" s="16">
        <v>304.91000000000003</v>
      </c>
      <c r="J261" s="16">
        <v>20.310912000000002</v>
      </c>
      <c r="K261" s="14">
        <v>852</v>
      </c>
      <c r="L261" s="16">
        <f>J261*'SR Adjusted'!$AE$11</f>
        <v>21.793608576</v>
      </c>
      <c r="M261" s="16">
        <f>K261*'SR Adjusted'!$AE$11</f>
        <v>914.19599999999991</v>
      </c>
      <c r="O261" s="1"/>
    </row>
    <row r="262" spans="1:15" x14ac:dyDescent="0.2">
      <c r="A262" s="36">
        <f t="shared" si="3"/>
        <v>40509</v>
      </c>
      <c r="B262" s="16">
        <v>41.96</v>
      </c>
      <c r="C262" s="16">
        <v>92.2</v>
      </c>
      <c r="D262" s="16">
        <v>25.9</v>
      </c>
      <c r="E262" s="16">
        <v>24.3</v>
      </c>
      <c r="F262" s="16">
        <v>29.1</v>
      </c>
      <c r="G262" s="16">
        <v>9.81</v>
      </c>
      <c r="H262" s="16">
        <v>24.45</v>
      </c>
      <c r="I262" s="16">
        <v>311.91000000000003</v>
      </c>
      <c r="J262" s="16">
        <v>9.078047999999999</v>
      </c>
      <c r="K262" s="14">
        <v>637</v>
      </c>
      <c r="L262" s="16">
        <f>J262*'SR Adjusted'!$AE$11</f>
        <v>9.7407455039999977</v>
      </c>
      <c r="M262" s="16">
        <f>K262*'SR Adjusted'!$AE$11</f>
        <v>683.50099999999998</v>
      </c>
      <c r="O262" s="1"/>
    </row>
    <row r="263" spans="1:15" x14ac:dyDescent="0.2">
      <c r="A263" s="36">
        <f t="shared" si="3"/>
        <v>40510</v>
      </c>
      <c r="B263" s="16">
        <v>6.87</v>
      </c>
      <c r="C263" s="16">
        <v>92.3</v>
      </c>
      <c r="D263" s="16">
        <v>25.6</v>
      </c>
      <c r="E263" s="16">
        <v>24.5</v>
      </c>
      <c r="F263" s="16">
        <v>28.5</v>
      </c>
      <c r="G263" s="16">
        <v>13.1</v>
      </c>
      <c r="H263" s="16">
        <v>31.79</v>
      </c>
      <c r="I263" s="16">
        <v>317.05</v>
      </c>
      <c r="J263" s="16">
        <v>8.3911680000000004</v>
      </c>
      <c r="K263" s="14">
        <v>754.7</v>
      </c>
      <c r="L263" s="16">
        <f>J263*'SR Adjusted'!$AE$11</f>
        <v>9.0037232639999996</v>
      </c>
      <c r="M263" s="16">
        <f>K263*'SR Adjusted'!$AE$11</f>
        <v>809.79309999999998</v>
      </c>
      <c r="O263" s="1"/>
    </row>
    <row r="264" spans="1:15" x14ac:dyDescent="0.2">
      <c r="A264" s="36">
        <f t="shared" ref="A264:A327" si="4">A263+1</f>
        <v>40511</v>
      </c>
      <c r="B264" s="16">
        <v>0.23</v>
      </c>
      <c r="C264" s="16">
        <v>92.4</v>
      </c>
      <c r="D264" s="16">
        <v>25.5</v>
      </c>
      <c r="E264" s="16">
        <v>24.4</v>
      </c>
      <c r="F264" s="16">
        <v>27.9</v>
      </c>
      <c r="G264" s="16">
        <v>13.31</v>
      </c>
      <c r="H264" s="16">
        <v>29.92</v>
      </c>
      <c r="I264" s="16">
        <v>294.92</v>
      </c>
      <c r="J264" s="16">
        <v>6.4264320000000001</v>
      </c>
      <c r="K264" s="14">
        <v>1165</v>
      </c>
      <c r="L264" s="16">
        <f>J264*'SR Adjusted'!$AE$11</f>
        <v>6.8955615359999998</v>
      </c>
      <c r="M264" s="16">
        <f>K264*'SR Adjusted'!$AE$11</f>
        <v>1250.0449999999998</v>
      </c>
      <c r="O264" s="1"/>
    </row>
    <row r="265" spans="1:15" x14ac:dyDescent="0.2">
      <c r="A265" s="36">
        <f t="shared" si="4"/>
        <v>40512</v>
      </c>
      <c r="B265" s="16">
        <v>5.9</v>
      </c>
      <c r="C265" s="16">
        <v>95.4</v>
      </c>
      <c r="D265" s="16">
        <v>24.9</v>
      </c>
      <c r="E265" s="16">
        <v>23.3</v>
      </c>
      <c r="F265" s="16">
        <v>27.1</v>
      </c>
      <c r="G265" s="16">
        <v>5.0999999999999996</v>
      </c>
      <c r="H265" s="16">
        <v>16.190000000000001</v>
      </c>
      <c r="I265" s="16">
        <v>64.58</v>
      </c>
      <c r="J265" s="16">
        <v>4.8375360000000001</v>
      </c>
      <c r="K265" s="14">
        <v>342.1</v>
      </c>
      <c r="L265" s="16">
        <f>J265*'SR Adjusted'!$AE$11</f>
        <v>5.1906761279999998</v>
      </c>
      <c r="M265" s="16">
        <f>K265*'SR Adjusted'!$AE$11</f>
        <v>367.07330000000002</v>
      </c>
      <c r="O265" s="1"/>
    </row>
    <row r="266" spans="1:15" x14ac:dyDescent="0.2">
      <c r="A266" s="36">
        <f t="shared" si="4"/>
        <v>40513</v>
      </c>
      <c r="B266" s="16">
        <v>0.28999999999999998</v>
      </c>
      <c r="C266" s="16">
        <v>93.4</v>
      </c>
      <c r="D266" s="16">
        <v>25.5</v>
      </c>
      <c r="E266" s="16">
        <v>24.3</v>
      </c>
      <c r="F266" s="16">
        <v>29.1</v>
      </c>
      <c r="G266" s="16">
        <v>7.48</v>
      </c>
      <c r="H266" s="16">
        <v>19.690000000000001</v>
      </c>
      <c r="I266" s="16">
        <v>21.95</v>
      </c>
      <c r="J266" s="16">
        <v>14.411520000000001</v>
      </c>
      <c r="K266" s="14">
        <v>1088</v>
      </c>
      <c r="L266" s="16">
        <f>J266*'SR Adjusted'!$AE$11</f>
        <v>15.463560960000001</v>
      </c>
      <c r="M266" s="16">
        <f>K266*'SR Adjusted'!$AE$11</f>
        <v>1167.424</v>
      </c>
      <c r="O266" s="1"/>
    </row>
    <row r="267" spans="1:15" x14ac:dyDescent="0.2">
      <c r="A267" s="36">
        <f t="shared" si="4"/>
        <v>40514</v>
      </c>
      <c r="B267" s="16">
        <v>0</v>
      </c>
      <c r="C267" s="16">
        <v>94.1</v>
      </c>
      <c r="D267" s="16">
        <v>24.7</v>
      </c>
      <c r="E267" s="16">
        <v>23.3</v>
      </c>
      <c r="F267" s="16">
        <v>27</v>
      </c>
      <c r="G267" s="16">
        <v>9.9499999999999993</v>
      </c>
      <c r="H267" s="16">
        <v>31.58</v>
      </c>
      <c r="I267" s="16">
        <v>3.96</v>
      </c>
      <c r="J267" s="16">
        <v>8.6892479999999992</v>
      </c>
      <c r="K267" s="14">
        <v>1420</v>
      </c>
      <c r="L267" s="16">
        <f>J267*'SR Adjusted'!$AE$11</f>
        <v>9.323563103999998</v>
      </c>
      <c r="M267" s="16">
        <f>K267*'SR Adjusted'!$AE$11</f>
        <v>1523.6599999999999</v>
      </c>
      <c r="O267" s="1"/>
    </row>
    <row r="268" spans="1:15" x14ac:dyDescent="0.2">
      <c r="A268" s="36">
        <f t="shared" si="4"/>
        <v>40515</v>
      </c>
      <c r="B268" s="16">
        <v>5.32</v>
      </c>
      <c r="C268" s="16">
        <v>91.4</v>
      </c>
      <c r="D268" s="16">
        <v>24.5</v>
      </c>
      <c r="E268" s="16">
        <v>22.9</v>
      </c>
      <c r="F268" s="16">
        <v>27.7</v>
      </c>
      <c r="G268" s="16">
        <v>13.38</v>
      </c>
      <c r="H268" s="16">
        <v>31.26</v>
      </c>
      <c r="I268" s="16">
        <v>315.04000000000002</v>
      </c>
      <c r="J268" s="16">
        <v>9.8254080000000013</v>
      </c>
      <c r="K268" s="14">
        <v>1380</v>
      </c>
      <c r="L268" s="16">
        <f>J268*'SR Adjusted'!$AE$11</f>
        <v>10.542662784000001</v>
      </c>
      <c r="M268" s="16">
        <f>K268*'SR Adjusted'!$AE$11</f>
        <v>1480.74</v>
      </c>
      <c r="O268" s="1"/>
    </row>
    <row r="269" spans="1:15" x14ac:dyDescent="0.2">
      <c r="A269" s="36">
        <f t="shared" si="4"/>
        <v>40516</v>
      </c>
      <c r="B269" s="16">
        <v>0.89</v>
      </c>
      <c r="C269" s="16">
        <v>82.7</v>
      </c>
      <c r="D269" s="16">
        <v>26.3</v>
      </c>
      <c r="E269" s="16">
        <v>23.4</v>
      </c>
      <c r="F269" s="16">
        <v>30.9</v>
      </c>
      <c r="G269" s="16">
        <v>9.73</v>
      </c>
      <c r="H269" s="16">
        <v>23.92</v>
      </c>
      <c r="I269" s="16">
        <v>321.17</v>
      </c>
      <c r="J269" s="16">
        <v>16.457471999999999</v>
      </c>
      <c r="K269" s="14">
        <v>1180</v>
      </c>
      <c r="L269" s="16">
        <f>J269*'SR Adjusted'!$AE$11</f>
        <v>17.658867455999999</v>
      </c>
      <c r="M269" s="16">
        <f>K269*'SR Adjusted'!$AE$11</f>
        <v>1266.1399999999999</v>
      </c>
      <c r="O269" s="1"/>
    </row>
    <row r="270" spans="1:15" x14ac:dyDescent="0.2">
      <c r="A270" s="36">
        <f t="shared" si="4"/>
        <v>40517</v>
      </c>
      <c r="B270" s="16">
        <v>77.7</v>
      </c>
      <c r="C270" s="16">
        <v>76.2</v>
      </c>
      <c r="D270" s="16">
        <v>27</v>
      </c>
      <c r="E270" s="16">
        <v>24.2</v>
      </c>
      <c r="F270" s="16">
        <v>31.9</v>
      </c>
      <c r="G270" s="16">
        <v>11.67</v>
      </c>
      <c r="H270" s="16">
        <v>31.33</v>
      </c>
      <c r="I270" s="16">
        <v>326.88</v>
      </c>
      <c r="J270" s="16">
        <v>18.111168000000003</v>
      </c>
      <c r="K270" s="14">
        <v>1272</v>
      </c>
      <c r="L270" s="16">
        <f>J270*'SR Adjusted'!$AE$11</f>
        <v>19.433283264000003</v>
      </c>
      <c r="M270" s="16">
        <f>K270*'SR Adjusted'!$AE$11</f>
        <v>1364.856</v>
      </c>
      <c r="O270" s="1"/>
    </row>
    <row r="271" spans="1:15" x14ac:dyDescent="0.2">
      <c r="A271" s="36">
        <f t="shared" si="4"/>
        <v>40518</v>
      </c>
      <c r="B271" s="16">
        <v>18.3</v>
      </c>
      <c r="C271" s="16">
        <v>86.3</v>
      </c>
      <c r="D271" s="16">
        <v>25.5</v>
      </c>
      <c r="E271" s="16">
        <v>23.9</v>
      </c>
      <c r="F271" s="16">
        <v>28.4</v>
      </c>
      <c r="G271" s="16">
        <v>15.49</v>
      </c>
      <c r="H271" s="16">
        <v>36.799999999999997</v>
      </c>
      <c r="I271" s="16">
        <v>317.86</v>
      </c>
      <c r="J271" s="16">
        <v>9.2102400000000006</v>
      </c>
      <c r="K271" s="14">
        <v>957</v>
      </c>
      <c r="L271" s="16">
        <f>J271*'SR Adjusted'!$AE$11</f>
        <v>9.8825875199999995</v>
      </c>
      <c r="M271" s="16">
        <f>K271*'SR Adjusted'!$AE$11</f>
        <v>1026.8609999999999</v>
      </c>
      <c r="O271" s="1"/>
    </row>
    <row r="272" spans="1:15" x14ac:dyDescent="0.2">
      <c r="A272" s="36">
        <f t="shared" si="4"/>
        <v>40519</v>
      </c>
      <c r="B272" s="16">
        <v>1.79</v>
      </c>
      <c r="C272" s="16">
        <v>92.4</v>
      </c>
      <c r="D272" s="16">
        <v>24.1</v>
      </c>
      <c r="E272" s="16">
        <v>22.1</v>
      </c>
      <c r="F272" s="16">
        <v>26.5</v>
      </c>
      <c r="G272" s="16">
        <v>17.64</v>
      </c>
      <c r="H272" s="16">
        <v>43.01</v>
      </c>
      <c r="I272" s="16">
        <v>317.27999999999997</v>
      </c>
      <c r="J272" s="16">
        <v>4.5489600000000001</v>
      </c>
      <c r="K272" s="14">
        <v>449.2</v>
      </c>
      <c r="L272" s="16">
        <f>J272*'SR Adjusted'!$AE$11</f>
        <v>4.8810340800000001</v>
      </c>
      <c r="M272" s="16">
        <f>K272*'SR Adjusted'!$AE$11</f>
        <v>481.99159999999995</v>
      </c>
      <c r="O272" s="1"/>
    </row>
    <row r="273" spans="1:15" x14ac:dyDescent="0.2">
      <c r="A273" s="36">
        <f t="shared" si="4"/>
        <v>40520</v>
      </c>
      <c r="B273" s="16">
        <v>2.5</v>
      </c>
      <c r="C273" s="16">
        <v>96.2</v>
      </c>
      <c r="D273" s="16">
        <v>23</v>
      </c>
      <c r="E273" s="16">
        <v>22.2</v>
      </c>
      <c r="F273" s="16">
        <v>24.1</v>
      </c>
      <c r="G273" s="16">
        <v>19.25</v>
      </c>
      <c r="H273" s="16">
        <v>38.17</v>
      </c>
      <c r="I273" s="16">
        <v>309.85000000000002</v>
      </c>
      <c r="J273" s="16">
        <v>0.93052800000000002</v>
      </c>
      <c r="K273" s="14">
        <v>113.5</v>
      </c>
      <c r="L273" s="16">
        <f>J273*'SR Adjusted'!$AE$11</f>
        <v>0.99845654399999995</v>
      </c>
      <c r="M273" s="16">
        <f>K273*'SR Adjusted'!$AE$11</f>
        <v>121.7855</v>
      </c>
      <c r="O273" s="1"/>
    </row>
    <row r="274" spans="1:15" x14ac:dyDescent="0.2">
      <c r="A274" s="36">
        <f t="shared" si="4"/>
        <v>40521</v>
      </c>
      <c r="B274" s="16">
        <v>1.42</v>
      </c>
      <c r="C274" s="16">
        <v>90.8</v>
      </c>
      <c r="D274" s="16">
        <v>24.5</v>
      </c>
      <c r="E274" s="16">
        <v>22.5</v>
      </c>
      <c r="F274" s="16">
        <v>27.2</v>
      </c>
      <c r="G274" s="16">
        <v>19.87</v>
      </c>
      <c r="H274" s="16">
        <v>39.369999999999997</v>
      </c>
      <c r="I274" s="16">
        <v>312.08</v>
      </c>
      <c r="J274" s="16">
        <v>14.573088</v>
      </c>
      <c r="K274" s="14">
        <v>1092</v>
      </c>
      <c r="L274" s="16">
        <f>J274*'SR Adjusted'!$AE$11</f>
        <v>15.636923423999999</v>
      </c>
      <c r="M274" s="16">
        <f>K274*'SR Adjusted'!$AE$11</f>
        <v>1171.7159999999999</v>
      </c>
      <c r="O274" s="1"/>
    </row>
    <row r="275" spans="1:15" x14ac:dyDescent="0.2">
      <c r="A275" s="36">
        <f t="shared" si="4"/>
        <v>40522</v>
      </c>
      <c r="B275" s="16">
        <v>1.79</v>
      </c>
      <c r="C275" s="16">
        <v>88.9</v>
      </c>
      <c r="D275" s="16">
        <v>24.1</v>
      </c>
      <c r="E275" s="16">
        <v>23.1</v>
      </c>
      <c r="F275" s="16">
        <v>25.6</v>
      </c>
      <c r="G275" s="16">
        <v>21.96</v>
      </c>
      <c r="H275" s="16">
        <v>44.7</v>
      </c>
      <c r="I275" s="16">
        <v>316.02</v>
      </c>
      <c r="J275" s="16">
        <v>11.278656</v>
      </c>
      <c r="K275" s="14">
        <v>1410</v>
      </c>
      <c r="L275" s="16">
        <f>J275*'SR Adjusted'!$AE$11</f>
        <v>12.101997888</v>
      </c>
      <c r="M275" s="16">
        <f>K275*'SR Adjusted'!$AE$11</f>
        <v>1512.9299999999998</v>
      </c>
      <c r="O275" s="1"/>
    </row>
    <row r="276" spans="1:15" x14ac:dyDescent="0.2">
      <c r="A276" s="36">
        <f t="shared" si="4"/>
        <v>40523</v>
      </c>
      <c r="B276" s="16">
        <v>15</v>
      </c>
      <c r="C276" s="16">
        <v>89.7</v>
      </c>
      <c r="D276" s="16">
        <v>24.8</v>
      </c>
      <c r="E276" s="16">
        <v>23</v>
      </c>
      <c r="F276" s="16">
        <v>28.1</v>
      </c>
      <c r="G276" s="16">
        <v>13.7</v>
      </c>
      <c r="H276" s="16">
        <v>38.46</v>
      </c>
      <c r="I276" s="16">
        <v>319.47000000000003</v>
      </c>
      <c r="J276" s="16">
        <v>7.9237440000000001</v>
      </c>
      <c r="K276" s="14">
        <v>686.1</v>
      </c>
      <c r="L276" s="16">
        <f>J276*'SR Adjusted'!$AE$11</f>
        <v>8.5021773120000006</v>
      </c>
      <c r="M276" s="16">
        <f>K276*'SR Adjusted'!$AE$11</f>
        <v>736.18529999999998</v>
      </c>
      <c r="O276" s="1"/>
    </row>
    <row r="277" spans="1:15" x14ac:dyDescent="0.2">
      <c r="A277" s="36">
        <f t="shared" si="4"/>
        <v>40524</v>
      </c>
      <c r="B277" s="16">
        <v>0</v>
      </c>
      <c r="C277" s="16">
        <v>91</v>
      </c>
      <c r="D277" s="16">
        <v>24.7</v>
      </c>
      <c r="E277" s="16">
        <v>22.8</v>
      </c>
      <c r="F277" s="16">
        <v>27.1</v>
      </c>
      <c r="G277" s="16">
        <v>18.8</v>
      </c>
      <c r="H277" s="16">
        <v>43.61</v>
      </c>
      <c r="I277" s="16">
        <v>306.07</v>
      </c>
      <c r="J277" s="16">
        <v>16.365887999999998</v>
      </c>
      <c r="K277" s="14">
        <v>1231</v>
      </c>
      <c r="L277" s="16">
        <f>J277*'SR Adjusted'!$AE$11</f>
        <v>17.560597823999998</v>
      </c>
      <c r="M277" s="16">
        <f>K277*'SR Adjusted'!$AE$11</f>
        <v>1320.8630000000001</v>
      </c>
      <c r="O277" s="1"/>
    </row>
    <row r="278" spans="1:15" x14ac:dyDescent="0.2">
      <c r="A278" s="36">
        <f t="shared" si="4"/>
        <v>40525</v>
      </c>
      <c r="B278" s="16">
        <v>0</v>
      </c>
      <c r="C278" s="16">
        <v>94.8</v>
      </c>
      <c r="D278" s="16">
        <v>23.9</v>
      </c>
      <c r="E278" s="16">
        <v>22.6</v>
      </c>
      <c r="F278" s="16">
        <v>25.6</v>
      </c>
      <c r="G278" s="16">
        <v>12.09</v>
      </c>
      <c r="H278" s="16">
        <v>31.08</v>
      </c>
      <c r="I278" s="16">
        <v>313.70999999999998</v>
      </c>
      <c r="J278" s="16">
        <v>6.0618239999999997</v>
      </c>
      <c r="K278" s="14">
        <v>815</v>
      </c>
      <c r="L278" s="16">
        <f>J278*'SR Adjusted'!$AE$11</f>
        <v>6.5043371519999997</v>
      </c>
      <c r="M278" s="16">
        <f>K278*'SR Adjusted'!$AE$11</f>
        <v>874.495</v>
      </c>
      <c r="O278" s="1"/>
    </row>
    <row r="279" spans="1:15" x14ac:dyDescent="0.2">
      <c r="A279" s="36">
        <f t="shared" si="4"/>
        <v>40526</v>
      </c>
      <c r="B279" s="16">
        <v>0</v>
      </c>
      <c r="C279" s="16">
        <v>87.5</v>
      </c>
      <c r="D279" s="16">
        <v>23.9</v>
      </c>
      <c r="E279" s="16">
        <v>22</v>
      </c>
      <c r="F279" s="16">
        <v>26.6</v>
      </c>
      <c r="G279" s="16">
        <v>13.8</v>
      </c>
      <c r="H279" s="16">
        <v>38.56</v>
      </c>
      <c r="I279" s="16">
        <v>323.39999999999998</v>
      </c>
      <c r="J279" s="16">
        <v>9.3674879999999998</v>
      </c>
      <c r="K279" s="14">
        <v>993</v>
      </c>
      <c r="L279" s="16">
        <f>J279*'SR Adjusted'!$AE$11</f>
        <v>10.051314624</v>
      </c>
      <c r="M279" s="16">
        <f>K279*'SR Adjusted'!$AE$11</f>
        <v>1065.489</v>
      </c>
      <c r="O279" s="1"/>
    </row>
    <row r="280" spans="1:15" x14ac:dyDescent="0.2">
      <c r="A280" s="36">
        <f t="shared" si="4"/>
        <v>40527</v>
      </c>
      <c r="B280" s="16">
        <v>0</v>
      </c>
      <c r="C280" s="16">
        <v>82.9</v>
      </c>
      <c r="D280" s="16">
        <v>24.6</v>
      </c>
      <c r="E280" s="16">
        <v>22.6</v>
      </c>
      <c r="F280" s="16">
        <v>28.3</v>
      </c>
      <c r="G280" s="16">
        <v>13.13</v>
      </c>
      <c r="H280" s="16">
        <v>44.81</v>
      </c>
      <c r="I280" s="16">
        <v>323.08999999999997</v>
      </c>
      <c r="J280" s="16">
        <v>14.586048</v>
      </c>
      <c r="K280" s="14">
        <v>1089</v>
      </c>
      <c r="L280" s="16">
        <f>J280*'SR Adjusted'!$AE$11</f>
        <v>15.650829503999999</v>
      </c>
      <c r="M280" s="16">
        <f>K280*'SR Adjusted'!$AE$11</f>
        <v>1168.4969999999998</v>
      </c>
      <c r="O280" s="1"/>
    </row>
    <row r="281" spans="1:15" x14ac:dyDescent="0.2">
      <c r="A281" s="36">
        <f t="shared" si="4"/>
        <v>40528</v>
      </c>
      <c r="B281" s="16">
        <v>0</v>
      </c>
      <c r="C281" s="16">
        <v>81</v>
      </c>
      <c r="D281" s="16">
        <v>25</v>
      </c>
      <c r="E281" s="16">
        <v>22.4</v>
      </c>
      <c r="F281" s="16">
        <v>28.9</v>
      </c>
      <c r="G281" s="16">
        <v>11.99</v>
      </c>
      <c r="H281" s="16">
        <v>30.98</v>
      </c>
      <c r="I281" s="16">
        <v>317.98</v>
      </c>
      <c r="J281" s="16">
        <v>14.720832</v>
      </c>
      <c r="K281" s="14">
        <v>1248</v>
      </c>
      <c r="L281" s="16">
        <f>J281*'SR Adjusted'!$AE$11</f>
        <v>15.795452736</v>
      </c>
      <c r="M281" s="16">
        <f>K281*'SR Adjusted'!$AE$11</f>
        <v>1339.104</v>
      </c>
      <c r="O281" s="1"/>
    </row>
    <row r="282" spans="1:15" x14ac:dyDescent="0.2">
      <c r="A282" s="36">
        <f t="shared" si="4"/>
        <v>40529</v>
      </c>
      <c r="B282" s="16">
        <v>11.5</v>
      </c>
      <c r="C282" s="16">
        <v>81.400000000000006</v>
      </c>
      <c r="D282" s="16">
        <v>25</v>
      </c>
      <c r="E282" s="16">
        <v>22.7</v>
      </c>
      <c r="F282" s="16">
        <v>28.2</v>
      </c>
      <c r="G282" s="16">
        <v>17.5</v>
      </c>
      <c r="H282" s="16">
        <v>39.65</v>
      </c>
      <c r="I282" s="16">
        <v>315.36</v>
      </c>
      <c r="J282" s="16">
        <v>17.811360000000001</v>
      </c>
      <c r="K282" s="14">
        <v>1152</v>
      </c>
      <c r="L282" s="16">
        <f>J282*'SR Adjusted'!$AE$11</f>
        <v>19.11158928</v>
      </c>
      <c r="M282" s="16">
        <f>K282*'SR Adjusted'!$AE$11</f>
        <v>1236.096</v>
      </c>
      <c r="O282" s="1"/>
    </row>
    <row r="283" spans="1:15" x14ac:dyDescent="0.2">
      <c r="A283" s="36">
        <f t="shared" si="4"/>
        <v>40530</v>
      </c>
      <c r="B283" s="16">
        <v>0</v>
      </c>
      <c r="C283" s="16">
        <v>84.9</v>
      </c>
      <c r="D283" s="16">
        <v>25.5</v>
      </c>
      <c r="E283" s="16">
        <v>23</v>
      </c>
      <c r="F283" s="16">
        <v>29.1</v>
      </c>
      <c r="G283" s="16">
        <v>14.39</v>
      </c>
      <c r="H283" s="16">
        <v>32.39</v>
      </c>
      <c r="I283" s="16">
        <v>316.41000000000003</v>
      </c>
      <c r="J283" s="16">
        <v>19.917792000000002</v>
      </c>
      <c r="K283" s="14">
        <v>1086</v>
      </c>
      <c r="L283" s="16">
        <f>J283*'SR Adjusted'!$AE$11</f>
        <v>21.371790816000001</v>
      </c>
      <c r="M283" s="16">
        <f>K283*'SR Adjusted'!$AE$11</f>
        <v>1165.278</v>
      </c>
      <c r="O283" s="1"/>
    </row>
    <row r="284" spans="1:15" x14ac:dyDescent="0.2">
      <c r="A284" s="36">
        <f t="shared" si="4"/>
        <v>40531</v>
      </c>
      <c r="B284" s="16">
        <v>0</v>
      </c>
      <c r="C284" s="16">
        <v>91.4</v>
      </c>
      <c r="D284" s="16">
        <v>24.6</v>
      </c>
      <c r="E284" s="16">
        <v>23.1</v>
      </c>
      <c r="F284" s="16">
        <v>29.3</v>
      </c>
      <c r="G284" s="16">
        <v>9.3800000000000008</v>
      </c>
      <c r="H284" s="16">
        <v>24.38</v>
      </c>
      <c r="I284" s="16">
        <v>312.88</v>
      </c>
      <c r="J284" s="16">
        <v>11.091168000000001</v>
      </c>
      <c r="K284" s="14">
        <v>1155</v>
      </c>
      <c r="L284" s="16">
        <f>J284*'SR Adjusted'!$AE$11</f>
        <v>11.900823264000001</v>
      </c>
      <c r="M284" s="16">
        <f>K284*'SR Adjusted'!$AE$11</f>
        <v>1239.3150000000001</v>
      </c>
      <c r="O284" s="1"/>
    </row>
    <row r="285" spans="1:15" x14ac:dyDescent="0.2">
      <c r="A285" s="36">
        <f t="shared" si="4"/>
        <v>40532</v>
      </c>
      <c r="B285" s="16">
        <v>0</v>
      </c>
      <c r="C285" s="16">
        <v>85.7</v>
      </c>
      <c r="D285" s="16">
        <v>25.2</v>
      </c>
      <c r="E285" s="16">
        <v>22.5</v>
      </c>
      <c r="F285" s="16">
        <v>30.6</v>
      </c>
      <c r="G285" s="16">
        <v>8.1999999999999993</v>
      </c>
      <c r="H285" s="16">
        <v>28.33</v>
      </c>
      <c r="I285" s="16">
        <v>271.95999999999998</v>
      </c>
      <c r="J285" s="16">
        <v>12.508128000000001</v>
      </c>
      <c r="K285" s="14">
        <v>1119</v>
      </c>
      <c r="L285" s="16">
        <f>J285*'SR Adjusted'!$AE$11</f>
        <v>13.421221344000001</v>
      </c>
      <c r="M285" s="16">
        <f>K285*'SR Adjusted'!$AE$11</f>
        <v>1200.6869999999999</v>
      </c>
      <c r="O285" s="1"/>
    </row>
    <row r="286" spans="1:15" x14ac:dyDescent="0.2">
      <c r="A286" s="36">
        <f t="shared" si="4"/>
        <v>40533</v>
      </c>
      <c r="B286" s="16">
        <v>0</v>
      </c>
      <c r="C286" s="16">
        <v>75.5</v>
      </c>
      <c r="D286" s="16">
        <v>25.6</v>
      </c>
      <c r="E286" s="16">
        <v>22.5</v>
      </c>
      <c r="F286" s="16">
        <v>29.7</v>
      </c>
      <c r="G286" s="16">
        <v>13.66</v>
      </c>
      <c r="H286" s="16">
        <v>32.67</v>
      </c>
      <c r="I286" s="16">
        <v>319.19</v>
      </c>
      <c r="J286" s="16">
        <v>20.161439999999999</v>
      </c>
      <c r="K286" s="14">
        <v>970</v>
      </c>
      <c r="L286" s="16">
        <f>J286*'SR Adjusted'!$AE$11</f>
        <v>21.633225119999999</v>
      </c>
      <c r="M286" s="16">
        <f>K286*'SR Adjusted'!$AE$11</f>
        <v>1040.81</v>
      </c>
      <c r="O286" s="1"/>
    </row>
    <row r="287" spans="1:15" x14ac:dyDescent="0.2">
      <c r="A287" s="36">
        <f t="shared" si="4"/>
        <v>40534</v>
      </c>
      <c r="B287" s="16">
        <v>0</v>
      </c>
      <c r="C287" s="16">
        <v>85.7</v>
      </c>
      <c r="D287" s="16">
        <v>24.7</v>
      </c>
      <c r="E287" s="16">
        <v>23.2</v>
      </c>
      <c r="F287" s="16">
        <v>27.4</v>
      </c>
      <c r="G287" s="16">
        <v>18.38</v>
      </c>
      <c r="H287" s="16">
        <v>39.729999999999997</v>
      </c>
      <c r="I287" s="16">
        <v>312.45</v>
      </c>
      <c r="J287" s="16">
        <v>14.134176000000002</v>
      </c>
      <c r="K287" s="14">
        <v>1103</v>
      </c>
      <c r="L287" s="16">
        <f>J287*'SR Adjusted'!$AE$11</f>
        <v>15.165970848000001</v>
      </c>
      <c r="M287" s="16">
        <f>K287*'SR Adjusted'!$AE$11</f>
        <v>1183.519</v>
      </c>
      <c r="O287" s="1"/>
    </row>
    <row r="288" spans="1:15" x14ac:dyDescent="0.2">
      <c r="A288" s="36">
        <f t="shared" si="4"/>
        <v>40535</v>
      </c>
      <c r="B288" s="16">
        <v>22.85</v>
      </c>
      <c r="C288" s="16">
        <v>87.9</v>
      </c>
      <c r="D288" s="16">
        <v>24.8</v>
      </c>
      <c r="E288" s="16">
        <v>23.2</v>
      </c>
      <c r="F288" s="16">
        <v>27.3</v>
      </c>
      <c r="G288" s="16">
        <v>16.5</v>
      </c>
      <c r="H288" s="16">
        <v>39.58</v>
      </c>
      <c r="I288" s="16">
        <v>314.26</v>
      </c>
      <c r="J288" s="16">
        <v>13.472352000000001</v>
      </c>
      <c r="K288" s="14">
        <v>1295</v>
      </c>
      <c r="L288" s="16">
        <f>J288*'SR Adjusted'!$AE$11</f>
        <v>14.455833696000001</v>
      </c>
      <c r="M288" s="16">
        <f>K288*'SR Adjusted'!$AE$11</f>
        <v>1389.5349999999999</v>
      </c>
      <c r="O288" s="1"/>
    </row>
    <row r="289" spans="1:15" x14ac:dyDescent="0.2">
      <c r="A289" s="36">
        <f t="shared" si="4"/>
        <v>40536</v>
      </c>
      <c r="B289" s="16">
        <v>3.5</v>
      </c>
      <c r="C289" s="16">
        <v>86.6</v>
      </c>
      <c r="D289" s="16">
        <v>25.6</v>
      </c>
      <c r="E289" s="16">
        <v>23.4</v>
      </c>
      <c r="F289" s="16">
        <v>31.6</v>
      </c>
      <c r="G289" s="16">
        <v>14.96</v>
      </c>
      <c r="H289" s="16">
        <v>32.6</v>
      </c>
      <c r="I289" s="16">
        <v>307.69</v>
      </c>
      <c r="J289" s="16">
        <v>19.983456</v>
      </c>
      <c r="K289" s="14">
        <v>1008</v>
      </c>
      <c r="L289" s="16">
        <f>J289*'SR Adjusted'!$AE$11</f>
        <v>21.442248287999998</v>
      </c>
      <c r="M289" s="16">
        <f>K289*'SR Adjusted'!$AE$11</f>
        <v>1081.5840000000001</v>
      </c>
      <c r="O289" s="1"/>
    </row>
    <row r="290" spans="1:15" x14ac:dyDescent="0.2">
      <c r="A290" s="36">
        <f t="shared" si="4"/>
        <v>40537</v>
      </c>
      <c r="B290" s="16">
        <v>0.65</v>
      </c>
      <c r="C290" s="16">
        <v>89.7</v>
      </c>
      <c r="D290" s="16">
        <v>25.3</v>
      </c>
      <c r="E290" s="16">
        <v>23.8</v>
      </c>
      <c r="F290" s="16">
        <v>28.4</v>
      </c>
      <c r="G290" s="16">
        <v>15.92</v>
      </c>
      <c r="H290" s="16">
        <v>32.28</v>
      </c>
      <c r="I290" s="16">
        <v>313.63</v>
      </c>
      <c r="J290" s="16">
        <v>16.617312000000002</v>
      </c>
      <c r="K290" s="14">
        <v>1085</v>
      </c>
      <c r="L290" s="16">
        <f>J290*'SR Adjusted'!$AE$11</f>
        <v>17.830375776</v>
      </c>
      <c r="M290" s="16">
        <f>K290*'SR Adjusted'!$AE$11</f>
        <v>1164.2049999999999</v>
      </c>
      <c r="O290" s="1"/>
    </row>
    <row r="291" spans="1:15" x14ac:dyDescent="0.2">
      <c r="A291" s="36">
        <f t="shared" si="4"/>
        <v>40538</v>
      </c>
      <c r="B291" s="16">
        <v>1</v>
      </c>
      <c r="C291" s="16">
        <v>90.5</v>
      </c>
      <c r="D291" s="16">
        <v>25</v>
      </c>
      <c r="E291" s="16">
        <v>23.1</v>
      </c>
      <c r="F291" s="16">
        <v>27.9</v>
      </c>
      <c r="G291" s="16">
        <v>13.79</v>
      </c>
      <c r="H291" s="16">
        <v>33.270000000000003</v>
      </c>
      <c r="I291" s="16">
        <v>316.48</v>
      </c>
      <c r="J291" s="16">
        <v>12.222144000000002</v>
      </c>
      <c r="K291" s="14">
        <v>1233</v>
      </c>
      <c r="L291" s="16">
        <f>J291*'SR Adjusted'!$AE$11</f>
        <v>13.114360512000001</v>
      </c>
      <c r="M291" s="16">
        <f>K291*'SR Adjusted'!$AE$11</f>
        <v>1323.009</v>
      </c>
      <c r="O291" s="1"/>
    </row>
    <row r="292" spans="1:15" x14ac:dyDescent="0.2">
      <c r="A292" s="36">
        <f t="shared" si="4"/>
        <v>40539</v>
      </c>
      <c r="B292" s="16">
        <v>0</v>
      </c>
      <c r="C292" s="16">
        <v>88.8</v>
      </c>
      <c r="D292" s="16">
        <v>24.8</v>
      </c>
      <c r="E292" s="16">
        <v>23.1</v>
      </c>
      <c r="F292" s="16">
        <v>26.7</v>
      </c>
      <c r="G292" s="16">
        <v>18.22</v>
      </c>
      <c r="H292" s="16">
        <v>43.25</v>
      </c>
      <c r="I292" s="16">
        <v>317.60000000000002</v>
      </c>
      <c r="J292" s="16">
        <v>9.8539200000000005</v>
      </c>
      <c r="K292" s="14">
        <v>1245</v>
      </c>
      <c r="L292" s="16">
        <f>J292*'SR Adjusted'!$AE$11</f>
        <v>10.57325616</v>
      </c>
      <c r="M292" s="16">
        <f>K292*'SR Adjusted'!$AE$11</f>
        <v>1335.885</v>
      </c>
      <c r="O292" s="1"/>
    </row>
    <row r="293" spans="1:15" x14ac:dyDescent="0.2">
      <c r="A293" s="36">
        <f t="shared" si="4"/>
        <v>40540</v>
      </c>
      <c r="B293" s="16">
        <v>0</v>
      </c>
      <c r="C293" s="16">
        <v>89.2</v>
      </c>
      <c r="D293" s="16">
        <v>25.6</v>
      </c>
      <c r="E293" s="16">
        <v>23.8</v>
      </c>
      <c r="F293" s="16">
        <v>28.3</v>
      </c>
      <c r="G293" s="16">
        <v>13.97</v>
      </c>
      <c r="H293" s="16">
        <v>31.08</v>
      </c>
      <c r="I293" s="16">
        <v>313.10000000000002</v>
      </c>
      <c r="J293" s="16">
        <v>11.955168</v>
      </c>
      <c r="K293" s="14">
        <v>1076</v>
      </c>
      <c r="L293" s="16">
        <f>J293*'SR Adjusted'!$AE$11</f>
        <v>12.827895264</v>
      </c>
      <c r="M293" s="16">
        <f>K293*'SR Adjusted'!$AE$11</f>
        <v>1154.548</v>
      </c>
      <c r="O293" s="1"/>
    </row>
    <row r="294" spans="1:15" x14ac:dyDescent="0.2">
      <c r="A294" s="36">
        <f t="shared" si="4"/>
        <v>40541</v>
      </c>
      <c r="B294" s="16">
        <v>0</v>
      </c>
      <c r="C294" s="16">
        <v>85.3</v>
      </c>
      <c r="D294" s="16">
        <v>26.5</v>
      </c>
      <c r="E294" s="16">
        <v>24.2</v>
      </c>
      <c r="F294" s="16">
        <v>30.6</v>
      </c>
      <c r="G294" s="16">
        <v>10.59</v>
      </c>
      <c r="H294" s="16">
        <v>31.29</v>
      </c>
      <c r="I294" s="16">
        <v>335.16</v>
      </c>
      <c r="J294" s="16">
        <v>17.403552000000001</v>
      </c>
      <c r="K294" s="14">
        <v>1093</v>
      </c>
      <c r="L294" s="16">
        <f>J294*'SR Adjusted'!$AE$11</f>
        <v>18.674011296</v>
      </c>
      <c r="M294" s="16">
        <f>K294*'SR Adjusted'!$AE$11</f>
        <v>1172.789</v>
      </c>
      <c r="O294" s="1"/>
    </row>
    <row r="295" spans="1:15" x14ac:dyDescent="0.2">
      <c r="A295" s="36">
        <f t="shared" si="4"/>
        <v>40542</v>
      </c>
      <c r="B295" s="16">
        <v>0</v>
      </c>
      <c r="C295" s="16">
        <v>90.5</v>
      </c>
      <c r="D295" s="16">
        <v>25.9</v>
      </c>
      <c r="E295" s="16">
        <v>23.8</v>
      </c>
      <c r="F295" s="16">
        <v>30.3</v>
      </c>
      <c r="G295" s="16">
        <v>6.75</v>
      </c>
      <c r="H295" s="16">
        <v>18.559999999999999</v>
      </c>
      <c r="I295" s="16">
        <v>307.52</v>
      </c>
      <c r="J295" s="16">
        <v>12.079584000000001</v>
      </c>
      <c r="K295" s="14">
        <v>1201</v>
      </c>
      <c r="L295" s="16">
        <f>J295*'SR Adjusted'!$AE$11</f>
        <v>12.961393632</v>
      </c>
      <c r="M295" s="16">
        <f>K295*'SR Adjusted'!$AE$11</f>
        <v>1288.673</v>
      </c>
      <c r="O295" s="1"/>
    </row>
    <row r="296" spans="1:15" x14ac:dyDescent="0.2">
      <c r="A296" s="36">
        <f t="shared" si="4"/>
        <v>40543</v>
      </c>
      <c r="B296" s="16">
        <v>0</v>
      </c>
      <c r="C296" s="16">
        <v>89.4</v>
      </c>
      <c r="D296" s="16">
        <v>26.2</v>
      </c>
      <c r="E296" s="16">
        <v>23.6</v>
      </c>
      <c r="F296" s="16">
        <v>31.9</v>
      </c>
      <c r="G296" s="16">
        <v>8.1</v>
      </c>
      <c r="H296" s="16">
        <v>19.399999999999999</v>
      </c>
      <c r="I296" s="16">
        <v>282.37</v>
      </c>
      <c r="J296" s="16">
        <v>18.522432000000002</v>
      </c>
      <c r="K296" s="14">
        <v>963</v>
      </c>
      <c r="L296" s="16">
        <f>J296*'SR Adjusted'!$AE$11</f>
        <v>19.874569536000003</v>
      </c>
      <c r="M296" s="16">
        <f>K296*'SR Adjusted'!$AE$11</f>
        <v>1033.299</v>
      </c>
      <c r="O296" s="1"/>
    </row>
    <row r="297" spans="1:15" x14ac:dyDescent="0.2">
      <c r="A297" s="36">
        <f t="shared" si="4"/>
        <v>40544</v>
      </c>
      <c r="B297" s="16">
        <v>0</v>
      </c>
      <c r="C297" s="16">
        <v>89</v>
      </c>
      <c r="D297" s="16">
        <v>25.9</v>
      </c>
      <c r="E297" s="16">
        <v>23.7</v>
      </c>
      <c r="F297" s="16">
        <v>30.2</v>
      </c>
      <c r="G297" s="16">
        <v>10.01</v>
      </c>
      <c r="H297" s="16">
        <v>29.42</v>
      </c>
      <c r="I297" s="16">
        <v>309.23</v>
      </c>
      <c r="J297" s="16">
        <v>19.727712</v>
      </c>
      <c r="K297" s="14">
        <v>972</v>
      </c>
      <c r="L297" s="16">
        <f>J297*'SR Adjusted'!$AE$11</f>
        <v>21.167834975999998</v>
      </c>
      <c r="M297" s="16">
        <f>K297*'SR Adjusted'!$AE$11</f>
        <v>1042.9559999999999</v>
      </c>
      <c r="O297" s="1"/>
    </row>
    <row r="298" spans="1:15" x14ac:dyDescent="0.2">
      <c r="A298" s="36">
        <f t="shared" si="4"/>
        <v>40545</v>
      </c>
      <c r="B298" s="16">
        <v>0.55000000000000004</v>
      </c>
      <c r="C298" s="16">
        <v>85.7</v>
      </c>
      <c r="D298" s="16">
        <v>26.2</v>
      </c>
      <c r="E298" s="16">
        <v>23.9</v>
      </c>
      <c r="F298" s="16">
        <v>30.2</v>
      </c>
      <c r="G298" s="16">
        <v>12.03</v>
      </c>
      <c r="H298" s="16">
        <v>39.619999999999997</v>
      </c>
      <c r="I298" s="16">
        <v>329.75</v>
      </c>
      <c r="J298" s="16">
        <v>14.361408000000001</v>
      </c>
      <c r="K298" s="14">
        <v>1229</v>
      </c>
      <c r="L298" s="16">
        <f>J298*'SR Adjusted'!$AE$11</f>
        <v>15.409790784</v>
      </c>
      <c r="M298" s="16">
        <f>K298*'SR Adjusted'!$AE$11</f>
        <v>1318.7169999999999</v>
      </c>
      <c r="O298" s="1"/>
    </row>
    <row r="299" spans="1:15" x14ac:dyDescent="0.2">
      <c r="A299" s="36">
        <f t="shared" si="4"/>
        <v>40546</v>
      </c>
      <c r="B299" s="16">
        <v>0</v>
      </c>
      <c r="C299" s="16">
        <v>81.3</v>
      </c>
      <c r="D299" s="16">
        <v>25.8</v>
      </c>
      <c r="E299" s="16">
        <v>24</v>
      </c>
      <c r="F299" s="16">
        <v>29.1</v>
      </c>
      <c r="G299" s="16">
        <v>14.84</v>
      </c>
      <c r="H299" s="16">
        <v>29</v>
      </c>
      <c r="I299" s="16">
        <v>317.83</v>
      </c>
      <c r="J299" s="16">
        <v>12.086495999999999</v>
      </c>
      <c r="K299" s="14">
        <v>836</v>
      </c>
      <c r="L299" s="16">
        <f>J299*'SR Adjusted'!$AE$11</f>
        <v>12.968810207999997</v>
      </c>
      <c r="M299" s="16">
        <f>K299*'SR Adjusted'!$AE$11</f>
        <v>897.02799999999991</v>
      </c>
      <c r="O299" s="1"/>
    </row>
    <row r="300" spans="1:15" x14ac:dyDescent="0.2">
      <c r="A300" s="36">
        <f t="shared" si="4"/>
        <v>40547</v>
      </c>
      <c r="B300" s="16">
        <v>0</v>
      </c>
      <c r="C300" s="16">
        <v>83.2</v>
      </c>
      <c r="D300" s="16">
        <v>26</v>
      </c>
      <c r="E300" s="16">
        <v>23.3</v>
      </c>
      <c r="F300" s="16">
        <v>31.4</v>
      </c>
      <c r="G300" s="16">
        <v>11.12</v>
      </c>
      <c r="H300" s="16">
        <v>41.91</v>
      </c>
      <c r="I300" s="16">
        <v>338</v>
      </c>
      <c r="J300" s="16">
        <v>13.924224000000001</v>
      </c>
      <c r="K300" s="14">
        <v>1101</v>
      </c>
      <c r="L300" s="16">
        <f>J300*'SR Adjusted'!$AE$11</f>
        <v>14.940692351999999</v>
      </c>
      <c r="M300" s="16">
        <f>K300*'SR Adjusted'!$AE$11</f>
        <v>1181.373</v>
      </c>
      <c r="O300" s="1"/>
    </row>
    <row r="301" spans="1:15" x14ac:dyDescent="0.2">
      <c r="A301" s="36">
        <f t="shared" si="4"/>
        <v>40548</v>
      </c>
      <c r="B301" s="16">
        <v>36.619999999999997</v>
      </c>
      <c r="C301" s="16">
        <v>87.4</v>
      </c>
      <c r="D301" s="16">
        <v>25.5</v>
      </c>
      <c r="E301" s="16">
        <v>23.8</v>
      </c>
      <c r="F301" s="16">
        <v>30.6</v>
      </c>
      <c r="G301" s="16">
        <v>10.25</v>
      </c>
      <c r="H301" s="16">
        <v>25.15</v>
      </c>
      <c r="I301" s="16">
        <v>308.3</v>
      </c>
      <c r="J301" s="16">
        <v>16.893792000000001</v>
      </c>
      <c r="K301" s="14">
        <v>1267</v>
      </c>
      <c r="L301" s="16">
        <f>J301*'SR Adjusted'!$AE$11</f>
        <v>18.127038815999999</v>
      </c>
      <c r="M301" s="16">
        <f>K301*'SR Adjusted'!$AE$11</f>
        <v>1359.491</v>
      </c>
      <c r="O301" s="1"/>
    </row>
    <row r="302" spans="1:15" x14ac:dyDescent="0.2">
      <c r="A302" s="36">
        <f t="shared" si="4"/>
        <v>40549</v>
      </c>
      <c r="B302" s="16">
        <v>1.92</v>
      </c>
      <c r="C302" s="16">
        <v>87.6</v>
      </c>
      <c r="D302" s="16">
        <v>25.7</v>
      </c>
      <c r="E302" s="16">
        <v>23.6</v>
      </c>
      <c r="F302" s="16">
        <v>30.4</v>
      </c>
      <c r="G302" s="16">
        <v>13.28</v>
      </c>
      <c r="H302" s="16">
        <v>37.11</v>
      </c>
      <c r="I302" s="16">
        <v>298.95</v>
      </c>
      <c r="J302" s="16">
        <v>18.031680000000001</v>
      </c>
      <c r="K302" s="14">
        <v>1040</v>
      </c>
      <c r="L302" s="16">
        <f>J302*'SR Adjusted'!$AE$11</f>
        <v>19.347992640000001</v>
      </c>
      <c r="M302" s="16">
        <f>K302*'SR Adjusted'!$AE$11</f>
        <v>1115.9199999999998</v>
      </c>
      <c r="O302" s="1"/>
    </row>
    <row r="303" spans="1:15" x14ac:dyDescent="0.2">
      <c r="A303" s="36">
        <f t="shared" si="4"/>
        <v>40550</v>
      </c>
      <c r="B303" s="16">
        <v>0.54</v>
      </c>
      <c r="C303" s="16">
        <v>90.6</v>
      </c>
      <c r="D303" s="16">
        <v>24.8</v>
      </c>
      <c r="E303" s="16">
        <v>21.1</v>
      </c>
      <c r="F303" s="16">
        <v>28.1</v>
      </c>
      <c r="G303" s="16">
        <v>15.92</v>
      </c>
      <c r="H303" s="16">
        <v>42.48</v>
      </c>
      <c r="I303" s="16">
        <v>311.92</v>
      </c>
      <c r="J303" s="16">
        <v>10.57104</v>
      </c>
      <c r="K303" s="14">
        <v>759.5</v>
      </c>
      <c r="L303" s="16">
        <f>J303*'SR Adjusted'!$AE$11</f>
        <v>11.342725919999999</v>
      </c>
      <c r="M303" s="16">
        <f>K303*'SR Adjusted'!$AE$11</f>
        <v>814.94349999999997</v>
      </c>
      <c r="O303" s="1"/>
    </row>
    <row r="304" spans="1:15" x14ac:dyDescent="0.2">
      <c r="A304" s="36">
        <f t="shared" si="4"/>
        <v>40551</v>
      </c>
      <c r="B304" s="16">
        <v>10.38</v>
      </c>
      <c r="C304" s="16">
        <v>91.5</v>
      </c>
      <c r="D304" s="16">
        <v>24.5</v>
      </c>
      <c r="E304" s="16">
        <v>23.4</v>
      </c>
      <c r="F304" s="16">
        <v>27.5</v>
      </c>
      <c r="G304" s="16">
        <v>15.98</v>
      </c>
      <c r="H304" s="16">
        <v>29.88</v>
      </c>
      <c r="I304" s="16">
        <v>312.82</v>
      </c>
      <c r="J304" s="16">
        <v>12.585887999999999</v>
      </c>
      <c r="K304" s="14">
        <v>1194</v>
      </c>
      <c r="L304" s="16">
        <f>J304*'SR Adjusted'!$AE$11</f>
        <v>13.504657823999999</v>
      </c>
      <c r="M304" s="16">
        <f>K304*'SR Adjusted'!$AE$11</f>
        <v>1281.162</v>
      </c>
      <c r="O304" s="1"/>
    </row>
    <row r="305" spans="1:15" x14ac:dyDescent="0.2">
      <c r="A305" s="36">
        <f t="shared" si="4"/>
        <v>40552</v>
      </c>
      <c r="B305" s="16">
        <v>0</v>
      </c>
      <c r="C305" s="16">
        <v>90.4</v>
      </c>
      <c r="D305" s="16">
        <v>25.5</v>
      </c>
      <c r="E305" s="16">
        <v>23.4</v>
      </c>
      <c r="F305" s="16">
        <v>29.4</v>
      </c>
      <c r="G305" s="16">
        <v>14.56</v>
      </c>
      <c r="H305" s="16">
        <v>31.01</v>
      </c>
      <c r="I305" s="16">
        <v>314.14</v>
      </c>
      <c r="J305" s="16">
        <v>10.534752000000001</v>
      </c>
      <c r="K305" s="14">
        <v>1002</v>
      </c>
      <c r="L305" s="16">
        <f>J305*'SR Adjusted'!$AE$11</f>
        <v>11.303788896</v>
      </c>
      <c r="M305" s="16">
        <f>K305*'SR Adjusted'!$AE$11</f>
        <v>1075.146</v>
      </c>
      <c r="O305" s="1"/>
    </row>
    <row r="306" spans="1:15" x14ac:dyDescent="0.2">
      <c r="A306" s="36">
        <f t="shared" si="4"/>
        <v>40553</v>
      </c>
      <c r="B306" s="16">
        <v>0</v>
      </c>
      <c r="C306" s="16">
        <v>91.5</v>
      </c>
      <c r="D306" s="16">
        <v>25.6</v>
      </c>
      <c r="E306" s="16">
        <v>24.2</v>
      </c>
      <c r="F306" s="16">
        <v>28.2</v>
      </c>
      <c r="G306" s="16">
        <v>17.63</v>
      </c>
      <c r="H306" s="16">
        <v>35.99</v>
      </c>
      <c r="I306" s="16">
        <v>310.33</v>
      </c>
      <c r="J306" s="16">
        <v>12.405312000000002</v>
      </c>
      <c r="K306" s="14">
        <v>1032</v>
      </c>
      <c r="L306" s="16">
        <f>J306*'SR Adjusted'!$AE$11</f>
        <v>13.310899776000001</v>
      </c>
      <c r="M306" s="16">
        <f>K306*'SR Adjusted'!$AE$11</f>
        <v>1107.336</v>
      </c>
      <c r="O306" s="1"/>
    </row>
    <row r="307" spans="1:15" x14ac:dyDescent="0.2">
      <c r="A307" s="36">
        <f t="shared" si="4"/>
        <v>40554</v>
      </c>
      <c r="B307" s="16">
        <v>0</v>
      </c>
      <c r="C307" s="16">
        <v>85.9</v>
      </c>
      <c r="D307" s="16">
        <v>27</v>
      </c>
      <c r="E307" s="16">
        <v>24.8</v>
      </c>
      <c r="F307" s="16">
        <v>31.8</v>
      </c>
      <c r="G307" s="16">
        <v>9.48</v>
      </c>
      <c r="H307" s="16">
        <v>33.729999999999997</v>
      </c>
      <c r="I307" s="16">
        <v>344.87</v>
      </c>
      <c r="J307" s="16">
        <v>16.644096000000001</v>
      </c>
      <c r="K307" s="14">
        <v>1123</v>
      </c>
      <c r="L307" s="16">
        <f>J307*'SR Adjusted'!$AE$11</f>
        <v>17.859115008</v>
      </c>
      <c r="M307" s="16">
        <f>K307*'SR Adjusted'!$AE$11</f>
        <v>1204.979</v>
      </c>
      <c r="O307" s="1"/>
    </row>
    <row r="308" spans="1:15" x14ac:dyDescent="0.2">
      <c r="A308" s="36">
        <f t="shared" si="4"/>
        <v>40555</v>
      </c>
      <c r="B308" s="16">
        <v>0.82</v>
      </c>
      <c r="C308" s="16">
        <v>81.3</v>
      </c>
      <c r="D308" s="16">
        <v>27.1</v>
      </c>
      <c r="E308" s="16">
        <v>25</v>
      </c>
      <c r="F308" s="16">
        <v>30.9</v>
      </c>
      <c r="G308" s="16">
        <v>9.61</v>
      </c>
      <c r="H308" s="16">
        <v>31.79</v>
      </c>
      <c r="I308" s="16">
        <v>324.27</v>
      </c>
      <c r="J308" s="16">
        <v>12.688704000000001</v>
      </c>
      <c r="K308" s="14">
        <v>1096</v>
      </c>
      <c r="L308" s="16">
        <f>J308*'SR Adjusted'!$AE$11</f>
        <v>13.614979392</v>
      </c>
      <c r="M308" s="16">
        <f>K308*'SR Adjusted'!$AE$11</f>
        <v>1176.008</v>
      </c>
      <c r="O308" s="1"/>
    </row>
    <row r="309" spans="1:15" x14ac:dyDescent="0.2">
      <c r="A309" s="36">
        <f t="shared" si="4"/>
        <v>40556</v>
      </c>
      <c r="B309" s="16">
        <v>0</v>
      </c>
      <c r="C309" s="16">
        <v>81.2</v>
      </c>
      <c r="D309" s="16">
        <v>27.1</v>
      </c>
      <c r="E309" s="16">
        <v>24.9</v>
      </c>
      <c r="F309" s="16">
        <v>32.1</v>
      </c>
      <c r="G309" s="16">
        <v>10.46</v>
      </c>
      <c r="H309" s="16">
        <v>30.06</v>
      </c>
      <c r="I309" s="16">
        <v>345.74</v>
      </c>
      <c r="J309" s="16">
        <v>16.843679999999999</v>
      </c>
      <c r="K309" s="14">
        <v>1125</v>
      </c>
      <c r="L309" s="16">
        <f>J309*'SR Adjusted'!$AE$11</f>
        <v>18.073268639999998</v>
      </c>
      <c r="M309" s="16">
        <f>K309*'SR Adjusted'!$AE$11</f>
        <v>1207.125</v>
      </c>
      <c r="O309" s="1"/>
    </row>
    <row r="310" spans="1:15" x14ac:dyDescent="0.2">
      <c r="A310" s="36">
        <f t="shared" si="4"/>
        <v>40557</v>
      </c>
      <c r="B310" s="16">
        <v>6.68</v>
      </c>
      <c r="C310" s="16">
        <v>85.1</v>
      </c>
      <c r="D310" s="16">
        <v>26.6</v>
      </c>
      <c r="E310" s="16">
        <v>24.4</v>
      </c>
      <c r="F310" s="16">
        <v>31.5</v>
      </c>
      <c r="G310" s="16">
        <v>9.59</v>
      </c>
      <c r="H310" s="16">
        <v>23.32</v>
      </c>
      <c r="I310" s="16">
        <v>297.60000000000002</v>
      </c>
      <c r="J310" s="16">
        <v>16.246656000000002</v>
      </c>
      <c r="K310" s="14">
        <v>1008</v>
      </c>
      <c r="L310" s="16">
        <f>J310*'SR Adjusted'!$AE$11</f>
        <v>17.432661888000002</v>
      </c>
      <c r="M310" s="16">
        <f>K310*'SR Adjusted'!$AE$11</f>
        <v>1081.5840000000001</v>
      </c>
      <c r="O310" s="1"/>
    </row>
    <row r="311" spans="1:15" x14ac:dyDescent="0.2">
      <c r="A311" s="36">
        <f t="shared" si="4"/>
        <v>40558</v>
      </c>
      <c r="B311" s="16">
        <v>0</v>
      </c>
      <c r="C311" s="16">
        <v>85.3</v>
      </c>
      <c r="D311" s="16">
        <v>26.7</v>
      </c>
      <c r="E311" s="16">
        <v>24.1</v>
      </c>
      <c r="F311" s="16">
        <v>31.5</v>
      </c>
      <c r="G311" s="16">
        <v>10.01</v>
      </c>
      <c r="H311" s="16">
        <v>26.11</v>
      </c>
      <c r="I311" s="16">
        <v>310.73</v>
      </c>
      <c r="J311" s="16">
        <v>14.367456000000001</v>
      </c>
      <c r="K311" s="14">
        <v>990</v>
      </c>
      <c r="L311" s="16">
        <f>J311*'SR Adjusted'!$AE$11</f>
        <v>15.416280287999999</v>
      </c>
      <c r="M311" s="16">
        <f>K311*'SR Adjusted'!$AE$11</f>
        <v>1062.27</v>
      </c>
      <c r="O311" s="1"/>
    </row>
    <row r="312" spans="1:15" x14ac:dyDescent="0.2">
      <c r="A312" s="36">
        <f t="shared" si="4"/>
        <v>40559</v>
      </c>
      <c r="B312" s="16">
        <v>0</v>
      </c>
      <c r="C312" s="16">
        <v>85.8</v>
      </c>
      <c r="D312" s="16">
        <v>26.8</v>
      </c>
      <c r="E312" s="16">
        <v>24.7</v>
      </c>
      <c r="F312" s="16">
        <v>32</v>
      </c>
      <c r="G312" s="16">
        <v>13.37</v>
      </c>
      <c r="H312" s="16">
        <v>32.03</v>
      </c>
      <c r="I312" s="16">
        <v>316.48</v>
      </c>
      <c r="J312" s="16">
        <v>14.292287999999999</v>
      </c>
      <c r="K312" s="14">
        <v>1112</v>
      </c>
      <c r="L312" s="16">
        <f>J312*'SR Adjusted'!$AE$11</f>
        <v>15.335625023999999</v>
      </c>
      <c r="M312" s="16">
        <f>K312*'SR Adjusted'!$AE$11</f>
        <v>1193.1759999999999</v>
      </c>
      <c r="O312" s="1"/>
    </row>
    <row r="313" spans="1:15" x14ac:dyDescent="0.2">
      <c r="A313" s="36">
        <f t="shared" si="4"/>
        <v>40560</v>
      </c>
      <c r="B313" s="16">
        <v>0</v>
      </c>
      <c r="C313" s="16">
        <v>85.4</v>
      </c>
      <c r="D313" s="16">
        <v>26.7</v>
      </c>
      <c r="E313" s="16">
        <v>24.4</v>
      </c>
      <c r="F313" s="16">
        <v>31.9</v>
      </c>
      <c r="G313" s="16">
        <v>13.63</v>
      </c>
      <c r="H313" s="16">
        <v>27.13</v>
      </c>
      <c r="I313" s="16">
        <v>310.02</v>
      </c>
      <c r="J313" s="16">
        <v>18.444672000000001</v>
      </c>
      <c r="K313" s="14">
        <v>949</v>
      </c>
      <c r="L313" s="16">
        <f>J313*'SR Adjusted'!$AE$11</f>
        <v>19.791133056</v>
      </c>
      <c r="M313" s="16">
        <f>K313*'SR Adjusted'!$AE$11</f>
        <v>1018.2769999999999</v>
      </c>
      <c r="O313" s="1"/>
    </row>
    <row r="314" spans="1:15" x14ac:dyDescent="0.2">
      <c r="A314" s="36">
        <f t="shared" si="4"/>
        <v>40561</v>
      </c>
      <c r="B314" s="16">
        <v>0</v>
      </c>
      <c r="C314" s="16">
        <v>81</v>
      </c>
      <c r="D314" s="16">
        <v>26.9</v>
      </c>
      <c r="E314" s="16">
        <v>24.1</v>
      </c>
      <c r="F314" s="16">
        <v>31.4</v>
      </c>
      <c r="G314" s="16">
        <v>14.5</v>
      </c>
      <c r="H314" s="16">
        <v>32.46</v>
      </c>
      <c r="I314" s="16">
        <v>317.01</v>
      </c>
      <c r="J314" s="16">
        <v>15.874271999999999</v>
      </c>
      <c r="K314" s="14">
        <v>1058</v>
      </c>
      <c r="L314" s="16">
        <f>J314*'SR Adjusted'!$AE$11</f>
        <v>17.033093855999997</v>
      </c>
      <c r="M314" s="16">
        <f>K314*'SR Adjusted'!$AE$11</f>
        <v>1135.2339999999999</v>
      </c>
      <c r="O314" s="1"/>
    </row>
    <row r="315" spans="1:15" x14ac:dyDescent="0.2">
      <c r="A315" s="36">
        <f t="shared" si="4"/>
        <v>40562</v>
      </c>
      <c r="B315" s="16">
        <v>4.01</v>
      </c>
      <c r="C315" s="16">
        <v>84.2</v>
      </c>
      <c r="D315" s="16">
        <v>26.5</v>
      </c>
      <c r="E315" s="16">
        <v>24</v>
      </c>
      <c r="F315" s="16">
        <v>32</v>
      </c>
      <c r="G315" s="16">
        <v>12.74</v>
      </c>
      <c r="H315" s="16">
        <v>25.79</v>
      </c>
      <c r="I315" s="16">
        <v>323.11</v>
      </c>
      <c r="J315" s="16">
        <v>15.260832000000001</v>
      </c>
      <c r="K315" s="14">
        <v>1196</v>
      </c>
      <c r="L315" s="16">
        <f>J315*'SR Adjusted'!$AE$11</f>
        <v>16.374872736</v>
      </c>
      <c r="M315" s="16">
        <f>K315*'SR Adjusted'!$AE$11</f>
        <v>1283.308</v>
      </c>
      <c r="O315" s="1"/>
    </row>
    <row r="316" spans="1:15" x14ac:dyDescent="0.2">
      <c r="A316" s="36">
        <f t="shared" si="4"/>
        <v>40563</v>
      </c>
      <c r="B316" s="16">
        <v>0</v>
      </c>
      <c r="C316" s="16">
        <v>86.7</v>
      </c>
      <c r="D316" s="16">
        <v>26.2</v>
      </c>
      <c r="E316" s="16">
        <v>24.1</v>
      </c>
      <c r="F316" s="16">
        <v>32.9</v>
      </c>
      <c r="G316" s="16">
        <v>13.47</v>
      </c>
      <c r="H316" s="16">
        <v>34.57</v>
      </c>
      <c r="I316" s="16">
        <v>300.27</v>
      </c>
      <c r="J316" s="16">
        <v>17.659296000000001</v>
      </c>
      <c r="K316" s="14">
        <v>996</v>
      </c>
      <c r="L316" s="16">
        <f>J316*'SR Adjusted'!$AE$11</f>
        <v>18.948424608</v>
      </c>
      <c r="M316" s="16">
        <f>K316*'SR Adjusted'!$AE$11</f>
        <v>1068.7079999999999</v>
      </c>
      <c r="O316" s="1"/>
    </row>
    <row r="317" spans="1:15" x14ac:dyDescent="0.2">
      <c r="A317" s="36">
        <f t="shared" si="4"/>
        <v>40564</v>
      </c>
      <c r="B317" s="16">
        <v>0</v>
      </c>
      <c r="C317" s="16">
        <v>85.3</v>
      </c>
      <c r="D317" s="16">
        <v>26.1</v>
      </c>
      <c r="E317" s="16">
        <v>23.6</v>
      </c>
      <c r="F317" s="16">
        <v>31</v>
      </c>
      <c r="G317" s="16">
        <v>14.09</v>
      </c>
      <c r="H317" s="16">
        <v>28.08</v>
      </c>
      <c r="I317" s="16">
        <v>313.49</v>
      </c>
      <c r="J317" s="16">
        <v>18.334944</v>
      </c>
      <c r="K317" s="14">
        <v>1013</v>
      </c>
      <c r="L317" s="16">
        <f>J317*'SR Adjusted'!$AE$11</f>
        <v>19.673394911999999</v>
      </c>
      <c r="M317" s="16">
        <f>K317*'SR Adjusted'!$AE$11</f>
        <v>1086.9489999999998</v>
      </c>
      <c r="O317" s="1"/>
    </row>
    <row r="318" spans="1:15" x14ac:dyDescent="0.2">
      <c r="A318" s="36">
        <f t="shared" si="4"/>
        <v>40565</v>
      </c>
      <c r="B318" s="16">
        <v>1.49</v>
      </c>
      <c r="C318" s="16">
        <v>81.099999999999994</v>
      </c>
      <c r="D318" s="16">
        <v>25.8</v>
      </c>
      <c r="E318" s="16">
        <v>23.1</v>
      </c>
      <c r="F318" s="16">
        <v>30.5</v>
      </c>
      <c r="G318" s="16">
        <v>12.53</v>
      </c>
      <c r="H318" s="16">
        <v>34.75</v>
      </c>
      <c r="I318" s="16">
        <v>312.8</v>
      </c>
      <c r="J318" s="16">
        <v>18.284832000000002</v>
      </c>
      <c r="K318" s="14">
        <v>902</v>
      </c>
      <c r="L318" s="16">
        <f>J318*'SR Adjusted'!$AE$11</f>
        <v>19.619624736000002</v>
      </c>
      <c r="M318" s="16">
        <f>K318*'SR Adjusted'!$AE$11</f>
        <v>967.846</v>
      </c>
      <c r="O318" s="1"/>
    </row>
    <row r="319" spans="1:15" x14ac:dyDescent="0.2">
      <c r="A319" s="36">
        <f t="shared" si="4"/>
        <v>40566</v>
      </c>
      <c r="B319" s="16">
        <v>0</v>
      </c>
      <c r="C319" s="16">
        <v>76.3</v>
      </c>
      <c r="D319" s="16">
        <v>25.8</v>
      </c>
      <c r="E319" s="16">
        <v>22.9</v>
      </c>
      <c r="F319" s="16">
        <v>30.4</v>
      </c>
      <c r="G319" s="16">
        <v>16.61</v>
      </c>
      <c r="H319" s="16">
        <v>40.01</v>
      </c>
      <c r="I319" s="16">
        <v>316.52</v>
      </c>
      <c r="J319" s="16">
        <v>19.230048</v>
      </c>
      <c r="K319" s="14">
        <v>936</v>
      </c>
      <c r="L319" s="16">
        <f>J319*'SR Adjusted'!$AE$11</f>
        <v>20.633841503999999</v>
      </c>
      <c r="M319" s="16">
        <f>K319*'SR Adjusted'!$AE$11</f>
        <v>1004.328</v>
      </c>
      <c r="O319" s="1"/>
    </row>
    <row r="320" spans="1:15" x14ac:dyDescent="0.2">
      <c r="A320" s="36">
        <f t="shared" si="4"/>
        <v>40567</v>
      </c>
      <c r="B320" s="16">
        <v>0</v>
      </c>
      <c r="C320" s="16">
        <v>82.6</v>
      </c>
      <c r="D320" s="16">
        <v>26.6</v>
      </c>
      <c r="E320" s="16">
        <v>24</v>
      </c>
      <c r="F320" s="16">
        <v>31.7</v>
      </c>
      <c r="G320" s="16">
        <v>14.04</v>
      </c>
      <c r="H320" s="16">
        <v>30.66</v>
      </c>
      <c r="I320" s="16">
        <v>315.57</v>
      </c>
      <c r="J320" s="16">
        <v>15.918336000000002</v>
      </c>
      <c r="K320" s="14">
        <v>1111</v>
      </c>
      <c r="L320" s="16">
        <f>J320*'SR Adjusted'!$AE$11</f>
        <v>17.080374528</v>
      </c>
      <c r="M320" s="16">
        <f>K320*'SR Adjusted'!$AE$11</f>
        <v>1192.1029999999998</v>
      </c>
      <c r="O320" s="1"/>
    </row>
    <row r="321" spans="1:15" x14ac:dyDescent="0.2">
      <c r="A321" s="36">
        <f t="shared" si="4"/>
        <v>40568</v>
      </c>
      <c r="B321" s="16">
        <v>1.82</v>
      </c>
      <c r="C321" s="16">
        <v>79</v>
      </c>
      <c r="D321" s="16">
        <v>26.7</v>
      </c>
      <c r="E321" s="16">
        <v>23.9</v>
      </c>
      <c r="F321" s="16">
        <v>31.9</v>
      </c>
      <c r="G321" s="16">
        <v>13.87</v>
      </c>
      <c r="H321" s="16">
        <v>30.48</v>
      </c>
      <c r="I321" s="16">
        <v>315.27999999999997</v>
      </c>
      <c r="J321" s="16">
        <v>18.519840000000002</v>
      </c>
      <c r="K321" s="14">
        <v>1130</v>
      </c>
      <c r="L321" s="16">
        <f>J321*'SR Adjusted'!$AE$11</f>
        <v>19.87178832</v>
      </c>
      <c r="M321" s="16">
        <f>K321*'SR Adjusted'!$AE$11</f>
        <v>1212.49</v>
      </c>
      <c r="O321" s="1"/>
    </row>
    <row r="322" spans="1:15" x14ac:dyDescent="0.2">
      <c r="A322" s="36">
        <f t="shared" si="4"/>
        <v>40569</v>
      </c>
      <c r="B322" s="16">
        <v>0</v>
      </c>
      <c r="C322" s="16">
        <v>82.4</v>
      </c>
      <c r="D322" s="16">
        <v>26.6</v>
      </c>
      <c r="E322" s="16">
        <v>24.2</v>
      </c>
      <c r="F322" s="16">
        <v>31</v>
      </c>
      <c r="G322" s="16">
        <v>17.64</v>
      </c>
      <c r="H322" s="16">
        <v>37.93</v>
      </c>
      <c r="I322" s="16">
        <v>309.68</v>
      </c>
      <c r="J322" s="16">
        <v>20.708352000000001</v>
      </c>
      <c r="K322" s="14">
        <v>930</v>
      </c>
      <c r="L322" s="16">
        <f>J322*'SR Adjusted'!$AE$11</f>
        <v>22.220061696000002</v>
      </c>
      <c r="M322" s="16">
        <f>K322*'SR Adjusted'!$AE$11</f>
        <v>997.89</v>
      </c>
      <c r="O322" s="1"/>
    </row>
    <row r="323" spans="1:15" x14ac:dyDescent="0.2">
      <c r="A323" s="36">
        <f t="shared" si="4"/>
        <v>40570</v>
      </c>
      <c r="B323" s="16">
        <v>0</v>
      </c>
      <c r="C323" s="16">
        <v>84.2</v>
      </c>
      <c r="D323" s="16">
        <v>26.5</v>
      </c>
      <c r="E323" s="16">
        <v>24.4</v>
      </c>
      <c r="F323" s="16">
        <v>32</v>
      </c>
      <c r="G323" s="16">
        <v>11.87</v>
      </c>
      <c r="H323" s="16">
        <v>32.81</v>
      </c>
      <c r="I323" s="16">
        <v>295.3</v>
      </c>
      <c r="J323" s="16">
        <v>18.375552000000003</v>
      </c>
      <c r="K323" s="14">
        <v>1080</v>
      </c>
      <c r="L323" s="16">
        <f>J323*'SR Adjusted'!$AE$11</f>
        <v>19.716967296000004</v>
      </c>
      <c r="M323" s="16">
        <f>K323*'SR Adjusted'!$AE$11</f>
        <v>1158.8399999999999</v>
      </c>
      <c r="O323" s="1"/>
    </row>
    <row r="324" spans="1:15" x14ac:dyDescent="0.2">
      <c r="A324" s="36">
        <f t="shared" si="4"/>
        <v>40571</v>
      </c>
      <c r="B324" s="16">
        <v>0.18</v>
      </c>
      <c r="C324" s="16">
        <v>81.099999999999994</v>
      </c>
      <c r="D324" s="16">
        <v>26.5</v>
      </c>
      <c r="E324" s="16">
        <v>23.7</v>
      </c>
      <c r="F324" s="16">
        <v>31.5</v>
      </c>
      <c r="G324" s="16">
        <v>11.96</v>
      </c>
      <c r="H324" s="16">
        <v>26.6</v>
      </c>
      <c r="I324" s="16">
        <v>308.48</v>
      </c>
      <c r="J324" s="16">
        <v>19.384704000000003</v>
      </c>
      <c r="K324" s="14">
        <v>1027</v>
      </c>
      <c r="L324" s="16">
        <f>J324*'SR Adjusted'!$AE$11</f>
        <v>20.799787392000002</v>
      </c>
      <c r="M324" s="16">
        <f>K324*'SR Adjusted'!$AE$11</f>
        <v>1101.971</v>
      </c>
      <c r="O324" s="1"/>
    </row>
    <row r="325" spans="1:15" x14ac:dyDescent="0.2">
      <c r="A325" s="36">
        <f t="shared" si="4"/>
        <v>40572</v>
      </c>
      <c r="B325" s="16">
        <v>0</v>
      </c>
      <c r="C325" s="16">
        <v>76.099999999999994</v>
      </c>
      <c r="D325" s="16">
        <v>26.9</v>
      </c>
      <c r="E325" s="16">
        <v>24.2</v>
      </c>
      <c r="F325" s="16">
        <v>31</v>
      </c>
      <c r="G325" s="16">
        <v>12.99</v>
      </c>
      <c r="H325" s="16">
        <v>37.89</v>
      </c>
      <c r="I325" s="16">
        <v>334.13</v>
      </c>
      <c r="J325" s="16">
        <v>19.917792000000002</v>
      </c>
      <c r="K325" s="14">
        <v>1127</v>
      </c>
      <c r="L325" s="16">
        <f>J325*'SR Adjusted'!$AE$11</f>
        <v>21.371790816000001</v>
      </c>
      <c r="M325" s="16">
        <f>K325*'SR Adjusted'!$AE$11</f>
        <v>1209.271</v>
      </c>
      <c r="O325" s="1"/>
    </row>
    <row r="326" spans="1:15" x14ac:dyDescent="0.2">
      <c r="A326" s="36">
        <f t="shared" si="4"/>
        <v>40573</v>
      </c>
      <c r="B326" s="16">
        <v>0</v>
      </c>
      <c r="C326" s="16">
        <v>79.400000000000006</v>
      </c>
      <c r="D326" s="16">
        <v>26.4</v>
      </c>
      <c r="E326" s="16">
        <v>23.7</v>
      </c>
      <c r="F326" s="16">
        <v>31.2</v>
      </c>
      <c r="G326" s="16">
        <v>13.12</v>
      </c>
      <c r="H326" s="16">
        <v>30.02</v>
      </c>
      <c r="I326" s="16">
        <v>306.14999999999998</v>
      </c>
      <c r="J326" s="16">
        <v>14.427071999999999</v>
      </c>
      <c r="K326" s="14">
        <v>1185</v>
      </c>
      <c r="L326" s="16">
        <f>J326*'SR Adjusted'!$AE$11</f>
        <v>15.480248255999998</v>
      </c>
      <c r="M326" s="16">
        <f>K326*'SR Adjusted'!$AE$11</f>
        <v>1271.5049999999999</v>
      </c>
      <c r="O326" s="1"/>
    </row>
    <row r="327" spans="1:15" x14ac:dyDescent="0.2">
      <c r="A327" s="36">
        <f t="shared" si="4"/>
        <v>40574</v>
      </c>
      <c r="B327" s="16">
        <v>0</v>
      </c>
      <c r="C327" s="16">
        <v>80.2</v>
      </c>
      <c r="D327" s="16">
        <v>27.1</v>
      </c>
      <c r="E327" s="16">
        <v>24.6</v>
      </c>
      <c r="F327" s="16">
        <v>32.6</v>
      </c>
      <c r="G327" s="16">
        <v>12.49</v>
      </c>
      <c r="H327" s="16">
        <v>28.4</v>
      </c>
      <c r="I327" s="16">
        <v>318.95</v>
      </c>
      <c r="J327" s="16">
        <v>17.010432000000002</v>
      </c>
      <c r="K327" s="14">
        <v>1116</v>
      </c>
      <c r="L327" s="16">
        <f>J327*'SR Adjusted'!$AE$11</f>
        <v>18.252193536</v>
      </c>
      <c r="M327" s="16">
        <f>K327*'SR Adjusted'!$AE$11</f>
        <v>1197.4679999999998</v>
      </c>
      <c r="O327" s="1"/>
    </row>
    <row r="328" spans="1:15" x14ac:dyDescent="0.2">
      <c r="A328" s="36">
        <f t="shared" ref="A328:A391" si="5">A327+1</f>
        <v>40575</v>
      </c>
      <c r="B328" s="16">
        <v>0</v>
      </c>
      <c r="C328" s="16">
        <v>78.2</v>
      </c>
      <c r="D328" s="16">
        <v>27.5</v>
      </c>
      <c r="E328" s="16">
        <v>24.4</v>
      </c>
      <c r="F328" s="16">
        <v>32.9</v>
      </c>
      <c r="G328" s="16">
        <v>10.9</v>
      </c>
      <c r="H328" s="16">
        <v>30.87</v>
      </c>
      <c r="I328" s="16">
        <v>331.02</v>
      </c>
      <c r="J328" s="16">
        <v>20.528639999999999</v>
      </c>
      <c r="K328" s="14">
        <v>1099</v>
      </c>
      <c r="L328" s="16">
        <f>J328*'SR Adjusted'!$AE$11</f>
        <v>22.027230719999999</v>
      </c>
      <c r="M328" s="16">
        <f>K328*'SR Adjusted'!$AE$11</f>
        <v>1179.2269999999999</v>
      </c>
      <c r="O328" s="1"/>
    </row>
    <row r="329" spans="1:15" x14ac:dyDescent="0.2">
      <c r="A329" s="36">
        <f t="shared" si="5"/>
        <v>40576</v>
      </c>
      <c r="B329" s="16">
        <v>0</v>
      </c>
      <c r="C329" s="16">
        <v>76.099999999999994</v>
      </c>
      <c r="D329" s="16">
        <v>27.7</v>
      </c>
      <c r="E329" s="16">
        <v>25.3</v>
      </c>
      <c r="F329" s="16">
        <v>31.6</v>
      </c>
      <c r="G329" s="16">
        <v>13.4</v>
      </c>
      <c r="H329" s="16">
        <v>33.270000000000003</v>
      </c>
      <c r="I329" s="16">
        <v>323.29000000000002</v>
      </c>
      <c r="J329" s="16">
        <v>18.9648</v>
      </c>
      <c r="K329" s="14">
        <v>1102</v>
      </c>
      <c r="L329" s="16">
        <f>J329*'SR Adjusted'!$AE$11</f>
        <v>20.3492304</v>
      </c>
      <c r="M329" s="16">
        <f>K329*'SR Adjusted'!$AE$11</f>
        <v>1182.4459999999999</v>
      </c>
      <c r="O329" s="1"/>
    </row>
    <row r="330" spans="1:15" x14ac:dyDescent="0.2">
      <c r="A330" s="36">
        <f t="shared" si="5"/>
        <v>40577</v>
      </c>
      <c r="B330" s="16">
        <v>0</v>
      </c>
      <c r="C330" s="16">
        <v>76.3</v>
      </c>
      <c r="D330" s="16">
        <v>27.6</v>
      </c>
      <c r="E330" s="16">
        <v>25</v>
      </c>
      <c r="F330" s="16">
        <v>32.200000000000003</v>
      </c>
      <c r="G330" s="16">
        <v>13.32</v>
      </c>
      <c r="H330" s="16">
        <v>33.409999999999997</v>
      </c>
      <c r="I330" s="16">
        <v>326.83</v>
      </c>
      <c r="J330" s="16">
        <v>18.213120000000004</v>
      </c>
      <c r="K330" s="14">
        <v>1138</v>
      </c>
      <c r="L330" s="16">
        <f>J330*'SR Adjusted'!$AE$11</f>
        <v>19.542677760000004</v>
      </c>
      <c r="M330" s="16">
        <f>K330*'SR Adjusted'!$AE$11</f>
        <v>1221.0739999999998</v>
      </c>
      <c r="O330" s="1"/>
    </row>
    <row r="331" spans="1:15" x14ac:dyDescent="0.2">
      <c r="A331" s="36">
        <f t="shared" si="5"/>
        <v>40578</v>
      </c>
      <c r="B331" s="16">
        <v>0</v>
      </c>
      <c r="C331" s="16">
        <v>73.7</v>
      </c>
      <c r="D331" s="16">
        <v>27.5</v>
      </c>
      <c r="E331" s="16">
        <v>24.7</v>
      </c>
      <c r="F331" s="16">
        <v>32.5</v>
      </c>
      <c r="G331" s="16">
        <v>12.96</v>
      </c>
      <c r="H331" s="16">
        <v>31.47</v>
      </c>
      <c r="I331" s="16">
        <v>332.88</v>
      </c>
      <c r="J331" s="16">
        <v>19.226592</v>
      </c>
      <c r="K331" s="14">
        <v>1133</v>
      </c>
      <c r="L331" s="16">
        <f>J331*'SR Adjusted'!$AE$11</f>
        <v>20.630133216000001</v>
      </c>
      <c r="M331" s="16">
        <f>K331*'SR Adjusted'!$AE$11</f>
        <v>1215.7090000000001</v>
      </c>
      <c r="O331" s="1"/>
    </row>
    <row r="332" spans="1:15" x14ac:dyDescent="0.2">
      <c r="A332" s="36">
        <f t="shared" si="5"/>
        <v>40579</v>
      </c>
      <c r="B332" s="16">
        <v>0</v>
      </c>
      <c r="C332" s="16">
        <v>72.099999999999994</v>
      </c>
      <c r="D332" s="16">
        <v>26.9</v>
      </c>
      <c r="E332" s="16">
        <v>23.9</v>
      </c>
      <c r="F332" s="16">
        <v>32</v>
      </c>
      <c r="G332" s="16">
        <v>10.96</v>
      </c>
      <c r="H332" s="16">
        <v>30.91</v>
      </c>
      <c r="I332" s="16">
        <v>329.19</v>
      </c>
      <c r="J332" s="16">
        <v>19.382976000000003</v>
      </c>
      <c r="K332" s="14">
        <v>1097</v>
      </c>
      <c r="L332" s="16">
        <f>J332*'SR Adjusted'!$AE$11</f>
        <v>20.797933248000003</v>
      </c>
      <c r="M332" s="16">
        <f>K332*'SR Adjusted'!$AE$11</f>
        <v>1177.0809999999999</v>
      </c>
      <c r="O332" s="1"/>
    </row>
    <row r="333" spans="1:15" x14ac:dyDescent="0.2">
      <c r="A333" s="36">
        <f t="shared" si="5"/>
        <v>40580</v>
      </c>
      <c r="B333" s="16">
        <v>2</v>
      </c>
      <c r="C333" s="16">
        <v>76.2</v>
      </c>
      <c r="D333" s="16">
        <v>26.4</v>
      </c>
      <c r="E333" s="16">
        <v>23.4</v>
      </c>
      <c r="F333" s="16">
        <v>32.1</v>
      </c>
      <c r="G333" s="16">
        <v>13.74</v>
      </c>
      <c r="H333" s="16">
        <v>32.42</v>
      </c>
      <c r="I333" s="16">
        <v>311.62</v>
      </c>
      <c r="J333" s="16">
        <v>20.478528000000001</v>
      </c>
      <c r="K333" s="14">
        <v>1061</v>
      </c>
      <c r="L333" s="16">
        <f>J333*'SR Adjusted'!$AE$11</f>
        <v>21.973460543999998</v>
      </c>
      <c r="M333" s="16">
        <f>K333*'SR Adjusted'!$AE$11</f>
        <v>1138.453</v>
      </c>
      <c r="O333" s="1"/>
    </row>
    <row r="334" spans="1:15" x14ac:dyDescent="0.2">
      <c r="A334" s="36">
        <f t="shared" si="5"/>
        <v>40581</v>
      </c>
      <c r="B334" s="16">
        <v>0</v>
      </c>
      <c r="C334" s="16">
        <v>81.8</v>
      </c>
      <c r="D334" s="16">
        <v>26.1</v>
      </c>
      <c r="E334" s="16">
        <v>23.8</v>
      </c>
      <c r="F334" s="16">
        <v>29.9</v>
      </c>
      <c r="G334" s="16">
        <v>13.7</v>
      </c>
      <c r="H334" s="16">
        <v>35.42</v>
      </c>
      <c r="I334" s="16">
        <v>303.64</v>
      </c>
      <c r="J334" s="16">
        <v>20.628864</v>
      </c>
      <c r="K334" s="14">
        <v>913</v>
      </c>
      <c r="L334" s="16">
        <f>J334*'SR Adjusted'!$AE$11</f>
        <v>22.134771071999999</v>
      </c>
      <c r="M334" s="16">
        <f>K334*'SR Adjusted'!$AE$11</f>
        <v>979.649</v>
      </c>
      <c r="O334" s="1"/>
    </row>
    <row r="335" spans="1:15" x14ac:dyDescent="0.2">
      <c r="A335" s="36">
        <f t="shared" si="5"/>
        <v>40582</v>
      </c>
      <c r="B335" s="16">
        <v>0</v>
      </c>
      <c r="C335" s="16">
        <v>84.5</v>
      </c>
      <c r="D335" s="16">
        <v>25.6</v>
      </c>
      <c r="E335" s="16">
        <v>23.2</v>
      </c>
      <c r="F335" s="16">
        <v>28.9</v>
      </c>
      <c r="G335" s="16">
        <v>10.93</v>
      </c>
      <c r="H335" s="16">
        <v>35.03</v>
      </c>
      <c r="I335" s="16">
        <v>317.01</v>
      </c>
      <c r="J335" s="16">
        <v>19.34928</v>
      </c>
      <c r="K335" s="14">
        <v>908</v>
      </c>
      <c r="L335" s="16">
        <f>J335*'SR Adjusted'!$AE$11</f>
        <v>20.761777439999999</v>
      </c>
      <c r="M335" s="16">
        <f>K335*'SR Adjusted'!$AE$11</f>
        <v>974.28399999999999</v>
      </c>
      <c r="O335" s="1"/>
    </row>
    <row r="336" spans="1:15" x14ac:dyDescent="0.2">
      <c r="A336" s="36">
        <f t="shared" si="5"/>
        <v>40583</v>
      </c>
      <c r="B336" s="16">
        <v>0.47</v>
      </c>
      <c r="C336" s="16">
        <v>84.5</v>
      </c>
      <c r="D336" s="16">
        <v>25.9</v>
      </c>
      <c r="E336" s="16">
        <v>23.6</v>
      </c>
      <c r="F336" s="16">
        <v>31.6</v>
      </c>
      <c r="G336" s="16">
        <v>12.49</v>
      </c>
      <c r="H336" s="16">
        <v>30.91</v>
      </c>
      <c r="I336" s="16">
        <v>300.49</v>
      </c>
      <c r="J336" s="16">
        <v>20.508768</v>
      </c>
      <c r="K336" s="14">
        <v>877</v>
      </c>
      <c r="L336" s="16">
        <f>J336*'SR Adjusted'!$AE$11</f>
        <v>22.005908064</v>
      </c>
      <c r="M336" s="16">
        <f>K336*'SR Adjusted'!$AE$11</f>
        <v>941.02099999999996</v>
      </c>
      <c r="O336" s="1"/>
    </row>
    <row r="337" spans="1:15" x14ac:dyDescent="0.2">
      <c r="A337" s="36">
        <f t="shared" si="5"/>
        <v>40584</v>
      </c>
      <c r="B337" s="16">
        <v>0</v>
      </c>
      <c r="C337" s="16">
        <v>81.8</v>
      </c>
      <c r="D337" s="16">
        <v>26.3</v>
      </c>
      <c r="E337" s="16">
        <v>23.4</v>
      </c>
      <c r="F337" s="16">
        <v>31.3</v>
      </c>
      <c r="G337" s="16">
        <v>13.17</v>
      </c>
      <c r="H337" s="16">
        <v>36.299999999999997</v>
      </c>
      <c r="I337" s="16">
        <v>305.66000000000003</v>
      </c>
      <c r="J337" s="16">
        <v>22.357727999999998</v>
      </c>
      <c r="K337" s="14">
        <v>1053</v>
      </c>
      <c r="L337" s="16">
        <f>J337*'SR Adjusted'!$AE$11</f>
        <v>23.989842143999997</v>
      </c>
      <c r="M337" s="16">
        <f>K337*'SR Adjusted'!$AE$11</f>
        <v>1129.8689999999999</v>
      </c>
      <c r="O337" s="1"/>
    </row>
    <row r="338" spans="1:15" x14ac:dyDescent="0.2">
      <c r="A338" s="36">
        <f t="shared" si="5"/>
        <v>40585</v>
      </c>
      <c r="B338" s="16">
        <v>0</v>
      </c>
      <c r="C338" s="16">
        <v>82.3</v>
      </c>
      <c r="D338" s="16">
        <v>26.2</v>
      </c>
      <c r="E338" s="16">
        <v>23.9</v>
      </c>
      <c r="F338" s="16">
        <v>30.2</v>
      </c>
      <c r="G338" s="16">
        <v>12.12</v>
      </c>
      <c r="H338" s="16">
        <v>25.37</v>
      </c>
      <c r="I338" s="16">
        <v>318.39</v>
      </c>
      <c r="J338" s="16">
        <v>14.701824</v>
      </c>
      <c r="K338" s="14">
        <v>1074</v>
      </c>
      <c r="L338" s="16">
        <f>J338*'SR Adjusted'!$AE$11</f>
        <v>15.775057151999999</v>
      </c>
      <c r="M338" s="16">
        <f>K338*'SR Adjusted'!$AE$11</f>
        <v>1152.402</v>
      </c>
      <c r="O338" s="1"/>
    </row>
    <row r="339" spans="1:15" x14ac:dyDescent="0.2">
      <c r="A339" s="36">
        <f t="shared" si="5"/>
        <v>40586</v>
      </c>
      <c r="B339" s="16">
        <v>3.82</v>
      </c>
      <c r="C339" s="16">
        <v>77.599999999999994</v>
      </c>
      <c r="D339" s="16">
        <v>26.8</v>
      </c>
      <c r="E339" s="16">
        <v>23.4</v>
      </c>
      <c r="F339" s="16">
        <v>33.1</v>
      </c>
      <c r="G339" s="16">
        <v>12.12</v>
      </c>
      <c r="H339" s="16">
        <v>31.86</v>
      </c>
      <c r="I339" s="16">
        <v>317.74</v>
      </c>
      <c r="J339" s="16">
        <v>19.884960000000003</v>
      </c>
      <c r="K339" s="14">
        <v>1162</v>
      </c>
      <c r="L339" s="16">
        <f>J339*'SR Adjusted'!$AE$11</f>
        <v>21.336562080000004</v>
      </c>
      <c r="M339" s="16">
        <f>K339*'SR Adjusted'!$AE$11</f>
        <v>1246.826</v>
      </c>
      <c r="O339" s="1"/>
    </row>
    <row r="340" spans="1:15" x14ac:dyDescent="0.2">
      <c r="A340" s="36">
        <f t="shared" si="5"/>
        <v>40587</v>
      </c>
      <c r="B340" s="16">
        <v>0</v>
      </c>
      <c r="C340" s="16">
        <v>80.599999999999994</v>
      </c>
      <c r="D340" s="16">
        <v>26.8</v>
      </c>
      <c r="E340" s="16">
        <v>24.3</v>
      </c>
      <c r="F340" s="16">
        <v>33</v>
      </c>
      <c r="G340" s="16">
        <v>11.48</v>
      </c>
      <c r="H340" s="16">
        <v>46.22</v>
      </c>
      <c r="I340" s="16">
        <v>326</v>
      </c>
      <c r="J340" s="16">
        <v>17.783712000000001</v>
      </c>
      <c r="K340" s="14">
        <v>1165</v>
      </c>
      <c r="L340" s="16">
        <f>J340*'SR Adjusted'!$AE$11</f>
        <v>19.081922976000001</v>
      </c>
      <c r="M340" s="16">
        <f>K340*'SR Adjusted'!$AE$11</f>
        <v>1250.0449999999998</v>
      </c>
      <c r="O340" s="1"/>
    </row>
    <row r="341" spans="1:15" x14ac:dyDescent="0.2">
      <c r="A341" s="36">
        <f t="shared" si="5"/>
        <v>40588</v>
      </c>
      <c r="B341" s="16">
        <v>0.47</v>
      </c>
      <c r="C341" s="16">
        <v>83.6</v>
      </c>
      <c r="D341" s="16">
        <v>26.4</v>
      </c>
      <c r="E341" s="16">
        <v>24.2</v>
      </c>
      <c r="F341" s="16">
        <v>31.8</v>
      </c>
      <c r="G341" s="16">
        <v>10.67</v>
      </c>
      <c r="H341" s="16">
        <v>27.55</v>
      </c>
      <c r="I341" s="16">
        <v>304.14999999999998</v>
      </c>
      <c r="J341" s="16">
        <v>15.554592000000001</v>
      </c>
      <c r="K341" s="14">
        <v>1186</v>
      </c>
      <c r="L341" s="16">
        <f>J341*'SR Adjusted'!$AE$11</f>
        <v>16.690077216000002</v>
      </c>
      <c r="M341" s="16">
        <f>K341*'SR Adjusted'!$AE$11</f>
        <v>1272.578</v>
      </c>
      <c r="O341" s="1"/>
    </row>
    <row r="342" spans="1:15" x14ac:dyDescent="0.2">
      <c r="A342" s="36">
        <f t="shared" si="5"/>
        <v>40589</v>
      </c>
      <c r="B342" s="16">
        <v>0</v>
      </c>
      <c r="C342" s="16">
        <v>78.8</v>
      </c>
      <c r="D342" s="16">
        <v>27.4</v>
      </c>
      <c r="E342" s="16">
        <v>24.7</v>
      </c>
      <c r="F342" s="16">
        <v>32.700000000000003</v>
      </c>
      <c r="G342" s="16">
        <v>10.06</v>
      </c>
      <c r="H342" s="16">
        <v>28.37</v>
      </c>
      <c r="I342" s="16">
        <v>306.33</v>
      </c>
      <c r="J342" s="16">
        <v>17.273952000000001</v>
      </c>
      <c r="K342" s="14">
        <v>1031</v>
      </c>
      <c r="L342" s="16">
        <f>J342*'SR Adjusted'!$AE$11</f>
        <v>18.534950496</v>
      </c>
      <c r="M342" s="16">
        <f>K342*'SR Adjusted'!$AE$11</f>
        <v>1106.2629999999999</v>
      </c>
      <c r="O342" s="1"/>
    </row>
    <row r="343" spans="1:15" x14ac:dyDescent="0.2">
      <c r="A343" s="36">
        <f t="shared" si="5"/>
        <v>40590</v>
      </c>
      <c r="B343" s="16">
        <v>0.24</v>
      </c>
      <c r="C343" s="16">
        <v>82.1</v>
      </c>
      <c r="D343" s="16">
        <v>26.6</v>
      </c>
      <c r="E343" s="16">
        <v>24.4</v>
      </c>
      <c r="F343" s="16">
        <v>31.5</v>
      </c>
      <c r="G343" s="16">
        <v>14.05</v>
      </c>
      <c r="H343" s="16">
        <v>32.07</v>
      </c>
      <c r="I343" s="16">
        <v>309.02</v>
      </c>
      <c r="J343" s="16">
        <v>13.611456</v>
      </c>
      <c r="K343" s="14">
        <v>1213</v>
      </c>
      <c r="L343" s="16">
        <f>J343*'SR Adjusted'!$AE$11</f>
        <v>14.605092288</v>
      </c>
      <c r="M343" s="16">
        <f>K343*'SR Adjusted'!$AE$11</f>
        <v>1301.549</v>
      </c>
      <c r="O343" s="1"/>
    </row>
    <row r="344" spans="1:15" x14ac:dyDescent="0.2">
      <c r="A344" s="36">
        <f t="shared" si="5"/>
        <v>40591</v>
      </c>
      <c r="B344" s="16">
        <v>0</v>
      </c>
      <c r="C344" s="16">
        <v>85.9</v>
      </c>
      <c r="D344" s="16">
        <v>26.1</v>
      </c>
      <c r="E344" s="16">
        <v>24.3</v>
      </c>
      <c r="F344" s="16">
        <v>29.8</v>
      </c>
      <c r="G344" s="16">
        <v>11.85</v>
      </c>
      <c r="H344" s="16">
        <v>25.93</v>
      </c>
      <c r="I344" s="16">
        <v>306.87</v>
      </c>
      <c r="J344" s="16">
        <v>11.023776000000002</v>
      </c>
      <c r="K344" s="14">
        <v>1099</v>
      </c>
      <c r="L344" s="16">
        <f>J344*'SR Adjusted'!$AE$11</f>
        <v>11.828511648000001</v>
      </c>
      <c r="M344" s="16">
        <f>K344*'SR Adjusted'!$AE$11</f>
        <v>1179.2269999999999</v>
      </c>
      <c r="O344" s="1"/>
    </row>
    <row r="345" spans="1:15" x14ac:dyDescent="0.2">
      <c r="A345" s="36">
        <f t="shared" si="5"/>
        <v>40592</v>
      </c>
      <c r="B345" s="16">
        <v>0</v>
      </c>
      <c r="C345" s="16">
        <v>77.900000000000006</v>
      </c>
      <c r="D345" s="16">
        <v>26.8</v>
      </c>
      <c r="E345" s="16">
        <v>24.6</v>
      </c>
      <c r="F345" s="16">
        <v>31.3</v>
      </c>
      <c r="G345" s="16">
        <v>12.01</v>
      </c>
      <c r="H345" s="16">
        <v>30.52</v>
      </c>
      <c r="I345" s="16">
        <v>337.41</v>
      </c>
      <c r="J345" s="16">
        <v>10.254816</v>
      </c>
      <c r="K345" s="14">
        <v>848</v>
      </c>
      <c r="L345" s="16">
        <f>J345*'SR Adjusted'!$AE$11</f>
        <v>11.003417568</v>
      </c>
      <c r="M345" s="16">
        <f>K345*'SR Adjusted'!$AE$11</f>
        <v>909.904</v>
      </c>
      <c r="O345" s="1"/>
    </row>
    <row r="346" spans="1:15" x14ac:dyDescent="0.2">
      <c r="A346" s="36">
        <f t="shared" si="5"/>
        <v>40593</v>
      </c>
      <c r="B346" s="16">
        <v>0</v>
      </c>
      <c r="C346" s="16">
        <v>79</v>
      </c>
      <c r="D346" s="16">
        <v>26.8</v>
      </c>
      <c r="E346" s="16">
        <v>24.4</v>
      </c>
      <c r="F346" s="16">
        <v>32.299999999999997</v>
      </c>
      <c r="G346" s="16">
        <v>12.04</v>
      </c>
      <c r="H346" s="16">
        <v>28.61</v>
      </c>
      <c r="I346" s="16">
        <v>342.58</v>
      </c>
      <c r="J346" s="16">
        <v>16.011648000000001</v>
      </c>
      <c r="K346" s="14">
        <v>1313</v>
      </c>
      <c r="L346" s="16">
        <f>J346*'SR Adjusted'!$AE$11</f>
        <v>17.180498304</v>
      </c>
      <c r="M346" s="16">
        <f>K346*'SR Adjusted'!$AE$11</f>
        <v>1408.8489999999999</v>
      </c>
      <c r="O346" s="1"/>
    </row>
    <row r="347" spans="1:15" x14ac:dyDescent="0.2">
      <c r="A347" s="36">
        <f t="shared" si="5"/>
        <v>40594</v>
      </c>
      <c r="B347" s="16">
        <v>0</v>
      </c>
      <c r="C347" s="16">
        <v>75.900000000000006</v>
      </c>
      <c r="D347" s="16">
        <v>26.8</v>
      </c>
      <c r="E347" s="16">
        <v>24</v>
      </c>
      <c r="F347" s="16">
        <v>31.1</v>
      </c>
      <c r="G347" s="16">
        <v>12.4</v>
      </c>
      <c r="H347" s="16">
        <v>39.51</v>
      </c>
      <c r="I347" s="16">
        <v>348.71</v>
      </c>
      <c r="J347" s="16">
        <v>15.625440000000001</v>
      </c>
      <c r="K347" s="14">
        <v>1293</v>
      </c>
      <c r="L347" s="16">
        <f>J347*'SR Adjusted'!$AE$11</f>
        <v>16.766097120000001</v>
      </c>
      <c r="M347" s="16">
        <f>K347*'SR Adjusted'!$AE$11</f>
        <v>1387.3889999999999</v>
      </c>
      <c r="O347" s="1"/>
    </row>
    <row r="348" spans="1:15" x14ac:dyDescent="0.2">
      <c r="A348" s="36">
        <f t="shared" si="5"/>
        <v>40595</v>
      </c>
      <c r="B348" s="16">
        <v>0</v>
      </c>
      <c r="C348" s="16">
        <v>74.7</v>
      </c>
      <c r="D348" s="16">
        <v>26.6</v>
      </c>
      <c r="E348" s="16">
        <v>23.8</v>
      </c>
      <c r="F348" s="16">
        <v>31.1</v>
      </c>
      <c r="G348" s="16">
        <v>12.87</v>
      </c>
      <c r="H348" s="16">
        <v>38.14</v>
      </c>
      <c r="I348" s="16">
        <v>338.19</v>
      </c>
      <c r="J348" s="16">
        <v>21.098880000000001</v>
      </c>
      <c r="K348" s="14">
        <v>1171</v>
      </c>
      <c r="L348" s="16">
        <f>J348*'SR Adjusted'!$AE$11</f>
        <v>22.639098239999999</v>
      </c>
      <c r="M348" s="16">
        <f>K348*'SR Adjusted'!$AE$11</f>
        <v>1256.4829999999999</v>
      </c>
      <c r="O348" s="1"/>
    </row>
    <row r="349" spans="1:15" x14ac:dyDescent="0.2">
      <c r="A349" s="36">
        <f t="shared" si="5"/>
        <v>40596</v>
      </c>
      <c r="B349" s="16">
        <v>1.5</v>
      </c>
      <c r="C349" s="16">
        <v>76.5</v>
      </c>
      <c r="D349" s="16">
        <v>26.7</v>
      </c>
      <c r="E349" s="16">
        <v>23.9</v>
      </c>
      <c r="F349" s="16">
        <v>31.4</v>
      </c>
      <c r="G349" s="16">
        <v>12.69</v>
      </c>
      <c r="H349" s="16">
        <v>28.33</v>
      </c>
      <c r="I349" s="16">
        <v>309.94</v>
      </c>
      <c r="J349" s="16">
        <v>22.199616000000002</v>
      </c>
      <c r="K349" s="14">
        <v>1009</v>
      </c>
      <c r="L349" s="16">
        <f>J349*'SR Adjusted'!$AE$11</f>
        <v>23.820187968000003</v>
      </c>
      <c r="M349" s="16">
        <f>K349*'SR Adjusted'!$AE$11</f>
        <v>1082.6569999999999</v>
      </c>
      <c r="O349" s="1"/>
    </row>
    <row r="350" spans="1:15" x14ac:dyDescent="0.2">
      <c r="A350" s="36">
        <f t="shared" si="5"/>
        <v>40597</v>
      </c>
      <c r="B350" s="16">
        <v>0</v>
      </c>
      <c r="C350" s="16">
        <v>81.2</v>
      </c>
      <c r="D350" s="16">
        <v>26.3</v>
      </c>
      <c r="E350" s="16">
        <v>23.8</v>
      </c>
      <c r="F350" s="16">
        <v>29.5</v>
      </c>
      <c r="G350" s="16">
        <v>12.03</v>
      </c>
      <c r="H350" s="16">
        <v>27.66</v>
      </c>
      <c r="I350" s="16">
        <v>307.56</v>
      </c>
      <c r="J350" s="16">
        <v>17.380224000000002</v>
      </c>
      <c r="K350" s="14">
        <v>1116</v>
      </c>
      <c r="L350" s="16">
        <f>J350*'SR Adjusted'!$AE$11</f>
        <v>18.648980352000002</v>
      </c>
      <c r="M350" s="16">
        <f>K350*'SR Adjusted'!$AE$11</f>
        <v>1197.4679999999998</v>
      </c>
      <c r="O350" s="1"/>
    </row>
    <row r="351" spans="1:15" x14ac:dyDescent="0.2">
      <c r="A351" s="36">
        <f t="shared" si="5"/>
        <v>40598</v>
      </c>
      <c r="B351" s="16">
        <v>0</v>
      </c>
      <c r="C351" s="16">
        <v>88.3</v>
      </c>
      <c r="D351" s="16">
        <v>25.3</v>
      </c>
      <c r="E351" s="16">
        <v>23.3</v>
      </c>
      <c r="F351" s="16">
        <v>30</v>
      </c>
      <c r="G351" s="16">
        <v>11.55</v>
      </c>
      <c r="H351" s="16">
        <v>29.64</v>
      </c>
      <c r="I351" s="16">
        <v>308.81</v>
      </c>
      <c r="J351" s="16">
        <v>17.963424</v>
      </c>
      <c r="K351" s="14">
        <v>1136</v>
      </c>
      <c r="L351" s="16">
        <f>J351*'SR Adjusted'!$AE$11</f>
        <v>19.274753951999998</v>
      </c>
      <c r="M351" s="16">
        <f>K351*'SR Adjusted'!$AE$11</f>
        <v>1218.9279999999999</v>
      </c>
      <c r="O351" s="1"/>
    </row>
    <row r="352" spans="1:15" x14ac:dyDescent="0.2">
      <c r="A352" s="36">
        <f t="shared" si="5"/>
        <v>40599</v>
      </c>
      <c r="B352" s="16">
        <v>0</v>
      </c>
      <c r="C352" s="16">
        <v>89.8</v>
      </c>
      <c r="D352" s="16">
        <v>25.5</v>
      </c>
      <c r="E352" s="16">
        <v>22.4</v>
      </c>
      <c r="F352" s="16">
        <v>29.6</v>
      </c>
      <c r="G352" s="16">
        <v>8.68</v>
      </c>
      <c r="H352" s="16">
        <v>23.18</v>
      </c>
      <c r="I352" s="16">
        <v>288.72000000000003</v>
      </c>
      <c r="J352" s="16">
        <v>21.516192</v>
      </c>
      <c r="K352" s="14">
        <v>898</v>
      </c>
      <c r="L352" s="16">
        <f>J352*'SR Adjusted'!$AE$11</f>
        <v>23.086874015999999</v>
      </c>
      <c r="M352" s="16">
        <f>K352*'SR Adjusted'!$AE$11</f>
        <v>963.55399999999997</v>
      </c>
      <c r="O352" s="1"/>
    </row>
    <row r="353" spans="1:15" x14ac:dyDescent="0.2">
      <c r="A353" s="36">
        <f t="shared" si="5"/>
        <v>40600</v>
      </c>
      <c r="B353" s="16">
        <v>0</v>
      </c>
      <c r="C353" s="16">
        <v>84.9</v>
      </c>
      <c r="D353" s="16">
        <v>26.3</v>
      </c>
      <c r="E353" s="16">
        <v>23.4</v>
      </c>
      <c r="F353" s="16">
        <v>31.6</v>
      </c>
      <c r="G353" s="16">
        <v>8.94</v>
      </c>
      <c r="H353" s="16">
        <v>28.72</v>
      </c>
      <c r="I353" s="16">
        <v>296.01</v>
      </c>
      <c r="J353" s="16">
        <v>21.079872000000002</v>
      </c>
      <c r="K353" s="14">
        <v>941</v>
      </c>
      <c r="L353" s="16">
        <f>J353*'SR Adjusted'!$AE$11</f>
        <v>22.618702656</v>
      </c>
      <c r="M353" s="16">
        <f>K353*'SR Adjusted'!$AE$11</f>
        <v>1009.693</v>
      </c>
      <c r="O353" s="1"/>
    </row>
    <row r="354" spans="1:15" x14ac:dyDescent="0.2">
      <c r="A354" s="36">
        <f t="shared" si="5"/>
        <v>40601</v>
      </c>
      <c r="B354" s="16">
        <v>3.5</v>
      </c>
      <c r="C354" s="16">
        <v>83.2</v>
      </c>
      <c r="D354" s="16">
        <v>26.8</v>
      </c>
      <c r="E354" s="16">
        <v>23.6</v>
      </c>
      <c r="F354" s="16">
        <v>31.3</v>
      </c>
      <c r="G354" s="16">
        <v>9.42</v>
      </c>
      <c r="H354" s="16">
        <v>30.55</v>
      </c>
      <c r="I354" s="16">
        <v>304.04000000000002</v>
      </c>
      <c r="J354" s="16">
        <v>18.582048</v>
      </c>
      <c r="K354" s="14">
        <v>1146</v>
      </c>
      <c r="L354" s="16">
        <f>J354*'SR Adjusted'!$AE$11</f>
        <v>19.938537503999999</v>
      </c>
      <c r="M354" s="16">
        <f>K354*'SR Adjusted'!$AE$11</f>
        <v>1229.6579999999999</v>
      </c>
      <c r="O354" s="1"/>
    </row>
    <row r="355" spans="1:15" x14ac:dyDescent="0.2">
      <c r="A355" s="36">
        <f t="shared" si="5"/>
        <v>40602</v>
      </c>
      <c r="B355" s="16">
        <v>0</v>
      </c>
      <c r="C355" s="16">
        <v>81.900000000000006</v>
      </c>
      <c r="D355" s="16">
        <v>27.6</v>
      </c>
      <c r="E355" s="16">
        <v>24.7</v>
      </c>
      <c r="F355" s="16">
        <v>32.1</v>
      </c>
      <c r="G355" s="16">
        <v>8.2200000000000006</v>
      </c>
      <c r="H355" s="16">
        <v>19.760000000000002</v>
      </c>
      <c r="I355" s="16">
        <v>292.58</v>
      </c>
      <c r="J355" s="16">
        <v>20.066400000000002</v>
      </c>
      <c r="K355" s="14">
        <v>1104</v>
      </c>
      <c r="L355" s="16">
        <f>J355*'SR Adjusted'!$AE$11</f>
        <v>21.531247199999999</v>
      </c>
      <c r="M355" s="16">
        <f>K355*'SR Adjusted'!$AE$11</f>
        <v>1184.5919999999999</v>
      </c>
      <c r="O355" s="1"/>
    </row>
    <row r="356" spans="1:15" x14ac:dyDescent="0.2">
      <c r="A356" s="36">
        <f t="shared" si="5"/>
        <v>40603</v>
      </c>
      <c r="B356" s="16">
        <v>0</v>
      </c>
      <c r="C356" s="16">
        <v>78.900000000000006</v>
      </c>
      <c r="D356" s="16">
        <v>27</v>
      </c>
      <c r="E356" s="16">
        <v>24.5</v>
      </c>
      <c r="F356" s="16">
        <v>30.9</v>
      </c>
      <c r="G356" s="16">
        <v>11.56</v>
      </c>
      <c r="H356" s="16">
        <v>40.82</v>
      </c>
      <c r="I356" s="16">
        <v>348.87</v>
      </c>
      <c r="J356" s="16">
        <v>13.645152000000001</v>
      </c>
      <c r="K356" s="14">
        <v>1292</v>
      </c>
      <c r="L356" s="16">
        <f>J356*'SR Adjusted'!$AE$11</f>
        <v>14.641248096</v>
      </c>
      <c r="M356" s="16">
        <f>K356*'SR Adjusted'!$AE$11</f>
        <v>1386.316</v>
      </c>
      <c r="O356" s="1"/>
    </row>
    <row r="357" spans="1:15" x14ac:dyDescent="0.2">
      <c r="A357" s="36">
        <f t="shared" si="5"/>
        <v>40604</v>
      </c>
      <c r="B357" s="16">
        <v>2.99</v>
      </c>
      <c r="C357" s="16">
        <v>72.400000000000006</v>
      </c>
      <c r="D357" s="16">
        <v>26.9</v>
      </c>
      <c r="E357" s="16">
        <v>24.1</v>
      </c>
      <c r="F357" s="16">
        <v>31.8</v>
      </c>
      <c r="G357" s="16">
        <v>14.05</v>
      </c>
      <c r="H357" s="16">
        <v>31.08</v>
      </c>
      <c r="I357" s="16">
        <v>326.70999999999998</v>
      </c>
      <c r="J357" s="16">
        <v>22.8096</v>
      </c>
      <c r="K357" s="14">
        <v>1133</v>
      </c>
      <c r="L357" s="16">
        <f>J357*'SR Adjusted'!$AE$11</f>
        <v>24.474700799999997</v>
      </c>
      <c r="M357" s="16">
        <f>K357*'SR Adjusted'!$AE$11</f>
        <v>1215.7090000000001</v>
      </c>
      <c r="O357" s="1"/>
    </row>
    <row r="358" spans="1:15" x14ac:dyDescent="0.2">
      <c r="A358" s="36">
        <f t="shared" si="5"/>
        <v>40605</v>
      </c>
      <c r="B358" s="16">
        <v>2</v>
      </c>
      <c r="C358" s="16">
        <v>69.900000000000006</v>
      </c>
      <c r="D358" s="16">
        <v>27</v>
      </c>
      <c r="E358" s="16">
        <v>23.8</v>
      </c>
      <c r="F358" s="16">
        <v>32.1</v>
      </c>
      <c r="G358" s="16">
        <v>11.05</v>
      </c>
      <c r="H358" s="16">
        <v>29.07</v>
      </c>
      <c r="I358" s="16">
        <v>337.92</v>
      </c>
      <c r="J358" s="16">
        <v>19.897920000000003</v>
      </c>
      <c r="K358" s="14">
        <v>1324</v>
      </c>
      <c r="L358" s="16">
        <f>J358*'SR Adjusted'!$AE$11</f>
        <v>21.350468160000002</v>
      </c>
      <c r="M358" s="16">
        <f>K358*'SR Adjusted'!$AE$11</f>
        <v>1420.652</v>
      </c>
      <c r="O358" s="1"/>
    </row>
    <row r="359" spans="1:15" x14ac:dyDescent="0.2">
      <c r="A359" s="36">
        <f t="shared" si="5"/>
        <v>40606</v>
      </c>
      <c r="B359" s="16">
        <v>11.26</v>
      </c>
      <c r="C359" s="16">
        <v>73.8</v>
      </c>
      <c r="D359" s="16">
        <v>26.4</v>
      </c>
      <c r="E359" s="16">
        <v>23.6</v>
      </c>
      <c r="F359" s="16">
        <v>30.6</v>
      </c>
      <c r="G359" s="16">
        <v>10.35</v>
      </c>
      <c r="H359" s="16">
        <v>28.19</v>
      </c>
      <c r="I359" s="16">
        <v>345.37</v>
      </c>
      <c r="J359" s="16">
        <v>17.222112000000003</v>
      </c>
      <c r="K359" s="14">
        <v>1197</v>
      </c>
      <c r="L359" s="16">
        <f>J359*'SR Adjusted'!$AE$11</f>
        <v>18.479326176000001</v>
      </c>
      <c r="M359" s="16">
        <f>K359*'SR Adjusted'!$AE$11</f>
        <v>1284.3809999999999</v>
      </c>
      <c r="O359" s="1"/>
    </row>
    <row r="360" spans="1:15" x14ac:dyDescent="0.2">
      <c r="A360" s="36">
        <f t="shared" si="5"/>
        <v>40607</v>
      </c>
      <c r="B360" s="16">
        <v>0</v>
      </c>
      <c r="C360" s="16">
        <v>79.400000000000006</v>
      </c>
      <c r="D360" s="16">
        <v>26.2</v>
      </c>
      <c r="E360" s="16">
        <v>24</v>
      </c>
      <c r="F360" s="16">
        <v>29.7</v>
      </c>
      <c r="G360" s="16">
        <v>11.35</v>
      </c>
      <c r="H360" s="16">
        <v>28.05</v>
      </c>
      <c r="I360" s="16">
        <v>331.68</v>
      </c>
      <c r="J360" s="16">
        <v>14.894496</v>
      </c>
      <c r="K360" s="14">
        <v>1234</v>
      </c>
      <c r="L360" s="16">
        <f>J360*'SR Adjusted'!$AE$11</f>
        <v>15.981794208</v>
      </c>
      <c r="M360" s="16">
        <f>K360*'SR Adjusted'!$AE$11</f>
        <v>1324.0819999999999</v>
      </c>
      <c r="O360" s="1"/>
    </row>
    <row r="361" spans="1:15" x14ac:dyDescent="0.2">
      <c r="A361" s="36">
        <f t="shared" si="5"/>
        <v>40608</v>
      </c>
      <c r="B361" s="16">
        <v>1.25</v>
      </c>
      <c r="C361" s="16">
        <v>80.5</v>
      </c>
      <c r="D361" s="16">
        <v>26.5</v>
      </c>
      <c r="E361" s="16">
        <v>24.1</v>
      </c>
      <c r="F361" s="16">
        <v>31.6</v>
      </c>
      <c r="G361" s="16">
        <v>11.79</v>
      </c>
      <c r="H361" s="16">
        <v>30.45</v>
      </c>
      <c r="I361" s="16">
        <v>311.42</v>
      </c>
      <c r="J361" s="16">
        <v>18.310752000000001</v>
      </c>
      <c r="K361" s="14">
        <v>1200</v>
      </c>
      <c r="L361" s="16">
        <f>J361*'SR Adjusted'!$AE$11</f>
        <v>19.647436895999999</v>
      </c>
      <c r="M361" s="16">
        <f>K361*'SR Adjusted'!$AE$11</f>
        <v>1287.5999999999999</v>
      </c>
      <c r="O361" s="1"/>
    </row>
    <row r="362" spans="1:15" x14ac:dyDescent="0.2">
      <c r="A362" s="36">
        <f t="shared" si="5"/>
        <v>40609</v>
      </c>
      <c r="B362" s="16">
        <v>0</v>
      </c>
      <c r="C362" s="16">
        <v>79.3</v>
      </c>
      <c r="D362" s="16">
        <v>26.8</v>
      </c>
      <c r="E362" s="16">
        <v>23.7</v>
      </c>
      <c r="F362" s="16">
        <v>33.200000000000003</v>
      </c>
      <c r="G362" s="16">
        <v>10.33</v>
      </c>
      <c r="H362" s="16">
        <v>29.6</v>
      </c>
      <c r="I362" s="16">
        <v>302.98</v>
      </c>
      <c r="J362" s="16">
        <v>21.264768</v>
      </c>
      <c r="K362" s="14">
        <v>1154</v>
      </c>
      <c r="L362" s="16">
        <f>J362*'SR Adjusted'!$AE$11</f>
        <v>22.817096063999998</v>
      </c>
      <c r="M362" s="16">
        <f>K362*'SR Adjusted'!$AE$11</f>
        <v>1238.242</v>
      </c>
      <c r="O362" s="1"/>
    </row>
    <row r="363" spans="1:15" x14ac:dyDescent="0.2">
      <c r="A363" s="36">
        <f t="shared" si="5"/>
        <v>40610</v>
      </c>
      <c r="B363" s="16">
        <v>7.7</v>
      </c>
      <c r="C363" s="16">
        <v>77.599999999999994</v>
      </c>
      <c r="D363" s="16">
        <v>26.8</v>
      </c>
      <c r="E363" s="16">
        <v>24.4</v>
      </c>
      <c r="F363" s="16">
        <v>31.3</v>
      </c>
      <c r="G363" s="16">
        <v>11.69</v>
      </c>
      <c r="H363" s="16">
        <v>34.64</v>
      </c>
      <c r="I363" s="16">
        <v>328.37</v>
      </c>
      <c r="J363" s="16">
        <v>17.744831999999999</v>
      </c>
      <c r="K363" s="14">
        <v>1159</v>
      </c>
      <c r="L363" s="16">
        <f>J363*'SR Adjusted'!$AE$11</f>
        <v>19.040204735999996</v>
      </c>
      <c r="M363" s="16">
        <f>K363*'SR Adjusted'!$AE$11</f>
        <v>1243.607</v>
      </c>
      <c r="O363" s="1"/>
    </row>
    <row r="364" spans="1:15" x14ac:dyDescent="0.2">
      <c r="A364" s="36">
        <f t="shared" si="5"/>
        <v>40611</v>
      </c>
      <c r="B364" s="16">
        <v>0</v>
      </c>
      <c r="C364" s="16">
        <v>77.8</v>
      </c>
      <c r="D364" s="16">
        <v>26.6</v>
      </c>
      <c r="E364" s="16">
        <v>24.6</v>
      </c>
      <c r="F364" s="16">
        <v>30.9</v>
      </c>
      <c r="G364" s="16">
        <v>17.100000000000001</v>
      </c>
      <c r="H364" s="16">
        <v>40.82</v>
      </c>
      <c r="I364" s="16">
        <v>314.14999999999998</v>
      </c>
      <c r="J364" s="16">
        <v>19.683648000000002</v>
      </c>
      <c r="K364" s="14">
        <v>1231</v>
      </c>
      <c r="L364" s="16">
        <f>J364*'SR Adjusted'!$AE$11</f>
        <v>21.120554304000002</v>
      </c>
      <c r="M364" s="16">
        <f>K364*'SR Adjusted'!$AE$11</f>
        <v>1320.8630000000001</v>
      </c>
      <c r="O364" s="1"/>
    </row>
    <row r="365" spans="1:15" x14ac:dyDescent="0.2">
      <c r="A365" s="36">
        <f t="shared" si="5"/>
        <v>40612</v>
      </c>
      <c r="B365" s="16">
        <v>0</v>
      </c>
      <c r="C365" s="16">
        <v>83.8</v>
      </c>
      <c r="D365" s="16">
        <v>25.4</v>
      </c>
      <c r="E365" s="16">
        <v>23.4</v>
      </c>
      <c r="F365" s="16">
        <v>30.6</v>
      </c>
      <c r="G365" s="16">
        <v>10.98</v>
      </c>
      <c r="H365" s="16">
        <v>28.44</v>
      </c>
      <c r="I365" s="16">
        <v>320.33999999999997</v>
      </c>
      <c r="J365" s="16">
        <v>16.544736</v>
      </c>
      <c r="K365" s="14">
        <v>1141</v>
      </c>
      <c r="L365" s="16">
        <f>J365*'SR Adjusted'!$AE$11</f>
        <v>17.752501727999999</v>
      </c>
      <c r="M365" s="16">
        <f>K365*'SR Adjusted'!$AE$11</f>
        <v>1224.2929999999999</v>
      </c>
      <c r="O365" s="1"/>
    </row>
    <row r="366" spans="1:15" x14ac:dyDescent="0.2">
      <c r="A366" s="36">
        <f t="shared" si="5"/>
        <v>40613</v>
      </c>
      <c r="B366" s="16">
        <v>0</v>
      </c>
      <c r="C366" s="16">
        <v>79.5</v>
      </c>
      <c r="D366" s="16">
        <v>25.8</v>
      </c>
      <c r="E366" s="16">
        <v>22.6</v>
      </c>
      <c r="F366" s="16">
        <v>31.8</v>
      </c>
      <c r="G366" s="16">
        <v>11.54</v>
      </c>
      <c r="H366" s="16">
        <v>35.28</v>
      </c>
      <c r="I366" s="16">
        <v>304.70999999999998</v>
      </c>
      <c r="J366" s="16">
        <v>23.789376000000001</v>
      </c>
      <c r="K366" s="14">
        <v>1282</v>
      </c>
      <c r="L366" s="16">
        <f>J366*'SR Adjusted'!$AE$11</f>
        <v>25.526000448000001</v>
      </c>
      <c r="M366" s="16">
        <f>K366*'SR Adjusted'!$AE$11</f>
        <v>1375.586</v>
      </c>
      <c r="O366" s="1"/>
    </row>
    <row r="367" spans="1:15" x14ac:dyDescent="0.2">
      <c r="A367" s="36">
        <f t="shared" si="5"/>
        <v>40614</v>
      </c>
      <c r="B367" s="16">
        <v>0</v>
      </c>
      <c r="C367" s="16">
        <v>73.7</v>
      </c>
      <c r="D367" s="16">
        <v>26</v>
      </c>
      <c r="E367" s="16">
        <v>22.7</v>
      </c>
      <c r="F367" s="16">
        <v>29.8</v>
      </c>
      <c r="G367" s="16">
        <v>12.53</v>
      </c>
      <c r="H367" s="16">
        <v>40.29</v>
      </c>
      <c r="I367" s="16">
        <v>8.2899999999999991</v>
      </c>
      <c r="J367" s="16">
        <v>20.536415999999999</v>
      </c>
      <c r="K367" s="14">
        <v>1188</v>
      </c>
      <c r="L367" s="16">
        <f>J367*'SR Adjusted'!$AE$11</f>
        <v>22.035574367999999</v>
      </c>
      <c r="M367" s="16">
        <f>K367*'SR Adjusted'!$AE$11</f>
        <v>1274.7239999999999</v>
      </c>
      <c r="O367" s="1"/>
    </row>
    <row r="368" spans="1:15" x14ac:dyDescent="0.2">
      <c r="A368" s="36">
        <f t="shared" si="5"/>
        <v>40615</v>
      </c>
      <c r="B368" s="16">
        <v>0</v>
      </c>
      <c r="C368" s="16">
        <v>72.3</v>
      </c>
      <c r="D368" s="16">
        <v>26.2</v>
      </c>
      <c r="E368" s="16">
        <v>22.8</v>
      </c>
      <c r="F368" s="16">
        <v>32.1</v>
      </c>
      <c r="G368" s="16">
        <v>10.36</v>
      </c>
      <c r="H368" s="16">
        <v>27.38</v>
      </c>
      <c r="I368" s="16">
        <v>331.55</v>
      </c>
      <c r="J368" s="16">
        <v>20.735136000000001</v>
      </c>
      <c r="K368" s="14">
        <v>1282</v>
      </c>
      <c r="L368" s="16">
        <f>J368*'SR Adjusted'!$AE$11</f>
        <v>22.248800928000001</v>
      </c>
      <c r="M368" s="16">
        <f>K368*'SR Adjusted'!$AE$11</f>
        <v>1375.586</v>
      </c>
      <c r="O368" s="1"/>
    </row>
    <row r="369" spans="1:15" x14ac:dyDescent="0.2">
      <c r="A369" s="36">
        <f t="shared" si="5"/>
        <v>40616</v>
      </c>
      <c r="B369" s="16">
        <v>0</v>
      </c>
      <c r="C369" s="16">
        <v>79.400000000000006</v>
      </c>
      <c r="D369" s="16">
        <v>25.7</v>
      </c>
      <c r="E369" s="16">
        <v>23.3</v>
      </c>
      <c r="F369" s="16">
        <v>29.8</v>
      </c>
      <c r="G369" s="16">
        <v>8.84</v>
      </c>
      <c r="H369" s="16">
        <v>34.26</v>
      </c>
      <c r="I369" s="16">
        <v>305.47000000000003</v>
      </c>
      <c r="J369" s="16">
        <v>17.774208000000002</v>
      </c>
      <c r="K369" s="14">
        <v>1102</v>
      </c>
      <c r="L369" s="16">
        <f>J369*'SR Adjusted'!$AE$11</f>
        <v>19.071725184000002</v>
      </c>
      <c r="M369" s="16">
        <f>K369*'SR Adjusted'!$AE$11</f>
        <v>1182.4459999999999</v>
      </c>
      <c r="O369" s="1"/>
    </row>
    <row r="370" spans="1:15" x14ac:dyDescent="0.2">
      <c r="A370" s="36">
        <f t="shared" si="5"/>
        <v>40617</v>
      </c>
      <c r="B370" s="16">
        <v>0</v>
      </c>
      <c r="C370" s="16">
        <v>80.599999999999994</v>
      </c>
      <c r="D370" s="16">
        <v>25.9</v>
      </c>
      <c r="E370" s="16">
        <v>23.2</v>
      </c>
      <c r="F370" s="16">
        <v>30.4</v>
      </c>
      <c r="G370" s="16">
        <v>8.33</v>
      </c>
      <c r="H370" s="16">
        <v>28.58</v>
      </c>
      <c r="I370" s="16">
        <v>307.47000000000003</v>
      </c>
      <c r="J370" s="16">
        <v>21.134304000000004</v>
      </c>
      <c r="K370" s="14">
        <v>1132</v>
      </c>
      <c r="L370" s="16">
        <f>J370*'SR Adjusted'!$AE$11</f>
        <v>22.677108192000002</v>
      </c>
      <c r="M370" s="16">
        <f>K370*'SR Adjusted'!$AE$11</f>
        <v>1214.636</v>
      </c>
      <c r="O370" s="1"/>
    </row>
    <row r="371" spans="1:15" x14ac:dyDescent="0.2">
      <c r="A371" s="36">
        <f t="shared" si="5"/>
        <v>40618</v>
      </c>
      <c r="B371" s="16">
        <v>0</v>
      </c>
      <c r="C371" s="16">
        <v>79.900000000000006</v>
      </c>
      <c r="D371" s="16">
        <v>26.2</v>
      </c>
      <c r="E371" s="16">
        <v>23.4</v>
      </c>
      <c r="F371" s="16">
        <v>31.1</v>
      </c>
      <c r="G371" s="16">
        <v>8.9</v>
      </c>
      <c r="H371" s="16">
        <v>21.66</v>
      </c>
      <c r="I371" s="16">
        <v>293.27999999999997</v>
      </c>
      <c r="J371" s="16">
        <v>17.982431999999999</v>
      </c>
      <c r="K371" s="14">
        <v>1170</v>
      </c>
      <c r="L371" s="16">
        <f>J371*'SR Adjusted'!$AE$11</f>
        <v>19.295149535999997</v>
      </c>
      <c r="M371" s="16">
        <f>K371*'SR Adjusted'!$AE$11</f>
        <v>1255.4099999999999</v>
      </c>
      <c r="O371" s="1"/>
    </row>
    <row r="372" spans="1:15" x14ac:dyDescent="0.2">
      <c r="A372" s="36">
        <f t="shared" si="5"/>
        <v>40619</v>
      </c>
      <c r="B372" s="16">
        <v>3.15</v>
      </c>
      <c r="C372" s="16">
        <v>71.099999999999994</v>
      </c>
      <c r="D372" s="16">
        <v>27.3</v>
      </c>
      <c r="E372" s="16">
        <v>24.2</v>
      </c>
      <c r="F372" s="16">
        <v>32.5</v>
      </c>
      <c r="G372" s="16">
        <v>10.27</v>
      </c>
      <c r="H372" s="16">
        <v>25.51</v>
      </c>
      <c r="I372" s="16">
        <v>337.32</v>
      </c>
      <c r="J372" s="16">
        <v>19.959264000000001</v>
      </c>
      <c r="K372" s="14">
        <v>1239</v>
      </c>
      <c r="L372" s="16">
        <f>J372*'SR Adjusted'!$AE$11</f>
        <v>21.416290272000001</v>
      </c>
      <c r="M372" s="16">
        <f>K372*'SR Adjusted'!$AE$11</f>
        <v>1329.4469999999999</v>
      </c>
      <c r="O372" s="1"/>
    </row>
    <row r="373" spans="1:15" x14ac:dyDescent="0.2">
      <c r="A373" s="36">
        <f t="shared" si="5"/>
        <v>40620</v>
      </c>
      <c r="B373" s="16">
        <v>0.35</v>
      </c>
      <c r="C373" s="16">
        <v>79.099999999999994</v>
      </c>
      <c r="D373" s="16">
        <v>25.9</v>
      </c>
      <c r="E373" s="16">
        <v>24.1</v>
      </c>
      <c r="F373" s="16">
        <v>31</v>
      </c>
      <c r="G373" s="16">
        <v>15.11</v>
      </c>
      <c r="H373" s="16">
        <v>37.75</v>
      </c>
      <c r="I373" s="16">
        <v>322.85000000000002</v>
      </c>
      <c r="J373" s="16">
        <v>13.997664</v>
      </c>
      <c r="K373" s="14">
        <v>1356</v>
      </c>
      <c r="L373" s="16">
        <f>J373*'SR Adjusted'!$AE$11</f>
        <v>15.019493471999999</v>
      </c>
      <c r="M373" s="16">
        <f>K373*'SR Adjusted'!$AE$11</f>
        <v>1454.9879999999998</v>
      </c>
      <c r="O373" s="1"/>
    </row>
    <row r="374" spans="1:15" x14ac:dyDescent="0.2">
      <c r="A374" s="36">
        <f t="shared" si="5"/>
        <v>40621</v>
      </c>
      <c r="B374" s="16">
        <v>0</v>
      </c>
      <c r="C374" s="16">
        <v>84.2</v>
      </c>
      <c r="D374" s="16">
        <v>25.6</v>
      </c>
      <c r="E374" s="16">
        <v>23.8</v>
      </c>
      <c r="F374" s="16">
        <v>29</v>
      </c>
      <c r="G374" s="16">
        <v>12.45</v>
      </c>
      <c r="H374" s="16">
        <v>27.52</v>
      </c>
      <c r="I374" s="16">
        <v>321.64</v>
      </c>
      <c r="J374" s="16">
        <v>10.812096</v>
      </c>
      <c r="K374" s="14">
        <v>1338</v>
      </c>
      <c r="L374" s="16">
        <f>J374*'SR Adjusted'!$AE$11</f>
        <v>11.601379008</v>
      </c>
      <c r="M374" s="16">
        <f>K374*'SR Adjusted'!$AE$11</f>
        <v>1435.674</v>
      </c>
      <c r="O374" s="1"/>
    </row>
    <row r="375" spans="1:15" x14ac:dyDescent="0.2">
      <c r="A375" s="36">
        <f t="shared" si="5"/>
        <v>40622</v>
      </c>
      <c r="B375" s="16">
        <v>0.5</v>
      </c>
      <c r="C375" s="16">
        <v>80.7</v>
      </c>
      <c r="D375" s="16">
        <v>25.7</v>
      </c>
      <c r="E375" s="16">
        <v>23.9</v>
      </c>
      <c r="F375" s="16">
        <v>28.8</v>
      </c>
      <c r="G375" s="16">
        <v>9.2799999999999994</v>
      </c>
      <c r="H375" s="16">
        <v>35.21</v>
      </c>
      <c r="I375" s="16">
        <v>355.49</v>
      </c>
      <c r="J375" s="16">
        <v>11.434176000000001</v>
      </c>
      <c r="K375" s="14">
        <v>1098</v>
      </c>
      <c r="L375" s="16">
        <f>J375*'SR Adjusted'!$AE$11</f>
        <v>12.268870848000001</v>
      </c>
      <c r="M375" s="16">
        <f>K375*'SR Adjusted'!$AE$11</f>
        <v>1178.154</v>
      </c>
      <c r="O375" s="1"/>
    </row>
    <row r="376" spans="1:15" x14ac:dyDescent="0.2">
      <c r="A376" s="36">
        <f t="shared" si="5"/>
        <v>40623</v>
      </c>
      <c r="B376" s="16">
        <v>0</v>
      </c>
      <c r="C376" s="16">
        <v>72.2</v>
      </c>
      <c r="D376" s="16">
        <v>26.8</v>
      </c>
      <c r="E376" s="16">
        <v>23.7</v>
      </c>
      <c r="F376" s="16">
        <v>32</v>
      </c>
      <c r="G376" s="16">
        <v>11.75</v>
      </c>
      <c r="H376" s="16">
        <v>39.159999999999997</v>
      </c>
      <c r="I376" s="16">
        <v>328.13</v>
      </c>
      <c r="J376" s="16">
        <v>23.9328</v>
      </c>
      <c r="K376" s="14">
        <v>1115</v>
      </c>
      <c r="L376" s="16">
        <f>J376*'SR Adjusted'!$AE$11</f>
        <v>25.679894399999998</v>
      </c>
      <c r="M376" s="16">
        <f>K376*'SR Adjusted'!$AE$11</f>
        <v>1196.395</v>
      </c>
      <c r="O376" s="1"/>
    </row>
    <row r="377" spans="1:15" x14ac:dyDescent="0.2">
      <c r="A377" s="36">
        <f t="shared" si="5"/>
        <v>40624</v>
      </c>
      <c r="B377" s="16">
        <v>0</v>
      </c>
      <c r="C377" s="16">
        <v>82.4</v>
      </c>
      <c r="D377" s="16">
        <v>24.9</v>
      </c>
      <c r="E377" s="16">
        <v>23.2</v>
      </c>
      <c r="F377" s="16">
        <v>28.6</v>
      </c>
      <c r="G377" s="16">
        <v>10.36</v>
      </c>
      <c r="H377" s="16">
        <v>34.22</v>
      </c>
      <c r="I377" s="16">
        <v>324.54000000000002</v>
      </c>
      <c r="J377" s="16">
        <v>11.013408</v>
      </c>
      <c r="K377" s="14">
        <v>1189</v>
      </c>
      <c r="L377" s="16">
        <f>J377*'SR Adjusted'!$AE$11</f>
        <v>11.817386784</v>
      </c>
      <c r="M377" s="16">
        <f>K377*'SR Adjusted'!$AE$11</f>
        <v>1275.797</v>
      </c>
      <c r="O377" s="1"/>
    </row>
    <row r="378" spans="1:15" x14ac:dyDescent="0.2">
      <c r="A378" s="36">
        <f t="shared" si="5"/>
        <v>40625</v>
      </c>
      <c r="B378" s="16">
        <v>0.5</v>
      </c>
      <c r="C378" s="16">
        <v>76.099999999999994</v>
      </c>
      <c r="D378" s="16">
        <v>25.8</v>
      </c>
      <c r="E378" s="16">
        <v>21.7</v>
      </c>
      <c r="F378" s="16">
        <v>29.9</v>
      </c>
      <c r="G378" s="16">
        <v>10.56</v>
      </c>
      <c r="H378" s="16">
        <v>33.9</v>
      </c>
      <c r="I378" s="16">
        <v>358.24</v>
      </c>
      <c r="J378" s="16">
        <v>18.652895999999998</v>
      </c>
      <c r="K378" s="14">
        <v>1249</v>
      </c>
      <c r="L378" s="16">
        <f>J378*'SR Adjusted'!$AE$11</f>
        <v>20.014557407999998</v>
      </c>
      <c r="M378" s="16">
        <f>K378*'SR Adjusted'!$AE$11</f>
        <v>1340.1769999999999</v>
      </c>
      <c r="O378" s="1"/>
    </row>
    <row r="379" spans="1:15" x14ac:dyDescent="0.2">
      <c r="A379" s="36">
        <f t="shared" si="5"/>
        <v>40626</v>
      </c>
      <c r="B379" s="16">
        <v>0</v>
      </c>
      <c r="C379" s="16">
        <v>79.5</v>
      </c>
      <c r="D379" s="16">
        <v>26</v>
      </c>
      <c r="E379" s="16">
        <v>23</v>
      </c>
      <c r="F379" s="16">
        <v>30.3</v>
      </c>
      <c r="G379" s="16">
        <v>12.06</v>
      </c>
      <c r="H379" s="16">
        <v>33.69</v>
      </c>
      <c r="I379" s="16">
        <v>314.77999999999997</v>
      </c>
      <c r="J379" s="16">
        <v>17.396640000000001</v>
      </c>
      <c r="K379" s="14">
        <v>1169</v>
      </c>
      <c r="L379" s="16">
        <f>J379*'SR Adjusted'!$AE$11</f>
        <v>18.666594719999999</v>
      </c>
      <c r="M379" s="16">
        <f>K379*'SR Adjusted'!$AE$11</f>
        <v>1254.337</v>
      </c>
      <c r="O379" s="1"/>
    </row>
    <row r="380" spans="1:15" x14ac:dyDescent="0.2">
      <c r="A380" s="36">
        <f t="shared" si="5"/>
        <v>40627</v>
      </c>
      <c r="B380" s="16">
        <v>0</v>
      </c>
      <c r="C380" s="16">
        <v>85.2</v>
      </c>
      <c r="D380" s="16">
        <v>25.9</v>
      </c>
      <c r="E380" s="16">
        <v>23.8</v>
      </c>
      <c r="F380" s="16">
        <v>29.1</v>
      </c>
      <c r="G380" s="16">
        <v>11.64</v>
      </c>
      <c r="H380" s="16">
        <v>34.68</v>
      </c>
      <c r="I380" s="16">
        <v>304.18</v>
      </c>
      <c r="J380" s="16">
        <v>17.419104000000001</v>
      </c>
      <c r="K380" s="14">
        <v>1247</v>
      </c>
      <c r="L380" s="16">
        <f>J380*'SR Adjusted'!$AE$11</f>
        <v>18.690698592</v>
      </c>
      <c r="M380" s="16">
        <f>K380*'SR Adjusted'!$AE$11</f>
        <v>1338.0309999999999</v>
      </c>
      <c r="O380" s="1"/>
    </row>
    <row r="381" spans="1:15" x14ac:dyDescent="0.2">
      <c r="A381" s="36">
        <f t="shared" si="5"/>
        <v>40628</v>
      </c>
      <c r="B381" s="16">
        <v>0</v>
      </c>
      <c r="C381" s="16">
        <v>85.6</v>
      </c>
      <c r="D381" s="16">
        <v>26.7</v>
      </c>
      <c r="E381" s="16">
        <v>22.9</v>
      </c>
      <c r="F381" s="16">
        <v>31.5</v>
      </c>
      <c r="G381" s="16">
        <v>11.63</v>
      </c>
      <c r="H381" s="16">
        <v>32.99</v>
      </c>
      <c r="I381" s="16">
        <v>306.86</v>
      </c>
      <c r="J381" s="16">
        <v>22.723200000000002</v>
      </c>
      <c r="K381" s="14">
        <v>1095</v>
      </c>
      <c r="L381" s="16">
        <f>J381*'SR Adjusted'!$AE$11</f>
        <v>24.381993600000001</v>
      </c>
      <c r="M381" s="16">
        <f>K381*'SR Adjusted'!$AE$11</f>
        <v>1174.9349999999999</v>
      </c>
      <c r="O381" s="1"/>
    </row>
    <row r="382" spans="1:15" x14ac:dyDescent="0.2">
      <c r="A382" s="36">
        <f t="shared" si="5"/>
        <v>40629</v>
      </c>
      <c r="B382" s="16">
        <v>16.23</v>
      </c>
      <c r="C382" s="16">
        <v>85</v>
      </c>
      <c r="D382" s="16">
        <v>27.2</v>
      </c>
      <c r="E382" s="16">
        <v>23.6</v>
      </c>
      <c r="F382" s="16">
        <v>32.1</v>
      </c>
      <c r="G382" s="16">
        <v>12.08</v>
      </c>
      <c r="H382" s="16">
        <v>34.82</v>
      </c>
      <c r="I382" s="16">
        <v>305.87</v>
      </c>
      <c r="J382" s="16">
        <v>22.276512</v>
      </c>
      <c r="K382" s="14">
        <v>1043</v>
      </c>
      <c r="L382" s="16">
        <f>J382*'SR Adjusted'!$AE$11</f>
        <v>23.902697375999999</v>
      </c>
      <c r="M382" s="16">
        <f>K382*'SR Adjusted'!$AE$11</f>
        <v>1119.1389999999999</v>
      </c>
      <c r="O382" s="1"/>
    </row>
    <row r="383" spans="1:15" x14ac:dyDescent="0.2">
      <c r="A383" s="36">
        <f t="shared" si="5"/>
        <v>40630</v>
      </c>
      <c r="B383" s="16">
        <v>8.77</v>
      </c>
      <c r="C383" s="16">
        <v>84.3</v>
      </c>
      <c r="D383" s="16">
        <v>27.2</v>
      </c>
      <c r="E383" s="16">
        <v>24.8</v>
      </c>
      <c r="F383" s="16">
        <v>31.5</v>
      </c>
      <c r="G383" s="16">
        <v>12.8</v>
      </c>
      <c r="H383" s="16">
        <v>33.799999999999997</v>
      </c>
      <c r="I383" s="16">
        <v>301.89999999999998</v>
      </c>
      <c r="J383" s="16">
        <v>19.062432000000001</v>
      </c>
      <c r="K383" s="14">
        <v>1022</v>
      </c>
      <c r="L383" s="16">
        <f>J383*'SR Adjusted'!$AE$11</f>
        <v>20.453989536000002</v>
      </c>
      <c r="M383" s="16">
        <f>K383*'SR Adjusted'!$AE$11</f>
        <v>1096.606</v>
      </c>
      <c r="O383" s="1"/>
    </row>
    <row r="384" spans="1:15" x14ac:dyDescent="0.2">
      <c r="A384" s="36">
        <f t="shared" si="5"/>
        <v>40631</v>
      </c>
      <c r="B384" s="16">
        <v>0</v>
      </c>
      <c r="C384" s="16">
        <v>85.8</v>
      </c>
      <c r="D384" s="16">
        <v>26.9</v>
      </c>
      <c r="E384" s="16">
        <v>24.3</v>
      </c>
      <c r="F384" s="16">
        <v>32.1</v>
      </c>
      <c r="G384" s="16">
        <v>12.74</v>
      </c>
      <c r="H384" s="16">
        <v>41.7</v>
      </c>
      <c r="I384" s="16">
        <v>304.06</v>
      </c>
      <c r="J384" s="16">
        <v>19.814976000000001</v>
      </c>
      <c r="K384" s="14">
        <v>1030</v>
      </c>
      <c r="L384" s="16">
        <f>J384*'SR Adjusted'!$AE$11</f>
        <v>21.261469248000001</v>
      </c>
      <c r="M384" s="16">
        <f>K384*'SR Adjusted'!$AE$11</f>
        <v>1105.19</v>
      </c>
      <c r="O384" s="1"/>
    </row>
    <row r="385" spans="1:15" x14ac:dyDescent="0.2">
      <c r="A385" s="36">
        <f t="shared" si="5"/>
        <v>40632</v>
      </c>
      <c r="B385" s="16">
        <v>0</v>
      </c>
      <c r="C385" s="16">
        <v>80.8</v>
      </c>
      <c r="D385" s="16">
        <v>27.4</v>
      </c>
      <c r="E385" s="16">
        <v>25.7</v>
      </c>
      <c r="F385" s="16">
        <v>32</v>
      </c>
      <c r="G385" s="16">
        <v>11.77</v>
      </c>
      <c r="H385" s="16">
        <v>32.39</v>
      </c>
      <c r="I385" s="16">
        <v>313.52</v>
      </c>
      <c r="J385" s="16">
        <v>16.142112000000001</v>
      </c>
      <c r="K385" s="14">
        <v>1059</v>
      </c>
      <c r="L385" s="16">
        <f>J385*'SR Adjusted'!$AE$11</f>
        <v>17.320486175999999</v>
      </c>
      <c r="M385" s="16">
        <f>K385*'SR Adjusted'!$AE$11</f>
        <v>1136.307</v>
      </c>
      <c r="O385" s="1"/>
    </row>
    <row r="386" spans="1:15" x14ac:dyDescent="0.2">
      <c r="A386" s="36">
        <f t="shared" si="5"/>
        <v>40633</v>
      </c>
      <c r="B386" s="16">
        <v>0.24</v>
      </c>
      <c r="C386" s="16">
        <v>81</v>
      </c>
      <c r="D386" s="16">
        <v>27</v>
      </c>
      <c r="E386" s="16">
        <v>24.1</v>
      </c>
      <c r="F386" s="16">
        <v>30.8</v>
      </c>
      <c r="G386" s="16">
        <v>15.02</v>
      </c>
      <c r="H386" s="16">
        <v>31.47</v>
      </c>
      <c r="I386" s="16">
        <v>311.62</v>
      </c>
      <c r="J386" s="16">
        <v>20.236608</v>
      </c>
      <c r="K386" s="14">
        <v>1257</v>
      </c>
      <c r="L386" s="16">
        <f>J386*'SR Adjusted'!$AE$11</f>
        <v>21.713880383999999</v>
      </c>
      <c r="M386" s="16">
        <f>K386*'SR Adjusted'!$AE$11</f>
        <v>1348.761</v>
      </c>
      <c r="O386" s="1"/>
    </row>
    <row r="387" spans="1:15" x14ac:dyDescent="0.2">
      <c r="A387" s="36">
        <f t="shared" si="5"/>
        <v>40634</v>
      </c>
      <c r="B387" s="16">
        <v>0</v>
      </c>
      <c r="C387" s="16">
        <v>84.6</v>
      </c>
      <c r="D387" s="16">
        <v>27.2</v>
      </c>
      <c r="E387" s="16">
        <v>24.8</v>
      </c>
      <c r="F387" s="16">
        <v>32.700000000000003</v>
      </c>
      <c r="G387" s="16">
        <v>11.37</v>
      </c>
      <c r="H387" s="16">
        <v>33.549999999999997</v>
      </c>
      <c r="I387" s="16">
        <v>315.22000000000003</v>
      </c>
      <c r="J387" s="16">
        <v>17.267040000000001</v>
      </c>
      <c r="K387" s="14">
        <v>972</v>
      </c>
      <c r="L387" s="16">
        <f>J387*'SR Adjusted'!$AE$11</f>
        <v>18.52753392</v>
      </c>
      <c r="M387" s="16">
        <f>K387*'SR Adjusted'!$AE$11</f>
        <v>1042.9559999999999</v>
      </c>
      <c r="O387" s="1"/>
    </row>
    <row r="388" spans="1:15" x14ac:dyDescent="0.2">
      <c r="A388" s="36">
        <f t="shared" si="5"/>
        <v>40635</v>
      </c>
      <c r="B388" s="16">
        <v>0</v>
      </c>
      <c r="C388" s="16">
        <v>84.7</v>
      </c>
      <c r="D388" s="16">
        <v>27.6</v>
      </c>
      <c r="E388" s="16">
        <v>25.8</v>
      </c>
      <c r="F388" s="16">
        <v>31.3</v>
      </c>
      <c r="G388" s="16">
        <v>16.18</v>
      </c>
      <c r="H388" s="16">
        <v>35.07</v>
      </c>
      <c r="I388" s="16">
        <v>311.58999999999997</v>
      </c>
      <c r="J388" s="16">
        <v>15.985728000000002</v>
      </c>
      <c r="K388" s="14">
        <v>1105</v>
      </c>
      <c r="L388" s="16">
        <f>J388*'SR Adjusted'!$AE$11</f>
        <v>17.152686144</v>
      </c>
      <c r="M388" s="16">
        <f>K388*'SR Adjusted'!$AE$11</f>
        <v>1185.665</v>
      </c>
      <c r="O388" s="1"/>
    </row>
    <row r="389" spans="1:15" x14ac:dyDescent="0.2">
      <c r="A389" s="36">
        <f t="shared" si="5"/>
        <v>40636</v>
      </c>
      <c r="B389" s="16">
        <v>8.41</v>
      </c>
      <c r="C389" s="16">
        <v>74.900000000000006</v>
      </c>
      <c r="D389" s="16">
        <v>28.3</v>
      </c>
      <c r="E389" s="16">
        <v>25.4</v>
      </c>
      <c r="F389" s="16">
        <v>33.700000000000003</v>
      </c>
      <c r="G389" s="16">
        <v>10.67</v>
      </c>
      <c r="H389" s="16">
        <v>32.18</v>
      </c>
      <c r="I389" s="16">
        <v>333.51</v>
      </c>
      <c r="J389" s="16">
        <v>19.687968000000001</v>
      </c>
      <c r="K389" s="14">
        <v>1304</v>
      </c>
      <c r="L389" s="16">
        <f>J389*'SR Adjusted'!$AE$11</f>
        <v>21.125189664000001</v>
      </c>
      <c r="M389" s="16">
        <f>K389*'SR Adjusted'!$AE$11</f>
        <v>1399.192</v>
      </c>
      <c r="O389" s="1"/>
    </row>
    <row r="390" spans="1:15" x14ac:dyDescent="0.2">
      <c r="A390" s="36">
        <f t="shared" si="5"/>
        <v>40637</v>
      </c>
      <c r="B390" s="16">
        <v>14.35</v>
      </c>
      <c r="C390" s="16">
        <v>82.1</v>
      </c>
      <c r="D390" s="16">
        <v>27.5</v>
      </c>
      <c r="E390" s="16">
        <v>25.1</v>
      </c>
      <c r="F390" s="16">
        <v>31.8</v>
      </c>
      <c r="G390" s="16">
        <v>15.73</v>
      </c>
      <c r="H390" s="16">
        <v>35.17</v>
      </c>
      <c r="I390" s="16">
        <v>294.93</v>
      </c>
      <c r="J390" s="16">
        <v>20.666879999999999</v>
      </c>
      <c r="K390" s="14">
        <v>920</v>
      </c>
      <c r="L390" s="16">
        <f>J390*'SR Adjusted'!$AE$11</f>
        <v>22.175562239999998</v>
      </c>
      <c r="M390" s="16">
        <f>K390*'SR Adjusted'!$AE$11</f>
        <v>987.16</v>
      </c>
      <c r="O390" s="1"/>
    </row>
    <row r="391" spans="1:15" x14ac:dyDescent="0.2">
      <c r="A391" s="36">
        <f t="shared" si="5"/>
        <v>40638</v>
      </c>
      <c r="B391" s="16">
        <v>29</v>
      </c>
      <c r="C391" s="16">
        <v>84.5</v>
      </c>
      <c r="D391" s="16">
        <v>26.9</v>
      </c>
      <c r="E391" s="16">
        <v>25.1</v>
      </c>
      <c r="F391" s="16">
        <v>30.9</v>
      </c>
      <c r="G391" s="16">
        <v>13.51</v>
      </c>
      <c r="H391" s="16">
        <v>42.19</v>
      </c>
      <c r="I391" s="16">
        <v>303.99</v>
      </c>
      <c r="J391" s="16">
        <v>14.448672</v>
      </c>
      <c r="K391" s="14">
        <v>1177</v>
      </c>
      <c r="L391" s="16">
        <f>J391*'SR Adjusted'!$AE$11</f>
        <v>15.503425055999999</v>
      </c>
      <c r="M391" s="16">
        <f>K391*'SR Adjusted'!$AE$11</f>
        <v>1262.921</v>
      </c>
      <c r="O391" s="1"/>
    </row>
    <row r="392" spans="1:15" x14ac:dyDescent="0.2">
      <c r="A392" s="36">
        <f t="shared" ref="A392:A455" si="6">A391+1</f>
        <v>40639</v>
      </c>
      <c r="B392" s="16">
        <v>0</v>
      </c>
      <c r="C392" s="16">
        <v>87.1</v>
      </c>
      <c r="D392" s="16">
        <v>26.4</v>
      </c>
      <c r="E392" s="16">
        <v>24</v>
      </c>
      <c r="F392" s="16">
        <v>29.3</v>
      </c>
      <c r="G392" s="16">
        <v>11.89</v>
      </c>
      <c r="H392" s="16">
        <v>31.47</v>
      </c>
      <c r="I392" s="16">
        <v>318.58999999999997</v>
      </c>
      <c r="J392" s="16">
        <v>12.253247999999999</v>
      </c>
      <c r="K392" s="14">
        <v>1028</v>
      </c>
      <c r="L392" s="16">
        <f>J392*'SR Adjusted'!$AE$11</f>
        <v>13.147735103999999</v>
      </c>
      <c r="M392" s="16">
        <f>K392*'SR Adjusted'!$AE$11</f>
        <v>1103.0439999999999</v>
      </c>
      <c r="O392" s="1"/>
    </row>
    <row r="393" spans="1:15" x14ac:dyDescent="0.2">
      <c r="A393" s="36">
        <f t="shared" si="6"/>
        <v>40640</v>
      </c>
      <c r="B393" s="16">
        <v>0</v>
      </c>
      <c r="C393" s="16">
        <v>88.9</v>
      </c>
      <c r="D393" s="16">
        <v>26.3</v>
      </c>
      <c r="E393" s="16">
        <v>25</v>
      </c>
      <c r="F393" s="16">
        <v>31.2</v>
      </c>
      <c r="G393" s="16">
        <v>10.65</v>
      </c>
      <c r="H393" s="16">
        <v>26.81</v>
      </c>
      <c r="I393" s="16">
        <v>307.99</v>
      </c>
      <c r="J393" s="16">
        <v>16.645824000000001</v>
      </c>
      <c r="K393" s="14">
        <v>1161</v>
      </c>
      <c r="L393" s="16">
        <f>J393*'SR Adjusted'!$AE$11</f>
        <v>17.860969151999999</v>
      </c>
      <c r="M393" s="16">
        <f>K393*'SR Adjusted'!$AE$11</f>
        <v>1245.7529999999999</v>
      </c>
      <c r="O393" s="1"/>
    </row>
    <row r="394" spans="1:15" x14ac:dyDescent="0.2">
      <c r="A394" s="36">
        <f t="shared" si="6"/>
        <v>40641</v>
      </c>
      <c r="B394" s="16">
        <v>0</v>
      </c>
      <c r="C394" s="16">
        <v>92.2</v>
      </c>
      <c r="D394" s="16">
        <v>25</v>
      </c>
      <c r="E394" s="16">
        <v>24.3</v>
      </c>
      <c r="F394" s="16">
        <v>25.8</v>
      </c>
      <c r="G394" s="16">
        <v>16.07</v>
      </c>
      <c r="H394" s="16">
        <v>36.51</v>
      </c>
      <c r="I394" s="16">
        <v>311.87</v>
      </c>
      <c r="J394" s="16">
        <v>4.4997119999999997</v>
      </c>
      <c r="K394" s="14">
        <v>192.8</v>
      </c>
      <c r="L394" s="16">
        <f>J394*'SR Adjusted'!$AE$11</f>
        <v>4.8281909759999992</v>
      </c>
      <c r="M394" s="16">
        <f>K394*'SR Adjusted'!$AE$11</f>
        <v>206.87440000000001</v>
      </c>
      <c r="O394" s="1"/>
    </row>
    <row r="395" spans="1:15" x14ac:dyDescent="0.2">
      <c r="A395" s="36">
        <f t="shared" si="6"/>
        <v>40642</v>
      </c>
      <c r="B395" s="16">
        <v>1.5</v>
      </c>
      <c r="C395" s="16">
        <v>88.5</v>
      </c>
      <c r="D395" s="16">
        <v>26.5</v>
      </c>
      <c r="E395" s="16">
        <v>24.2</v>
      </c>
      <c r="F395" s="16">
        <v>31.5</v>
      </c>
      <c r="G395" s="16">
        <v>8.07</v>
      </c>
      <c r="H395" s="16">
        <v>22.05</v>
      </c>
      <c r="I395" s="16">
        <v>318.10000000000002</v>
      </c>
      <c r="J395" s="16">
        <v>19.651679999999999</v>
      </c>
      <c r="K395" s="14">
        <v>1207</v>
      </c>
      <c r="L395" s="16">
        <f>J395*'SR Adjusted'!$AE$11</f>
        <v>21.086252639999998</v>
      </c>
      <c r="M395" s="16">
        <f>K395*'SR Adjusted'!$AE$11</f>
        <v>1295.1109999999999</v>
      </c>
      <c r="O395" s="1"/>
    </row>
    <row r="396" spans="1:15" x14ac:dyDescent="0.2">
      <c r="A396" s="36">
        <f t="shared" si="6"/>
        <v>40643</v>
      </c>
      <c r="B396" s="16">
        <v>0</v>
      </c>
      <c r="C396" s="16">
        <v>87</v>
      </c>
      <c r="D396" s="16">
        <v>26.1</v>
      </c>
      <c r="E396" s="16">
        <v>24.1</v>
      </c>
      <c r="F396" s="16">
        <v>30.1</v>
      </c>
      <c r="G396" s="16">
        <v>8.4499999999999993</v>
      </c>
      <c r="H396" s="16">
        <v>51.23</v>
      </c>
      <c r="I396" s="16">
        <v>332.53</v>
      </c>
      <c r="J396" s="16">
        <v>13.290048000000001</v>
      </c>
      <c r="K396" s="14">
        <v>1222</v>
      </c>
      <c r="L396" s="16">
        <f>J396*'SR Adjusted'!$AE$11</f>
        <v>14.260221504</v>
      </c>
      <c r="M396" s="16">
        <f>K396*'SR Adjusted'!$AE$11</f>
        <v>1311.2059999999999</v>
      </c>
      <c r="O396" s="1"/>
    </row>
    <row r="397" spans="1:15" x14ac:dyDescent="0.2">
      <c r="A397" s="36">
        <f t="shared" si="6"/>
        <v>40644</v>
      </c>
      <c r="B397" s="16">
        <v>0</v>
      </c>
      <c r="C397" s="16">
        <v>87.3</v>
      </c>
      <c r="D397" s="16">
        <v>26</v>
      </c>
      <c r="E397" s="16">
        <v>23.9</v>
      </c>
      <c r="F397" s="16">
        <v>30.7</v>
      </c>
      <c r="G397" s="16">
        <v>8.08</v>
      </c>
      <c r="H397" s="16">
        <v>28.72</v>
      </c>
      <c r="I397" s="16">
        <v>308.52999999999997</v>
      </c>
      <c r="J397" s="16">
        <v>13.920768000000001</v>
      </c>
      <c r="K397" s="14">
        <v>1045</v>
      </c>
      <c r="L397" s="16">
        <f>J397*'SR Adjusted'!$AE$11</f>
        <v>14.936984064000001</v>
      </c>
      <c r="M397" s="16">
        <f>K397*'SR Adjusted'!$AE$11</f>
        <v>1121.2849999999999</v>
      </c>
      <c r="O397" s="1"/>
    </row>
    <row r="398" spans="1:15" x14ac:dyDescent="0.2">
      <c r="A398" s="36">
        <f t="shared" si="6"/>
        <v>40645</v>
      </c>
      <c r="B398" s="16">
        <v>0</v>
      </c>
      <c r="C398" s="16">
        <v>77.900000000000006</v>
      </c>
      <c r="D398" s="16">
        <v>27</v>
      </c>
      <c r="E398" s="16">
        <v>24.4</v>
      </c>
      <c r="F398" s="16">
        <v>31.6</v>
      </c>
      <c r="G398" s="16">
        <v>11.05</v>
      </c>
      <c r="H398" s="16">
        <v>31.26</v>
      </c>
      <c r="I398" s="16">
        <v>314.77</v>
      </c>
      <c r="J398" s="16">
        <v>20.548512000000002</v>
      </c>
      <c r="K398" s="14">
        <v>1133</v>
      </c>
      <c r="L398" s="16">
        <f>J398*'SR Adjusted'!$AE$11</f>
        <v>22.048553376000001</v>
      </c>
      <c r="M398" s="16">
        <f>K398*'SR Adjusted'!$AE$11</f>
        <v>1215.7090000000001</v>
      </c>
      <c r="O398" s="1"/>
    </row>
    <row r="399" spans="1:15" x14ac:dyDescent="0.2">
      <c r="A399" s="36">
        <f t="shared" si="6"/>
        <v>40646</v>
      </c>
      <c r="B399" s="16">
        <v>0</v>
      </c>
      <c r="C399" s="16">
        <v>75.900000000000006</v>
      </c>
      <c r="D399" s="16">
        <v>26.5</v>
      </c>
      <c r="E399" s="16">
        <v>23</v>
      </c>
      <c r="F399" s="16">
        <v>32.6</v>
      </c>
      <c r="G399" s="16">
        <v>11</v>
      </c>
      <c r="H399" s="16">
        <v>27.8</v>
      </c>
      <c r="I399" s="16">
        <v>318.87</v>
      </c>
      <c r="J399" s="16">
        <v>22.317984000000003</v>
      </c>
      <c r="K399" s="14">
        <v>1167</v>
      </c>
      <c r="L399" s="16">
        <f>J399*'SR Adjusted'!$AE$11</f>
        <v>23.947196832000003</v>
      </c>
      <c r="M399" s="16">
        <f>K399*'SR Adjusted'!$AE$11</f>
        <v>1252.191</v>
      </c>
      <c r="O399" s="1"/>
    </row>
    <row r="400" spans="1:15" x14ac:dyDescent="0.2">
      <c r="A400" s="36">
        <f t="shared" si="6"/>
        <v>40647</v>
      </c>
      <c r="B400" s="16">
        <v>0</v>
      </c>
      <c r="C400" s="16">
        <v>75.5</v>
      </c>
      <c r="D400" s="16">
        <v>26.5</v>
      </c>
      <c r="E400" s="16">
        <v>23.8</v>
      </c>
      <c r="F400" s="16">
        <v>30.1</v>
      </c>
      <c r="G400" s="16">
        <v>16.25</v>
      </c>
      <c r="H400" s="16">
        <v>39.340000000000003</v>
      </c>
      <c r="I400" s="16">
        <v>314.82</v>
      </c>
      <c r="J400" s="16">
        <v>21.636288</v>
      </c>
      <c r="K400" s="14">
        <v>1219</v>
      </c>
      <c r="L400" s="16">
        <f>J400*'SR Adjusted'!$AE$11</f>
        <v>23.215737023999999</v>
      </c>
      <c r="M400" s="16">
        <f>K400*'SR Adjusted'!$AE$11</f>
        <v>1307.9869999999999</v>
      </c>
      <c r="O400" s="1"/>
    </row>
    <row r="401" spans="1:15" x14ac:dyDescent="0.2">
      <c r="A401" s="36">
        <f t="shared" si="6"/>
        <v>40648</v>
      </c>
      <c r="B401" s="16">
        <v>0</v>
      </c>
      <c r="C401" s="16">
        <v>82.9</v>
      </c>
      <c r="D401" s="16">
        <v>26.1</v>
      </c>
      <c r="E401" s="16">
        <v>23.7</v>
      </c>
      <c r="F401" s="16">
        <v>30.3</v>
      </c>
      <c r="G401" s="16">
        <v>11.77</v>
      </c>
      <c r="H401" s="16">
        <v>33.450000000000003</v>
      </c>
      <c r="I401" s="16">
        <v>310.76</v>
      </c>
      <c r="J401" s="16">
        <v>14.531616000000001</v>
      </c>
      <c r="K401" s="14">
        <v>1231</v>
      </c>
      <c r="L401" s="16">
        <f>J401*'SR Adjusted'!$AE$11</f>
        <v>15.592423968</v>
      </c>
      <c r="M401" s="16">
        <f>K401*'SR Adjusted'!$AE$11</f>
        <v>1320.8630000000001</v>
      </c>
      <c r="O401" s="1"/>
    </row>
    <row r="402" spans="1:15" x14ac:dyDescent="0.2">
      <c r="A402" s="36">
        <f t="shared" si="6"/>
        <v>40649</v>
      </c>
      <c r="B402" s="16">
        <v>0</v>
      </c>
      <c r="C402" s="16">
        <v>82</v>
      </c>
      <c r="D402" s="16">
        <v>26.6</v>
      </c>
      <c r="E402" s="16">
        <v>24.3</v>
      </c>
      <c r="F402" s="16">
        <v>30.6</v>
      </c>
      <c r="G402" s="16">
        <v>9.43</v>
      </c>
      <c r="H402" s="16">
        <v>27.84</v>
      </c>
      <c r="I402" s="16">
        <v>328.49</v>
      </c>
      <c r="J402" s="16">
        <v>16.059168</v>
      </c>
      <c r="K402" s="14">
        <v>1051</v>
      </c>
      <c r="L402" s="16">
        <f>J402*'SR Adjusted'!$AE$11</f>
        <v>17.231487263999998</v>
      </c>
      <c r="M402" s="16">
        <f>K402*'SR Adjusted'!$AE$11</f>
        <v>1127.723</v>
      </c>
      <c r="O402" s="1"/>
    </row>
    <row r="403" spans="1:15" x14ac:dyDescent="0.2">
      <c r="A403" s="36">
        <f t="shared" si="6"/>
        <v>40650</v>
      </c>
      <c r="B403" s="16">
        <v>0</v>
      </c>
      <c r="C403" s="16">
        <v>82.4</v>
      </c>
      <c r="D403" s="16">
        <v>26.7</v>
      </c>
      <c r="E403" s="16">
        <v>24.4</v>
      </c>
      <c r="F403" s="16">
        <v>31.7</v>
      </c>
      <c r="G403" s="16">
        <v>10.38</v>
      </c>
      <c r="H403" s="16">
        <v>28.58</v>
      </c>
      <c r="I403" s="16">
        <v>306.54000000000002</v>
      </c>
      <c r="J403" s="16">
        <v>19.373472</v>
      </c>
      <c r="K403" s="14">
        <v>1080</v>
      </c>
      <c r="L403" s="16">
        <f>J403*'SR Adjusted'!$AE$11</f>
        <v>20.787735456</v>
      </c>
      <c r="M403" s="16">
        <f>K403*'SR Adjusted'!$AE$11</f>
        <v>1158.8399999999999</v>
      </c>
      <c r="O403" s="1"/>
    </row>
    <row r="404" spans="1:15" x14ac:dyDescent="0.2">
      <c r="A404" s="36">
        <f t="shared" si="6"/>
        <v>40651</v>
      </c>
      <c r="B404" s="16">
        <v>0</v>
      </c>
      <c r="C404" s="16">
        <v>79.5</v>
      </c>
      <c r="D404" s="16">
        <v>26.8</v>
      </c>
      <c r="E404" s="16">
        <v>24.2</v>
      </c>
      <c r="F404" s="16">
        <v>32.1</v>
      </c>
      <c r="G404" s="16">
        <v>10.98</v>
      </c>
      <c r="H404" s="16">
        <v>31.43</v>
      </c>
      <c r="I404" s="16">
        <v>300.92</v>
      </c>
      <c r="J404" s="16">
        <v>16.92144</v>
      </c>
      <c r="K404" s="14">
        <v>1136</v>
      </c>
      <c r="L404" s="16">
        <f>J404*'SR Adjusted'!$AE$11</f>
        <v>18.156705119999998</v>
      </c>
      <c r="M404" s="16">
        <f>K404*'SR Adjusted'!$AE$11</f>
        <v>1218.9279999999999</v>
      </c>
      <c r="O404" s="1"/>
    </row>
    <row r="405" spans="1:15" x14ac:dyDescent="0.2">
      <c r="A405" s="36">
        <f t="shared" si="6"/>
        <v>40652</v>
      </c>
      <c r="B405" s="16">
        <v>38</v>
      </c>
      <c r="C405" s="16">
        <v>81.2</v>
      </c>
      <c r="D405" s="16">
        <v>26.7</v>
      </c>
      <c r="E405" s="16">
        <v>24</v>
      </c>
      <c r="F405" s="16">
        <v>30.8</v>
      </c>
      <c r="G405" s="16">
        <v>9.9</v>
      </c>
      <c r="H405" s="16">
        <v>32</v>
      </c>
      <c r="I405" s="16">
        <v>291.16000000000003</v>
      </c>
      <c r="J405" s="16">
        <v>21.536928000000003</v>
      </c>
      <c r="K405" s="14">
        <v>1113</v>
      </c>
      <c r="L405" s="16">
        <f>J405*'SR Adjusted'!$AE$11</f>
        <v>23.109123744000001</v>
      </c>
      <c r="M405" s="16">
        <f>K405*'SR Adjusted'!$AE$11</f>
        <v>1194.249</v>
      </c>
      <c r="O405" s="1"/>
    </row>
    <row r="406" spans="1:15" x14ac:dyDescent="0.2">
      <c r="A406" s="36">
        <f t="shared" si="6"/>
        <v>40653</v>
      </c>
      <c r="B406" s="16">
        <v>0</v>
      </c>
      <c r="C406" s="16">
        <v>77.2</v>
      </c>
      <c r="D406" s="16">
        <v>27.1</v>
      </c>
      <c r="E406" s="16">
        <v>24.1</v>
      </c>
      <c r="F406" s="16">
        <v>31.9</v>
      </c>
      <c r="G406" s="16">
        <v>9.19</v>
      </c>
      <c r="H406" s="16">
        <v>26.11</v>
      </c>
      <c r="I406" s="16">
        <v>316.08</v>
      </c>
      <c r="J406" s="16">
        <v>22.765536000000001</v>
      </c>
      <c r="K406" s="14">
        <v>1148</v>
      </c>
      <c r="L406" s="16">
        <f>J406*'SR Adjusted'!$AE$11</f>
        <v>24.427420128000001</v>
      </c>
      <c r="M406" s="16">
        <f>K406*'SR Adjusted'!$AE$11</f>
        <v>1231.8039999999999</v>
      </c>
      <c r="O406" s="1"/>
    </row>
    <row r="407" spans="1:15" x14ac:dyDescent="0.2">
      <c r="A407" s="36">
        <f t="shared" si="6"/>
        <v>40654</v>
      </c>
      <c r="B407" s="16">
        <v>4.3</v>
      </c>
      <c r="C407" s="16">
        <v>80.400000000000006</v>
      </c>
      <c r="D407" s="16">
        <v>26.1</v>
      </c>
      <c r="E407" s="16">
        <v>23.2</v>
      </c>
      <c r="F407" s="16">
        <v>29.4</v>
      </c>
      <c r="G407" s="16">
        <v>11</v>
      </c>
      <c r="H407" s="16">
        <v>34.82</v>
      </c>
      <c r="I407" s="16">
        <v>297.45999999999998</v>
      </c>
      <c r="J407" s="16">
        <v>22.576320000000003</v>
      </c>
      <c r="K407" s="14">
        <v>914</v>
      </c>
      <c r="L407" s="16">
        <f>J407*'SR Adjusted'!$AE$11</f>
        <v>24.224391360000002</v>
      </c>
      <c r="M407" s="16">
        <f>K407*'SR Adjusted'!$AE$11</f>
        <v>980.72199999999998</v>
      </c>
      <c r="O407" s="1"/>
    </row>
    <row r="408" spans="1:15" x14ac:dyDescent="0.2">
      <c r="A408" s="36">
        <f t="shared" si="6"/>
        <v>40655</v>
      </c>
      <c r="B408" s="16">
        <v>0</v>
      </c>
      <c r="C408" s="16">
        <v>80.900000000000006</v>
      </c>
      <c r="D408" s="16">
        <v>26.3</v>
      </c>
      <c r="E408" s="16">
        <v>23.4</v>
      </c>
      <c r="F408" s="16">
        <v>30</v>
      </c>
      <c r="G408" s="16">
        <v>9.18</v>
      </c>
      <c r="H408" s="16">
        <v>22.93</v>
      </c>
      <c r="I408" s="16">
        <v>300.77999999999997</v>
      </c>
      <c r="J408" s="16">
        <v>24.417504000000001</v>
      </c>
      <c r="K408" s="14">
        <v>924</v>
      </c>
      <c r="L408" s="16">
        <f>J408*'SR Adjusted'!$AE$11</f>
        <v>26.199981791999999</v>
      </c>
      <c r="M408" s="16">
        <f>K408*'SR Adjusted'!$AE$11</f>
        <v>991.452</v>
      </c>
      <c r="O408" s="1"/>
    </row>
    <row r="409" spans="1:15" x14ac:dyDescent="0.2">
      <c r="A409" s="36">
        <f t="shared" si="6"/>
        <v>40656</v>
      </c>
      <c r="B409" s="16">
        <v>0</v>
      </c>
      <c r="C409" s="16">
        <v>77.7</v>
      </c>
      <c r="D409" s="16">
        <v>26.8</v>
      </c>
      <c r="E409" s="16">
        <v>23.5</v>
      </c>
      <c r="F409" s="16">
        <v>32.200000000000003</v>
      </c>
      <c r="G409" s="16">
        <v>9.44</v>
      </c>
      <c r="H409" s="16">
        <v>22.93</v>
      </c>
      <c r="I409" s="16">
        <v>294.06</v>
      </c>
      <c r="J409" s="16">
        <v>23.899968000000001</v>
      </c>
      <c r="K409" s="14">
        <v>928</v>
      </c>
      <c r="L409" s="16">
        <f>J409*'SR Adjusted'!$AE$11</f>
        <v>25.644665664000001</v>
      </c>
      <c r="M409" s="16">
        <f>K409*'SR Adjusted'!$AE$11</f>
        <v>995.74399999999991</v>
      </c>
      <c r="O409" s="1"/>
    </row>
    <row r="410" spans="1:15" x14ac:dyDescent="0.2">
      <c r="A410" s="36">
        <f t="shared" si="6"/>
        <v>40657</v>
      </c>
      <c r="B410" s="16">
        <v>0</v>
      </c>
      <c r="C410" s="16">
        <v>80.8</v>
      </c>
      <c r="D410" s="16">
        <v>26.9</v>
      </c>
      <c r="E410" s="16">
        <v>24.1</v>
      </c>
      <c r="F410" s="16">
        <v>30.8</v>
      </c>
      <c r="G410" s="16">
        <v>11.97</v>
      </c>
      <c r="H410" s="16">
        <v>38.880000000000003</v>
      </c>
      <c r="I410" s="16">
        <v>306.82</v>
      </c>
      <c r="J410" s="16">
        <v>20.577888000000002</v>
      </c>
      <c r="K410" s="14">
        <v>1044</v>
      </c>
      <c r="L410" s="16">
        <f>J410*'SR Adjusted'!$AE$11</f>
        <v>22.080073823999999</v>
      </c>
      <c r="M410" s="16">
        <f>K410*'SR Adjusted'!$AE$11</f>
        <v>1120.212</v>
      </c>
      <c r="O410" s="1"/>
    </row>
    <row r="411" spans="1:15" x14ac:dyDescent="0.2">
      <c r="A411" s="36">
        <f t="shared" si="6"/>
        <v>40658</v>
      </c>
      <c r="B411" s="16">
        <v>0</v>
      </c>
      <c r="C411" s="16">
        <v>87.3</v>
      </c>
      <c r="D411" s="16">
        <v>26.7</v>
      </c>
      <c r="E411" s="16">
        <v>25.2</v>
      </c>
      <c r="F411" s="16">
        <v>31.2</v>
      </c>
      <c r="G411" s="16">
        <v>14.48</v>
      </c>
      <c r="H411" s="16">
        <v>26.81</v>
      </c>
      <c r="I411" s="16">
        <v>312.12</v>
      </c>
      <c r="J411" s="16">
        <v>10.944288</v>
      </c>
      <c r="K411" s="14">
        <v>1291</v>
      </c>
      <c r="L411" s="16">
        <f>J411*'SR Adjusted'!$AE$11</f>
        <v>11.743221024</v>
      </c>
      <c r="M411" s="16">
        <f>K411*'SR Adjusted'!$AE$11</f>
        <v>1385.2429999999999</v>
      </c>
      <c r="O411" s="1"/>
    </row>
    <row r="412" spans="1:15" x14ac:dyDescent="0.2">
      <c r="A412" s="36">
        <f t="shared" si="6"/>
        <v>40659</v>
      </c>
      <c r="B412" s="16">
        <v>0</v>
      </c>
      <c r="C412" s="16">
        <v>90.2</v>
      </c>
      <c r="D412" s="16">
        <v>26.5</v>
      </c>
      <c r="E412" s="16">
        <v>23.9</v>
      </c>
      <c r="F412" s="16">
        <v>30.2</v>
      </c>
      <c r="G412" s="16">
        <v>8.3699999999999992</v>
      </c>
      <c r="H412" s="16">
        <v>21.03</v>
      </c>
      <c r="I412" s="16">
        <v>314.94</v>
      </c>
      <c r="J412" s="16">
        <v>14.482368000000001</v>
      </c>
      <c r="K412" s="14">
        <v>1051</v>
      </c>
      <c r="L412" s="16">
        <f>J412*'SR Adjusted'!$AE$11</f>
        <v>15.539580864000001</v>
      </c>
      <c r="M412" s="16">
        <f>K412*'SR Adjusted'!$AE$11</f>
        <v>1127.723</v>
      </c>
      <c r="O412" s="1"/>
    </row>
    <row r="413" spans="1:15" x14ac:dyDescent="0.2">
      <c r="A413" s="36">
        <f t="shared" si="6"/>
        <v>40660</v>
      </c>
      <c r="B413" s="16">
        <v>0</v>
      </c>
      <c r="C413" s="16">
        <v>90.2</v>
      </c>
      <c r="D413" s="16">
        <v>26.6</v>
      </c>
      <c r="E413" s="16">
        <v>24.3</v>
      </c>
      <c r="F413" s="16">
        <v>31.5</v>
      </c>
      <c r="G413" s="16">
        <v>8.02</v>
      </c>
      <c r="H413" s="16">
        <v>34.72</v>
      </c>
      <c r="I413" s="16">
        <v>304.11</v>
      </c>
      <c r="J413" s="16">
        <v>17.866655999999999</v>
      </c>
      <c r="K413" s="14">
        <v>880</v>
      </c>
      <c r="L413" s="16">
        <f>J413*'SR Adjusted'!$AE$11</f>
        <v>19.170921887999999</v>
      </c>
      <c r="M413" s="16">
        <f>K413*'SR Adjusted'!$AE$11</f>
        <v>944.24</v>
      </c>
      <c r="O413" s="1"/>
    </row>
    <row r="414" spans="1:15" x14ac:dyDescent="0.2">
      <c r="A414" s="36">
        <f t="shared" si="6"/>
        <v>40661</v>
      </c>
      <c r="B414" s="16">
        <v>19.09</v>
      </c>
      <c r="C414" s="16">
        <v>89.5</v>
      </c>
      <c r="D414" s="16">
        <v>26.6</v>
      </c>
      <c r="E414" s="16">
        <v>24.7</v>
      </c>
      <c r="F414" s="16">
        <v>29.6</v>
      </c>
      <c r="G414" s="16">
        <v>8.09</v>
      </c>
      <c r="H414" s="16">
        <v>40.22</v>
      </c>
      <c r="I414" s="16">
        <v>10.78</v>
      </c>
      <c r="J414" s="16">
        <v>16.825536000000003</v>
      </c>
      <c r="K414" s="14">
        <v>1071</v>
      </c>
      <c r="L414" s="16">
        <f>J414*'SR Adjusted'!$AE$11</f>
        <v>18.053800128000002</v>
      </c>
      <c r="M414" s="16">
        <f>K414*'SR Adjusted'!$AE$11</f>
        <v>1149.183</v>
      </c>
      <c r="O414" s="1"/>
    </row>
    <row r="415" spans="1:15" x14ac:dyDescent="0.2">
      <c r="A415" s="36">
        <f t="shared" si="6"/>
        <v>40662</v>
      </c>
      <c r="B415" s="16">
        <v>0.61</v>
      </c>
      <c r="C415" s="16">
        <v>86.3</v>
      </c>
      <c r="D415" s="16">
        <v>27.1</v>
      </c>
      <c r="E415" s="16">
        <v>24.9</v>
      </c>
      <c r="F415" s="16">
        <v>31</v>
      </c>
      <c r="G415" s="16">
        <v>10.62</v>
      </c>
      <c r="H415" s="16">
        <v>30.8</v>
      </c>
      <c r="I415" s="16">
        <v>306.77</v>
      </c>
      <c r="J415" s="16">
        <v>18.603648</v>
      </c>
      <c r="K415" s="14">
        <v>1056</v>
      </c>
      <c r="L415" s="16">
        <f>J415*'SR Adjusted'!$AE$11</f>
        <v>19.961714303999997</v>
      </c>
      <c r="M415" s="16">
        <f>K415*'SR Adjusted'!$AE$11</f>
        <v>1133.088</v>
      </c>
      <c r="O415" s="1"/>
    </row>
    <row r="416" spans="1:15" x14ac:dyDescent="0.2">
      <c r="A416" s="36">
        <f t="shared" si="6"/>
        <v>40663</v>
      </c>
      <c r="B416" s="16">
        <v>0</v>
      </c>
      <c r="C416" s="16">
        <v>77.900000000000006</v>
      </c>
      <c r="D416" s="16">
        <v>27.9</v>
      </c>
      <c r="E416" s="16">
        <v>25.2</v>
      </c>
      <c r="F416" s="16">
        <v>31.7</v>
      </c>
      <c r="G416" s="16">
        <v>11.9</v>
      </c>
      <c r="H416" s="16">
        <v>30.48</v>
      </c>
      <c r="I416" s="16">
        <v>308.20999999999998</v>
      </c>
      <c r="J416" s="16">
        <v>21.233664000000001</v>
      </c>
      <c r="K416" s="14">
        <v>993</v>
      </c>
      <c r="L416" s="16">
        <f>J416*'SR Adjusted'!$AE$11</f>
        <v>22.783721472</v>
      </c>
      <c r="M416" s="16">
        <f>K416*'SR Adjusted'!$AE$11</f>
        <v>1065.489</v>
      </c>
      <c r="O416" s="1"/>
    </row>
    <row r="417" spans="1:15" x14ac:dyDescent="0.2">
      <c r="A417" s="36">
        <f t="shared" si="6"/>
        <v>40664</v>
      </c>
      <c r="B417" s="16">
        <v>0</v>
      </c>
      <c r="C417" s="16">
        <v>80.8</v>
      </c>
      <c r="D417" s="16">
        <v>27.6</v>
      </c>
      <c r="E417" s="16">
        <v>24.7</v>
      </c>
      <c r="F417" s="16">
        <v>33.299999999999997</v>
      </c>
      <c r="G417" s="16">
        <v>10.97</v>
      </c>
      <c r="H417" s="16">
        <v>24.8</v>
      </c>
      <c r="I417" s="16">
        <v>295.22000000000003</v>
      </c>
      <c r="J417" s="16">
        <v>20.797344000000002</v>
      </c>
      <c r="K417" s="14">
        <v>1135</v>
      </c>
      <c r="L417" s="16">
        <f>J417*'SR Adjusted'!$AE$11</f>
        <v>22.315550112</v>
      </c>
      <c r="M417" s="16">
        <f>K417*'SR Adjusted'!$AE$11</f>
        <v>1217.855</v>
      </c>
      <c r="O417" s="1"/>
    </row>
    <row r="418" spans="1:15" x14ac:dyDescent="0.2">
      <c r="A418" s="36">
        <f t="shared" si="6"/>
        <v>40665</v>
      </c>
      <c r="B418" s="16">
        <v>0.3</v>
      </c>
      <c r="C418" s="16">
        <v>85.1</v>
      </c>
      <c r="D418" s="16">
        <v>27.3</v>
      </c>
      <c r="E418" s="16">
        <v>24.9</v>
      </c>
      <c r="F418" s="16">
        <v>31.2</v>
      </c>
      <c r="G418" s="16">
        <v>11.91</v>
      </c>
      <c r="H418" s="16">
        <v>29.6</v>
      </c>
      <c r="I418" s="16">
        <v>300.77</v>
      </c>
      <c r="J418" s="16">
        <v>20.812032000000002</v>
      </c>
      <c r="K418" s="14">
        <v>908</v>
      </c>
      <c r="L418" s="16">
        <f>J418*'SR Adjusted'!$AE$11</f>
        <v>22.331310336000001</v>
      </c>
      <c r="M418" s="16">
        <f>K418*'SR Adjusted'!$AE$11</f>
        <v>974.28399999999999</v>
      </c>
      <c r="O418" s="1"/>
    </row>
    <row r="419" spans="1:15" x14ac:dyDescent="0.2">
      <c r="A419" s="36">
        <f t="shared" si="6"/>
        <v>40666</v>
      </c>
      <c r="B419" s="16">
        <v>8.7200000000000006</v>
      </c>
      <c r="C419" s="16">
        <v>80</v>
      </c>
      <c r="D419" s="16">
        <v>28.7</v>
      </c>
      <c r="E419" s="16">
        <v>25.8</v>
      </c>
      <c r="F419" s="16">
        <v>33.5</v>
      </c>
      <c r="G419" s="16">
        <v>10.79</v>
      </c>
      <c r="H419" s="16">
        <v>26.92</v>
      </c>
      <c r="I419" s="16">
        <v>315.01</v>
      </c>
      <c r="J419" s="16">
        <v>15.893280000000001</v>
      </c>
      <c r="K419" s="14">
        <v>1120</v>
      </c>
      <c r="L419" s="16">
        <f>J419*'SR Adjusted'!$AE$11</f>
        <v>17.05348944</v>
      </c>
      <c r="M419" s="16">
        <f>K419*'SR Adjusted'!$AE$11</f>
        <v>1201.76</v>
      </c>
      <c r="O419" s="1"/>
    </row>
    <row r="420" spans="1:15" x14ac:dyDescent="0.2">
      <c r="A420" s="36">
        <f t="shared" si="6"/>
        <v>40667</v>
      </c>
      <c r="B420" s="16">
        <v>0.28000000000000003</v>
      </c>
      <c r="C420" s="16">
        <v>82.8</v>
      </c>
      <c r="D420" s="16">
        <v>28.5</v>
      </c>
      <c r="E420" s="16">
        <v>26.3</v>
      </c>
      <c r="F420" s="16">
        <v>33.4</v>
      </c>
      <c r="G420" s="16">
        <v>9.5500000000000007</v>
      </c>
      <c r="H420" s="16">
        <v>32.18</v>
      </c>
      <c r="I420" s="16">
        <v>312.77</v>
      </c>
      <c r="J420" s="16">
        <v>16.738271999999998</v>
      </c>
      <c r="K420" s="14">
        <v>952</v>
      </c>
      <c r="L420" s="16">
        <f>J420*'SR Adjusted'!$AE$11</f>
        <v>17.960165855999996</v>
      </c>
      <c r="M420" s="16">
        <f>K420*'SR Adjusted'!$AE$11</f>
        <v>1021.496</v>
      </c>
      <c r="O420" s="1"/>
    </row>
    <row r="421" spans="1:15" x14ac:dyDescent="0.2">
      <c r="A421" s="36">
        <f t="shared" si="6"/>
        <v>40668</v>
      </c>
      <c r="B421" s="16">
        <v>11.51</v>
      </c>
      <c r="C421" s="16">
        <v>81.900000000000006</v>
      </c>
      <c r="D421" s="16">
        <v>28.7</v>
      </c>
      <c r="E421" s="16">
        <v>26.4</v>
      </c>
      <c r="F421" s="16">
        <v>32.4</v>
      </c>
      <c r="G421" s="16">
        <v>9.1</v>
      </c>
      <c r="H421" s="16">
        <v>27.02</v>
      </c>
      <c r="I421" s="16">
        <v>318.51</v>
      </c>
      <c r="J421" s="16">
        <v>16.04016</v>
      </c>
      <c r="K421" s="14">
        <v>1086</v>
      </c>
      <c r="L421" s="16">
        <f>J421*'SR Adjusted'!$AE$11</f>
        <v>17.211091679999999</v>
      </c>
      <c r="M421" s="16">
        <f>K421*'SR Adjusted'!$AE$11</f>
        <v>1165.278</v>
      </c>
      <c r="O421" s="1"/>
    </row>
    <row r="422" spans="1:15" x14ac:dyDescent="0.2">
      <c r="A422" s="36">
        <f t="shared" si="6"/>
        <v>40669</v>
      </c>
      <c r="B422" s="16">
        <v>3.49</v>
      </c>
      <c r="C422" s="16">
        <v>86.8</v>
      </c>
      <c r="D422" s="16">
        <v>27.5</v>
      </c>
      <c r="E422" s="16">
        <v>25.9</v>
      </c>
      <c r="F422" s="16">
        <v>32.5</v>
      </c>
      <c r="G422" s="16">
        <v>13.95</v>
      </c>
      <c r="H422" s="16">
        <v>42.55</v>
      </c>
      <c r="I422" s="16">
        <v>296.52999999999997</v>
      </c>
      <c r="J422" s="16">
        <v>18.313344000000001</v>
      </c>
      <c r="K422" s="14">
        <v>1036</v>
      </c>
      <c r="L422" s="16">
        <f>J422*'SR Adjusted'!$AE$11</f>
        <v>19.650218112000001</v>
      </c>
      <c r="M422" s="16">
        <f>K422*'SR Adjusted'!$AE$11</f>
        <v>1111.6279999999999</v>
      </c>
      <c r="O422" s="1"/>
    </row>
    <row r="423" spans="1:15" x14ac:dyDescent="0.2">
      <c r="A423" s="36">
        <f t="shared" si="6"/>
        <v>40670</v>
      </c>
      <c r="B423" s="16">
        <v>4.84</v>
      </c>
      <c r="C423" s="16">
        <v>79.599999999999994</v>
      </c>
      <c r="D423" s="16">
        <v>28.9</v>
      </c>
      <c r="E423" s="16">
        <v>26.1</v>
      </c>
      <c r="F423" s="16">
        <v>34.4</v>
      </c>
      <c r="G423" s="16">
        <v>12.07</v>
      </c>
      <c r="H423" s="16">
        <v>29.81</v>
      </c>
      <c r="I423" s="16">
        <v>325.86</v>
      </c>
      <c r="J423" s="16">
        <v>19.221408</v>
      </c>
      <c r="K423" s="14">
        <v>1093</v>
      </c>
      <c r="L423" s="16">
        <f>J423*'SR Adjusted'!$AE$11</f>
        <v>20.624570783999999</v>
      </c>
      <c r="M423" s="16">
        <f>K423*'SR Adjusted'!$AE$11</f>
        <v>1172.789</v>
      </c>
      <c r="O423" s="1"/>
    </row>
    <row r="424" spans="1:15" x14ac:dyDescent="0.2">
      <c r="A424" s="36">
        <f t="shared" si="6"/>
        <v>40671</v>
      </c>
      <c r="B424" s="16">
        <v>0.37</v>
      </c>
      <c r="C424" s="16">
        <v>84.9</v>
      </c>
      <c r="D424" s="16">
        <v>28.3</v>
      </c>
      <c r="E424" s="16">
        <v>27.1</v>
      </c>
      <c r="F424" s="16">
        <v>30.6</v>
      </c>
      <c r="G424" s="16">
        <v>9.39</v>
      </c>
      <c r="H424" s="16">
        <v>29.49</v>
      </c>
      <c r="I424" s="16">
        <v>346.42</v>
      </c>
      <c r="J424" s="16">
        <v>8.8093439999999994</v>
      </c>
      <c r="K424" s="14">
        <v>465.2</v>
      </c>
      <c r="L424" s="16">
        <f>J424*'SR Adjusted'!$AE$11</f>
        <v>9.4524261119999995</v>
      </c>
      <c r="M424" s="16">
        <f>K424*'SR Adjusted'!$AE$11</f>
        <v>499.15959999999995</v>
      </c>
      <c r="O424" s="1"/>
    </row>
    <row r="425" spans="1:15" x14ac:dyDescent="0.2">
      <c r="A425" s="36">
        <f t="shared" si="6"/>
        <v>40672</v>
      </c>
      <c r="B425" s="16">
        <v>2.99</v>
      </c>
      <c r="C425" s="16">
        <v>93.3</v>
      </c>
      <c r="D425" s="16">
        <v>26.2</v>
      </c>
      <c r="E425" s="16">
        <v>24.6</v>
      </c>
      <c r="F425" s="16">
        <v>28.5</v>
      </c>
      <c r="G425" s="16">
        <v>8.94</v>
      </c>
      <c r="H425" s="16">
        <v>30.45</v>
      </c>
      <c r="I425" s="16">
        <v>318.86</v>
      </c>
      <c r="J425" s="16">
        <v>3.5277120000000002</v>
      </c>
      <c r="K425" s="14">
        <v>442</v>
      </c>
      <c r="L425" s="16">
        <f>J425*'SR Adjusted'!$AE$11</f>
        <v>3.7852349759999999</v>
      </c>
      <c r="M425" s="16">
        <f>K425*'SR Adjusted'!$AE$11</f>
        <v>474.26599999999996</v>
      </c>
      <c r="O425" s="1"/>
    </row>
    <row r="426" spans="1:15" x14ac:dyDescent="0.2">
      <c r="A426" s="36">
        <f t="shared" si="6"/>
        <v>40673</v>
      </c>
      <c r="B426" s="16">
        <v>15.5</v>
      </c>
      <c r="C426" s="16">
        <v>90.2</v>
      </c>
      <c r="D426" s="16">
        <v>27.2</v>
      </c>
      <c r="E426" s="16">
        <v>25.3</v>
      </c>
      <c r="F426" s="16">
        <v>31.5</v>
      </c>
      <c r="G426" s="16">
        <v>13.52</v>
      </c>
      <c r="H426" s="16">
        <v>25.01</v>
      </c>
      <c r="I426" s="16">
        <v>311.95999999999998</v>
      </c>
      <c r="J426" s="16">
        <v>15.574464000000001</v>
      </c>
      <c r="K426" s="14">
        <v>1181</v>
      </c>
      <c r="L426" s="16">
        <f>J426*'SR Adjusted'!$AE$11</f>
        <v>16.711399872000001</v>
      </c>
      <c r="M426" s="16">
        <f>K426*'SR Adjusted'!$AE$11</f>
        <v>1267.213</v>
      </c>
      <c r="O426" s="1"/>
    </row>
    <row r="427" spans="1:15" x14ac:dyDescent="0.2">
      <c r="A427" s="36">
        <f t="shared" si="6"/>
        <v>40674</v>
      </c>
      <c r="B427" s="16">
        <v>0</v>
      </c>
      <c r="C427" s="16">
        <v>90.5</v>
      </c>
      <c r="D427" s="16">
        <v>27.5</v>
      </c>
      <c r="E427" s="16">
        <v>25.7</v>
      </c>
      <c r="F427" s="16">
        <v>32.200000000000003</v>
      </c>
      <c r="G427" s="16">
        <v>11.66</v>
      </c>
      <c r="H427" s="16">
        <v>30.59</v>
      </c>
      <c r="I427" s="16">
        <v>305.13</v>
      </c>
      <c r="J427" s="16">
        <v>11.939616000000001</v>
      </c>
      <c r="K427" s="14">
        <v>922</v>
      </c>
      <c r="L427" s="16">
        <f>J427*'SR Adjusted'!$AE$11</f>
        <v>12.811207968</v>
      </c>
      <c r="M427" s="16">
        <f>K427*'SR Adjusted'!$AE$11</f>
        <v>989.30599999999993</v>
      </c>
      <c r="O427" s="1"/>
    </row>
    <row r="428" spans="1:15" x14ac:dyDescent="0.2">
      <c r="A428" s="36">
        <f t="shared" si="6"/>
        <v>40675</v>
      </c>
      <c r="B428" s="16">
        <v>0</v>
      </c>
      <c r="C428" s="16">
        <v>93.6</v>
      </c>
      <c r="D428" s="16">
        <v>26.1</v>
      </c>
      <c r="E428" s="16">
        <v>24.2</v>
      </c>
      <c r="F428" s="16">
        <v>29.6</v>
      </c>
      <c r="G428" s="16">
        <v>12.19</v>
      </c>
      <c r="H428" s="16">
        <v>30.16</v>
      </c>
      <c r="I428" s="16">
        <v>309.02</v>
      </c>
      <c r="J428" s="16">
        <v>7.5504960000000008</v>
      </c>
      <c r="K428" s="14">
        <v>863</v>
      </c>
      <c r="L428" s="16">
        <f>J428*'SR Adjusted'!$AE$11</f>
        <v>8.1016822079999997</v>
      </c>
      <c r="M428" s="16">
        <f>K428*'SR Adjusted'!$AE$11</f>
        <v>925.99899999999991</v>
      </c>
      <c r="O428" s="1"/>
    </row>
    <row r="429" spans="1:15" x14ac:dyDescent="0.2">
      <c r="A429" s="36">
        <f t="shared" si="6"/>
        <v>40676</v>
      </c>
      <c r="B429" s="16">
        <v>0</v>
      </c>
      <c r="C429" s="16">
        <v>91.3</v>
      </c>
      <c r="D429" s="16">
        <v>25.6</v>
      </c>
      <c r="E429" s="16">
        <v>23.9</v>
      </c>
      <c r="F429" s="16">
        <v>27.5</v>
      </c>
      <c r="G429" s="16">
        <v>10.96</v>
      </c>
      <c r="H429" s="16">
        <v>25.65</v>
      </c>
      <c r="I429" s="16">
        <v>311.94</v>
      </c>
      <c r="J429" s="16">
        <v>7.8736319999999997</v>
      </c>
      <c r="K429" s="14">
        <v>883</v>
      </c>
      <c r="L429" s="16">
        <f>J429*'SR Adjusted'!$AE$11</f>
        <v>8.4484071360000002</v>
      </c>
      <c r="M429" s="16">
        <f>K429*'SR Adjusted'!$AE$11</f>
        <v>947.45899999999995</v>
      </c>
      <c r="O429" s="1"/>
    </row>
    <row r="430" spans="1:15" x14ac:dyDescent="0.2">
      <c r="A430" s="36">
        <f t="shared" si="6"/>
        <v>40677</v>
      </c>
      <c r="B430" s="16">
        <v>0</v>
      </c>
      <c r="C430" s="16">
        <v>86.8</v>
      </c>
      <c r="D430" s="16">
        <v>26.7</v>
      </c>
      <c r="E430" s="16">
        <v>23.6</v>
      </c>
      <c r="F430" s="16">
        <v>29.5</v>
      </c>
      <c r="G430" s="16">
        <v>12.41</v>
      </c>
      <c r="H430" s="16">
        <v>30.41</v>
      </c>
      <c r="I430" s="16">
        <v>153.72</v>
      </c>
      <c r="J430" s="16">
        <v>22.674816</v>
      </c>
      <c r="K430" s="14">
        <v>928</v>
      </c>
      <c r="L430" s="16">
        <f>J430*'SR Adjusted'!$AE$11</f>
        <v>24.330077568</v>
      </c>
      <c r="M430" s="16">
        <f>K430*'SR Adjusted'!$AE$11</f>
        <v>995.74399999999991</v>
      </c>
      <c r="O430" s="1"/>
    </row>
    <row r="431" spans="1:15" x14ac:dyDescent="0.2">
      <c r="A431" s="36">
        <f t="shared" si="6"/>
        <v>40678</v>
      </c>
      <c r="B431" s="16">
        <v>0</v>
      </c>
      <c r="C431" s="16">
        <v>86.2</v>
      </c>
      <c r="D431" s="16">
        <v>27.6</v>
      </c>
      <c r="E431" s="16">
        <v>26.4</v>
      </c>
      <c r="F431" s="16">
        <v>29.5</v>
      </c>
      <c r="G431" s="16">
        <v>15.25</v>
      </c>
      <c r="H431" s="16">
        <v>27.98</v>
      </c>
      <c r="I431" s="16">
        <v>161.59</v>
      </c>
      <c r="J431" s="16">
        <v>19.75104</v>
      </c>
      <c r="K431" s="14">
        <v>1157</v>
      </c>
      <c r="L431" s="16">
        <f>J431*'SR Adjusted'!$AE$11</f>
        <v>21.192865919999999</v>
      </c>
      <c r="M431" s="16">
        <f>K431*'SR Adjusted'!$AE$11</f>
        <v>1241.461</v>
      </c>
      <c r="O431" s="1"/>
    </row>
    <row r="432" spans="1:15" x14ac:dyDescent="0.2">
      <c r="A432" s="36">
        <f t="shared" si="6"/>
        <v>40679</v>
      </c>
      <c r="B432" s="16">
        <v>8.3000000000000007</v>
      </c>
      <c r="C432" s="16">
        <v>89.9</v>
      </c>
      <c r="D432" s="16">
        <v>26.9</v>
      </c>
      <c r="E432" s="16">
        <v>25.7</v>
      </c>
      <c r="F432" s="16">
        <v>29.2</v>
      </c>
      <c r="G432" s="16">
        <v>10.91</v>
      </c>
      <c r="H432" s="16">
        <v>34.29</v>
      </c>
      <c r="I432" s="16">
        <v>74.040000000000006</v>
      </c>
      <c r="J432" s="16">
        <v>16.714079999999999</v>
      </c>
      <c r="K432" s="14">
        <v>1028</v>
      </c>
      <c r="L432" s="16">
        <f>J432*'SR Adjusted'!$AE$11</f>
        <v>17.934207839999999</v>
      </c>
      <c r="M432" s="16">
        <f>K432*'SR Adjusted'!$AE$11</f>
        <v>1103.0439999999999</v>
      </c>
      <c r="O432" s="1"/>
    </row>
    <row r="433" spans="1:15" x14ac:dyDescent="0.2">
      <c r="A433" s="36">
        <f t="shared" si="6"/>
        <v>40680</v>
      </c>
      <c r="B433" s="16">
        <v>0</v>
      </c>
      <c r="C433" s="16">
        <v>84.7</v>
      </c>
      <c r="D433" s="16">
        <v>27</v>
      </c>
      <c r="E433" s="16">
        <v>24.1</v>
      </c>
      <c r="F433" s="16">
        <v>29.4</v>
      </c>
      <c r="G433" s="16">
        <v>8.0399999999999991</v>
      </c>
      <c r="H433" s="16">
        <v>19.440000000000001</v>
      </c>
      <c r="I433" s="16">
        <v>130.18</v>
      </c>
      <c r="J433" s="16">
        <v>20.843136000000001</v>
      </c>
      <c r="K433" s="14">
        <v>1015</v>
      </c>
      <c r="L433" s="16">
        <f>J433*'SR Adjusted'!$AE$11</f>
        <v>22.364684927999999</v>
      </c>
      <c r="M433" s="16">
        <f>K433*'SR Adjusted'!$AE$11</f>
        <v>1089.095</v>
      </c>
      <c r="O433" s="1"/>
    </row>
    <row r="434" spans="1:15" x14ac:dyDescent="0.2">
      <c r="A434" s="36">
        <f t="shared" si="6"/>
        <v>40681</v>
      </c>
      <c r="B434" s="16">
        <v>0</v>
      </c>
      <c r="C434" s="16">
        <v>84.8</v>
      </c>
      <c r="D434" s="16">
        <v>27.7</v>
      </c>
      <c r="E434" s="16">
        <v>25.7</v>
      </c>
      <c r="F434" s="16">
        <v>30.9</v>
      </c>
      <c r="G434" s="16">
        <v>11.77</v>
      </c>
      <c r="H434" s="16">
        <v>23.53</v>
      </c>
      <c r="I434" s="16">
        <v>133.27000000000001</v>
      </c>
      <c r="J434" s="16">
        <v>20.060352000000002</v>
      </c>
      <c r="K434" s="14">
        <v>1019</v>
      </c>
      <c r="L434" s="16">
        <f>J434*'SR Adjusted'!$AE$11</f>
        <v>21.524757696000002</v>
      </c>
      <c r="M434" s="16">
        <f>K434*'SR Adjusted'!$AE$11</f>
        <v>1093.3869999999999</v>
      </c>
      <c r="O434" s="1"/>
    </row>
    <row r="435" spans="1:15" x14ac:dyDescent="0.2">
      <c r="A435" s="36">
        <f t="shared" si="6"/>
        <v>40682</v>
      </c>
      <c r="B435" s="16">
        <v>0.32</v>
      </c>
      <c r="C435" s="16">
        <v>82.7</v>
      </c>
      <c r="D435" s="16">
        <v>28.1</v>
      </c>
      <c r="E435" s="16">
        <v>26.6</v>
      </c>
      <c r="F435" s="16">
        <v>30.1</v>
      </c>
      <c r="G435" s="16">
        <v>11.69</v>
      </c>
      <c r="H435" s="16">
        <v>23.53</v>
      </c>
      <c r="I435" s="16">
        <v>140.94</v>
      </c>
      <c r="J435" s="16">
        <v>22.875264000000001</v>
      </c>
      <c r="K435" s="14">
        <v>1008</v>
      </c>
      <c r="L435" s="16">
        <f>J435*'SR Adjusted'!$AE$11</f>
        <v>24.545158272000002</v>
      </c>
      <c r="M435" s="16">
        <f>K435*'SR Adjusted'!$AE$11</f>
        <v>1081.5840000000001</v>
      </c>
      <c r="O435" s="1"/>
    </row>
    <row r="436" spans="1:15" x14ac:dyDescent="0.2">
      <c r="A436" s="36">
        <f t="shared" si="6"/>
        <v>40683</v>
      </c>
      <c r="B436" s="16">
        <v>0</v>
      </c>
      <c r="C436" s="16">
        <v>83.5</v>
      </c>
      <c r="D436" s="16">
        <v>27.6</v>
      </c>
      <c r="E436" s="16">
        <v>25.5</v>
      </c>
      <c r="F436" s="16">
        <v>30</v>
      </c>
      <c r="G436" s="16">
        <v>9</v>
      </c>
      <c r="H436" s="16">
        <v>21.45</v>
      </c>
      <c r="I436" s="16">
        <v>2.04</v>
      </c>
      <c r="J436" s="16">
        <v>20.698848000000002</v>
      </c>
      <c r="K436" s="14">
        <v>845</v>
      </c>
      <c r="L436" s="16">
        <f>J436*'SR Adjusted'!$AE$11</f>
        <v>22.209863904000002</v>
      </c>
      <c r="M436" s="16">
        <f>K436*'SR Adjusted'!$AE$11</f>
        <v>906.68499999999995</v>
      </c>
      <c r="O436" s="1"/>
    </row>
    <row r="437" spans="1:15" x14ac:dyDescent="0.2">
      <c r="A437" s="36">
        <f t="shared" si="6"/>
        <v>40684</v>
      </c>
      <c r="B437" s="16">
        <v>6.47</v>
      </c>
      <c r="C437" s="16">
        <v>79.7</v>
      </c>
      <c r="D437" s="16">
        <v>27.4</v>
      </c>
      <c r="E437" s="16">
        <v>24.4</v>
      </c>
      <c r="F437" s="16">
        <v>30.9</v>
      </c>
      <c r="G437" s="16">
        <v>9.66</v>
      </c>
      <c r="H437" s="16">
        <v>20.18</v>
      </c>
      <c r="I437" s="16">
        <v>322.32</v>
      </c>
      <c r="J437" s="16">
        <v>23.608800000000002</v>
      </c>
      <c r="K437" s="14">
        <v>887</v>
      </c>
      <c r="L437" s="16">
        <f>J437*'SR Adjusted'!$AE$11</f>
        <v>25.332242400000002</v>
      </c>
      <c r="M437" s="16">
        <f>K437*'SR Adjusted'!$AE$11</f>
        <v>951.75099999999998</v>
      </c>
      <c r="O437" s="1"/>
    </row>
    <row r="438" spans="1:15" x14ac:dyDescent="0.2">
      <c r="A438" s="36">
        <f t="shared" si="6"/>
        <v>40685</v>
      </c>
      <c r="B438" s="16">
        <v>121.1</v>
      </c>
      <c r="C438" s="16">
        <v>79.5</v>
      </c>
      <c r="D438" s="16">
        <v>27.4</v>
      </c>
      <c r="E438" s="16">
        <v>23.8</v>
      </c>
      <c r="F438" s="16">
        <v>29.9</v>
      </c>
      <c r="G438" s="16">
        <v>10.65</v>
      </c>
      <c r="H438" s="16">
        <v>21.45</v>
      </c>
      <c r="I438" s="16">
        <v>185.37</v>
      </c>
      <c r="J438" s="16">
        <v>21.984480000000001</v>
      </c>
      <c r="K438" s="14">
        <v>1032</v>
      </c>
      <c r="L438" s="16">
        <f>J438*'SR Adjusted'!$AE$11</f>
        <v>23.58934704</v>
      </c>
      <c r="M438" s="16">
        <f>K438*'SR Adjusted'!$AE$11</f>
        <v>1107.336</v>
      </c>
      <c r="O438" s="1"/>
    </row>
    <row r="439" spans="1:15" x14ac:dyDescent="0.2">
      <c r="A439" s="36">
        <f t="shared" si="6"/>
        <v>40686</v>
      </c>
      <c r="B439" s="16">
        <v>0.32</v>
      </c>
      <c r="C439" s="16">
        <v>86</v>
      </c>
      <c r="D439" s="16">
        <v>27.2</v>
      </c>
      <c r="E439" s="16">
        <v>24.2</v>
      </c>
      <c r="F439" s="16">
        <v>29.4</v>
      </c>
      <c r="G439" s="16">
        <v>9.4700000000000006</v>
      </c>
      <c r="H439" s="16">
        <v>32.42</v>
      </c>
      <c r="I439" s="16">
        <v>77.150000000000006</v>
      </c>
      <c r="J439" s="16">
        <v>21.225888000000001</v>
      </c>
      <c r="K439" s="14">
        <v>1174</v>
      </c>
      <c r="L439" s="16">
        <f>J439*'SR Adjusted'!$AE$11</f>
        <v>22.775377824</v>
      </c>
      <c r="M439" s="16">
        <f>K439*'SR Adjusted'!$AE$11</f>
        <v>1259.702</v>
      </c>
      <c r="O439" s="1"/>
    </row>
    <row r="440" spans="1:15" x14ac:dyDescent="0.2">
      <c r="A440" s="36">
        <f t="shared" si="6"/>
        <v>40687</v>
      </c>
      <c r="B440" s="16">
        <v>6.79</v>
      </c>
      <c r="C440" s="16">
        <v>83.8</v>
      </c>
      <c r="D440" s="16">
        <v>27.3</v>
      </c>
      <c r="E440" s="16">
        <v>24.4</v>
      </c>
      <c r="F440" s="16">
        <v>29.7</v>
      </c>
      <c r="G440" s="16">
        <v>10.02</v>
      </c>
      <c r="H440" s="16">
        <v>20.04</v>
      </c>
      <c r="I440" s="16">
        <v>274.32</v>
      </c>
      <c r="J440" s="16">
        <v>19.279295999999999</v>
      </c>
      <c r="K440" s="14">
        <v>1001</v>
      </c>
      <c r="L440" s="16">
        <f>J440*'SR Adjusted'!$AE$11</f>
        <v>20.686684607999997</v>
      </c>
      <c r="M440" s="16">
        <f>K440*'SR Adjusted'!$AE$11</f>
        <v>1074.0729999999999</v>
      </c>
      <c r="O440" s="1"/>
    </row>
    <row r="441" spans="1:15" x14ac:dyDescent="0.2">
      <c r="A441" s="36">
        <f t="shared" si="6"/>
        <v>40688</v>
      </c>
      <c r="B441" s="16">
        <v>1.76</v>
      </c>
      <c r="C441" s="16">
        <v>83.4</v>
      </c>
      <c r="D441" s="16">
        <v>27.9</v>
      </c>
      <c r="E441" s="16">
        <v>25.5</v>
      </c>
      <c r="F441" s="16">
        <v>30.6</v>
      </c>
      <c r="G441" s="16">
        <v>7.62</v>
      </c>
      <c r="H441" s="16">
        <v>29.46</v>
      </c>
      <c r="I441" s="16">
        <v>244.04</v>
      </c>
      <c r="J441" s="16">
        <v>13.686624</v>
      </c>
      <c r="K441" s="14">
        <v>953</v>
      </c>
      <c r="L441" s="16">
        <f>J441*'SR Adjusted'!$AE$11</f>
        <v>14.685747551999999</v>
      </c>
      <c r="M441" s="16">
        <f>K441*'SR Adjusted'!$AE$11</f>
        <v>1022.569</v>
      </c>
      <c r="O441" s="1"/>
    </row>
    <row r="442" spans="1:15" x14ac:dyDescent="0.2">
      <c r="A442" s="36">
        <f t="shared" si="6"/>
        <v>40689</v>
      </c>
      <c r="B442" s="16">
        <v>0</v>
      </c>
      <c r="C442" s="16">
        <v>82.5</v>
      </c>
      <c r="D442" s="16">
        <v>28</v>
      </c>
      <c r="E442" s="16">
        <v>25.7</v>
      </c>
      <c r="F442" s="16">
        <v>30.9</v>
      </c>
      <c r="G442" s="16">
        <v>8.1300000000000008</v>
      </c>
      <c r="H442" s="16">
        <v>20.82</v>
      </c>
      <c r="I442" s="16">
        <v>27.92</v>
      </c>
      <c r="J442" s="16">
        <v>19.098720000000004</v>
      </c>
      <c r="K442" s="14">
        <v>1071</v>
      </c>
      <c r="L442" s="16">
        <f>J442*'SR Adjusted'!$AE$11</f>
        <v>20.492926560000004</v>
      </c>
      <c r="M442" s="16">
        <f>K442*'SR Adjusted'!$AE$11</f>
        <v>1149.183</v>
      </c>
      <c r="O442" s="1"/>
    </row>
    <row r="443" spans="1:15" x14ac:dyDescent="0.2">
      <c r="A443" s="36">
        <f t="shared" si="6"/>
        <v>40690</v>
      </c>
      <c r="B443" s="16">
        <v>4.75</v>
      </c>
      <c r="C443" s="16">
        <v>89.4</v>
      </c>
      <c r="D443" s="16">
        <v>27.1</v>
      </c>
      <c r="E443" s="16">
        <v>25.3</v>
      </c>
      <c r="F443" s="16">
        <v>32.799999999999997</v>
      </c>
      <c r="G443" s="16">
        <v>10.83</v>
      </c>
      <c r="H443" s="16">
        <v>31.58</v>
      </c>
      <c r="I443" s="16">
        <v>308.29000000000002</v>
      </c>
      <c r="J443" s="16">
        <v>11.698560000000001</v>
      </c>
      <c r="K443" s="14">
        <v>1181</v>
      </c>
      <c r="L443" s="16">
        <f>J443*'SR Adjusted'!$AE$11</f>
        <v>12.552554880000001</v>
      </c>
      <c r="M443" s="16">
        <f>K443*'SR Adjusted'!$AE$11</f>
        <v>1267.213</v>
      </c>
      <c r="O443" s="1"/>
    </row>
    <row r="444" spans="1:15" x14ac:dyDescent="0.2">
      <c r="A444" s="36">
        <f t="shared" si="6"/>
        <v>40691</v>
      </c>
      <c r="B444" s="16">
        <v>6.56</v>
      </c>
      <c r="C444" s="16">
        <v>94.4</v>
      </c>
      <c r="D444" s="16">
        <v>25.7</v>
      </c>
      <c r="E444" s="16">
        <v>23.2</v>
      </c>
      <c r="F444" s="16">
        <v>29.1</v>
      </c>
      <c r="G444" s="16">
        <v>9.41</v>
      </c>
      <c r="H444" s="16">
        <v>34.4</v>
      </c>
      <c r="I444" s="16">
        <v>302.10000000000002</v>
      </c>
      <c r="J444" s="16">
        <v>7.9557120000000001</v>
      </c>
      <c r="K444" s="14">
        <v>760.5</v>
      </c>
      <c r="L444" s="16">
        <f>J444*'SR Adjusted'!$AE$11</f>
        <v>8.5364789759999997</v>
      </c>
      <c r="M444" s="16">
        <f>K444*'SR Adjusted'!$AE$11</f>
        <v>816.01649999999995</v>
      </c>
      <c r="O444" s="1"/>
    </row>
    <row r="445" spans="1:15" x14ac:dyDescent="0.2">
      <c r="A445" s="36">
        <f t="shared" si="6"/>
        <v>40692</v>
      </c>
      <c r="B445" s="16">
        <v>0</v>
      </c>
      <c r="C445" s="16">
        <v>86.5</v>
      </c>
      <c r="D445" s="16">
        <v>27.1</v>
      </c>
      <c r="E445" s="16">
        <v>24.2</v>
      </c>
      <c r="F445" s="16">
        <v>30.3</v>
      </c>
      <c r="G445" s="16">
        <v>7.33</v>
      </c>
      <c r="H445" s="16">
        <v>21.41</v>
      </c>
      <c r="I445" s="16">
        <v>50.66</v>
      </c>
      <c r="J445" s="16">
        <v>18.723744</v>
      </c>
      <c r="K445" s="14">
        <v>1325</v>
      </c>
      <c r="L445" s="16">
        <f>J445*'SR Adjusted'!$AE$11</f>
        <v>20.090577312000001</v>
      </c>
      <c r="M445" s="16">
        <f>K445*'SR Adjusted'!$AE$11</f>
        <v>1421.7249999999999</v>
      </c>
      <c r="O445" s="1"/>
    </row>
    <row r="446" spans="1:15" x14ac:dyDescent="0.2">
      <c r="A446" s="36">
        <f t="shared" si="6"/>
        <v>40693</v>
      </c>
      <c r="B446" s="16">
        <v>0.28999999999999998</v>
      </c>
      <c r="C446" s="16">
        <v>85.9</v>
      </c>
      <c r="D446" s="16">
        <v>28.1</v>
      </c>
      <c r="E446" s="16">
        <v>25.9</v>
      </c>
      <c r="F446" s="16">
        <v>31.1</v>
      </c>
      <c r="G446" s="16">
        <v>9.1300000000000008</v>
      </c>
      <c r="H446" s="16">
        <v>22.54</v>
      </c>
      <c r="I446" s="16">
        <v>284.13</v>
      </c>
      <c r="J446" s="16">
        <v>17.800128000000001</v>
      </c>
      <c r="K446" s="14">
        <v>1259</v>
      </c>
      <c r="L446" s="16">
        <f>J446*'SR Adjusted'!$AE$11</f>
        <v>19.099537344000002</v>
      </c>
      <c r="M446" s="16">
        <f>K446*'SR Adjusted'!$AE$11</f>
        <v>1350.9069999999999</v>
      </c>
      <c r="O446" s="1"/>
    </row>
    <row r="447" spans="1:15" x14ac:dyDescent="0.2">
      <c r="A447" s="36">
        <f t="shared" si="6"/>
        <v>40694</v>
      </c>
      <c r="B447" s="16">
        <v>14.63</v>
      </c>
      <c r="C447" s="16">
        <v>92.7</v>
      </c>
      <c r="D447" s="16">
        <v>26.4</v>
      </c>
      <c r="E447" s="16">
        <v>25</v>
      </c>
      <c r="F447" s="16">
        <v>28.3</v>
      </c>
      <c r="G447" s="16">
        <v>9.5500000000000007</v>
      </c>
      <c r="H447" s="16">
        <v>34.68</v>
      </c>
      <c r="I447" s="16">
        <v>307.55</v>
      </c>
      <c r="J447" s="16">
        <v>5.0656320000000008</v>
      </c>
      <c r="K447" s="14">
        <v>542.5</v>
      </c>
      <c r="L447" s="16">
        <f>J447*'SR Adjusted'!$AE$11</f>
        <v>5.4354231360000007</v>
      </c>
      <c r="M447" s="16">
        <f>K447*'SR Adjusted'!$AE$11</f>
        <v>582.10249999999996</v>
      </c>
      <c r="O447" s="1"/>
    </row>
    <row r="448" spans="1:15" x14ac:dyDescent="0.2">
      <c r="A448" s="36">
        <f t="shared" si="6"/>
        <v>40695</v>
      </c>
      <c r="B448" s="16">
        <v>0.37</v>
      </c>
      <c r="C448" s="16">
        <v>83.1</v>
      </c>
      <c r="D448" s="16">
        <v>27.8</v>
      </c>
      <c r="E448" s="16">
        <v>26.2</v>
      </c>
      <c r="F448" s="16">
        <v>29.8</v>
      </c>
      <c r="G448" s="16">
        <v>17.25</v>
      </c>
      <c r="H448" s="16">
        <v>31.29</v>
      </c>
      <c r="I448" s="16">
        <v>188.05</v>
      </c>
      <c r="J448" s="16">
        <v>16.938720000000004</v>
      </c>
      <c r="K448" s="14">
        <v>1165</v>
      </c>
      <c r="L448" s="16">
        <f>J448*'SR Adjusted'!$AE$11</f>
        <v>18.175246560000001</v>
      </c>
      <c r="M448" s="16">
        <f>K448*'SR Adjusted'!$AE$11</f>
        <v>1250.0449999999998</v>
      </c>
      <c r="O448" s="1"/>
    </row>
    <row r="449" spans="1:15" x14ac:dyDescent="0.2">
      <c r="A449" s="36">
        <f t="shared" si="6"/>
        <v>40696</v>
      </c>
      <c r="B449" s="16">
        <v>0.37</v>
      </c>
      <c r="C449" s="16">
        <v>85.3</v>
      </c>
      <c r="D449" s="16">
        <v>27.4</v>
      </c>
      <c r="E449" s="16">
        <v>25.5</v>
      </c>
      <c r="F449" s="16">
        <v>29.7</v>
      </c>
      <c r="G449" s="16">
        <v>20.66</v>
      </c>
      <c r="H449" s="16">
        <v>44.88</v>
      </c>
      <c r="I449" s="16">
        <v>209.86</v>
      </c>
      <c r="J449" s="16">
        <v>17.478720000000003</v>
      </c>
      <c r="K449" s="14">
        <v>1310</v>
      </c>
      <c r="L449" s="16">
        <f>J449*'SR Adjusted'!$AE$11</f>
        <v>18.75466656</v>
      </c>
      <c r="M449" s="16">
        <f>K449*'SR Adjusted'!$AE$11</f>
        <v>1405.6299999999999</v>
      </c>
      <c r="O449" s="1"/>
    </row>
    <row r="450" spans="1:15" x14ac:dyDescent="0.2">
      <c r="A450" s="36">
        <f t="shared" si="6"/>
        <v>40697</v>
      </c>
      <c r="B450" s="16">
        <v>1.51</v>
      </c>
      <c r="C450" s="16">
        <v>88.6</v>
      </c>
      <c r="D450" s="16">
        <v>26.8</v>
      </c>
      <c r="E450" s="16">
        <v>24.4</v>
      </c>
      <c r="F450" s="16">
        <v>29</v>
      </c>
      <c r="G450" s="16">
        <v>20.170000000000002</v>
      </c>
      <c r="H450" s="16">
        <v>49.71</v>
      </c>
      <c r="I450" s="16">
        <v>208.83</v>
      </c>
      <c r="J450" s="16">
        <v>10.181376</v>
      </c>
      <c r="K450" s="14">
        <v>1490</v>
      </c>
      <c r="L450" s="16">
        <f>J450*'SR Adjusted'!$AE$11</f>
        <v>10.924616448</v>
      </c>
      <c r="M450" s="16">
        <f>K450*'SR Adjusted'!$AE$11</f>
        <v>1598.77</v>
      </c>
      <c r="O450" s="1"/>
    </row>
    <row r="451" spans="1:15" x14ac:dyDescent="0.2">
      <c r="A451" s="36">
        <f t="shared" si="6"/>
        <v>40698</v>
      </c>
      <c r="B451" s="16">
        <v>0.37</v>
      </c>
      <c r="C451" s="16">
        <v>86.8</v>
      </c>
      <c r="D451" s="16">
        <v>27.1</v>
      </c>
      <c r="E451" s="16">
        <v>24.6</v>
      </c>
      <c r="F451" s="16">
        <v>30.2</v>
      </c>
      <c r="G451" s="16">
        <v>12.09</v>
      </c>
      <c r="H451" s="16">
        <v>33.200000000000003</v>
      </c>
      <c r="I451" s="16">
        <v>256.62</v>
      </c>
      <c r="J451" s="16">
        <v>19.108224</v>
      </c>
      <c r="K451" s="14">
        <v>1159</v>
      </c>
      <c r="L451" s="16">
        <f>J451*'SR Adjusted'!$AE$11</f>
        <v>20.503124352</v>
      </c>
      <c r="M451" s="16">
        <f>K451*'SR Adjusted'!$AE$11</f>
        <v>1243.607</v>
      </c>
      <c r="O451" s="1"/>
    </row>
    <row r="452" spans="1:15" x14ac:dyDescent="0.2">
      <c r="A452" s="36">
        <f t="shared" si="6"/>
        <v>40699</v>
      </c>
      <c r="B452" s="16">
        <v>0</v>
      </c>
      <c r="C452" s="16">
        <v>87.1</v>
      </c>
      <c r="D452" s="16">
        <v>26.8</v>
      </c>
      <c r="E452" s="16">
        <v>25.3</v>
      </c>
      <c r="F452" s="16">
        <v>29.1</v>
      </c>
      <c r="G452" s="16">
        <v>13.12</v>
      </c>
      <c r="H452" s="16">
        <v>33.369999999999997</v>
      </c>
      <c r="I452" s="16">
        <v>223.39</v>
      </c>
      <c r="J452" s="16">
        <v>9.3536640000000002</v>
      </c>
      <c r="K452" s="14">
        <v>966</v>
      </c>
      <c r="L452" s="16">
        <f>J452*'SR Adjusted'!$AE$11</f>
        <v>10.036481472</v>
      </c>
      <c r="M452" s="16">
        <f>K452*'SR Adjusted'!$AE$11</f>
        <v>1036.518</v>
      </c>
      <c r="O452" s="1"/>
    </row>
    <row r="453" spans="1:15" x14ac:dyDescent="0.2">
      <c r="A453" s="36">
        <f t="shared" si="6"/>
        <v>40700</v>
      </c>
      <c r="B453" s="16">
        <v>0.37</v>
      </c>
      <c r="C453" s="16">
        <v>85.3</v>
      </c>
      <c r="D453" s="16">
        <v>27</v>
      </c>
      <c r="E453" s="16">
        <v>23.8</v>
      </c>
      <c r="F453" s="16">
        <v>29.2</v>
      </c>
      <c r="G453" s="16">
        <v>25.35</v>
      </c>
      <c r="H453" s="16">
        <v>48.72</v>
      </c>
      <c r="I453" s="16">
        <v>202.15</v>
      </c>
      <c r="J453" s="16">
        <v>20.062080000000002</v>
      </c>
      <c r="K453" s="14">
        <v>1062</v>
      </c>
      <c r="L453" s="16">
        <f>J453*'SR Adjusted'!$AE$11</f>
        <v>21.526611840000001</v>
      </c>
      <c r="M453" s="16">
        <f>K453*'SR Adjusted'!$AE$11</f>
        <v>1139.5259999999998</v>
      </c>
      <c r="O453" s="1"/>
    </row>
    <row r="454" spans="1:15" x14ac:dyDescent="0.2">
      <c r="A454" s="36">
        <f t="shared" si="6"/>
        <v>40701</v>
      </c>
      <c r="B454" s="16">
        <v>2.59</v>
      </c>
      <c r="C454" s="16">
        <v>85.5</v>
      </c>
      <c r="D454" s="16">
        <v>27.5</v>
      </c>
      <c r="E454" s="16">
        <v>24.7</v>
      </c>
      <c r="F454" s="16">
        <v>29.5</v>
      </c>
      <c r="G454" s="16">
        <v>17.91</v>
      </c>
      <c r="H454" s="16">
        <v>35.21</v>
      </c>
      <c r="I454" s="16">
        <v>171.96</v>
      </c>
      <c r="J454" s="16">
        <v>22.728384000000002</v>
      </c>
      <c r="K454" s="14">
        <v>1192</v>
      </c>
      <c r="L454" s="16">
        <f>J454*'SR Adjusted'!$AE$11</f>
        <v>24.387556032000003</v>
      </c>
      <c r="M454" s="16">
        <f>K454*'SR Adjusted'!$AE$11</f>
        <v>1279.0159999999998</v>
      </c>
      <c r="O454" s="1"/>
    </row>
    <row r="455" spans="1:15" x14ac:dyDescent="0.2">
      <c r="A455" s="36">
        <f t="shared" si="6"/>
        <v>40702</v>
      </c>
      <c r="B455" s="16">
        <v>0</v>
      </c>
      <c r="C455" s="16">
        <v>83.2</v>
      </c>
      <c r="D455" s="16">
        <v>28.3</v>
      </c>
      <c r="E455" s="16">
        <v>26.8</v>
      </c>
      <c r="F455" s="16">
        <v>31</v>
      </c>
      <c r="G455" s="16">
        <v>13.32</v>
      </c>
      <c r="H455" s="16">
        <v>30.73</v>
      </c>
      <c r="I455" s="16">
        <v>185.64</v>
      </c>
      <c r="J455" s="16">
        <v>24.18768</v>
      </c>
      <c r="K455" s="14">
        <v>1072</v>
      </c>
      <c r="L455" s="16">
        <f>J455*'SR Adjusted'!$AE$11</f>
        <v>25.953380639999999</v>
      </c>
      <c r="M455" s="16">
        <f>K455*'SR Adjusted'!$AE$11</f>
        <v>1150.2559999999999</v>
      </c>
      <c r="O455" s="1"/>
    </row>
    <row r="456" spans="1:15" x14ac:dyDescent="0.2">
      <c r="A456" s="36">
        <f t="shared" ref="A456:A519" si="7">A455+1</f>
        <v>40703</v>
      </c>
      <c r="B456" s="16">
        <v>0</v>
      </c>
      <c r="C456" s="16">
        <v>84.2</v>
      </c>
      <c r="D456" s="16">
        <v>28.5</v>
      </c>
      <c r="E456" s="16">
        <v>26.1</v>
      </c>
      <c r="F456" s="16">
        <v>31.3</v>
      </c>
      <c r="G456" s="16">
        <v>7.81</v>
      </c>
      <c r="H456" s="16">
        <v>19.829999999999998</v>
      </c>
      <c r="I456" s="16">
        <v>334.95</v>
      </c>
      <c r="J456" s="16">
        <v>21.680352000000003</v>
      </c>
      <c r="K456" s="14">
        <v>903</v>
      </c>
      <c r="L456" s="16">
        <f>J456*'SR Adjusted'!$AE$11</f>
        <v>23.263017696000002</v>
      </c>
      <c r="M456" s="16">
        <f>K456*'SR Adjusted'!$AE$11</f>
        <v>968.91899999999998</v>
      </c>
      <c r="O456" s="1"/>
    </row>
    <row r="457" spans="1:15" x14ac:dyDescent="0.2">
      <c r="A457" s="36">
        <f t="shared" si="7"/>
        <v>40704</v>
      </c>
      <c r="B457" s="16">
        <v>10.41</v>
      </c>
      <c r="C457" s="16">
        <v>86.4</v>
      </c>
      <c r="D457" s="16">
        <v>28.3</v>
      </c>
      <c r="E457" s="16">
        <v>26.2</v>
      </c>
      <c r="F457" s="16">
        <v>32.799999999999997</v>
      </c>
      <c r="G457" s="16">
        <v>11.44</v>
      </c>
      <c r="H457" s="16">
        <v>31.22</v>
      </c>
      <c r="I457" s="16">
        <v>308.02</v>
      </c>
      <c r="J457" s="16">
        <v>16.218144000000002</v>
      </c>
      <c r="K457" s="14">
        <v>1109</v>
      </c>
      <c r="L457" s="16">
        <f>J457*'SR Adjusted'!$AE$11</f>
        <v>17.402068512000003</v>
      </c>
      <c r="M457" s="16">
        <f>K457*'SR Adjusted'!$AE$11</f>
        <v>1189.9569999999999</v>
      </c>
      <c r="O457" s="1"/>
    </row>
    <row r="458" spans="1:15" x14ac:dyDescent="0.2">
      <c r="A458" s="36">
        <f t="shared" si="7"/>
        <v>40705</v>
      </c>
      <c r="B458" s="16">
        <v>0</v>
      </c>
      <c r="C458" s="16">
        <v>90</v>
      </c>
      <c r="D458" s="16">
        <v>27.1</v>
      </c>
      <c r="E458" s="16">
        <v>25.6</v>
      </c>
      <c r="F458" s="16">
        <v>28.5</v>
      </c>
      <c r="G458" s="16">
        <v>11.21</v>
      </c>
      <c r="H458" s="16">
        <v>29.21</v>
      </c>
      <c r="I458" s="16">
        <v>317.39999999999998</v>
      </c>
      <c r="J458" s="16">
        <v>6.7236479999999998</v>
      </c>
      <c r="K458" s="14">
        <v>420.1</v>
      </c>
      <c r="L458" s="16">
        <f>J458*'SR Adjusted'!$AE$11</f>
        <v>7.2144743039999994</v>
      </c>
      <c r="M458" s="16">
        <f>K458*'SR Adjusted'!$AE$11</f>
        <v>450.76729999999998</v>
      </c>
      <c r="O458" s="1"/>
    </row>
    <row r="459" spans="1:15" x14ac:dyDescent="0.2">
      <c r="A459" s="36">
        <f t="shared" si="7"/>
        <v>40706</v>
      </c>
      <c r="B459" s="16">
        <v>0.04</v>
      </c>
      <c r="C459" s="16">
        <v>90.5</v>
      </c>
      <c r="D459" s="16">
        <v>27.5</v>
      </c>
      <c r="E459" s="16">
        <v>26</v>
      </c>
      <c r="F459" s="16">
        <v>31.7</v>
      </c>
      <c r="G459" s="16">
        <v>13.78</v>
      </c>
      <c r="H459" s="16">
        <v>38.909999999999997</v>
      </c>
      <c r="I459" s="16">
        <v>316.51</v>
      </c>
      <c r="J459" s="16">
        <v>12.826944000000001</v>
      </c>
      <c r="K459" s="14">
        <v>1099</v>
      </c>
      <c r="L459" s="16">
        <f>J459*'SR Adjusted'!$AE$11</f>
        <v>13.763310912</v>
      </c>
      <c r="M459" s="16">
        <f>K459*'SR Adjusted'!$AE$11</f>
        <v>1179.2269999999999</v>
      </c>
      <c r="O459" s="1"/>
    </row>
    <row r="460" spans="1:15" x14ac:dyDescent="0.2">
      <c r="A460" s="36">
        <f t="shared" si="7"/>
        <v>40707</v>
      </c>
      <c r="B460" s="16">
        <v>0.79</v>
      </c>
      <c r="C460" s="16">
        <v>89.8</v>
      </c>
      <c r="D460" s="16">
        <v>27.4</v>
      </c>
      <c r="E460" s="16">
        <v>25.6</v>
      </c>
      <c r="F460" s="16">
        <v>31.6</v>
      </c>
      <c r="G460" s="16">
        <v>14</v>
      </c>
      <c r="H460" s="16">
        <v>40.92</v>
      </c>
      <c r="I460" s="16">
        <v>305.58999999999997</v>
      </c>
      <c r="J460" s="16">
        <v>14.951520000000002</v>
      </c>
      <c r="K460" s="14">
        <v>907</v>
      </c>
      <c r="L460" s="16">
        <f>J460*'SR Adjusted'!$AE$11</f>
        <v>16.042980960000001</v>
      </c>
      <c r="M460" s="16">
        <f>K460*'SR Adjusted'!$AE$11</f>
        <v>973.21100000000001</v>
      </c>
      <c r="O460" s="1"/>
    </row>
    <row r="461" spans="1:15" x14ac:dyDescent="0.2">
      <c r="A461" s="36">
        <f t="shared" si="7"/>
        <v>40708</v>
      </c>
      <c r="B461" s="16">
        <v>0.68</v>
      </c>
      <c r="C461" s="16">
        <v>91.2</v>
      </c>
      <c r="D461" s="16">
        <v>26.5</v>
      </c>
      <c r="E461" s="16">
        <v>25.9</v>
      </c>
      <c r="F461" s="16">
        <v>27.3</v>
      </c>
      <c r="G461" s="16">
        <v>16.39</v>
      </c>
      <c r="H461" s="16">
        <v>42.97</v>
      </c>
      <c r="I461" s="16">
        <v>315.8</v>
      </c>
      <c r="J461" s="16">
        <v>5.3559360000000007</v>
      </c>
      <c r="K461" s="14">
        <v>330.9</v>
      </c>
      <c r="L461" s="16">
        <f>J461*'SR Adjusted'!$AE$11</f>
        <v>5.7469193280000006</v>
      </c>
      <c r="M461" s="16">
        <f>K461*'SR Adjusted'!$AE$11</f>
        <v>355.05569999999994</v>
      </c>
      <c r="O461" s="1"/>
    </row>
    <row r="462" spans="1:15" x14ac:dyDescent="0.2">
      <c r="A462" s="36">
        <f t="shared" si="7"/>
        <v>40709</v>
      </c>
      <c r="B462" s="16">
        <v>0</v>
      </c>
      <c r="C462" s="16">
        <v>88.2</v>
      </c>
      <c r="D462" s="16">
        <v>27.5</v>
      </c>
      <c r="E462" s="16">
        <v>26</v>
      </c>
      <c r="F462" s="16">
        <v>30.1</v>
      </c>
      <c r="G462" s="16">
        <v>14.55</v>
      </c>
      <c r="H462" s="16">
        <v>34.26</v>
      </c>
      <c r="I462" s="16">
        <v>310.72000000000003</v>
      </c>
      <c r="J462" s="16">
        <v>15.617664</v>
      </c>
      <c r="K462" s="14">
        <v>754.4</v>
      </c>
      <c r="L462" s="16">
        <f>J462*'SR Adjusted'!$AE$11</f>
        <v>16.757753471999997</v>
      </c>
      <c r="M462" s="16">
        <f>K462*'SR Adjusted'!$AE$11</f>
        <v>809.47119999999995</v>
      </c>
      <c r="O462" s="1"/>
    </row>
    <row r="463" spans="1:15" x14ac:dyDescent="0.2">
      <c r="A463" s="36">
        <f t="shared" si="7"/>
        <v>40710</v>
      </c>
      <c r="B463" s="16">
        <v>5.21</v>
      </c>
      <c r="C463" s="16">
        <v>89.3</v>
      </c>
      <c r="D463" s="16">
        <v>26.8</v>
      </c>
      <c r="E463" s="16">
        <v>24.1</v>
      </c>
      <c r="F463" s="16">
        <v>30</v>
      </c>
      <c r="G463" s="16">
        <v>13.24</v>
      </c>
      <c r="H463" s="16">
        <v>35.1</v>
      </c>
      <c r="I463" s="16">
        <v>311.29000000000002</v>
      </c>
      <c r="J463" s="16">
        <v>11.880863999999999</v>
      </c>
      <c r="K463" s="14">
        <v>876</v>
      </c>
      <c r="L463" s="16">
        <f>J463*'SR Adjusted'!$AE$11</f>
        <v>12.748167071999998</v>
      </c>
      <c r="M463" s="16">
        <f>K463*'SR Adjusted'!$AE$11</f>
        <v>939.94799999999998</v>
      </c>
      <c r="O463" s="1"/>
    </row>
    <row r="464" spans="1:15" x14ac:dyDescent="0.2">
      <c r="A464" s="36">
        <f t="shared" si="7"/>
        <v>40711</v>
      </c>
      <c r="B464" s="16">
        <v>7.29</v>
      </c>
      <c r="C464" s="16">
        <v>90.2</v>
      </c>
      <c r="D464" s="16">
        <v>26.4</v>
      </c>
      <c r="E464" s="16">
        <v>24.9</v>
      </c>
      <c r="F464" s="16">
        <v>29.6</v>
      </c>
      <c r="G464" s="16">
        <v>8.57</v>
      </c>
      <c r="H464" s="16">
        <v>33.369999999999997</v>
      </c>
      <c r="I464" s="16">
        <v>16.190000000000001</v>
      </c>
      <c r="J464" s="16">
        <v>11.775456</v>
      </c>
      <c r="K464" s="14">
        <v>930</v>
      </c>
      <c r="L464" s="16">
        <f>J464*'SR Adjusted'!$AE$11</f>
        <v>12.635064287999999</v>
      </c>
      <c r="M464" s="16">
        <f>K464*'SR Adjusted'!$AE$11</f>
        <v>997.89</v>
      </c>
      <c r="O464" s="1"/>
    </row>
    <row r="465" spans="1:15" x14ac:dyDescent="0.2">
      <c r="A465" s="36">
        <f t="shared" si="7"/>
        <v>40712</v>
      </c>
      <c r="B465" s="16">
        <v>3.13</v>
      </c>
      <c r="C465" s="16">
        <v>86.5</v>
      </c>
      <c r="D465" s="16">
        <v>27.4</v>
      </c>
      <c r="E465" s="16">
        <v>24.8</v>
      </c>
      <c r="F465" s="16">
        <v>31</v>
      </c>
      <c r="G465" s="16">
        <v>6.77</v>
      </c>
      <c r="H465" s="16">
        <v>15.17</v>
      </c>
      <c r="I465" s="16">
        <v>246.31</v>
      </c>
      <c r="J465" s="16">
        <v>21.868704000000001</v>
      </c>
      <c r="K465" s="14">
        <v>1114</v>
      </c>
      <c r="L465" s="16">
        <f>J465*'SR Adjusted'!$AE$11</f>
        <v>23.465119392000002</v>
      </c>
      <c r="M465" s="16">
        <f>K465*'SR Adjusted'!$AE$11</f>
        <v>1195.3219999999999</v>
      </c>
      <c r="O465" s="1"/>
    </row>
    <row r="466" spans="1:15" x14ac:dyDescent="0.2">
      <c r="A466" s="36">
        <f t="shared" si="7"/>
        <v>40713</v>
      </c>
      <c r="B466" s="16">
        <v>0</v>
      </c>
      <c r="C466" s="16">
        <v>89.5</v>
      </c>
      <c r="D466" s="16">
        <v>27</v>
      </c>
      <c r="E466" s="16">
        <v>25.5</v>
      </c>
      <c r="F466" s="16">
        <v>29.2</v>
      </c>
      <c r="G466" s="16">
        <v>10.46</v>
      </c>
      <c r="H466" s="16">
        <v>28.12</v>
      </c>
      <c r="I466" s="16">
        <v>317.75</v>
      </c>
      <c r="J466" s="16">
        <v>11.066112000000002</v>
      </c>
      <c r="K466" s="14">
        <v>902</v>
      </c>
      <c r="L466" s="16">
        <f>J466*'SR Adjusted'!$AE$11</f>
        <v>11.873938176000001</v>
      </c>
      <c r="M466" s="16">
        <f>K466*'SR Adjusted'!$AE$11</f>
        <v>967.846</v>
      </c>
      <c r="O466" s="1"/>
    </row>
    <row r="467" spans="1:15" x14ac:dyDescent="0.2">
      <c r="A467" s="36">
        <f t="shared" si="7"/>
        <v>40714</v>
      </c>
      <c r="B467" s="16">
        <v>1.87</v>
      </c>
      <c r="C467" s="16">
        <v>91.2</v>
      </c>
      <c r="D467" s="16">
        <v>26.8</v>
      </c>
      <c r="E467" s="16">
        <v>25.4</v>
      </c>
      <c r="F467" s="16">
        <v>30.1</v>
      </c>
      <c r="G467" s="16">
        <v>7.14</v>
      </c>
      <c r="H467" s="16">
        <v>22.69</v>
      </c>
      <c r="I467" s="16">
        <v>324.67</v>
      </c>
      <c r="J467" s="16">
        <v>8.560512000000001</v>
      </c>
      <c r="K467" s="14">
        <v>1126</v>
      </c>
      <c r="L467" s="16">
        <f>J467*'SR Adjusted'!$AE$11</f>
        <v>9.1854293760000001</v>
      </c>
      <c r="M467" s="16">
        <f>K467*'SR Adjusted'!$AE$11</f>
        <v>1208.1979999999999</v>
      </c>
      <c r="O467" s="1"/>
    </row>
    <row r="468" spans="1:15" x14ac:dyDescent="0.2">
      <c r="A468" s="36">
        <f t="shared" si="7"/>
        <v>40715</v>
      </c>
      <c r="B468" s="16">
        <v>0</v>
      </c>
      <c r="C468" s="16">
        <v>88.8</v>
      </c>
      <c r="D468" s="16">
        <v>27.2</v>
      </c>
      <c r="E468" s="16">
        <v>24.8</v>
      </c>
      <c r="F468" s="16">
        <v>29.8</v>
      </c>
      <c r="G468" s="16">
        <v>9.43</v>
      </c>
      <c r="H468" s="16">
        <v>22.93</v>
      </c>
      <c r="I468" s="16">
        <v>312.12</v>
      </c>
      <c r="J468" s="16">
        <v>19.148832000000002</v>
      </c>
      <c r="K468" s="14">
        <v>875</v>
      </c>
      <c r="L468" s="16">
        <f>J468*'SR Adjusted'!$AE$11</f>
        <v>20.546696736000001</v>
      </c>
      <c r="M468" s="16">
        <f>K468*'SR Adjusted'!$AE$11</f>
        <v>938.875</v>
      </c>
      <c r="O468" s="1"/>
    </row>
    <row r="469" spans="1:15" x14ac:dyDescent="0.2">
      <c r="A469" s="36">
        <f t="shared" si="7"/>
        <v>40716</v>
      </c>
      <c r="B469" s="16">
        <v>0</v>
      </c>
      <c r="C469" s="16">
        <v>88.9</v>
      </c>
      <c r="D469" s="16">
        <v>27.5</v>
      </c>
      <c r="E469" s="16">
        <v>25.4</v>
      </c>
      <c r="F469" s="16">
        <v>30</v>
      </c>
      <c r="G469" s="16">
        <v>10.68</v>
      </c>
      <c r="H469" s="16">
        <v>22.54</v>
      </c>
      <c r="I469" s="16">
        <v>308.58</v>
      </c>
      <c r="J469" s="16">
        <v>9.6310079999999996</v>
      </c>
      <c r="K469" s="14">
        <v>904</v>
      </c>
      <c r="L469" s="16">
        <f>J469*'SR Adjusted'!$AE$11</f>
        <v>10.334071583999998</v>
      </c>
      <c r="M469" s="16">
        <f>K469*'SR Adjusted'!$AE$11</f>
        <v>969.99199999999996</v>
      </c>
      <c r="O469" s="1"/>
    </row>
    <row r="470" spans="1:15" x14ac:dyDescent="0.2">
      <c r="A470" s="36">
        <f t="shared" si="7"/>
        <v>40717</v>
      </c>
      <c r="B470" s="16">
        <v>42.48</v>
      </c>
      <c r="C470" s="16">
        <v>90.8</v>
      </c>
      <c r="D470" s="16">
        <v>27.2</v>
      </c>
      <c r="E470" s="16">
        <v>25.8</v>
      </c>
      <c r="F470" s="16">
        <v>29</v>
      </c>
      <c r="G470" s="16">
        <v>11.62</v>
      </c>
      <c r="H470" s="16">
        <v>24.41</v>
      </c>
      <c r="I470" s="16">
        <v>259.27999999999997</v>
      </c>
      <c r="J470" s="16">
        <v>9.1488960000000006</v>
      </c>
      <c r="K470" s="14">
        <v>572.79999999999995</v>
      </c>
      <c r="L470" s="16">
        <f>J470*'SR Adjusted'!$AE$11</f>
        <v>9.8167654080000002</v>
      </c>
      <c r="M470" s="16">
        <f>K470*'SR Adjusted'!$AE$11</f>
        <v>614.61439999999993</v>
      </c>
      <c r="O470" s="1"/>
    </row>
    <row r="471" spans="1:15" x14ac:dyDescent="0.2">
      <c r="A471" s="36">
        <f t="shared" si="7"/>
        <v>40718</v>
      </c>
      <c r="B471" s="16">
        <v>9.52</v>
      </c>
      <c r="C471" s="16">
        <v>88.8</v>
      </c>
      <c r="D471" s="16">
        <v>26.8</v>
      </c>
      <c r="E471" s="16">
        <v>25.2</v>
      </c>
      <c r="F471" s="16">
        <v>28.6</v>
      </c>
      <c r="G471" s="16">
        <v>11.12</v>
      </c>
      <c r="H471" s="16">
        <v>33.130000000000003</v>
      </c>
      <c r="I471" s="16">
        <v>175.17</v>
      </c>
      <c r="J471" s="16">
        <v>10.541664000000001</v>
      </c>
      <c r="K471" s="14">
        <v>643.1</v>
      </c>
      <c r="L471" s="16">
        <f>J471*'SR Adjusted'!$AE$11</f>
        <v>11.311205472000001</v>
      </c>
      <c r="M471" s="16">
        <f>K471*'SR Adjusted'!$AE$11</f>
        <v>690.04629999999997</v>
      </c>
      <c r="O471" s="1"/>
    </row>
    <row r="472" spans="1:15" x14ac:dyDescent="0.2">
      <c r="A472" s="36">
        <f t="shared" si="7"/>
        <v>40719</v>
      </c>
      <c r="B472" s="16">
        <v>7.96</v>
      </c>
      <c r="C472" s="16">
        <v>86.8</v>
      </c>
      <c r="D472" s="16">
        <v>27</v>
      </c>
      <c r="E472" s="16">
        <v>25.3</v>
      </c>
      <c r="F472" s="16">
        <v>28.7</v>
      </c>
      <c r="G472" s="16">
        <v>15.72</v>
      </c>
      <c r="H472" s="16">
        <v>36.409999999999997</v>
      </c>
      <c r="I472" s="16">
        <v>158.38</v>
      </c>
      <c r="J472" s="16">
        <v>9.7329600000000003</v>
      </c>
      <c r="K472" s="14">
        <v>1279</v>
      </c>
      <c r="L472" s="16">
        <f>J472*'SR Adjusted'!$AE$11</f>
        <v>10.44346608</v>
      </c>
      <c r="M472" s="16">
        <f>K472*'SR Adjusted'!$AE$11</f>
        <v>1372.367</v>
      </c>
      <c r="O472" s="1"/>
    </row>
    <row r="473" spans="1:15" x14ac:dyDescent="0.2">
      <c r="A473" s="36">
        <f t="shared" si="7"/>
        <v>40720</v>
      </c>
      <c r="B473" s="16">
        <v>25.74</v>
      </c>
      <c r="C473" s="16">
        <v>86.9</v>
      </c>
      <c r="D473" s="16">
        <v>27.1</v>
      </c>
      <c r="E473" s="16">
        <v>25.5</v>
      </c>
      <c r="F473" s="16">
        <v>30.6</v>
      </c>
      <c r="G473" s="16">
        <v>9.81</v>
      </c>
      <c r="H473" s="16">
        <v>25.33</v>
      </c>
      <c r="I473" s="16">
        <v>62.81</v>
      </c>
      <c r="J473" s="16">
        <v>18.248544000000003</v>
      </c>
      <c r="K473" s="14">
        <v>1100</v>
      </c>
      <c r="L473" s="16">
        <f>J473*'SR Adjusted'!$AE$11</f>
        <v>19.580687712000003</v>
      </c>
      <c r="M473" s="16">
        <f>K473*'SR Adjusted'!$AE$11</f>
        <v>1180.3</v>
      </c>
      <c r="O473" s="1"/>
    </row>
    <row r="474" spans="1:15" x14ac:dyDescent="0.2">
      <c r="A474" s="36">
        <f t="shared" si="7"/>
        <v>40721</v>
      </c>
      <c r="B474" s="16">
        <v>0.3</v>
      </c>
      <c r="C474" s="16">
        <v>88.2</v>
      </c>
      <c r="D474" s="16">
        <v>27</v>
      </c>
      <c r="E474" s="16">
        <v>25</v>
      </c>
      <c r="F474" s="16">
        <v>30.2</v>
      </c>
      <c r="G474" s="16">
        <v>9.64</v>
      </c>
      <c r="H474" s="16">
        <v>23.67</v>
      </c>
      <c r="I474" s="16">
        <v>308.56</v>
      </c>
      <c r="J474" s="16">
        <v>13.556160000000002</v>
      </c>
      <c r="K474" s="14">
        <v>1047</v>
      </c>
      <c r="L474" s="16">
        <f>J474*'SR Adjusted'!$AE$11</f>
        <v>14.545759680000002</v>
      </c>
      <c r="M474" s="16">
        <f>K474*'SR Adjusted'!$AE$11</f>
        <v>1123.431</v>
      </c>
      <c r="O474" s="1"/>
    </row>
    <row r="475" spans="1:15" x14ac:dyDescent="0.2">
      <c r="A475" s="36">
        <f t="shared" si="7"/>
        <v>40722</v>
      </c>
      <c r="B475" s="16">
        <v>1.67</v>
      </c>
      <c r="C475" s="16">
        <v>86.6</v>
      </c>
      <c r="D475" s="16">
        <v>28</v>
      </c>
      <c r="E475" s="16">
        <v>26</v>
      </c>
      <c r="F475" s="16">
        <v>31.6</v>
      </c>
      <c r="G475" s="16">
        <v>8.83</v>
      </c>
      <c r="H475" s="16">
        <v>21.77</v>
      </c>
      <c r="I475" s="16">
        <v>310.06</v>
      </c>
      <c r="J475" s="16">
        <v>16.695936000000003</v>
      </c>
      <c r="K475" s="14">
        <v>1098</v>
      </c>
      <c r="L475" s="16">
        <f>J475*'SR Adjusted'!$AE$11</f>
        <v>17.914739328000003</v>
      </c>
      <c r="M475" s="16">
        <f>K475*'SR Adjusted'!$AE$11</f>
        <v>1178.154</v>
      </c>
      <c r="O475" s="1"/>
    </row>
    <row r="476" spans="1:15" x14ac:dyDescent="0.2">
      <c r="A476" s="36">
        <f t="shared" si="7"/>
        <v>40723</v>
      </c>
      <c r="B476" s="16">
        <v>1.96</v>
      </c>
      <c r="C476" s="16">
        <v>90.2</v>
      </c>
      <c r="D476" s="16">
        <v>26.5</v>
      </c>
      <c r="E476" s="16">
        <v>24.3</v>
      </c>
      <c r="F476" s="16">
        <v>31.6</v>
      </c>
      <c r="G476" s="16">
        <v>10.210000000000001</v>
      </c>
      <c r="H476" s="16">
        <v>39.9</v>
      </c>
      <c r="I476" s="16">
        <v>311.95</v>
      </c>
      <c r="J476" s="16">
        <v>11.929247999999999</v>
      </c>
      <c r="K476" s="14">
        <v>953</v>
      </c>
      <c r="L476" s="16">
        <f>J476*'SR Adjusted'!$AE$11</f>
        <v>12.800083103999999</v>
      </c>
      <c r="M476" s="16">
        <f>K476*'SR Adjusted'!$AE$11</f>
        <v>1022.569</v>
      </c>
      <c r="O476" s="1"/>
    </row>
    <row r="477" spans="1:15" x14ac:dyDescent="0.2">
      <c r="A477" s="36">
        <f t="shared" si="7"/>
        <v>40724</v>
      </c>
      <c r="B477" s="16">
        <v>54.37</v>
      </c>
      <c r="C477" s="16">
        <v>89.3</v>
      </c>
      <c r="D477" s="16">
        <v>26.7</v>
      </c>
      <c r="E477" s="16">
        <v>24.6</v>
      </c>
      <c r="F477" s="16">
        <v>30</v>
      </c>
      <c r="G477" s="16">
        <v>8.44</v>
      </c>
      <c r="H477" s="16">
        <v>32.07</v>
      </c>
      <c r="I477" s="16">
        <v>297.83999999999997</v>
      </c>
      <c r="J477" s="16">
        <v>12.849408</v>
      </c>
      <c r="K477" s="14">
        <v>824</v>
      </c>
      <c r="L477" s="16">
        <f>J477*'SR Adjusted'!$AE$11</f>
        <v>13.787414783999999</v>
      </c>
      <c r="M477" s="16">
        <f>K477*'SR Adjusted'!$AE$11</f>
        <v>884.15199999999993</v>
      </c>
      <c r="O477" s="1"/>
    </row>
    <row r="478" spans="1:15" x14ac:dyDescent="0.2">
      <c r="A478" s="36">
        <f t="shared" si="7"/>
        <v>40725</v>
      </c>
      <c r="B478" s="16">
        <v>0.37</v>
      </c>
      <c r="C478" s="16">
        <v>84.5</v>
      </c>
      <c r="D478" s="16">
        <v>27.4</v>
      </c>
      <c r="E478" s="16">
        <v>24.4</v>
      </c>
      <c r="F478" s="16">
        <v>29.6</v>
      </c>
      <c r="G478" s="16">
        <v>8.6</v>
      </c>
      <c r="H478" s="16">
        <v>23.14</v>
      </c>
      <c r="I478" s="16">
        <v>186.64</v>
      </c>
      <c r="J478" s="16">
        <v>15.337728000000002</v>
      </c>
      <c r="K478" s="14">
        <v>1020</v>
      </c>
      <c r="L478" s="16">
        <f>J478*'SR Adjusted'!$AE$11</f>
        <v>16.457382144</v>
      </c>
      <c r="M478" s="16">
        <f>K478*'SR Adjusted'!$AE$11</f>
        <v>1094.46</v>
      </c>
      <c r="O478" s="1"/>
    </row>
    <row r="479" spans="1:15" x14ac:dyDescent="0.2">
      <c r="A479" s="36">
        <f t="shared" si="7"/>
        <v>40726</v>
      </c>
      <c r="B479" s="16">
        <v>0</v>
      </c>
      <c r="C479" s="16">
        <v>88.1</v>
      </c>
      <c r="D479" s="16">
        <v>26.9</v>
      </c>
      <c r="E479" s="16">
        <v>24.1</v>
      </c>
      <c r="F479" s="16">
        <v>29.5</v>
      </c>
      <c r="G479" s="16">
        <v>6.77</v>
      </c>
      <c r="H479" s="16">
        <v>20.64</v>
      </c>
      <c r="I479" s="16">
        <v>3.48</v>
      </c>
      <c r="J479" s="16">
        <v>18.046368000000001</v>
      </c>
      <c r="K479" s="14">
        <v>1043</v>
      </c>
      <c r="L479" s="16">
        <f>J479*'SR Adjusted'!$AE$11</f>
        <v>19.363752864000002</v>
      </c>
      <c r="M479" s="16">
        <f>K479*'SR Adjusted'!$AE$11</f>
        <v>1119.1389999999999</v>
      </c>
      <c r="O479" s="1"/>
    </row>
    <row r="480" spans="1:15" x14ac:dyDescent="0.2">
      <c r="A480" s="36">
        <f t="shared" si="7"/>
        <v>40727</v>
      </c>
      <c r="B480" s="16">
        <v>63.63</v>
      </c>
      <c r="C480" s="16">
        <v>92.2</v>
      </c>
      <c r="D480" s="16">
        <v>25.8</v>
      </c>
      <c r="E480" s="16">
        <v>23.6</v>
      </c>
      <c r="F480" s="16">
        <v>28.9</v>
      </c>
      <c r="G480" s="16">
        <v>4.41</v>
      </c>
      <c r="H480" s="16">
        <v>29.56</v>
      </c>
      <c r="I480" s="16">
        <v>62.7</v>
      </c>
      <c r="J480" s="16">
        <v>5.3861760000000007</v>
      </c>
      <c r="K480" s="14">
        <v>340.1</v>
      </c>
      <c r="L480" s="16">
        <f>J480*'SR Adjusted'!$AE$11</f>
        <v>5.7793668480000004</v>
      </c>
      <c r="M480" s="16">
        <f>K480*'SR Adjusted'!$AE$11</f>
        <v>364.9273</v>
      </c>
      <c r="O480" s="1"/>
    </row>
    <row r="481" spans="1:15" x14ac:dyDescent="0.2">
      <c r="A481" s="36">
        <f t="shared" si="7"/>
        <v>40728</v>
      </c>
      <c r="B481" s="16">
        <v>0</v>
      </c>
      <c r="C481" s="16">
        <v>88.7</v>
      </c>
      <c r="D481" s="16">
        <v>27.2</v>
      </c>
      <c r="E481" s="16">
        <v>24.7</v>
      </c>
      <c r="F481" s="16">
        <v>29.9</v>
      </c>
      <c r="G481" s="16">
        <v>7.48</v>
      </c>
      <c r="H481" s="16">
        <v>20.96</v>
      </c>
      <c r="I481" s="16">
        <v>309.52999999999997</v>
      </c>
      <c r="J481" s="16">
        <v>21.180095999999999</v>
      </c>
      <c r="K481" s="14">
        <v>989</v>
      </c>
      <c r="L481" s="16">
        <f>J481*'SR Adjusted'!$AE$11</f>
        <v>22.726243007999997</v>
      </c>
      <c r="M481" s="16">
        <f>K481*'SR Adjusted'!$AE$11</f>
        <v>1061.1969999999999</v>
      </c>
      <c r="O481" s="1"/>
    </row>
    <row r="482" spans="1:15" x14ac:dyDescent="0.2">
      <c r="A482" s="36">
        <f t="shared" si="7"/>
        <v>40729</v>
      </c>
      <c r="B482" s="16">
        <v>0</v>
      </c>
      <c r="C482" s="16">
        <v>88.8</v>
      </c>
      <c r="D482" s="16">
        <v>27.3</v>
      </c>
      <c r="E482" s="16">
        <v>25.1</v>
      </c>
      <c r="F482" s="16">
        <v>31.1</v>
      </c>
      <c r="G482" s="16">
        <v>11.77</v>
      </c>
      <c r="H482" s="16">
        <v>29.6</v>
      </c>
      <c r="I482" s="16">
        <v>307.02</v>
      </c>
      <c r="J482" s="16">
        <v>13.741920000000002</v>
      </c>
      <c r="K482" s="14">
        <v>977</v>
      </c>
      <c r="L482" s="16">
        <f>J482*'SR Adjusted'!$AE$11</f>
        <v>14.745080160000002</v>
      </c>
      <c r="M482" s="16">
        <f>K482*'SR Adjusted'!$AE$11</f>
        <v>1048.3209999999999</v>
      </c>
      <c r="O482" s="1"/>
    </row>
    <row r="483" spans="1:15" x14ac:dyDescent="0.2">
      <c r="A483" s="36">
        <f t="shared" si="7"/>
        <v>40730</v>
      </c>
      <c r="B483" s="16">
        <v>6.83</v>
      </c>
      <c r="C483" s="16">
        <v>93.1</v>
      </c>
      <c r="D483" s="16">
        <v>26</v>
      </c>
      <c r="E483" s="16">
        <v>22.7</v>
      </c>
      <c r="F483" s="16">
        <v>29.6</v>
      </c>
      <c r="G483" s="16">
        <v>9.49</v>
      </c>
      <c r="H483" s="16">
        <v>47.45</v>
      </c>
      <c r="I483" s="16">
        <v>309.58</v>
      </c>
      <c r="J483" s="16">
        <v>9.4962239999999998</v>
      </c>
      <c r="K483" s="14">
        <v>1036</v>
      </c>
      <c r="L483" s="16">
        <f>J483*'SR Adjusted'!$AE$11</f>
        <v>10.189448351999999</v>
      </c>
      <c r="M483" s="16">
        <f>K483*'SR Adjusted'!$AE$11</f>
        <v>1111.6279999999999</v>
      </c>
      <c r="O483" s="1"/>
    </row>
    <row r="484" spans="1:15" x14ac:dyDescent="0.2">
      <c r="A484" s="36">
        <f t="shared" si="7"/>
        <v>40731</v>
      </c>
      <c r="B484" s="16">
        <v>12.87</v>
      </c>
      <c r="C484" s="16">
        <v>89.1</v>
      </c>
      <c r="D484" s="16">
        <v>26.7</v>
      </c>
      <c r="E484" s="16">
        <v>24.3</v>
      </c>
      <c r="F484" s="16">
        <v>29</v>
      </c>
      <c r="G484" s="16">
        <v>6.91</v>
      </c>
      <c r="H484" s="16">
        <v>19.79</v>
      </c>
      <c r="I484" s="16">
        <v>54.09</v>
      </c>
      <c r="J484" s="16">
        <v>19.496160000000003</v>
      </c>
      <c r="K484" s="14">
        <v>1068</v>
      </c>
      <c r="L484" s="16">
        <f>J484*'SR Adjusted'!$AE$11</f>
        <v>20.919379680000002</v>
      </c>
      <c r="M484" s="16">
        <f>K484*'SR Adjusted'!$AE$11</f>
        <v>1145.9639999999999</v>
      </c>
      <c r="O484" s="1"/>
    </row>
    <row r="485" spans="1:15" x14ac:dyDescent="0.2">
      <c r="A485" s="36">
        <f t="shared" si="7"/>
        <v>40732</v>
      </c>
      <c r="B485" s="16">
        <v>9.57</v>
      </c>
      <c r="C485" s="16">
        <v>85.7</v>
      </c>
      <c r="D485" s="16">
        <v>28.1</v>
      </c>
      <c r="E485" s="16">
        <v>25</v>
      </c>
      <c r="F485" s="16">
        <v>32.700000000000003</v>
      </c>
      <c r="G485" s="16">
        <v>10.09</v>
      </c>
      <c r="H485" s="16">
        <v>23.74</v>
      </c>
      <c r="I485" s="16">
        <v>301.47000000000003</v>
      </c>
      <c r="J485" s="16">
        <v>20.062080000000002</v>
      </c>
      <c r="K485" s="14">
        <v>1003</v>
      </c>
      <c r="L485" s="16">
        <f>J485*'SR Adjusted'!$AE$11</f>
        <v>21.526611840000001</v>
      </c>
      <c r="M485" s="16">
        <f>K485*'SR Adjusted'!$AE$11</f>
        <v>1076.2190000000001</v>
      </c>
      <c r="O485" s="1"/>
    </row>
    <row r="486" spans="1:15" x14ac:dyDescent="0.2">
      <c r="A486" s="36">
        <f t="shared" si="7"/>
        <v>40733</v>
      </c>
      <c r="B486" s="16">
        <v>24.7</v>
      </c>
      <c r="C486" s="16">
        <v>90</v>
      </c>
      <c r="D486" s="16">
        <v>27.2</v>
      </c>
      <c r="E486" s="16">
        <v>23.8</v>
      </c>
      <c r="F486" s="16">
        <v>32.200000000000003</v>
      </c>
      <c r="G486" s="16">
        <v>10.18</v>
      </c>
      <c r="H486" s="16">
        <v>34.64</v>
      </c>
      <c r="I486" s="16">
        <v>306.64</v>
      </c>
      <c r="J486" s="16">
        <v>14.055552</v>
      </c>
      <c r="K486" s="14">
        <v>832</v>
      </c>
      <c r="L486" s="16">
        <f>J486*'SR Adjusted'!$AE$11</f>
        <v>15.081607296</v>
      </c>
      <c r="M486" s="16">
        <f>K486*'SR Adjusted'!$AE$11</f>
        <v>892.73599999999999</v>
      </c>
      <c r="O486" s="1"/>
    </row>
    <row r="487" spans="1:15" x14ac:dyDescent="0.2">
      <c r="A487" s="36">
        <f t="shared" si="7"/>
        <v>40734</v>
      </c>
      <c r="B487" s="16">
        <v>0</v>
      </c>
      <c r="C487" s="16">
        <v>90.6</v>
      </c>
      <c r="D487" s="16">
        <v>26.9</v>
      </c>
      <c r="E487" s="16">
        <v>25.5</v>
      </c>
      <c r="F487" s="16">
        <v>29.7</v>
      </c>
      <c r="G487" s="16">
        <v>9.31</v>
      </c>
      <c r="H487" s="16">
        <v>25.15</v>
      </c>
      <c r="I487" s="16">
        <v>298.08999999999997</v>
      </c>
      <c r="J487" s="16">
        <v>7.1953920000000009</v>
      </c>
      <c r="K487" s="14">
        <v>385.1</v>
      </c>
      <c r="L487" s="16">
        <f>J487*'SR Adjusted'!$AE$11</f>
        <v>7.7206556160000011</v>
      </c>
      <c r="M487" s="16">
        <f>K487*'SR Adjusted'!$AE$11</f>
        <v>413.21230000000003</v>
      </c>
      <c r="O487" s="1"/>
    </row>
    <row r="488" spans="1:15" x14ac:dyDescent="0.2">
      <c r="A488" s="36">
        <f t="shared" si="7"/>
        <v>40735</v>
      </c>
      <c r="B488" s="16">
        <v>0.73</v>
      </c>
      <c r="C488" s="16">
        <v>89</v>
      </c>
      <c r="D488" s="16">
        <v>26.8</v>
      </c>
      <c r="E488" s="16">
        <v>24.7</v>
      </c>
      <c r="F488" s="16">
        <v>30.3</v>
      </c>
      <c r="G488" s="16">
        <v>10.3</v>
      </c>
      <c r="H488" s="16">
        <v>41.74</v>
      </c>
      <c r="I488" s="16">
        <v>270.70999999999998</v>
      </c>
      <c r="J488" s="16">
        <v>16.498080000000002</v>
      </c>
      <c r="K488" s="14">
        <v>1284</v>
      </c>
      <c r="L488" s="16">
        <f>J488*'SR Adjusted'!$AE$11</f>
        <v>17.70243984</v>
      </c>
      <c r="M488" s="16">
        <f>K488*'SR Adjusted'!$AE$11</f>
        <v>1377.732</v>
      </c>
      <c r="O488" s="1"/>
    </row>
    <row r="489" spans="1:15" x14ac:dyDescent="0.2">
      <c r="A489" s="36">
        <f t="shared" si="7"/>
        <v>40736</v>
      </c>
      <c r="B489" s="16">
        <v>0</v>
      </c>
      <c r="C489" s="16">
        <v>92.9</v>
      </c>
      <c r="D489" s="16">
        <v>25.5</v>
      </c>
      <c r="E489" s="16">
        <v>23.6</v>
      </c>
      <c r="F489" s="16">
        <v>27.9</v>
      </c>
      <c r="G489" s="16">
        <v>8</v>
      </c>
      <c r="H489" s="16">
        <v>23.53</v>
      </c>
      <c r="I489" s="16">
        <v>13.11</v>
      </c>
      <c r="J489" s="16">
        <v>5.3835840000000008</v>
      </c>
      <c r="K489" s="14">
        <v>453.6</v>
      </c>
      <c r="L489" s="16">
        <f>J489*'SR Adjusted'!$AE$11</f>
        <v>5.7765856320000006</v>
      </c>
      <c r="M489" s="16">
        <f>K489*'SR Adjusted'!$AE$11</f>
        <v>486.71280000000002</v>
      </c>
      <c r="O489" s="1"/>
    </row>
    <row r="490" spans="1:15" x14ac:dyDescent="0.2">
      <c r="A490" s="36">
        <f t="shared" si="7"/>
        <v>40737</v>
      </c>
      <c r="B490" s="16">
        <v>1.92</v>
      </c>
      <c r="C490" s="16">
        <v>89.3</v>
      </c>
      <c r="D490" s="16">
        <v>25.7</v>
      </c>
      <c r="E490" s="16">
        <v>23.5</v>
      </c>
      <c r="F490" s="16">
        <v>29.6</v>
      </c>
      <c r="G490" s="16">
        <v>9.85</v>
      </c>
      <c r="H490" s="16">
        <v>26.64</v>
      </c>
      <c r="I490" s="16">
        <v>291.2</v>
      </c>
      <c r="J490" s="16">
        <v>16.189632</v>
      </c>
      <c r="K490" s="14">
        <v>1070</v>
      </c>
      <c r="L490" s="16">
        <f>J490*'SR Adjusted'!$AE$11</f>
        <v>17.371475135999997</v>
      </c>
      <c r="M490" s="16">
        <f>K490*'SR Adjusted'!$AE$11</f>
        <v>1148.1099999999999</v>
      </c>
      <c r="O490" s="1"/>
    </row>
    <row r="491" spans="1:15" x14ac:dyDescent="0.2">
      <c r="A491" s="36">
        <f t="shared" si="7"/>
        <v>40738</v>
      </c>
      <c r="B491" s="16">
        <v>1.27</v>
      </c>
      <c r="C491" s="16">
        <v>88.8</v>
      </c>
      <c r="D491" s="16">
        <v>25.9</v>
      </c>
      <c r="E491" s="16">
        <v>23.4</v>
      </c>
      <c r="F491" s="16">
        <v>27.5</v>
      </c>
      <c r="G491" s="16">
        <v>15.59</v>
      </c>
      <c r="H491" s="16">
        <v>35.39</v>
      </c>
      <c r="I491" s="16">
        <v>143.44</v>
      </c>
      <c r="J491" s="16">
        <v>13.080095999999999</v>
      </c>
      <c r="K491" s="14">
        <v>1346</v>
      </c>
      <c r="L491" s="16">
        <f>J491*'SR Adjusted'!$AE$11</f>
        <v>14.034943007999999</v>
      </c>
      <c r="M491" s="16">
        <f>K491*'SR Adjusted'!$AE$11</f>
        <v>1444.258</v>
      </c>
      <c r="O491" s="1"/>
    </row>
    <row r="492" spans="1:15" x14ac:dyDescent="0.2">
      <c r="A492" s="36">
        <f t="shared" si="7"/>
        <v>40739</v>
      </c>
      <c r="B492" s="16">
        <v>0</v>
      </c>
      <c r="C492" s="16">
        <v>87.7</v>
      </c>
      <c r="D492" s="16">
        <v>26.4</v>
      </c>
      <c r="E492" s="16">
        <v>23.8</v>
      </c>
      <c r="F492" s="16">
        <v>28.4</v>
      </c>
      <c r="G492" s="16">
        <v>29.14</v>
      </c>
      <c r="H492" s="16">
        <v>54.33</v>
      </c>
      <c r="I492" s="16">
        <v>180.49</v>
      </c>
      <c r="J492" s="16">
        <v>9.7113600000000009</v>
      </c>
      <c r="K492" s="14">
        <v>1042</v>
      </c>
      <c r="L492" s="16">
        <f>J492*'SR Adjusted'!$AE$11</f>
        <v>10.42028928</v>
      </c>
      <c r="M492" s="16">
        <f>K492*'SR Adjusted'!$AE$11</f>
        <v>1118.066</v>
      </c>
      <c r="O492" s="1"/>
    </row>
    <row r="493" spans="1:15" x14ac:dyDescent="0.2">
      <c r="A493" s="36">
        <f t="shared" si="7"/>
        <v>40740</v>
      </c>
      <c r="B493" s="16">
        <v>1.6</v>
      </c>
      <c r="C493" s="16">
        <v>85.7</v>
      </c>
      <c r="D493" s="16">
        <v>26.8</v>
      </c>
      <c r="E493" s="16">
        <v>24.3</v>
      </c>
      <c r="F493" s="16">
        <v>28.5</v>
      </c>
      <c r="G493" s="16">
        <v>19.149999999999999</v>
      </c>
      <c r="H493" s="16">
        <v>40.36</v>
      </c>
      <c r="I493" s="16">
        <v>169.36</v>
      </c>
      <c r="J493" s="16">
        <v>15.762816000000001</v>
      </c>
      <c r="K493" s="14">
        <v>1213</v>
      </c>
      <c r="L493" s="16">
        <f>J493*'SR Adjusted'!$AE$11</f>
        <v>16.913501568000001</v>
      </c>
      <c r="M493" s="16">
        <f>K493*'SR Adjusted'!$AE$11</f>
        <v>1301.549</v>
      </c>
      <c r="O493" s="1"/>
    </row>
    <row r="494" spans="1:15" x14ac:dyDescent="0.2">
      <c r="A494" s="36">
        <f t="shared" si="7"/>
        <v>40741</v>
      </c>
      <c r="B494" s="16">
        <v>11.19</v>
      </c>
      <c r="C494" s="16">
        <v>82.2</v>
      </c>
      <c r="D494" s="16">
        <v>27.5</v>
      </c>
      <c r="E494" s="16">
        <v>25.3</v>
      </c>
      <c r="F494" s="16">
        <v>30.6</v>
      </c>
      <c r="G494" s="16">
        <v>12.35</v>
      </c>
      <c r="H494" s="16">
        <v>36.020000000000003</v>
      </c>
      <c r="I494" s="16">
        <v>168.27</v>
      </c>
      <c r="J494" s="16">
        <v>21.568032000000002</v>
      </c>
      <c r="K494" s="14">
        <v>1228</v>
      </c>
      <c r="L494" s="16">
        <f>J494*'SR Adjusted'!$AE$11</f>
        <v>23.142498336000003</v>
      </c>
      <c r="M494" s="16">
        <f>K494*'SR Adjusted'!$AE$11</f>
        <v>1317.644</v>
      </c>
      <c r="O494" s="1"/>
    </row>
    <row r="495" spans="1:15" x14ac:dyDescent="0.2">
      <c r="A495" s="36">
        <f t="shared" si="7"/>
        <v>40742</v>
      </c>
      <c r="B495" s="16">
        <v>22.75</v>
      </c>
      <c r="C495" s="16">
        <v>86.2</v>
      </c>
      <c r="D495" s="16">
        <v>27.5</v>
      </c>
      <c r="E495" s="16">
        <v>25.4</v>
      </c>
      <c r="F495" s="16">
        <v>29.5</v>
      </c>
      <c r="G495" s="16">
        <v>11.37</v>
      </c>
      <c r="H495" s="16">
        <v>25.54</v>
      </c>
      <c r="I495" s="16">
        <v>105.21</v>
      </c>
      <c r="J495" s="16">
        <v>21.433247999999999</v>
      </c>
      <c r="K495" s="14">
        <v>971</v>
      </c>
      <c r="L495" s="16">
        <f>J495*'SR Adjusted'!$AE$11</f>
        <v>22.997875103999998</v>
      </c>
      <c r="M495" s="16">
        <f>K495*'SR Adjusted'!$AE$11</f>
        <v>1041.883</v>
      </c>
      <c r="O495" s="1"/>
    </row>
    <row r="496" spans="1:15" x14ac:dyDescent="0.2">
      <c r="A496" s="36">
        <f t="shared" si="7"/>
        <v>40743</v>
      </c>
      <c r="B496" s="16">
        <v>1.27</v>
      </c>
      <c r="C496" s="16">
        <v>87.4</v>
      </c>
      <c r="D496" s="16">
        <v>27.6</v>
      </c>
      <c r="E496" s="16">
        <v>25.4</v>
      </c>
      <c r="F496" s="16">
        <v>32.6</v>
      </c>
      <c r="G496" s="16">
        <v>11.86</v>
      </c>
      <c r="H496" s="16">
        <v>39.83</v>
      </c>
      <c r="I496" s="16">
        <v>316.18</v>
      </c>
      <c r="J496" s="16">
        <v>15.626304000000003</v>
      </c>
      <c r="K496" s="14">
        <v>1151</v>
      </c>
      <c r="L496" s="16">
        <f>J496*'SR Adjusted'!$AE$11</f>
        <v>16.767024192000001</v>
      </c>
      <c r="M496" s="16">
        <f>K496*'SR Adjusted'!$AE$11</f>
        <v>1235.0229999999999</v>
      </c>
      <c r="O496" s="1"/>
    </row>
    <row r="497" spans="1:15" x14ac:dyDescent="0.2">
      <c r="A497" s="36">
        <f t="shared" si="7"/>
        <v>40744</v>
      </c>
      <c r="B497" s="16">
        <v>6.22</v>
      </c>
      <c r="C497" s="16">
        <v>86.2</v>
      </c>
      <c r="D497" s="16">
        <v>28</v>
      </c>
      <c r="E497" s="16">
        <v>25.9</v>
      </c>
      <c r="F497" s="16">
        <v>32.9</v>
      </c>
      <c r="G497" s="16">
        <v>11.89</v>
      </c>
      <c r="H497" s="16">
        <v>29.92</v>
      </c>
      <c r="I497" s="16">
        <v>310.55</v>
      </c>
      <c r="J497" s="16">
        <v>19.659455999999999</v>
      </c>
      <c r="K497" s="14">
        <v>1283</v>
      </c>
      <c r="L497" s="16">
        <f>J497*'SR Adjusted'!$AE$11</f>
        <v>21.094596287999998</v>
      </c>
      <c r="M497" s="16">
        <f>K497*'SR Adjusted'!$AE$11</f>
        <v>1376.6589999999999</v>
      </c>
      <c r="O497" s="1"/>
    </row>
    <row r="498" spans="1:15" x14ac:dyDescent="0.2">
      <c r="A498" s="36">
        <f t="shared" si="7"/>
        <v>40745</v>
      </c>
      <c r="B498" s="16">
        <v>1.55</v>
      </c>
      <c r="C498" s="16">
        <v>84.3</v>
      </c>
      <c r="D498" s="16">
        <v>28.7</v>
      </c>
      <c r="E498" s="16">
        <v>26.3</v>
      </c>
      <c r="F498" s="16">
        <v>32.1</v>
      </c>
      <c r="G498" s="16">
        <v>8.9</v>
      </c>
      <c r="H498" s="16">
        <v>23.6</v>
      </c>
      <c r="I498" s="16">
        <v>309.32</v>
      </c>
      <c r="J498" s="16">
        <v>16.571520000000003</v>
      </c>
      <c r="K498" s="14">
        <v>806</v>
      </c>
      <c r="L498" s="16">
        <f>J498*'SR Adjusted'!$AE$11</f>
        <v>17.781240960000002</v>
      </c>
      <c r="M498" s="16">
        <f>K498*'SR Adjusted'!$AE$11</f>
        <v>864.83799999999997</v>
      </c>
      <c r="O498" s="1"/>
    </row>
    <row r="499" spans="1:15" x14ac:dyDescent="0.2">
      <c r="A499" s="36">
        <f t="shared" si="7"/>
        <v>40746</v>
      </c>
      <c r="B499" s="16">
        <v>35.22</v>
      </c>
      <c r="C499" s="16">
        <v>89.2</v>
      </c>
      <c r="D499" s="16">
        <v>27.5</v>
      </c>
      <c r="E499" s="16">
        <v>26.1</v>
      </c>
      <c r="F499" s="16">
        <v>31.2</v>
      </c>
      <c r="G499" s="16">
        <v>9.4499999999999993</v>
      </c>
      <c r="H499" s="16">
        <v>27.45</v>
      </c>
      <c r="I499" s="16">
        <v>317.72000000000003</v>
      </c>
      <c r="J499" s="16">
        <v>14.833152000000002</v>
      </c>
      <c r="K499" s="14">
        <v>962</v>
      </c>
      <c r="L499" s="16">
        <f>J499*'SR Adjusted'!$AE$11</f>
        <v>15.915972096000001</v>
      </c>
      <c r="M499" s="16">
        <f>K499*'SR Adjusted'!$AE$11</f>
        <v>1032.2259999999999</v>
      </c>
      <c r="O499" s="1"/>
    </row>
    <row r="500" spans="1:15" x14ac:dyDescent="0.2">
      <c r="A500" s="36">
        <f t="shared" si="7"/>
        <v>40747</v>
      </c>
      <c r="B500" s="16">
        <v>7.07</v>
      </c>
      <c r="C500" s="16">
        <v>91.1</v>
      </c>
      <c r="D500" s="16">
        <v>27.2</v>
      </c>
      <c r="E500" s="16">
        <v>25.5</v>
      </c>
      <c r="F500" s="16">
        <v>31.2</v>
      </c>
      <c r="G500" s="16">
        <v>10</v>
      </c>
      <c r="H500" s="16">
        <v>52.43</v>
      </c>
      <c r="I500" s="16">
        <v>307.58999999999997</v>
      </c>
      <c r="J500" s="16">
        <v>15.405120000000002</v>
      </c>
      <c r="K500" s="14">
        <v>1059</v>
      </c>
      <c r="L500" s="16">
        <f>J500*'SR Adjusted'!$AE$11</f>
        <v>16.529693760000001</v>
      </c>
      <c r="M500" s="16">
        <f>K500*'SR Adjusted'!$AE$11</f>
        <v>1136.307</v>
      </c>
      <c r="O500" s="1"/>
    </row>
    <row r="501" spans="1:15" x14ac:dyDescent="0.2">
      <c r="A501" s="36">
        <f t="shared" si="7"/>
        <v>40748</v>
      </c>
      <c r="B501" s="16">
        <v>65.89</v>
      </c>
      <c r="C501" s="16">
        <v>89.2</v>
      </c>
      <c r="D501" s="16">
        <v>27.6</v>
      </c>
      <c r="E501" s="16">
        <v>26.1</v>
      </c>
      <c r="F501" s="16">
        <v>31.5</v>
      </c>
      <c r="G501" s="16">
        <v>14.38</v>
      </c>
      <c r="H501" s="16">
        <v>37.89</v>
      </c>
      <c r="I501" s="16">
        <v>311.89999999999998</v>
      </c>
      <c r="J501" s="16">
        <v>14.071104000000002</v>
      </c>
      <c r="K501" s="14">
        <v>1052</v>
      </c>
      <c r="L501" s="16">
        <f>J501*'SR Adjusted'!$AE$11</f>
        <v>15.098294592000002</v>
      </c>
      <c r="M501" s="16">
        <f>K501*'SR Adjusted'!$AE$11</f>
        <v>1128.796</v>
      </c>
      <c r="O501" s="1"/>
    </row>
    <row r="502" spans="1:15" x14ac:dyDescent="0.2">
      <c r="A502" s="36">
        <f t="shared" si="7"/>
        <v>40749</v>
      </c>
      <c r="B502" s="16">
        <v>6.54</v>
      </c>
      <c r="C502" s="16">
        <v>90.9</v>
      </c>
      <c r="D502" s="16">
        <v>26.9</v>
      </c>
      <c r="E502" s="16">
        <v>25</v>
      </c>
      <c r="F502" s="16">
        <v>30.8</v>
      </c>
      <c r="G502" s="16">
        <v>11.15</v>
      </c>
      <c r="H502" s="16">
        <v>32.81</v>
      </c>
      <c r="I502" s="16">
        <v>313.36</v>
      </c>
      <c r="J502" s="16">
        <v>13.080095999999999</v>
      </c>
      <c r="K502" s="14">
        <v>1067</v>
      </c>
      <c r="L502" s="16">
        <f>J502*'SR Adjusted'!$AE$11</f>
        <v>14.034943007999999</v>
      </c>
      <c r="M502" s="16">
        <f>K502*'SR Adjusted'!$AE$11</f>
        <v>1144.8909999999998</v>
      </c>
      <c r="O502" s="1"/>
    </row>
    <row r="503" spans="1:15" x14ac:dyDescent="0.2">
      <c r="A503" s="36">
        <f t="shared" si="7"/>
        <v>40750</v>
      </c>
      <c r="B503" s="16">
        <v>0</v>
      </c>
      <c r="C503" s="16">
        <v>88.6</v>
      </c>
      <c r="D503" s="16">
        <v>27</v>
      </c>
      <c r="E503" s="16">
        <v>25.7</v>
      </c>
      <c r="F503" s="16">
        <v>29.5</v>
      </c>
      <c r="G503" s="16">
        <v>13.62</v>
      </c>
      <c r="H503" s="16">
        <v>27.84</v>
      </c>
      <c r="I503" s="16">
        <v>312.39</v>
      </c>
      <c r="J503" s="16">
        <v>13.355712000000002</v>
      </c>
      <c r="K503" s="14">
        <v>694.9</v>
      </c>
      <c r="L503" s="16">
        <f>J503*'SR Adjusted'!$AE$11</f>
        <v>14.330678976000002</v>
      </c>
      <c r="M503" s="16">
        <f>K503*'SR Adjusted'!$AE$11</f>
        <v>745.62769999999989</v>
      </c>
      <c r="O503" s="1"/>
    </row>
    <row r="504" spans="1:15" x14ac:dyDescent="0.2">
      <c r="A504" s="36">
        <f t="shared" si="7"/>
        <v>40751</v>
      </c>
      <c r="B504" s="16">
        <v>0.36</v>
      </c>
      <c r="C504" s="16">
        <v>89.8</v>
      </c>
      <c r="D504" s="16">
        <v>27.2</v>
      </c>
      <c r="E504" s="16">
        <v>25.6</v>
      </c>
      <c r="F504" s="16">
        <v>30.5</v>
      </c>
      <c r="G504" s="16">
        <v>9.65</v>
      </c>
      <c r="H504" s="16">
        <v>23.6</v>
      </c>
      <c r="I504" s="16">
        <v>323.16000000000003</v>
      </c>
      <c r="J504" s="16">
        <v>14.121216</v>
      </c>
      <c r="K504" s="14">
        <v>884</v>
      </c>
      <c r="L504" s="16">
        <f>J504*'SR Adjusted'!$AE$11</f>
        <v>15.152064768000001</v>
      </c>
      <c r="M504" s="16">
        <f>K504*'SR Adjusted'!$AE$11</f>
        <v>948.53199999999993</v>
      </c>
      <c r="O504" s="1"/>
    </row>
    <row r="505" spans="1:15" x14ac:dyDescent="0.2">
      <c r="A505" s="36">
        <f t="shared" si="7"/>
        <v>40752</v>
      </c>
      <c r="B505" s="16">
        <v>0.64</v>
      </c>
      <c r="C505" s="16">
        <v>93.5</v>
      </c>
      <c r="D505" s="16">
        <v>26.1</v>
      </c>
      <c r="E505" s="16">
        <v>23.4</v>
      </c>
      <c r="F505" s="16">
        <v>29.1</v>
      </c>
      <c r="G505" s="16">
        <v>9.5299999999999994</v>
      </c>
      <c r="H505" s="16">
        <v>41.98</v>
      </c>
      <c r="I505" s="16">
        <v>303.58999999999997</v>
      </c>
      <c r="J505" s="16">
        <v>8.4352319999999992</v>
      </c>
      <c r="K505" s="14">
        <v>942</v>
      </c>
      <c r="L505" s="16">
        <f>J505*'SR Adjusted'!$AE$11</f>
        <v>9.051003935999999</v>
      </c>
      <c r="M505" s="16">
        <f>K505*'SR Adjusted'!$AE$11</f>
        <v>1010.766</v>
      </c>
      <c r="O505" s="1"/>
    </row>
    <row r="506" spans="1:15" x14ac:dyDescent="0.2">
      <c r="A506" s="36">
        <f t="shared" si="7"/>
        <v>40753</v>
      </c>
      <c r="B506" s="16">
        <v>0.09</v>
      </c>
      <c r="C506" s="16">
        <v>92.3</v>
      </c>
      <c r="D506" s="16">
        <v>25.3</v>
      </c>
      <c r="E506" s="16">
        <v>23</v>
      </c>
      <c r="F506" s="16">
        <v>27.9</v>
      </c>
      <c r="G506" s="16">
        <v>11.82</v>
      </c>
      <c r="H506" s="16">
        <v>36.590000000000003</v>
      </c>
      <c r="I506" s="16">
        <v>118.67</v>
      </c>
      <c r="J506" s="16">
        <v>9.5705279999999995</v>
      </c>
      <c r="K506" s="14">
        <v>1280</v>
      </c>
      <c r="L506" s="16">
        <f>J506*'SR Adjusted'!$AE$11</f>
        <v>10.269176543999999</v>
      </c>
      <c r="M506" s="16">
        <f>K506*'SR Adjusted'!$AE$11</f>
        <v>1373.44</v>
      </c>
      <c r="O506" s="1"/>
    </row>
    <row r="507" spans="1:15" x14ac:dyDescent="0.2">
      <c r="A507" s="36">
        <f t="shared" si="7"/>
        <v>40754</v>
      </c>
      <c r="B507" s="16">
        <v>0.05</v>
      </c>
      <c r="C507" s="16">
        <v>97.7</v>
      </c>
      <c r="D507" s="16">
        <v>23.9</v>
      </c>
      <c r="E507" s="16">
        <v>23</v>
      </c>
      <c r="F507" s="16">
        <v>24.7</v>
      </c>
      <c r="G507" s="16">
        <v>6.75</v>
      </c>
      <c r="H507" s="16">
        <v>20.25</v>
      </c>
      <c r="I507" s="16">
        <v>309.70999999999998</v>
      </c>
      <c r="J507" s="16">
        <v>1.20096</v>
      </c>
      <c r="K507" s="14">
        <v>274</v>
      </c>
      <c r="L507" s="16">
        <f>J507*'SR Adjusted'!$AE$11</f>
        <v>1.2886300799999999</v>
      </c>
      <c r="M507" s="16">
        <f>K507*'SR Adjusted'!$AE$11</f>
        <v>294.00200000000001</v>
      </c>
      <c r="O507" s="1"/>
    </row>
    <row r="508" spans="1:15" x14ac:dyDescent="0.2">
      <c r="A508" s="36">
        <f t="shared" si="7"/>
        <v>40755</v>
      </c>
      <c r="B508" s="16">
        <v>0.66</v>
      </c>
      <c r="C508" s="16">
        <v>88.9</v>
      </c>
      <c r="D508" s="16">
        <v>26.1</v>
      </c>
      <c r="E508" s="16">
        <v>23.4</v>
      </c>
      <c r="F508" s="16">
        <v>28.5</v>
      </c>
      <c r="G508" s="16">
        <v>7.21</v>
      </c>
      <c r="H508" s="16">
        <v>17.5</v>
      </c>
      <c r="I508" s="16">
        <v>60.9</v>
      </c>
      <c r="J508" s="16">
        <v>18.271871999999998</v>
      </c>
      <c r="K508" s="14">
        <v>1195</v>
      </c>
      <c r="L508" s="16">
        <f>J508*'SR Adjusted'!$AE$11</f>
        <v>19.605718655999997</v>
      </c>
      <c r="M508" s="16">
        <f>K508*'SR Adjusted'!$AE$11</f>
        <v>1282.2349999999999</v>
      </c>
      <c r="O508" s="1"/>
    </row>
    <row r="509" spans="1:15" x14ac:dyDescent="0.2">
      <c r="A509" s="36">
        <f t="shared" si="7"/>
        <v>40756</v>
      </c>
      <c r="B509" s="16">
        <v>0</v>
      </c>
      <c r="C509" s="16">
        <v>86.2</v>
      </c>
      <c r="D509" s="16">
        <v>27.1</v>
      </c>
      <c r="E509" s="16">
        <v>24.4</v>
      </c>
      <c r="F509" s="16">
        <v>30.1</v>
      </c>
      <c r="G509" s="16">
        <v>8.9</v>
      </c>
      <c r="H509" s="16">
        <v>21.56</v>
      </c>
      <c r="I509" s="16">
        <v>302.93</v>
      </c>
      <c r="J509" s="16">
        <v>22.507200000000001</v>
      </c>
      <c r="K509" s="14">
        <v>889</v>
      </c>
      <c r="L509" s="16">
        <f>J509*'SR Adjusted'!$AE$11</f>
        <v>24.150225599999999</v>
      </c>
      <c r="M509" s="16">
        <f>K509*'SR Adjusted'!$AE$11</f>
        <v>953.89699999999993</v>
      </c>
      <c r="O509" s="1"/>
    </row>
    <row r="510" spans="1:15" x14ac:dyDescent="0.2">
      <c r="A510" s="36">
        <f t="shared" si="7"/>
        <v>40757</v>
      </c>
      <c r="B510" s="16">
        <v>0</v>
      </c>
      <c r="C510" s="16">
        <v>87.7</v>
      </c>
      <c r="D510" s="16">
        <v>27.4</v>
      </c>
      <c r="E510" s="16">
        <v>25.7</v>
      </c>
      <c r="F510" s="16">
        <v>30.8</v>
      </c>
      <c r="G510" s="16">
        <v>10.130000000000001</v>
      </c>
      <c r="H510" s="16">
        <v>22.4</v>
      </c>
      <c r="I510" s="16">
        <v>310.91000000000003</v>
      </c>
      <c r="J510" s="16">
        <v>17.388000000000002</v>
      </c>
      <c r="K510" s="14">
        <v>954</v>
      </c>
      <c r="L510" s="16">
        <f>J510*'SR Adjusted'!$AE$11</f>
        <v>18.657324000000003</v>
      </c>
      <c r="M510" s="16">
        <f>K510*'SR Adjusted'!$AE$11</f>
        <v>1023.6419999999999</v>
      </c>
      <c r="O510" s="1"/>
    </row>
    <row r="511" spans="1:15" x14ac:dyDescent="0.2">
      <c r="A511" s="36">
        <f t="shared" si="7"/>
        <v>40758</v>
      </c>
      <c r="B511" s="16">
        <v>0</v>
      </c>
      <c r="C511" s="16">
        <v>90.1</v>
      </c>
      <c r="D511" s="16">
        <v>26.8</v>
      </c>
      <c r="E511" s="16">
        <v>24.8</v>
      </c>
      <c r="F511" s="16">
        <v>31.7</v>
      </c>
      <c r="G511" s="16">
        <v>9.0299999999999994</v>
      </c>
      <c r="H511" s="16">
        <v>28.12</v>
      </c>
      <c r="I511" s="16">
        <v>306.79000000000002</v>
      </c>
      <c r="J511" s="16">
        <v>12.410496</v>
      </c>
      <c r="K511" s="14">
        <v>933</v>
      </c>
      <c r="L511" s="16">
        <f>J511*'SR Adjusted'!$AE$11</f>
        <v>13.316462207999999</v>
      </c>
      <c r="M511" s="16">
        <f>K511*'SR Adjusted'!$AE$11</f>
        <v>1001.1089999999999</v>
      </c>
      <c r="O511" s="1"/>
    </row>
    <row r="512" spans="1:15" x14ac:dyDescent="0.2">
      <c r="A512" s="36">
        <f t="shared" si="7"/>
        <v>40759</v>
      </c>
      <c r="B512" s="16">
        <v>0</v>
      </c>
      <c r="C512" s="16">
        <v>88.4</v>
      </c>
      <c r="D512" s="16">
        <v>27.2</v>
      </c>
      <c r="E512" s="16">
        <v>24.9</v>
      </c>
      <c r="F512" s="16">
        <v>31.8</v>
      </c>
      <c r="G512" s="16">
        <v>8.2100000000000009</v>
      </c>
      <c r="H512" s="16">
        <v>33.479999999999997</v>
      </c>
      <c r="I512" s="16">
        <v>321.74</v>
      </c>
      <c r="J512" s="16">
        <v>20.009376</v>
      </c>
      <c r="K512" s="14">
        <v>1034</v>
      </c>
      <c r="L512" s="16">
        <f>J512*'SR Adjusted'!$AE$11</f>
        <v>21.470060447999998</v>
      </c>
      <c r="M512" s="16">
        <f>K512*'SR Adjusted'!$AE$11</f>
        <v>1109.482</v>
      </c>
      <c r="O512" s="1"/>
    </row>
    <row r="513" spans="1:15" x14ac:dyDescent="0.2">
      <c r="A513" s="36">
        <f t="shared" si="7"/>
        <v>40760</v>
      </c>
      <c r="B513" s="16">
        <v>19</v>
      </c>
      <c r="C513" s="16">
        <v>89.4</v>
      </c>
      <c r="D513" s="16">
        <v>27.4</v>
      </c>
      <c r="E513" s="16">
        <v>25.2</v>
      </c>
      <c r="F513" s="16">
        <v>31.3</v>
      </c>
      <c r="G513" s="16">
        <v>7.87</v>
      </c>
      <c r="H513" s="16">
        <v>36.619999999999997</v>
      </c>
      <c r="I513" s="16">
        <v>322.04000000000002</v>
      </c>
      <c r="J513" s="16">
        <v>13.736736000000002</v>
      </c>
      <c r="K513" s="14">
        <v>1078</v>
      </c>
      <c r="L513" s="16">
        <f>J513*'SR Adjusted'!$AE$11</f>
        <v>14.739517728000001</v>
      </c>
      <c r="M513" s="16">
        <f>K513*'SR Adjusted'!$AE$11</f>
        <v>1156.694</v>
      </c>
      <c r="O513" s="1"/>
    </row>
    <row r="514" spans="1:15" x14ac:dyDescent="0.2">
      <c r="A514" s="36">
        <f t="shared" si="7"/>
        <v>40761</v>
      </c>
      <c r="B514" s="16">
        <v>13.94</v>
      </c>
      <c r="C514" s="16">
        <v>90.2</v>
      </c>
      <c r="D514" s="16">
        <v>27.6</v>
      </c>
      <c r="E514" s="16">
        <v>25.8</v>
      </c>
      <c r="F514" s="16">
        <v>31</v>
      </c>
      <c r="G514" s="16">
        <v>14.04</v>
      </c>
      <c r="H514" s="16">
        <v>34.15</v>
      </c>
      <c r="I514" s="16">
        <v>311.89</v>
      </c>
      <c r="J514" s="16">
        <v>17.671392000000001</v>
      </c>
      <c r="K514" s="14">
        <v>1019</v>
      </c>
      <c r="L514" s="16">
        <f>J514*'SR Adjusted'!$AE$11</f>
        <v>18.961403615999998</v>
      </c>
      <c r="M514" s="16">
        <f>K514*'SR Adjusted'!$AE$11</f>
        <v>1093.3869999999999</v>
      </c>
      <c r="O514" s="1"/>
    </row>
    <row r="515" spans="1:15" x14ac:dyDescent="0.2">
      <c r="A515" s="36">
        <f t="shared" si="7"/>
        <v>40762</v>
      </c>
      <c r="B515" s="16">
        <v>1.99</v>
      </c>
      <c r="C515" s="16">
        <v>91.9</v>
      </c>
      <c r="D515" s="16">
        <v>26.7</v>
      </c>
      <c r="E515" s="16">
        <v>25.3</v>
      </c>
      <c r="F515" s="16">
        <v>30.9</v>
      </c>
      <c r="G515" s="16">
        <v>11.01</v>
      </c>
      <c r="H515" s="16">
        <v>41.7</v>
      </c>
      <c r="I515" s="16">
        <v>309.41000000000003</v>
      </c>
      <c r="J515" s="16">
        <v>7.9513920000000002</v>
      </c>
      <c r="K515" s="14">
        <v>877</v>
      </c>
      <c r="L515" s="16">
        <f>J515*'SR Adjusted'!$AE$11</f>
        <v>8.5318436159999997</v>
      </c>
      <c r="M515" s="16">
        <f>K515*'SR Adjusted'!$AE$11</f>
        <v>941.02099999999996</v>
      </c>
      <c r="O515" s="1"/>
    </row>
    <row r="516" spans="1:15" x14ac:dyDescent="0.2">
      <c r="A516" s="36">
        <f t="shared" si="7"/>
        <v>40763</v>
      </c>
      <c r="B516" s="16">
        <v>19.91</v>
      </c>
      <c r="C516" s="16">
        <v>87.8</v>
      </c>
      <c r="D516" s="16">
        <v>27.2</v>
      </c>
      <c r="E516" s="16">
        <v>24.8</v>
      </c>
      <c r="F516" s="16">
        <v>30.6</v>
      </c>
      <c r="G516" s="16">
        <v>8.1199999999999992</v>
      </c>
      <c r="H516" s="16">
        <v>22.69</v>
      </c>
      <c r="I516" s="16">
        <v>300.68</v>
      </c>
      <c r="J516" s="16">
        <v>21.666528000000003</v>
      </c>
      <c r="K516" s="14">
        <v>906</v>
      </c>
      <c r="L516" s="16">
        <f>J516*'SR Adjusted'!$AE$11</f>
        <v>23.248184544000001</v>
      </c>
      <c r="M516" s="16">
        <f>K516*'SR Adjusted'!$AE$11</f>
        <v>972.13799999999992</v>
      </c>
      <c r="O516" s="1"/>
    </row>
    <row r="517" spans="1:15" x14ac:dyDescent="0.2">
      <c r="A517" s="36">
        <f t="shared" si="7"/>
        <v>40764</v>
      </c>
      <c r="B517" s="16">
        <v>2.23</v>
      </c>
      <c r="C517" s="16">
        <v>89.9</v>
      </c>
      <c r="D517" s="16">
        <v>27.6</v>
      </c>
      <c r="E517" s="16">
        <v>25.8</v>
      </c>
      <c r="F517" s="16">
        <v>31.2</v>
      </c>
      <c r="G517" s="16">
        <v>7</v>
      </c>
      <c r="H517" s="16">
        <v>18.73</v>
      </c>
      <c r="I517" s="16">
        <v>330.45</v>
      </c>
      <c r="J517" s="16">
        <v>9.7752960000000009</v>
      </c>
      <c r="K517" s="14">
        <v>626.79999999999995</v>
      </c>
      <c r="L517" s="16">
        <f>J517*'SR Adjusted'!$AE$11</f>
        <v>10.488892608</v>
      </c>
      <c r="M517" s="16">
        <f>K517*'SR Adjusted'!$AE$11</f>
        <v>672.55639999999994</v>
      </c>
      <c r="O517" s="1"/>
    </row>
    <row r="518" spans="1:15" x14ac:dyDescent="0.2">
      <c r="A518" s="36">
        <f t="shared" si="7"/>
        <v>40765</v>
      </c>
      <c r="B518" s="16">
        <v>10.18</v>
      </c>
      <c r="C518" s="16">
        <v>88</v>
      </c>
      <c r="D518" s="16">
        <v>27.7</v>
      </c>
      <c r="E518" s="16">
        <v>25.8</v>
      </c>
      <c r="F518" s="16">
        <v>30.8</v>
      </c>
      <c r="G518" s="16">
        <v>9.8699999999999992</v>
      </c>
      <c r="H518" s="16">
        <v>24.94</v>
      </c>
      <c r="I518" s="16">
        <v>314.70999999999998</v>
      </c>
      <c r="J518" s="16">
        <v>15.599520000000002</v>
      </c>
      <c r="K518" s="14">
        <v>875</v>
      </c>
      <c r="L518" s="16">
        <f>J518*'SR Adjusted'!$AE$11</f>
        <v>16.738284960000001</v>
      </c>
      <c r="M518" s="16">
        <f>K518*'SR Adjusted'!$AE$11</f>
        <v>938.875</v>
      </c>
      <c r="O518" s="1"/>
    </row>
    <row r="519" spans="1:15" x14ac:dyDescent="0.2">
      <c r="A519" s="36">
        <f t="shared" si="7"/>
        <v>40766</v>
      </c>
      <c r="B519" s="16">
        <v>0</v>
      </c>
      <c r="C519" s="16">
        <v>89.4</v>
      </c>
      <c r="D519" s="16">
        <v>26.9</v>
      </c>
      <c r="E519" s="16">
        <v>23.2</v>
      </c>
      <c r="F519" s="16">
        <v>30.2</v>
      </c>
      <c r="G519" s="16">
        <v>9.5399999999999991</v>
      </c>
      <c r="H519" s="16">
        <v>41.07</v>
      </c>
      <c r="I519" s="16">
        <v>316.68</v>
      </c>
      <c r="J519" s="16">
        <v>13.358304000000002</v>
      </c>
      <c r="K519" s="14">
        <v>728.6</v>
      </c>
      <c r="L519" s="16">
        <f>J519*'SR Adjusted'!$AE$11</f>
        <v>14.333460192000002</v>
      </c>
      <c r="M519" s="16">
        <f>K519*'SR Adjusted'!$AE$11</f>
        <v>781.78779999999995</v>
      </c>
      <c r="O519" s="1"/>
    </row>
    <row r="520" spans="1:15" x14ac:dyDescent="0.2">
      <c r="A520" s="36">
        <f t="shared" ref="A520:A583" si="8">A519+1</f>
        <v>40767</v>
      </c>
      <c r="B520" s="16">
        <v>0.74</v>
      </c>
      <c r="C520" s="16">
        <v>90.8</v>
      </c>
      <c r="D520" s="16">
        <v>26</v>
      </c>
      <c r="E520" s="16">
        <v>23.2</v>
      </c>
      <c r="F520" s="16">
        <v>29.4</v>
      </c>
      <c r="G520" s="16">
        <v>4.6500000000000004</v>
      </c>
      <c r="H520" s="16">
        <v>33.619999999999997</v>
      </c>
      <c r="I520" s="16">
        <v>346.1</v>
      </c>
      <c r="J520" s="16">
        <v>15.54768</v>
      </c>
      <c r="K520" s="14">
        <v>952</v>
      </c>
      <c r="L520" s="16">
        <f>J520*'SR Adjusted'!$AE$11</f>
        <v>16.682660639999998</v>
      </c>
      <c r="M520" s="16">
        <f>K520*'SR Adjusted'!$AE$11</f>
        <v>1021.496</v>
      </c>
      <c r="O520" s="1"/>
    </row>
    <row r="521" spans="1:15" x14ac:dyDescent="0.2">
      <c r="A521" s="36">
        <f t="shared" si="8"/>
        <v>40768</v>
      </c>
      <c r="B521" s="16">
        <v>0.34</v>
      </c>
      <c r="C521" s="16">
        <v>89.8</v>
      </c>
      <c r="D521" s="16">
        <v>26.2</v>
      </c>
      <c r="E521" s="16">
        <v>24.9</v>
      </c>
      <c r="F521" s="16">
        <v>30.1</v>
      </c>
      <c r="G521" s="16">
        <v>4.8899999999999997</v>
      </c>
      <c r="H521" s="16">
        <v>23.57</v>
      </c>
      <c r="I521" s="16">
        <v>318.89999999999998</v>
      </c>
      <c r="J521" s="16">
        <v>12.782016</v>
      </c>
      <c r="K521" s="14">
        <v>937</v>
      </c>
      <c r="L521" s="16">
        <f>J521*'SR Adjusted'!$AE$11</f>
        <v>13.715103168000001</v>
      </c>
      <c r="M521" s="16">
        <f>K521*'SR Adjusted'!$AE$11</f>
        <v>1005.401</v>
      </c>
      <c r="O521" s="1"/>
    </row>
    <row r="522" spans="1:15" x14ac:dyDescent="0.2">
      <c r="A522" s="36">
        <f t="shared" si="8"/>
        <v>40769</v>
      </c>
      <c r="B522" s="16">
        <v>0.34</v>
      </c>
      <c r="C522" s="16">
        <v>90.8</v>
      </c>
      <c r="D522" s="16">
        <v>26.2</v>
      </c>
      <c r="E522" s="16">
        <v>24.6</v>
      </c>
      <c r="F522" s="16">
        <v>30.4</v>
      </c>
      <c r="G522" s="16">
        <v>10.9</v>
      </c>
      <c r="H522" s="16">
        <v>28.82</v>
      </c>
      <c r="I522" s="16">
        <v>313.11</v>
      </c>
      <c r="J522" s="16">
        <v>13.734144000000001</v>
      </c>
      <c r="K522" s="14">
        <v>1101</v>
      </c>
      <c r="L522" s="16">
        <f>J522*'SR Adjusted'!$AE$11</f>
        <v>14.736736512</v>
      </c>
      <c r="M522" s="16">
        <f>K522*'SR Adjusted'!$AE$11</f>
        <v>1181.373</v>
      </c>
      <c r="O522" s="1"/>
    </row>
    <row r="523" spans="1:15" x14ac:dyDescent="0.2">
      <c r="A523" s="36">
        <f t="shared" si="8"/>
        <v>40770</v>
      </c>
      <c r="B523" s="16">
        <v>0</v>
      </c>
      <c r="C523" s="16">
        <v>88.9</v>
      </c>
      <c r="D523" s="16">
        <v>26.7</v>
      </c>
      <c r="E523" s="16">
        <v>24.7</v>
      </c>
      <c r="F523" s="16">
        <v>29.6</v>
      </c>
      <c r="G523" s="16">
        <v>6.51</v>
      </c>
      <c r="H523" s="16">
        <v>21.06</v>
      </c>
      <c r="I523" s="16">
        <v>62.83</v>
      </c>
      <c r="J523" s="16">
        <v>18.488736000000003</v>
      </c>
      <c r="K523" s="14">
        <v>1125</v>
      </c>
      <c r="L523" s="16">
        <f>J523*'SR Adjusted'!$AE$11</f>
        <v>19.838413728000003</v>
      </c>
      <c r="M523" s="16">
        <f>K523*'SR Adjusted'!$AE$11</f>
        <v>1207.125</v>
      </c>
      <c r="O523" s="1"/>
    </row>
    <row r="524" spans="1:15" x14ac:dyDescent="0.2">
      <c r="A524" s="36">
        <f t="shared" si="8"/>
        <v>40771</v>
      </c>
      <c r="B524" s="16">
        <v>0</v>
      </c>
      <c r="C524" s="16">
        <v>93.5</v>
      </c>
      <c r="D524" s="16">
        <v>25.3</v>
      </c>
      <c r="E524" s="16">
        <v>23.6</v>
      </c>
      <c r="F524" s="16">
        <v>27.3</v>
      </c>
      <c r="G524" s="16">
        <v>9.09</v>
      </c>
      <c r="H524" s="16">
        <v>39.76</v>
      </c>
      <c r="I524" s="16">
        <v>308.83</v>
      </c>
      <c r="J524" s="16">
        <v>6.3210240000000004</v>
      </c>
      <c r="K524" s="14">
        <v>685.1</v>
      </c>
      <c r="L524" s="16">
        <f>J524*'SR Adjusted'!$AE$11</f>
        <v>6.7824587520000001</v>
      </c>
      <c r="M524" s="16">
        <f>K524*'SR Adjusted'!$AE$11</f>
        <v>735.1123</v>
      </c>
      <c r="O524" s="1"/>
    </row>
    <row r="525" spans="1:15" x14ac:dyDescent="0.2">
      <c r="A525" s="36">
        <f t="shared" si="8"/>
        <v>40772</v>
      </c>
      <c r="B525" s="16">
        <v>19.27</v>
      </c>
      <c r="C525" s="16">
        <v>90.1</v>
      </c>
      <c r="D525" s="16">
        <v>26.4</v>
      </c>
      <c r="E525" s="16">
        <v>23.5</v>
      </c>
      <c r="F525" s="16">
        <v>31.5</v>
      </c>
      <c r="G525" s="16">
        <v>6.32</v>
      </c>
      <c r="H525" s="16">
        <v>33.020000000000003</v>
      </c>
      <c r="I525" s="16">
        <v>314.54000000000002</v>
      </c>
      <c r="J525" s="16">
        <v>19.943712000000001</v>
      </c>
      <c r="K525" s="14">
        <v>1124</v>
      </c>
      <c r="L525" s="16">
        <f>J525*'SR Adjusted'!$AE$11</f>
        <v>21.399602976000001</v>
      </c>
      <c r="M525" s="16">
        <f>K525*'SR Adjusted'!$AE$11</f>
        <v>1206.0519999999999</v>
      </c>
      <c r="O525" s="1"/>
    </row>
    <row r="526" spans="1:15" x14ac:dyDescent="0.2">
      <c r="A526" s="36">
        <f t="shared" si="8"/>
        <v>40773</v>
      </c>
      <c r="B526" s="16">
        <v>0</v>
      </c>
      <c r="C526" s="16">
        <v>88.1</v>
      </c>
      <c r="D526" s="16">
        <v>27.3</v>
      </c>
      <c r="E526" s="16">
        <v>25.1</v>
      </c>
      <c r="F526" s="16">
        <v>33.1</v>
      </c>
      <c r="G526" s="16">
        <v>7.93</v>
      </c>
      <c r="H526" s="16">
        <v>38.380000000000003</v>
      </c>
      <c r="I526" s="16">
        <v>308.31</v>
      </c>
      <c r="J526" s="16">
        <v>20.398176000000003</v>
      </c>
      <c r="K526" s="14">
        <v>1067</v>
      </c>
      <c r="L526" s="16">
        <f>J526*'SR Adjusted'!$AE$11</f>
        <v>21.887242848000003</v>
      </c>
      <c r="M526" s="16">
        <f>K526*'SR Adjusted'!$AE$11</f>
        <v>1144.8909999999998</v>
      </c>
      <c r="O526" s="1"/>
    </row>
    <row r="527" spans="1:15" x14ac:dyDescent="0.2">
      <c r="A527" s="36">
        <f t="shared" si="8"/>
        <v>40774</v>
      </c>
      <c r="B527" s="16">
        <v>12.05</v>
      </c>
      <c r="C527" s="16">
        <v>85.5</v>
      </c>
      <c r="D527" s="16">
        <v>27.2</v>
      </c>
      <c r="E527" s="16">
        <v>24.7</v>
      </c>
      <c r="F527" s="16">
        <v>29.9</v>
      </c>
      <c r="G527" s="16">
        <v>6.41</v>
      </c>
      <c r="H527" s="16">
        <v>22.26</v>
      </c>
      <c r="I527" s="16">
        <v>246.15</v>
      </c>
      <c r="J527" s="16">
        <v>19.316448000000001</v>
      </c>
      <c r="K527" s="14">
        <v>949</v>
      </c>
      <c r="L527" s="16">
        <f>J527*'SR Adjusted'!$AE$11</f>
        <v>20.726548703999999</v>
      </c>
      <c r="M527" s="16">
        <f>K527*'SR Adjusted'!$AE$11</f>
        <v>1018.2769999999999</v>
      </c>
      <c r="O527" s="1"/>
    </row>
    <row r="528" spans="1:15" x14ac:dyDescent="0.2">
      <c r="A528" s="36">
        <f t="shared" si="8"/>
        <v>40775</v>
      </c>
      <c r="B528" s="16">
        <v>22.73</v>
      </c>
      <c r="C528" s="16">
        <v>84</v>
      </c>
      <c r="D528" s="16">
        <v>27.7</v>
      </c>
      <c r="E528" s="16">
        <v>27</v>
      </c>
      <c r="F528" s="16">
        <v>29.8</v>
      </c>
      <c r="G528" s="16">
        <v>10.69</v>
      </c>
      <c r="H528" s="16">
        <v>24.41</v>
      </c>
      <c r="I528" s="16">
        <v>156.79</v>
      </c>
      <c r="J528" s="16">
        <v>19.85472</v>
      </c>
      <c r="K528" s="14">
        <v>1115</v>
      </c>
      <c r="L528" s="16">
        <f>J528*'SR Adjusted'!$AE$11</f>
        <v>21.304114559999999</v>
      </c>
      <c r="M528" s="16">
        <f>K528*'SR Adjusted'!$AE$11</f>
        <v>1196.395</v>
      </c>
      <c r="O528" s="1"/>
    </row>
    <row r="529" spans="1:15" x14ac:dyDescent="0.2">
      <c r="A529" s="36">
        <f t="shared" si="8"/>
        <v>40776</v>
      </c>
      <c r="B529" s="16">
        <v>0.27</v>
      </c>
      <c r="C529" s="16">
        <v>87.2</v>
      </c>
      <c r="D529" s="16">
        <v>27.2</v>
      </c>
      <c r="E529" s="16">
        <v>24.8</v>
      </c>
      <c r="F529" s="16">
        <v>29.8</v>
      </c>
      <c r="G529" s="16">
        <v>5.79</v>
      </c>
      <c r="H529" s="16">
        <v>24.94</v>
      </c>
      <c r="I529" s="16">
        <v>291.13</v>
      </c>
      <c r="J529" s="16">
        <v>17.661888000000001</v>
      </c>
      <c r="K529" s="14">
        <v>1040</v>
      </c>
      <c r="L529" s="16">
        <f>J529*'SR Adjusted'!$AE$11</f>
        <v>18.951205823999999</v>
      </c>
      <c r="M529" s="16">
        <f>K529*'SR Adjusted'!$AE$11</f>
        <v>1115.9199999999998</v>
      </c>
      <c r="O529" s="1"/>
    </row>
    <row r="530" spans="1:15" x14ac:dyDescent="0.2">
      <c r="A530" s="36">
        <f t="shared" si="8"/>
        <v>40777</v>
      </c>
      <c r="B530" s="16">
        <v>0</v>
      </c>
      <c r="C530" s="16">
        <v>87.8</v>
      </c>
      <c r="D530" s="16">
        <v>27</v>
      </c>
      <c r="E530" s="16">
        <v>25</v>
      </c>
      <c r="F530" s="16">
        <v>30.5</v>
      </c>
      <c r="G530" s="16">
        <v>8.2100000000000009</v>
      </c>
      <c r="H530" s="16">
        <v>23.88</v>
      </c>
      <c r="I530" s="16">
        <v>308.57</v>
      </c>
      <c r="J530" s="16">
        <v>20.472480000000001</v>
      </c>
      <c r="K530" s="14">
        <v>1018</v>
      </c>
      <c r="L530" s="16">
        <f>J530*'SR Adjusted'!$AE$11</f>
        <v>21.966971040000001</v>
      </c>
      <c r="M530" s="16">
        <f>K530*'SR Adjusted'!$AE$11</f>
        <v>1092.3139999999999</v>
      </c>
      <c r="O530" s="1"/>
    </row>
    <row r="531" spans="1:15" x14ac:dyDescent="0.2">
      <c r="A531" s="36">
        <f t="shared" si="8"/>
        <v>40778</v>
      </c>
      <c r="B531" s="16">
        <v>0</v>
      </c>
      <c r="C531" s="16">
        <v>88.9</v>
      </c>
      <c r="D531" s="16">
        <v>27</v>
      </c>
      <c r="E531" s="16">
        <v>25.1</v>
      </c>
      <c r="F531" s="16">
        <v>29.4</v>
      </c>
      <c r="G531" s="16">
        <v>7.55</v>
      </c>
      <c r="H531" s="16">
        <v>20.04</v>
      </c>
      <c r="I531" s="16">
        <v>315.97000000000003</v>
      </c>
      <c r="J531" s="16">
        <v>19.914336000000002</v>
      </c>
      <c r="K531" s="14">
        <v>993</v>
      </c>
      <c r="L531" s="16">
        <f>J531*'SR Adjusted'!$AE$11</f>
        <v>21.368082528000002</v>
      </c>
      <c r="M531" s="16">
        <f>K531*'SR Adjusted'!$AE$11</f>
        <v>1065.489</v>
      </c>
      <c r="O531" s="1"/>
    </row>
    <row r="532" spans="1:15" x14ac:dyDescent="0.2">
      <c r="A532" s="36">
        <f t="shared" si="8"/>
        <v>40779</v>
      </c>
      <c r="B532" s="16">
        <v>0</v>
      </c>
      <c r="C532" s="16">
        <v>88.9</v>
      </c>
      <c r="D532" s="16">
        <v>26.4</v>
      </c>
      <c r="E532" s="16">
        <v>24.4</v>
      </c>
      <c r="F532" s="16">
        <v>28.1</v>
      </c>
      <c r="G532" s="16">
        <v>13.1</v>
      </c>
      <c r="H532" s="16">
        <v>38.14</v>
      </c>
      <c r="I532" s="16">
        <v>201.33</v>
      </c>
      <c r="J532" s="16">
        <v>7.9056000000000006</v>
      </c>
      <c r="K532" s="14">
        <v>1097</v>
      </c>
      <c r="L532" s="16">
        <f>J532*'SR Adjusted'!$AE$11</f>
        <v>8.482708800000001</v>
      </c>
      <c r="M532" s="16">
        <f>K532*'SR Adjusted'!$AE$11</f>
        <v>1177.0809999999999</v>
      </c>
      <c r="O532" s="1"/>
    </row>
    <row r="533" spans="1:15" x14ac:dyDescent="0.2">
      <c r="A533" s="36">
        <f t="shared" si="8"/>
        <v>40780</v>
      </c>
      <c r="B533" s="16">
        <v>10.5</v>
      </c>
      <c r="C533" s="16">
        <v>86.4</v>
      </c>
      <c r="D533" s="16">
        <v>27.3</v>
      </c>
      <c r="E533" s="16">
        <v>24.5</v>
      </c>
      <c r="F533" s="16">
        <v>28.9</v>
      </c>
      <c r="G533" s="16">
        <v>19.04</v>
      </c>
      <c r="H533" s="16">
        <v>43.46</v>
      </c>
      <c r="I533" s="16">
        <v>169.62</v>
      </c>
      <c r="J533" s="16">
        <v>13.358304000000002</v>
      </c>
      <c r="K533" s="14">
        <v>1317</v>
      </c>
      <c r="L533" s="16">
        <f>J533*'SR Adjusted'!$AE$11</f>
        <v>14.333460192000002</v>
      </c>
      <c r="M533" s="16">
        <f>K533*'SR Adjusted'!$AE$11</f>
        <v>1413.1409999999998</v>
      </c>
      <c r="O533" s="1"/>
    </row>
    <row r="534" spans="1:15" x14ac:dyDescent="0.2">
      <c r="A534" s="36">
        <f t="shared" si="8"/>
        <v>40781</v>
      </c>
      <c r="B534" s="16">
        <v>1.85</v>
      </c>
      <c r="C534" s="16">
        <v>88.8</v>
      </c>
      <c r="D534" s="16">
        <v>27</v>
      </c>
      <c r="E534" s="16">
        <v>24.1</v>
      </c>
      <c r="F534" s="16">
        <v>30.6</v>
      </c>
      <c r="G534" s="16">
        <v>10.3</v>
      </c>
      <c r="H534" s="16">
        <v>25.15</v>
      </c>
      <c r="I534" s="16">
        <v>346.73</v>
      </c>
      <c r="J534" s="16">
        <v>16.219008000000002</v>
      </c>
      <c r="K534" s="14">
        <v>1132</v>
      </c>
      <c r="L534" s="16">
        <f>J534*'SR Adjusted'!$AE$11</f>
        <v>17.402995584000003</v>
      </c>
      <c r="M534" s="16">
        <f>K534*'SR Adjusted'!$AE$11</f>
        <v>1214.636</v>
      </c>
      <c r="O534" s="1"/>
    </row>
    <row r="535" spans="1:15" x14ac:dyDescent="0.2">
      <c r="A535" s="36">
        <f t="shared" si="8"/>
        <v>40782</v>
      </c>
      <c r="B535" s="16">
        <v>19.28</v>
      </c>
      <c r="C535" s="16">
        <v>88.7</v>
      </c>
      <c r="D535" s="16">
        <v>27.1</v>
      </c>
      <c r="E535" s="16">
        <v>25.5</v>
      </c>
      <c r="F535" s="16">
        <v>30.1</v>
      </c>
      <c r="G535" s="16">
        <v>9.4600000000000009</v>
      </c>
      <c r="H535" s="16">
        <v>29.85</v>
      </c>
      <c r="I535" s="16">
        <v>9.41</v>
      </c>
      <c r="J535" s="16">
        <v>16.277760000000001</v>
      </c>
      <c r="K535" s="14">
        <v>1045</v>
      </c>
      <c r="L535" s="16">
        <f>J535*'SR Adjusted'!$AE$11</f>
        <v>17.46603648</v>
      </c>
      <c r="M535" s="16">
        <f>K535*'SR Adjusted'!$AE$11</f>
        <v>1121.2849999999999</v>
      </c>
      <c r="O535" s="1"/>
    </row>
    <row r="536" spans="1:15" x14ac:dyDescent="0.2">
      <c r="A536" s="36">
        <f t="shared" si="8"/>
        <v>40783</v>
      </c>
      <c r="B536" s="16">
        <v>0.26</v>
      </c>
      <c r="C536" s="16">
        <v>89.8</v>
      </c>
      <c r="D536" s="16">
        <v>27</v>
      </c>
      <c r="E536" s="16">
        <v>24.8</v>
      </c>
      <c r="F536" s="16">
        <v>29</v>
      </c>
      <c r="G536" s="16">
        <v>12.39</v>
      </c>
      <c r="H536" s="16">
        <v>36.44</v>
      </c>
      <c r="I536" s="16">
        <v>165.26</v>
      </c>
      <c r="J536" s="16">
        <v>12.640320000000001</v>
      </c>
      <c r="K536" s="14">
        <v>942</v>
      </c>
      <c r="L536" s="16">
        <f>J536*'SR Adjusted'!$AE$11</f>
        <v>13.563063360000001</v>
      </c>
      <c r="M536" s="16">
        <f>K536*'SR Adjusted'!$AE$11</f>
        <v>1010.766</v>
      </c>
      <c r="O536" s="1"/>
    </row>
    <row r="537" spans="1:15" x14ac:dyDescent="0.2">
      <c r="A537" s="36">
        <f t="shared" si="8"/>
        <v>40784</v>
      </c>
      <c r="B537" s="16">
        <v>1.6</v>
      </c>
      <c r="C537" s="16">
        <v>86.8</v>
      </c>
      <c r="D537" s="16">
        <v>27.7</v>
      </c>
      <c r="E537" s="16">
        <v>26.3</v>
      </c>
      <c r="F537" s="16">
        <v>29.1</v>
      </c>
      <c r="G537" s="16">
        <v>14.96</v>
      </c>
      <c r="H537" s="16">
        <v>33.869999999999997</v>
      </c>
      <c r="I537" s="16">
        <v>134.34</v>
      </c>
      <c r="J537" s="16">
        <v>19.187712000000001</v>
      </c>
      <c r="K537" s="14">
        <v>1318</v>
      </c>
      <c r="L537" s="16">
        <f>J537*'SR Adjusted'!$AE$11</f>
        <v>20.588414975999999</v>
      </c>
      <c r="M537" s="16">
        <f>K537*'SR Adjusted'!$AE$11</f>
        <v>1414.2139999999999</v>
      </c>
      <c r="O537" s="1"/>
    </row>
    <row r="538" spans="1:15" x14ac:dyDescent="0.2">
      <c r="A538" s="36">
        <f t="shared" si="8"/>
        <v>40785</v>
      </c>
      <c r="B538" s="16">
        <v>0</v>
      </c>
      <c r="C538" s="16">
        <v>84.9</v>
      </c>
      <c r="D538" s="16">
        <v>28.1</v>
      </c>
      <c r="E538" s="16">
        <v>25.4</v>
      </c>
      <c r="F538" s="16">
        <v>30.8</v>
      </c>
      <c r="G538" s="16">
        <v>8.7200000000000006</v>
      </c>
      <c r="H538" s="16">
        <v>19.02</v>
      </c>
      <c r="I538" s="16">
        <v>354.94</v>
      </c>
      <c r="J538" s="16">
        <v>23.749632000000002</v>
      </c>
      <c r="K538" s="14">
        <v>931</v>
      </c>
      <c r="L538" s="16">
        <f>J538*'SR Adjusted'!$AE$11</f>
        <v>25.483355136</v>
      </c>
      <c r="M538" s="16">
        <f>K538*'SR Adjusted'!$AE$11</f>
        <v>998.96299999999997</v>
      </c>
      <c r="O538" s="1"/>
    </row>
    <row r="539" spans="1:15" x14ac:dyDescent="0.2">
      <c r="A539" s="36">
        <f t="shared" si="8"/>
        <v>40786</v>
      </c>
      <c r="B539" s="16">
        <v>1.94</v>
      </c>
      <c r="C539" s="16">
        <v>88.2</v>
      </c>
      <c r="D539" s="16">
        <v>28.2</v>
      </c>
      <c r="E539" s="16">
        <v>25.8</v>
      </c>
      <c r="F539" s="16">
        <v>32.700000000000003</v>
      </c>
      <c r="G539" s="16">
        <v>9.5299999999999994</v>
      </c>
      <c r="H539" s="16">
        <v>23.88</v>
      </c>
      <c r="I539" s="16">
        <v>307.3</v>
      </c>
      <c r="J539" s="16">
        <v>18.422208000000001</v>
      </c>
      <c r="K539" s="14">
        <v>915</v>
      </c>
      <c r="L539" s="16">
        <f>J539*'SR Adjusted'!$AE$11</f>
        <v>19.767029184000002</v>
      </c>
      <c r="M539" s="16">
        <f>K539*'SR Adjusted'!$AE$11</f>
        <v>981.79499999999996</v>
      </c>
      <c r="O539" s="1"/>
    </row>
    <row r="540" spans="1:15" x14ac:dyDescent="0.2">
      <c r="A540" s="36">
        <f t="shared" si="8"/>
        <v>40787</v>
      </c>
      <c r="B540" s="16">
        <v>37.53</v>
      </c>
      <c r="C540" s="16">
        <v>92.1</v>
      </c>
      <c r="D540" s="16">
        <v>26.6</v>
      </c>
      <c r="E540" s="16">
        <v>24.4</v>
      </c>
      <c r="F540" s="16">
        <v>29.5</v>
      </c>
      <c r="G540" s="16">
        <v>9.4700000000000006</v>
      </c>
      <c r="H540" s="16">
        <v>35.99</v>
      </c>
      <c r="I540" s="16">
        <v>292.74</v>
      </c>
      <c r="J540" s="16">
        <v>11.054016000000001</v>
      </c>
      <c r="K540" s="14">
        <v>934</v>
      </c>
      <c r="L540" s="16">
        <f>J540*'SR Adjusted'!$AE$11</f>
        <v>11.860959168000001</v>
      </c>
      <c r="M540" s="16">
        <f>K540*'SR Adjusted'!$AE$11</f>
        <v>1002.1819999999999</v>
      </c>
      <c r="O540" s="1"/>
    </row>
    <row r="541" spans="1:15" x14ac:dyDescent="0.2">
      <c r="A541" s="36">
        <f t="shared" si="8"/>
        <v>40788</v>
      </c>
      <c r="B541" s="16">
        <v>0</v>
      </c>
      <c r="C541" s="16">
        <v>91.8</v>
      </c>
      <c r="D541" s="16">
        <v>25.9</v>
      </c>
      <c r="E541" s="16">
        <v>24.5</v>
      </c>
      <c r="F541" s="16">
        <v>27.4</v>
      </c>
      <c r="G541" s="16">
        <v>6.99</v>
      </c>
      <c r="H541" s="16">
        <v>23.28</v>
      </c>
      <c r="I541" s="16">
        <v>353.09</v>
      </c>
      <c r="J541" s="16">
        <v>4.0564800000000005</v>
      </c>
      <c r="K541" s="14">
        <v>241</v>
      </c>
      <c r="L541" s="16">
        <f>J541*'SR Adjusted'!$AE$11</f>
        <v>4.35260304</v>
      </c>
      <c r="M541" s="16">
        <f>K541*'SR Adjusted'!$AE$11</f>
        <v>258.59299999999996</v>
      </c>
      <c r="O541" s="1"/>
    </row>
    <row r="542" spans="1:15" x14ac:dyDescent="0.2">
      <c r="A542" s="36">
        <f t="shared" si="8"/>
        <v>40789</v>
      </c>
      <c r="B542" s="16">
        <v>0</v>
      </c>
      <c r="C542" s="16">
        <v>85.9</v>
      </c>
      <c r="D542" s="16">
        <v>27.3</v>
      </c>
      <c r="E542" s="16">
        <v>24</v>
      </c>
      <c r="F542" s="16">
        <v>29.4</v>
      </c>
      <c r="G542" s="16">
        <v>10.17</v>
      </c>
      <c r="H542" s="16">
        <v>26.07</v>
      </c>
      <c r="I542" s="16">
        <v>162.11000000000001</v>
      </c>
      <c r="J542" s="16">
        <v>20.521728000000003</v>
      </c>
      <c r="K542" s="14">
        <v>1317</v>
      </c>
      <c r="L542" s="16">
        <f>J542*'SR Adjusted'!$AE$11</f>
        <v>22.019814144000001</v>
      </c>
      <c r="M542" s="16">
        <f>K542*'SR Adjusted'!$AE$11</f>
        <v>1413.1409999999998</v>
      </c>
      <c r="O542" s="1"/>
    </row>
    <row r="543" spans="1:15" x14ac:dyDescent="0.2">
      <c r="A543" s="36">
        <f t="shared" si="8"/>
        <v>40790</v>
      </c>
      <c r="B543" s="16">
        <v>24.56</v>
      </c>
      <c r="C543" s="16">
        <v>87.3</v>
      </c>
      <c r="D543" s="16">
        <v>27.4</v>
      </c>
      <c r="E543" s="16">
        <v>26</v>
      </c>
      <c r="F543" s="16">
        <v>29</v>
      </c>
      <c r="G543" s="16">
        <v>9.75</v>
      </c>
      <c r="H543" s="16">
        <v>26.99</v>
      </c>
      <c r="I543" s="16">
        <v>124.64</v>
      </c>
      <c r="J543" s="16">
        <v>13.812768000000002</v>
      </c>
      <c r="K543" s="14">
        <v>1260</v>
      </c>
      <c r="L543" s="16">
        <f>J543*'SR Adjusted'!$AE$11</f>
        <v>14.821100064000001</v>
      </c>
      <c r="M543" s="16">
        <f>K543*'SR Adjusted'!$AE$11</f>
        <v>1351.98</v>
      </c>
      <c r="O543" s="1"/>
    </row>
    <row r="544" spans="1:15" x14ac:dyDescent="0.2">
      <c r="A544" s="36">
        <f t="shared" si="8"/>
        <v>40791</v>
      </c>
      <c r="B544" s="16">
        <v>0.97</v>
      </c>
      <c r="C544" s="16">
        <v>85.4</v>
      </c>
      <c r="D544" s="16">
        <v>27.5</v>
      </c>
      <c r="E544" s="16">
        <v>24.6</v>
      </c>
      <c r="F544" s="16">
        <v>30.3</v>
      </c>
      <c r="G544" s="16">
        <v>6.7</v>
      </c>
      <c r="H544" s="16">
        <v>16.48</v>
      </c>
      <c r="I544" s="16">
        <v>45.7</v>
      </c>
      <c r="J544" s="16">
        <v>24.120288000000002</v>
      </c>
      <c r="K544" s="14">
        <v>914</v>
      </c>
      <c r="L544" s="16">
        <f>J544*'SR Adjusted'!$AE$11</f>
        <v>25.881069024000002</v>
      </c>
      <c r="M544" s="16">
        <f>K544*'SR Adjusted'!$AE$11</f>
        <v>980.72199999999998</v>
      </c>
      <c r="O544" s="1"/>
    </row>
    <row r="545" spans="1:15" x14ac:dyDescent="0.2">
      <c r="A545" s="36">
        <f t="shared" si="8"/>
        <v>40792</v>
      </c>
      <c r="B545" s="16">
        <v>7.0000000000000007E-2</v>
      </c>
      <c r="C545" s="16">
        <v>87.2</v>
      </c>
      <c r="D545" s="16">
        <v>27.8</v>
      </c>
      <c r="E545" s="16">
        <v>25.3</v>
      </c>
      <c r="F545" s="16">
        <v>31.1</v>
      </c>
      <c r="G545" s="16">
        <v>8.65</v>
      </c>
      <c r="H545" s="16">
        <v>23.21</v>
      </c>
      <c r="I545" s="16">
        <v>325.67</v>
      </c>
      <c r="J545" s="16">
        <v>22.686048</v>
      </c>
      <c r="K545" s="14">
        <v>916</v>
      </c>
      <c r="L545" s="16">
        <f>J545*'SR Adjusted'!$AE$11</f>
        <v>24.342129503999999</v>
      </c>
      <c r="M545" s="16">
        <f>K545*'SR Adjusted'!$AE$11</f>
        <v>982.86799999999994</v>
      </c>
      <c r="O545" s="1"/>
    </row>
    <row r="546" spans="1:15" x14ac:dyDescent="0.2">
      <c r="A546" s="36">
        <f t="shared" si="8"/>
        <v>40793</v>
      </c>
      <c r="B546" s="16">
        <v>0.46</v>
      </c>
      <c r="C546" s="16">
        <v>90.7</v>
      </c>
      <c r="D546" s="16">
        <v>26.6</v>
      </c>
      <c r="E546" s="16">
        <v>23.7</v>
      </c>
      <c r="F546" s="16">
        <v>31.2</v>
      </c>
      <c r="G546" s="16">
        <v>10.73</v>
      </c>
      <c r="H546" s="16">
        <v>32.07</v>
      </c>
      <c r="I546" s="16">
        <v>305.95</v>
      </c>
      <c r="J546" s="16">
        <v>12.632544000000001</v>
      </c>
      <c r="K546" s="14">
        <v>1068</v>
      </c>
      <c r="L546" s="16">
        <f>J546*'SR Adjusted'!$AE$11</f>
        <v>13.554719712000001</v>
      </c>
      <c r="M546" s="16">
        <f>K546*'SR Adjusted'!$AE$11</f>
        <v>1145.9639999999999</v>
      </c>
      <c r="O546" s="1"/>
    </row>
    <row r="547" spans="1:15" x14ac:dyDescent="0.2">
      <c r="A547" s="36">
        <f t="shared" si="8"/>
        <v>40794</v>
      </c>
      <c r="B547" s="16">
        <v>0.18</v>
      </c>
      <c r="C547" s="16">
        <v>91.1</v>
      </c>
      <c r="D547" s="16">
        <v>25.4</v>
      </c>
      <c r="E547" s="16">
        <v>24.4</v>
      </c>
      <c r="F547" s="16">
        <v>26.5</v>
      </c>
      <c r="G547" s="16">
        <v>8.3000000000000007</v>
      </c>
      <c r="H547" s="16">
        <v>33.229999999999997</v>
      </c>
      <c r="I547" s="16">
        <v>354.3</v>
      </c>
      <c r="J547" s="16">
        <v>4.3657919999999999</v>
      </c>
      <c r="K547" s="14">
        <v>223.9</v>
      </c>
      <c r="L547" s="16">
        <f>J547*'SR Adjusted'!$AE$11</f>
        <v>4.684494816</v>
      </c>
      <c r="M547" s="16">
        <f>K547*'SR Adjusted'!$AE$11</f>
        <v>240.24469999999999</v>
      </c>
      <c r="O547" s="1"/>
    </row>
    <row r="548" spans="1:15" x14ac:dyDescent="0.2">
      <c r="A548" s="36">
        <f t="shared" si="8"/>
        <v>40795</v>
      </c>
      <c r="B548" s="16">
        <v>0.28999999999999998</v>
      </c>
      <c r="C548" s="16">
        <v>88.8</v>
      </c>
      <c r="D548" s="16">
        <v>26.5</v>
      </c>
      <c r="E548" s="16">
        <v>24.6</v>
      </c>
      <c r="F548" s="16">
        <v>28.8</v>
      </c>
      <c r="G548" s="16">
        <v>5.4</v>
      </c>
      <c r="H548" s="16">
        <v>19.329999999999998</v>
      </c>
      <c r="I548" s="16">
        <v>11.23</v>
      </c>
      <c r="J548" s="16">
        <v>14.287968000000001</v>
      </c>
      <c r="K548" s="14">
        <v>939</v>
      </c>
      <c r="L548" s="16">
        <f>J548*'SR Adjusted'!$AE$11</f>
        <v>15.330989664000001</v>
      </c>
      <c r="M548" s="16">
        <f>K548*'SR Adjusted'!$AE$11</f>
        <v>1007.5469999999999</v>
      </c>
      <c r="O548" s="1"/>
    </row>
    <row r="549" spans="1:15" x14ac:dyDescent="0.2">
      <c r="A549" s="36">
        <f t="shared" si="8"/>
        <v>40796</v>
      </c>
      <c r="B549" s="16">
        <v>16.64</v>
      </c>
      <c r="C549" s="16">
        <v>89.7</v>
      </c>
      <c r="D549" s="16">
        <v>26.7</v>
      </c>
      <c r="E549" s="16">
        <v>24.7</v>
      </c>
      <c r="F549" s="16">
        <v>29.9</v>
      </c>
      <c r="G549" s="16">
        <v>6.7</v>
      </c>
      <c r="H549" s="16">
        <v>26.99</v>
      </c>
      <c r="I549" s="16">
        <v>324.45999999999998</v>
      </c>
      <c r="J549" s="16">
        <v>18.696960000000001</v>
      </c>
      <c r="K549" s="14">
        <v>1232</v>
      </c>
      <c r="L549" s="16">
        <f>J549*'SR Adjusted'!$AE$11</f>
        <v>20.061838080000001</v>
      </c>
      <c r="M549" s="16">
        <f>K549*'SR Adjusted'!$AE$11</f>
        <v>1321.9359999999999</v>
      </c>
      <c r="O549" s="1"/>
    </row>
    <row r="550" spans="1:15" x14ac:dyDescent="0.2">
      <c r="A550" s="36">
        <f t="shared" si="8"/>
        <v>40797</v>
      </c>
      <c r="B550" s="16">
        <v>0</v>
      </c>
      <c r="C550" s="16">
        <v>90.6</v>
      </c>
      <c r="D550" s="16">
        <v>26.4</v>
      </c>
      <c r="E550" s="16">
        <v>24.2</v>
      </c>
      <c r="F550" s="16">
        <v>29.4</v>
      </c>
      <c r="G550" s="16">
        <v>13.52</v>
      </c>
      <c r="H550" s="16">
        <v>34.82</v>
      </c>
      <c r="I550" s="16">
        <v>158.75</v>
      </c>
      <c r="J550" s="16">
        <v>12.527136000000002</v>
      </c>
      <c r="K550" s="14">
        <v>1160</v>
      </c>
      <c r="L550" s="16">
        <f>J550*'SR Adjusted'!$AE$11</f>
        <v>13.441616928000002</v>
      </c>
      <c r="M550" s="16">
        <f>K550*'SR Adjusted'!$AE$11</f>
        <v>1244.6799999999998</v>
      </c>
      <c r="O550" s="1"/>
    </row>
    <row r="551" spans="1:15" x14ac:dyDescent="0.2">
      <c r="A551" s="36">
        <f t="shared" si="8"/>
        <v>40798</v>
      </c>
      <c r="B551" s="16">
        <v>34.86</v>
      </c>
      <c r="C551" s="16">
        <v>81.7</v>
      </c>
      <c r="D551" s="16">
        <v>27.9</v>
      </c>
      <c r="E551" s="16">
        <v>26.2</v>
      </c>
      <c r="F551" s="16">
        <v>30.4</v>
      </c>
      <c r="G551" s="16">
        <v>8.5500000000000007</v>
      </c>
      <c r="H551" s="16">
        <v>20.46</v>
      </c>
      <c r="I551" s="16">
        <v>167.79</v>
      </c>
      <c r="J551" s="16">
        <v>18.626976000000003</v>
      </c>
      <c r="K551" s="14">
        <v>1101</v>
      </c>
      <c r="L551" s="16">
        <f>J551*'SR Adjusted'!$AE$11</f>
        <v>19.986745248000002</v>
      </c>
      <c r="M551" s="16">
        <f>K551*'SR Adjusted'!$AE$11</f>
        <v>1181.373</v>
      </c>
      <c r="O551" s="1"/>
    </row>
    <row r="552" spans="1:15" x14ac:dyDescent="0.2">
      <c r="A552" s="36">
        <f t="shared" si="8"/>
        <v>40799</v>
      </c>
      <c r="B552" s="16">
        <v>13.05</v>
      </c>
      <c r="C552" s="16">
        <v>88.4</v>
      </c>
      <c r="D552" s="16">
        <v>27.6</v>
      </c>
      <c r="E552" s="16">
        <v>25.3</v>
      </c>
      <c r="F552" s="16">
        <v>31.4</v>
      </c>
      <c r="G552" s="16">
        <v>8.61</v>
      </c>
      <c r="H552" s="16">
        <v>25.19</v>
      </c>
      <c r="I552" s="16">
        <v>304.62</v>
      </c>
      <c r="J552" s="16">
        <v>20.824992000000002</v>
      </c>
      <c r="K552" s="14">
        <v>1308</v>
      </c>
      <c r="L552" s="16">
        <f>J552*'SR Adjusted'!$AE$11</f>
        <v>22.345216416</v>
      </c>
      <c r="M552" s="16">
        <f>K552*'SR Adjusted'!$AE$11</f>
        <v>1403.4839999999999</v>
      </c>
      <c r="O552" s="1"/>
    </row>
    <row r="553" spans="1:15" x14ac:dyDescent="0.2">
      <c r="A553" s="36">
        <f t="shared" si="8"/>
        <v>40800</v>
      </c>
      <c r="B553" s="16">
        <v>6.76</v>
      </c>
      <c r="C553" s="16">
        <v>87.8</v>
      </c>
      <c r="D553" s="16">
        <v>27.6</v>
      </c>
      <c r="E553" s="16">
        <v>25.6</v>
      </c>
      <c r="F553" s="16">
        <v>31.6</v>
      </c>
      <c r="G553" s="16">
        <v>9.89</v>
      </c>
      <c r="H553" s="16">
        <v>27.2</v>
      </c>
      <c r="I553" s="16">
        <v>311.23</v>
      </c>
      <c r="J553" s="16">
        <v>16.840223999999999</v>
      </c>
      <c r="K553" s="14">
        <v>1129</v>
      </c>
      <c r="L553" s="16">
        <f>J553*'SR Adjusted'!$AE$11</f>
        <v>18.069560352</v>
      </c>
      <c r="M553" s="16">
        <f>K553*'SR Adjusted'!$AE$11</f>
        <v>1211.4169999999999</v>
      </c>
      <c r="O553" s="1"/>
    </row>
    <row r="554" spans="1:15" x14ac:dyDescent="0.2">
      <c r="A554" s="36">
        <f t="shared" si="8"/>
        <v>40801</v>
      </c>
      <c r="B554" s="16">
        <v>0</v>
      </c>
      <c r="C554" s="16">
        <v>86.1</v>
      </c>
      <c r="D554" s="16">
        <v>27.2</v>
      </c>
      <c r="E554" s="16">
        <v>25.5</v>
      </c>
      <c r="F554" s="16">
        <v>30.2</v>
      </c>
      <c r="G554" s="16">
        <v>11.35</v>
      </c>
      <c r="H554" s="16">
        <v>29.32</v>
      </c>
      <c r="I554" s="16">
        <v>325.97000000000003</v>
      </c>
      <c r="J554" s="16">
        <v>12.597984</v>
      </c>
      <c r="K554" s="14">
        <v>1079</v>
      </c>
      <c r="L554" s="16">
        <f>J554*'SR Adjusted'!$AE$11</f>
        <v>13.517636831999999</v>
      </c>
      <c r="M554" s="16">
        <f>K554*'SR Adjusted'!$AE$11</f>
        <v>1157.7670000000001</v>
      </c>
      <c r="O554" s="1"/>
    </row>
    <row r="555" spans="1:15" x14ac:dyDescent="0.2">
      <c r="A555" s="36">
        <f t="shared" si="8"/>
        <v>40802</v>
      </c>
      <c r="B555" s="16">
        <v>9.19</v>
      </c>
      <c r="C555" s="16">
        <v>90</v>
      </c>
      <c r="D555" s="16">
        <v>26.4</v>
      </c>
      <c r="E555" s="16">
        <v>22.8</v>
      </c>
      <c r="F555" s="16">
        <v>33.200000000000003</v>
      </c>
      <c r="G555" s="16">
        <v>11.09</v>
      </c>
      <c r="H555" s="16">
        <v>30.27</v>
      </c>
      <c r="I555" s="16">
        <v>320.63</v>
      </c>
      <c r="J555" s="16">
        <v>16.702847999999999</v>
      </c>
      <c r="K555" s="14">
        <v>1049</v>
      </c>
      <c r="L555" s="16">
        <f>J555*'SR Adjusted'!$AE$11</f>
        <v>17.922155904</v>
      </c>
      <c r="M555" s="16">
        <f>K555*'SR Adjusted'!$AE$11</f>
        <v>1125.577</v>
      </c>
      <c r="O555" s="1"/>
    </row>
    <row r="556" spans="1:15" x14ac:dyDescent="0.2">
      <c r="A556" s="36">
        <f t="shared" si="8"/>
        <v>40803</v>
      </c>
      <c r="B556" s="16">
        <v>6.79</v>
      </c>
      <c r="C556" s="16">
        <v>88.5</v>
      </c>
      <c r="D556" s="16">
        <v>26.7</v>
      </c>
      <c r="E556" s="16">
        <v>24.7</v>
      </c>
      <c r="F556" s="16">
        <v>29.2</v>
      </c>
      <c r="G556" s="16">
        <v>10.29</v>
      </c>
      <c r="H556" s="16">
        <v>28.86</v>
      </c>
      <c r="I556" s="16">
        <v>56.37</v>
      </c>
      <c r="J556" s="16">
        <v>19.419264000000002</v>
      </c>
      <c r="K556" s="14">
        <v>1210</v>
      </c>
      <c r="L556" s="16">
        <f>J556*'SR Adjusted'!$AE$11</f>
        <v>20.836870272000002</v>
      </c>
      <c r="M556" s="16">
        <f>K556*'SR Adjusted'!$AE$11</f>
        <v>1298.33</v>
      </c>
      <c r="O556" s="1"/>
    </row>
    <row r="557" spans="1:15" x14ac:dyDescent="0.2">
      <c r="A557" s="36">
        <f t="shared" si="8"/>
        <v>40804</v>
      </c>
      <c r="B557" s="16">
        <v>1.94</v>
      </c>
      <c r="C557" s="16">
        <v>88</v>
      </c>
      <c r="D557" s="16">
        <v>26.7</v>
      </c>
      <c r="E557" s="16">
        <v>24.6</v>
      </c>
      <c r="F557" s="16">
        <v>29.2</v>
      </c>
      <c r="G557" s="16">
        <v>10.14</v>
      </c>
      <c r="H557" s="16">
        <v>28.19</v>
      </c>
      <c r="I557" s="16">
        <v>194.24</v>
      </c>
      <c r="J557" s="16">
        <v>18.327168</v>
      </c>
      <c r="K557" s="14">
        <v>1102</v>
      </c>
      <c r="L557" s="16">
        <f>J557*'SR Adjusted'!$AE$11</f>
        <v>19.665051263999999</v>
      </c>
      <c r="M557" s="16">
        <f>K557*'SR Adjusted'!$AE$11</f>
        <v>1182.4459999999999</v>
      </c>
      <c r="O557" s="1"/>
    </row>
    <row r="558" spans="1:15" x14ac:dyDescent="0.2">
      <c r="A558" s="36">
        <f t="shared" si="8"/>
        <v>40805</v>
      </c>
      <c r="B558" s="16">
        <v>3.32</v>
      </c>
      <c r="C558" s="16">
        <v>92.3</v>
      </c>
      <c r="D558" s="16">
        <v>25.7</v>
      </c>
      <c r="E558" s="16">
        <v>24.1</v>
      </c>
      <c r="F558" s="16">
        <v>30.4</v>
      </c>
      <c r="G558" s="16">
        <v>9.0399999999999991</v>
      </c>
      <c r="H558" s="16">
        <v>25.51</v>
      </c>
      <c r="I558" s="16">
        <v>11.77</v>
      </c>
      <c r="J558" s="16">
        <v>13.689216</v>
      </c>
      <c r="K558" s="14">
        <v>1444</v>
      </c>
      <c r="L558" s="16">
        <f>J558*'SR Adjusted'!$AE$11</f>
        <v>14.688528767999999</v>
      </c>
      <c r="M558" s="16">
        <f>K558*'SR Adjusted'!$AE$11</f>
        <v>1549.412</v>
      </c>
      <c r="O558" s="1"/>
    </row>
    <row r="559" spans="1:15" x14ac:dyDescent="0.2">
      <c r="A559" s="36">
        <f t="shared" si="8"/>
        <v>40806</v>
      </c>
      <c r="B559" s="16">
        <v>0.45</v>
      </c>
      <c r="C559" s="16">
        <v>90.8</v>
      </c>
      <c r="D559" s="16">
        <v>26.1</v>
      </c>
      <c r="E559" s="16">
        <v>24.3</v>
      </c>
      <c r="F559" s="16">
        <v>29.5</v>
      </c>
      <c r="G559" s="16">
        <v>7.8</v>
      </c>
      <c r="H559" s="16">
        <v>18.84</v>
      </c>
      <c r="I559" s="16">
        <v>317.24</v>
      </c>
      <c r="J559" s="16">
        <v>13.792032000000001</v>
      </c>
      <c r="K559" s="14">
        <v>1181</v>
      </c>
      <c r="L559" s="16">
        <f>J559*'SR Adjusted'!$AE$11</f>
        <v>14.798850336000001</v>
      </c>
      <c r="M559" s="16">
        <f>K559*'SR Adjusted'!$AE$11</f>
        <v>1267.213</v>
      </c>
      <c r="O559" s="1"/>
    </row>
    <row r="560" spans="1:15" x14ac:dyDescent="0.2">
      <c r="A560" s="36">
        <f t="shared" si="8"/>
        <v>40807</v>
      </c>
      <c r="B560" s="16">
        <v>0</v>
      </c>
      <c r="C560" s="16">
        <v>88.3</v>
      </c>
      <c r="D560" s="16">
        <v>26.5</v>
      </c>
      <c r="E560" s="16">
        <v>24.2</v>
      </c>
      <c r="F560" s="16">
        <v>30.4</v>
      </c>
      <c r="G560" s="16">
        <v>9.7100000000000009</v>
      </c>
      <c r="H560" s="16">
        <v>25.79</v>
      </c>
      <c r="I560" s="16">
        <v>323.56</v>
      </c>
      <c r="J560" s="16">
        <v>19.929887999999998</v>
      </c>
      <c r="K560" s="14">
        <v>1115</v>
      </c>
      <c r="L560" s="16">
        <f>J560*'SR Adjusted'!$AE$11</f>
        <v>21.384769823999996</v>
      </c>
      <c r="M560" s="16">
        <f>K560*'SR Adjusted'!$AE$11</f>
        <v>1196.395</v>
      </c>
      <c r="O560" s="1"/>
    </row>
    <row r="561" spans="1:15" x14ac:dyDescent="0.2">
      <c r="A561" s="36">
        <f t="shared" si="8"/>
        <v>40808</v>
      </c>
      <c r="B561" s="16">
        <v>0</v>
      </c>
      <c r="C561" s="16">
        <v>88.6</v>
      </c>
      <c r="D561" s="16">
        <v>27.1</v>
      </c>
      <c r="E561" s="16">
        <v>24.7</v>
      </c>
      <c r="F561" s="16">
        <v>31.3</v>
      </c>
      <c r="G561" s="16">
        <v>15.87</v>
      </c>
      <c r="H561" s="16">
        <v>38.46</v>
      </c>
      <c r="I561" s="16">
        <v>314.69</v>
      </c>
      <c r="J561" s="16">
        <v>16.652736000000001</v>
      </c>
      <c r="K561" s="14">
        <v>1136</v>
      </c>
      <c r="L561" s="16">
        <f>J561*'SR Adjusted'!$AE$11</f>
        <v>17.868385728</v>
      </c>
      <c r="M561" s="16">
        <f>K561*'SR Adjusted'!$AE$11</f>
        <v>1218.9279999999999</v>
      </c>
      <c r="O561" s="1"/>
    </row>
    <row r="562" spans="1:15" x14ac:dyDescent="0.2">
      <c r="A562" s="36">
        <f t="shared" si="8"/>
        <v>40809</v>
      </c>
      <c r="B562" s="16">
        <v>19.61</v>
      </c>
      <c r="C562" s="16">
        <v>92.9</v>
      </c>
      <c r="D562" s="16">
        <v>26.2</v>
      </c>
      <c r="E562" s="16">
        <v>24.1</v>
      </c>
      <c r="F562" s="16">
        <v>29.9</v>
      </c>
      <c r="G562" s="16">
        <v>14.94</v>
      </c>
      <c r="H562" s="16">
        <v>31.54</v>
      </c>
      <c r="I562" s="16">
        <v>311.19</v>
      </c>
      <c r="J562" s="16">
        <v>8.3808000000000007</v>
      </c>
      <c r="K562" s="14">
        <v>1109</v>
      </c>
      <c r="L562" s="16">
        <f>J562*'SR Adjusted'!$AE$11</f>
        <v>8.9925984000000003</v>
      </c>
      <c r="M562" s="16">
        <f>K562*'SR Adjusted'!$AE$11</f>
        <v>1189.9569999999999</v>
      </c>
      <c r="O562" s="1"/>
    </row>
    <row r="563" spans="1:15" x14ac:dyDescent="0.2">
      <c r="A563" s="36">
        <f t="shared" si="8"/>
        <v>40810</v>
      </c>
      <c r="B563" s="16">
        <v>10.11</v>
      </c>
      <c r="C563" s="16">
        <v>90.9</v>
      </c>
      <c r="D563" s="16">
        <v>26.6</v>
      </c>
      <c r="E563" s="16">
        <v>25.2</v>
      </c>
      <c r="F563" s="16">
        <v>30</v>
      </c>
      <c r="G563" s="16">
        <v>9.1999999999999993</v>
      </c>
      <c r="H563" s="16">
        <v>22.37</v>
      </c>
      <c r="I563" s="16">
        <v>314.20999999999998</v>
      </c>
      <c r="J563" s="16">
        <v>12.762144000000001</v>
      </c>
      <c r="K563" s="14">
        <v>1177</v>
      </c>
      <c r="L563" s="16">
        <f>J563*'SR Adjusted'!$AE$11</f>
        <v>13.693780512</v>
      </c>
      <c r="M563" s="16">
        <f>K563*'SR Adjusted'!$AE$11</f>
        <v>1262.921</v>
      </c>
      <c r="O563" s="1"/>
    </row>
    <row r="564" spans="1:15" x14ac:dyDescent="0.2">
      <c r="A564" s="36">
        <f t="shared" si="8"/>
        <v>40811</v>
      </c>
      <c r="B564" s="16">
        <v>1.18</v>
      </c>
      <c r="C564" s="16">
        <v>93.3</v>
      </c>
      <c r="D564" s="16">
        <v>26</v>
      </c>
      <c r="E564" s="16">
        <v>24.1</v>
      </c>
      <c r="F564" s="16">
        <v>27.2</v>
      </c>
      <c r="G564" s="16">
        <v>6.41</v>
      </c>
      <c r="H564" s="16">
        <v>28.44</v>
      </c>
      <c r="I564" s="16">
        <v>70.94</v>
      </c>
      <c r="J564" s="16">
        <v>5.2254719999999999</v>
      </c>
      <c r="K564" s="14">
        <v>345.5</v>
      </c>
      <c r="L564" s="16">
        <f>J564*'SR Adjusted'!$AE$11</f>
        <v>5.6069314559999999</v>
      </c>
      <c r="M564" s="16">
        <f>K564*'SR Adjusted'!$AE$11</f>
        <v>370.72149999999999</v>
      </c>
      <c r="O564" s="1"/>
    </row>
    <row r="565" spans="1:15" x14ac:dyDescent="0.2">
      <c r="A565" s="36">
        <f t="shared" si="8"/>
        <v>40812</v>
      </c>
      <c r="B565" s="16">
        <v>0.6</v>
      </c>
      <c r="C565" s="16">
        <v>89.3</v>
      </c>
      <c r="D565" s="16">
        <v>26.9</v>
      </c>
      <c r="E565" s="16">
        <v>23.9</v>
      </c>
      <c r="F565" s="16">
        <v>30.5</v>
      </c>
      <c r="G565" s="16">
        <v>8.32</v>
      </c>
      <c r="H565" s="16">
        <v>25.15</v>
      </c>
      <c r="I565" s="16">
        <v>106.08</v>
      </c>
      <c r="J565" s="16">
        <v>15.966720000000002</v>
      </c>
      <c r="K565" s="14">
        <v>1326</v>
      </c>
      <c r="L565" s="16">
        <f>J565*'SR Adjusted'!$AE$11</f>
        <v>17.132290560000001</v>
      </c>
      <c r="M565" s="16">
        <f>K565*'SR Adjusted'!$AE$11</f>
        <v>1422.798</v>
      </c>
      <c r="O565" s="1"/>
    </row>
    <row r="566" spans="1:15" x14ac:dyDescent="0.2">
      <c r="A566" s="36">
        <f t="shared" si="8"/>
        <v>40813</v>
      </c>
      <c r="B566" s="16">
        <v>0.57999999999999996</v>
      </c>
      <c r="C566" s="16">
        <v>84</v>
      </c>
      <c r="D566" s="16">
        <v>28.2</v>
      </c>
      <c r="E566" s="16">
        <v>26.9</v>
      </c>
      <c r="F566" s="16">
        <v>31.2</v>
      </c>
      <c r="G566" s="16">
        <v>8.58</v>
      </c>
      <c r="H566" s="16">
        <v>19.329999999999998</v>
      </c>
      <c r="I566" s="16">
        <v>187.74</v>
      </c>
      <c r="J566" s="16">
        <v>19.238688</v>
      </c>
      <c r="K566" s="14">
        <v>1266</v>
      </c>
      <c r="L566" s="16">
        <f>J566*'SR Adjusted'!$AE$11</f>
        <v>20.643112223999999</v>
      </c>
      <c r="M566" s="16">
        <f>K566*'SR Adjusted'!$AE$11</f>
        <v>1358.4179999999999</v>
      </c>
      <c r="O566" s="1"/>
    </row>
    <row r="567" spans="1:15" x14ac:dyDescent="0.2">
      <c r="A567" s="36">
        <f t="shared" si="8"/>
        <v>40814</v>
      </c>
      <c r="B567" s="16">
        <v>6.33</v>
      </c>
      <c r="C567" s="16">
        <v>83</v>
      </c>
      <c r="D567" s="16">
        <v>28.7</v>
      </c>
      <c r="E567" s="16">
        <v>25.3</v>
      </c>
      <c r="F567" s="16">
        <v>33.799999999999997</v>
      </c>
      <c r="G567" s="16">
        <v>7.62</v>
      </c>
      <c r="H567" s="16">
        <v>20.96</v>
      </c>
      <c r="I567" s="16">
        <v>310.52999999999997</v>
      </c>
      <c r="J567" s="16">
        <v>23.452415999999999</v>
      </c>
      <c r="K567" s="14">
        <v>912</v>
      </c>
      <c r="L567" s="16">
        <f>J567*'SR Adjusted'!$AE$11</f>
        <v>25.164442368</v>
      </c>
      <c r="M567" s="16">
        <f>K567*'SR Adjusted'!$AE$11</f>
        <v>978.57599999999991</v>
      </c>
      <c r="O567" s="1"/>
    </row>
    <row r="568" spans="1:15" x14ac:dyDescent="0.2">
      <c r="A568" s="36">
        <f t="shared" si="8"/>
        <v>40815</v>
      </c>
      <c r="B568" s="16">
        <v>0</v>
      </c>
      <c r="C568" s="16">
        <v>87.9</v>
      </c>
      <c r="D568" s="16">
        <v>27.5</v>
      </c>
      <c r="E568" s="16">
        <v>24.5</v>
      </c>
      <c r="F568" s="16">
        <v>31.4</v>
      </c>
      <c r="G568" s="16">
        <v>8.33</v>
      </c>
      <c r="H568" s="16">
        <v>32.700000000000003</v>
      </c>
      <c r="I568" s="16">
        <v>308.23</v>
      </c>
      <c r="J568" s="16">
        <v>14.256864</v>
      </c>
      <c r="K568" s="14">
        <v>754.2</v>
      </c>
      <c r="L568" s="16">
        <f>J568*'SR Adjusted'!$AE$11</f>
        <v>15.297615071999999</v>
      </c>
      <c r="M568" s="16">
        <f>K568*'SR Adjusted'!$AE$11</f>
        <v>809.25660000000005</v>
      </c>
      <c r="O568" s="1"/>
    </row>
    <row r="569" spans="1:15" x14ac:dyDescent="0.2">
      <c r="A569" s="36">
        <f t="shared" si="8"/>
        <v>40816</v>
      </c>
      <c r="B569" s="16">
        <v>0</v>
      </c>
      <c r="C569" s="16">
        <v>91.7</v>
      </c>
      <c r="D569" s="16">
        <v>26.5</v>
      </c>
      <c r="E569" s="16">
        <v>23.7</v>
      </c>
      <c r="F569" s="16">
        <v>28</v>
      </c>
      <c r="G569" s="16">
        <v>7.45</v>
      </c>
      <c r="H569" s="16">
        <v>32.6</v>
      </c>
      <c r="I569" s="16">
        <v>293.76</v>
      </c>
      <c r="J569" s="16">
        <v>8.3825280000000006</v>
      </c>
      <c r="K569" s="14">
        <v>618.70000000000005</v>
      </c>
      <c r="L569" s="16">
        <f>J569*'SR Adjusted'!$AE$11</f>
        <v>8.9944525439999996</v>
      </c>
      <c r="M569" s="16">
        <f>K569*'SR Adjusted'!$AE$11</f>
        <v>663.86509999999998</v>
      </c>
      <c r="O569" s="1"/>
    </row>
    <row r="570" spans="1:15" x14ac:dyDescent="0.2">
      <c r="A570" s="36">
        <f t="shared" si="8"/>
        <v>40817</v>
      </c>
      <c r="B570" s="16">
        <v>0.19</v>
      </c>
      <c r="C570" s="16">
        <v>87.4</v>
      </c>
      <c r="D570" s="16">
        <v>27.7</v>
      </c>
      <c r="E570" s="16">
        <v>25.6</v>
      </c>
      <c r="F570" s="16">
        <v>31</v>
      </c>
      <c r="G570" s="16">
        <v>6.49</v>
      </c>
      <c r="H570" s="16">
        <v>19.399999999999999</v>
      </c>
      <c r="I570" s="16">
        <v>300.16000000000003</v>
      </c>
      <c r="J570" s="16">
        <v>20.399039999999999</v>
      </c>
      <c r="K570" s="14">
        <v>1275</v>
      </c>
      <c r="L570" s="16">
        <f>J570*'SR Adjusted'!$AE$11</f>
        <v>21.888169919999999</v>
      </c>
      <c r="M570" s="16">
        <f>K570*'SR Adjusted'!$AE$11</f>
        <v>1368.075</v>
      </c>
      <c r="O570" s="1"/>
    </row>
    <row r="571" spans="1:15" x14ac:dyDescent="0.2">
      <c r="A571" s="36">
        <f t="shared" si="8"/>
        <v>40818</v>
      </c>
      <c r="B571" s="16">
        <v>6.89</v>
      </c>
      <c r="C571" s="16">
        <v>87.1</v>
      </c>
      <c r="D571" s="16">
        <v>26.9</v>
      </c>
      <c r="E571" s="16">
        <v>24.1</v>
      </c>
      <c r="F571" s="16">
        <v>32.4</v>
      </c>
      <c r="G571" s="16">
        <v>7.79</v>
      </c>
      <c r="H571" s="16">
        <v>27.84</v>
      </c>
      <c r="I571" s="16">
        <v>293.58999999999997</v>
      </c>
      <c r="J571" s="16">
        <v>15.948576000000001</v>
      </c>
      <c r="K571" s="14">
        <v>1068</v>
      </c>
      <c r="L571" s="16">
        <f>J571*'SR Adjusted'!$AE$11</f>
        <v>17.112822048000002</v>
      </c>
      <c r="M571" s="16">
        <f>K571*'SR Adjusted'!$AE$11</f>
        <v>1145.9639999999999</v>
      </c>
      <c r="O571" s="1"/>
    </row>
    <row r="572" spans="1:15" x14ac:dyDescent="0.2">
      <c r="A572" s="36">
        <f t="shared" si="8"/>
        <v>40819</v>
      </c>
      <c r="B572" s="16">
        <v>0</v>
      </c>
      <c r="C572" s="16">
        <v>86.9</v>
      </c>
      <c r="D572" s="16">
        <v>27</v>
      </c>
      <c r="E572" s="16">
        <v>24.8</v>
      </c>
      <c r="F572" s="16">
        <v>30.7</v>
      </c>
      <c r="G572" s="16">
        <v>11.57</v>
      </c>
      <c r="H572" s="16">
        <v>34.54</v>
      </c>
      <c r="I572" s="16">
        <v>263.44</v>
      </c>
      <c r="J572" s="16">
        <v>17.596223999999999</v>
      </c>
      <c r="K572" s="14">
        <v>955</v>
      </c>
      <c r="L572" s="16">
        <f>J572*'SR Adjusted'!$AE$11</f>
        <v>18.880748351999998</v>
      </c>
      <c r="M572" s="16">
        <f>K572*'SR Adjusted'!$AE$11</f>
        <v>1024.7149999999999</v>
      </c>
      <c r="O572" s="1"/>
    </row>
    <row r="573" spans="1:15" x14ac:dyDescent="0.2">
      <c r="A573" s="36">
        <f t="shared" si="8"/>
        <v>40820</v>
      </c>
      <c r="B573" s="16">
        <v>3.37</v>
      </c>
      <c r="C573" s="16">
        <v>87.5</v>
      </c>
      <c r="D573" s="16">
        <v>26.9</v>
      </c>
      <c r="E573" s="16">
        <v>25.7</v>
      </c>
      <c r="F573" s="16">
        <v>29</v>
      </c>
      <c r="G573" s="16">
        <v>8.85</v>
      </c>
      <c r="H573" s="16">
        <v>23.21</v>
      </c>
      <c r="I573" s="16">
        <v>125.67</v>
      </c>
      <c r="J573" s="16">
        <v>8.8119359999999993</v>
      </c>
      <c r="K573" s="14">
        <v>763.4</v>
      </c>
      <c r="L573" s="16">
        <f>J573*'SR Adjusted'!$AE$11</f>
        <v>9.4552073279999984</v>
      </c>
      <c r="M573" s="16">
        <f>K573*'SR Adjusted'!$AE$11</f>
        <v>819.12819999999999</v>
      </c>
      <c r="O573" s="1"/>
    </row>
    <row r="574" spans="1:15" x14ac:dyDescent="0.2">
      <c r="A574" s="36">
        <f t="shared" si="8"/>
        <v>40821</v>
      </c>
      <c r="B574" s="16">
        <v>0</v>
      </c>
      <c r="C574" s="16">
        <v>87.4</v>
      </c>
      <c r="D574" s="16">
        <v>27</v>
      </c>
      <c r="E574" s="16">
        <v>24.5</v>
      </c>
      <c r="F574" s="16">
        <v>30.7</v>
      </c>
      <c r="G574" s="16">
        <v>7.48</v>
      </c>
      <c r="H574" s="16">
        <v>21.91</v>
      </c>
      <c r="I574" s="16">
        <v>254.04</v>
      </c>
      <c r="J574" s="16">
        <v>20.685887999999998</v>
      </c>
      <c r="K574" s="14">
        <v>1095</v>
      </c>
      <c r="L574" s="16">
        <f>J574*'SR Adjusted'!$AE$11</f>
        <v>22.195957823999997</v>
      </c>
      <c r="M574" s="16">
        <f>K574*'SR Adjusted'!$AE$11</f>
        <v>1174.9349999999999</v>
      </c>
      <c r="O574" s="1"/>
    </row>
    <row r="575" spans="1:15" x14ac:dyDescent="0.2">
      <c r="A575" s="36">
        <f t="shared" si="8"/>
        <v>40822</v>
      </c>
      <c r="B575" s="16">
        <v>0</v>
      </c>
      <c r="C575" s="16">
        <v>86.8</v>
      </c>
      <c r="D575" s="16">
        <v>27.5</v>
      </c>
      <c r="E575" s="16">
        <v>25.5</v>
      </c>
      <c r="F575" s="16">
        <v>30.1</v>
      </c>
      <c r="G575" s="16">
        <v>7.68</v>
      </c>
      <c r="H575" s="16">
        <v>19.16</v>
      </c>
      <c r="I575" s="16">
        <v>343.34</v>
      </c>
      <c r="J575" s="16">
        <v>20.215008000000001</v>
      </c>
      <c r="K575" s="14">
        <v>1335</v>
      </c>
      <c r="L575" s="16">
        <f>J575*'SR Adjusted'!$AE$11</f>
        <v>21.690703584000001</v>
      </c>
      <c r="M575" s="16">
        <f>K575*'SR Adjusted'!$AE$11</f>
        <v>1432.4549999999999</v>
      </c>
      <c r="O575" s="1"/>
    </row>
    <row r="576" spans="1:15" x14ac:dyDescent="0.2">
      <c r="A576" s="36">
        <f t="shared" si="8"/>
        <v>40823</v>
      </c>
      <c r="B576" s="16">
        <v>7.65</v>
      </c>
      <c r="C576" s="16">
        <v>86.4</v>
      </c>
      <c r="D576" s="16">
        <v>27.7</v>
      </c>
      <c r="E576" s="16">
        <v>25.4</v>
      </c>
      <c r="F576" s="16">
        <v>31.8</v>
      </c>
      <c r="G576" s="16">
        <v>10.17</v>
      </c>
      <c r="H576" s="16">
        <v>23.21</v>
      </c>
      <c r="I576" s="16">
        <v>288.83</v>
      </c>
      <c r="J576" s="16">
        <v>21.618144000000001</v>
      </c>
      <c r="K576" s="14">
        <v>975</v>
      </c>
      <c r="L576" s="16">
        <f>J576*'SR Adjusted'!$AE$11</f>
        <v>23.196268512</v>
      </c>
      <c r="M576" s="16">
        <f>K576*'SR Adjusted'!$AE$11</f>
        <v>1046.175</v>
      </c>
      <c r="O576" s="1"/>
    </row>
    <row r="577" spans="1:15" x14ac:dyDescent="0.2">
      <c r="A577" s="36">
        <f t="shared" si="8"/>
        <v>40824</v>
      </c>
      <c r="B577" s="16">
        <v>1.57</v>
      </c>
      <c r="C577" s="16">
        <v>89.7</v>
      </c>
      <c r="D577" s="16">
        <v>27</v>
      </c>
      <c r="E577" s="16">
        <v>25</v>
      </c>
      <c r="F577" s="16">
        <v>29.9</v>
      </c>
      <c r="G577" s="16">
        <v>12.45</v>
      </c>
      <c r="H577" s="16">
        <v>40.22</v>
      </c>
      <c r="I577" s="16">
        <v>246.36</v>
      </c>
      <c r="J577" s="16">
        <v>13.185504000000002</v>
      </c>
      <c r="K577" s="14">
        <v>1200</v>
      </c>
      <c r="L577" s="16">
        <f>J577*'SR Adjusted'!$AE$11</f>
        <v>14.148045792000001</v>
      </c>
      <c r="M577" s="16">
        <f>K577*'SR Adjusted'!$AE$11</f>
        <v>1287.5999999999999</v>
      </c>
      <c r="O577" s="1"/>
    </row>
    <row r="578" spans="1:15" x14ac:dyDescent="0.2">
      <c r="A578" s="36">
        <f t="shared" si="8"/>
        <v>40825</v>
      </c>
      <c r="B578" s="16">
        <v>4.03</v>
      </c>
      <c r="C578" s="16">
        <v>85.2</v>
      </c>
      <c r="D578" s="16">
        <v>27.3</v>
      </c>
      <c r="E578" s="16">
        <v>25.5</v>
      </c>
      <c r="F578" s="16">
        <v>29.3</v>
      </c>
      <c r="G578" s="16">
        <v>26.23</v>
      </c>
      <c r="H578" s="16">
        <v>42.41</v>
      </c>
      <c r="I578" s="16">
        <v>196.11</v>
      </c>
      <c r="J578" s="16">
        <v>16.693344000000003</v>
      </c>
      <c r="K578" s="14">
        <v>1410</v>
      </c>
      <c r="L578" s="16">
        <f>J578*'SR Adjusted'!$AE$11</f>
        <v>17.911958112000004</v>
      </c>
      <c r="M578" s="16">
        <f>K578*'SR Adjusted'!$AE$11</f>
        <v>1512.9299999999998</v>
      </c>
      <c r="O578" s="1"/>
    </row>
    <row r="579" spans="1:15" x14ac:dyDescent="0.2">
      <c r="A579" s="36">
        <f t="shared" si="8"/>
        <v>40826</v>
      </c>
      <c r="B579" s="16">
        <v>11.26</v>
      </c>
      <c r="C579" s="16">
        <v>85.9</v>
      </c>
      <c r="D579" s="16">
        <v>27.2</v>
      </c>
      <c r="E579" s="16">
        <v>24.3</v>
      </c>
      <c r="F579" s="16">
        <v>28.9</v>
      </c>
      <c r="G579" s="16">
        <v>27.42</v>
      </c>
      <c r="H579" s="16">
        <v>49.67</v>
      </c>
      <c r="I579" s="16">
        <v>198.86</v>
      </c>
      <c r="J579" s="16">
        <v>17.657568000000001</v>
      </c>
      <c r="K579" s="14">
        <v>1401</v>
      </c>
      <c r="L579" s="16">
        <f>J579*'SR Adjusted'!$AE$11</f>
        <v>18.946570464000001</v>
      </c>
      <c r="M579" s="16">
        <f>K579*'SR Adjusted'!$AE$11</f>
        <v>1503.2729999999999</v>
      </c>
      <c r="O579" s="1"/>
    </row>
    <row r="580" spans="1:15" x14ac:dyDescent="0.2">
      <c r="A580" s="36">
        <f t="shared" si="8"/>
        <v>40827</v>
      </c>
      <c r="B580" s="16">
        <v>5.62</v>
      </c>
      <c r="C580" s="16">
        <v>87.6</v>
      </c>
      <c r="D580" s="16">
        <v>26.7</v>
      </c>
      <c r="E580" s="16">
        <v>24.9</v>
      </c>
      <c r="F580" s="16">
        <v>29</v>
      </c>
      <c r="G580" s="16">
        <v>23.47</v>
      </c>
      <c r="H580" s="16">
        <v>48.26</v>
      </c>
      <c r="I580" s="16">
        <v>237.17</v>
      </c>
      <c r="J580" s="16">
        <v>14.906592000000002</v>
      </c>
      <c r="K580" s="14">
        <v>1017</v>
      </c>
      <c r="L580" s="16">
        <f>J580*'SR Adjusted'!$AE$11</f>
        <v>15.994773216</v>
      </c>
      <c r="M580" s="16">
        <f>K580*'SR Adjusted'!$AE$11</f>
        <v>1091.241</v>
      </c>
      <c r="O580" s="1"/>
    </row>
    <row r="581" spans="1:15" x14ac:dyDescent="0.2">
      <c r="A581" s="36">
        <f t="shared" si="8"/>
        <v>40828</v>
      </c>
      <c r="B581" s="16">
        <v>0</v>
      </c>
      <c r="C581" s="16">
        <v>90.7</v>
      </c>
      <c r="D581" s="16">
        <v>26.1</v>
      </c>
      <c r="E581" s="16">
        <v>25.1</v>
      </c>
      <c r="F581" s="16">
        <v>27.4</v>
      </c>
      <c r="G581" s="16">
        <v>7.89</v>
      </c>
      <c r="H581" s="16">
        <v>31.72</v>
      </c>
      <c r="I581" s="16">
        <v>350.49</v>
      </c>
      <c r="J581" s="16">
        <v>5.6445119999999998</v>
      </c>
      <c r="K581" s="14">
        <v>331.2</v>
      </c>
      <c r="L581" s="16">
        <f>J581*'SR Adjusted'!$AE$11</f>
        <v>6.0565613759999994</v>
      </c>
      <c r="M581" s="16">
        <f>K581*'SR Adjusted'!$AE$11</f>
        <v>355.37759999999997</v>
      </c>
      <c r="O581" s="1"/>
    </row>
    <row r="582" spans="1:15" x14ac:dyDescent="0.2">
      <c r="A582" s="36">
        <f t="shared" si="8"/>
        <v>40829</v>
      </c>
      <c r="B582" s="16">
        <v>0</v>
      </c>
      <c r="C582" s="16">
        <v>90.6</v>
      </c>
      <c r="D582" s="16">
        <v>26.4</v>
      </c>
      <c r="E582" s="16">
        <v>24.3</v>
      </c>
      <c r="F582" s="16">
        <v>27.4</v>
      </c>
      <c r="G582" s="16">
        <v>15.3</v>
      </c>
      <c r="H582" s="16">
        <v>35.24</v>
      </c>
      <c r="I582" s="16">
        <v>129.06</v>
      </c>
      <c r="J582" s="16">
        <v>9.7139520000000008</v>
      </c>
      <c r="K582" s="14">
        <v>1009</v>
      </c>
      <c r="L582" s="16">
        <f>J582*'SR Adjusted'!$AE$11</f>
        <v>10.423070496000001</v>
      </c>
      <c r="M582" s="16">
        <f>K582*'SR Adjusted'!$AE$11</f>
        <v>1082.6569999999999</v>
      </c>
      <c r="O582" s="1"/>
    </row>
    <row r="583" spans="1:15" x14ac:dyDescent="0.2">
      <c r="A583" s="36">
        <f t="shared" si="8"/>
        <v>40830</v>
      </c>
      <c r="B583" s="16">
        <v>0</v>
      </c>
      <c r="C583" s="16">
        <v>88.5</v>
      </c>
      <c r="D583" s="16">
        <v>27.1</v>
      </c>
      <c r="E583" s="16">
        <v>25.2</v>
      </c>
      <c r="F583" s="16">
        <v>29.7</v>
      </c>
      <c r="G583" s="16">
        <v>12.46</v>
      </c>
      <c r="H583" s="16">
        <v>29.18</v>
      </c>
      <c r="I583" s="16">
        <v>169.23</v>
      </c>
      <c r="J583" s="16">
        <v>17.089920000000003</v>
      </c>
      <c r="K583" s="14">
        <v>1147</v>
      </c>
      <c r="L583" s="16">
        <f>J583*'SR Adjusted'!$AE$11</f>
        <v>18.337484160000002</v>
      </c>
      <c r="M583" s="16">
        <f>K583*'SR Adjusted'!$AE$11</f>
        <v>1230.731</v>
      </c>
      <c r="O583" s="1"/>
    </row>
    <row r="584" spans="1:15" x14ac:dyDescent="0.2">
      <c r="A584" s="36">
        <f t="shared" ref="A584:A647" si="9">A583+1</f>
        <v>40831</v>
      </c>
      <c r="B584" s="16">
        <v>13.5</v>
      </c>
      <c r="C584" s="16">
        <v>90.3</v>
      </c>
      <c r="D584" s="16">
        <v>26</v>
      </c>
      <c r="E584" s="16">
        <v>24.7</v>
      </c>
      <c r="F584" s="16">
        <v>28</v>
      </c>
      <c r="G584" s="16">
        <v>13.55</v>
      </c>
      <c r="H584" s="16">
        <v>39.729999999999997</v>
      </c>
      <c r="I584" s="16">
        <v>258.47000000000003</v>
      </c>
      <c r="J584" s="16">
        <v>5.6652480000000001</v>
      </c>
      <c r="K584" s="14">
        <v>715.2</v>
      </c>
      <c r="L584" s="16">
        <f>J584*'SR Adjusted'!$AE$11</f>
        <v>6.0788111039999997</v>
      </c>
      <c r="M584" s="16">
        <f>K584*'SR Adjusted'!$AE$11</f>
        <v>767.40960000000007</v>
      </c>
      <c r="O584" s="1"/>
    </row>
    <row r="585" spans="1:15" x14ac:dyDescent="0.2">
      <c r="A585" s="36">
        <f t="shared" si="9"/>
        <v>40832</v>
      </c>
      <c r="B585" s="16">
        <v>0</v>
      </c>
      <c r="C585" s="16">
        <v>89.2</v>
      </c>
      <c r="D585" s="16">
        <v>25.8</v>
      </c>
      <c r="E585" s="16">
        <v>24.4</v>
      </c>
      <c r="F585" s="16">
        <v>29.3</v>
      </c>
      <c r="G585" s="16">
        <v>8.4600000000000009</v>
      </c>
      <c r="H585" s="16">
        <v>34.29</v>
      </c>
      <c r="I585" s="16">
        <v>300.39999999999998</v>
      </c>
      <c r="J585" s="16">
        <v>12.301632</v>
      </c>
      <c r="K585" s="14">
        <v>1126</v>
      </c>
      <c r="L585" s="16">
        <f>J585*'SR Adjusted'!$AE$11</f>
        <v>13.199651136</v>
      </c>
      <c r="M585" s="16">
        <f>K585*'SR Adjusted'!$AE$11</f>
        <v>1208.1979999999999</v>
      </c>
      <c r="O585" s="1"/>
    </row>
    <row r="586" spans="1:15" x14ac:dyDescent="0.2">
      <c r="A586" s="36">
        <f t="shared" si="9"/>
        <v>40833</v>
      </c>
      <c r="B586" s="16">
        <v>0</v>
      </c>
      <c r="C586" s="16">
        <v>90.3</v>
      </c>
      <c r="D586" s="16">
        <v>25.5</v>
      </c>
      <c r="E586" s="16">
        <v>24.3</v>
      </c>
      <c r="F586" s="16">
        <v>27</v>
      </c>
      <c r="G586" s="16">
        <v>17.77</v>
      </c>
      <c r="H586" s="16">
        <v>56.77</v>
      </c>
      <c r="I586" s="16">
        <v>234.86</v>
      </c>
      <c r="J586" s="16">
        <v>5.4864000000000006</v>
      </c>
      <c r="K586" s="14">
        <v>491.4</v>
      </c>
      <c r="L586" s="16">
        <f>J586*'SR Adjusted'!$AE$11</f>
        <v>5.8869072000000005</v>
      </c>
      <c r="M586" s="16">
        <f>K586*'SR Adjusted'!$AE$11</f>
        <v>527.2722</v>
      </c>
      <c r="O586" s="1"/>
    </row>
    <row r="587" spans="1:15" x14ac:dyDescent="0.2">
      <c r="A587" s="36">
        <f t="shared" si="9"/>
        <v>40834</v>
      </c>
      <c r="B587" s="16">
        <v>1.83</v>
      </c>
      <c r="C587" s="16">
        <v>81.8</v>
      </c>
      <c r="D587" s="16">
        <v>26</v>
      </c>
      <c r="E587" s="16">
        <v>25.1</v>
      </c>
      <c r="F587" s="16">
        <v>27.4</v>
      </c>
      <c r="G587" s="16">
        <v>36.49</v>
      </c>
      <c r="H587" s="16">
        <v>58.21</v>
      </c>
      <c r="I587" s="16">
        <v>216.73</v>
      </c>
      <c r="J587" s="16">
        <v>10.453536</v>
      </c>
      <c r="K587" s="14">
        <v>988</v>
      </c>
      <c r="L587" s="16">
        <f>J587*'SR Adjusted'!$AE$11</f>
        <v>11.216644127999999</v>
      </c>
      <c r="M587" s="16">
        <f>K587*'SR Adjusted'!$AE$11</f>
        <v>1060.124</v>
      </c>
      <c r="O587" s="1"/>
    </row>
    <row r="588" spans="1:15" x14ac:dyDescent="0.2">
      <c r="A588" s="36">
        <f t="shared" si="9"/>
        <v>40835</v>
      </c>
      <c r="B588" s="16">
        <v>0</v>
      </c>
      <c r="C588" s="16">
        <v>81.5</v>
      </c>
      <c r="D588" s="16">
        <v>26.1</v>
      </c>
      <c r="E588" s="16">
        <v>25</v>
      </c>
      <c r="F588" s="16">
        <v>27.6</v>
      </c>
      <c r="G588" s="16">
        <v>26.78</v>
      </c>
      <c r="H588" s="16">
        <v>44.28</v>
      </c>
      <c r="I588" s="16">
        <v>185.36</v>
      </c>
      <c r="J588" s="16">
        <v>18.962208</v>
      </c>
      <c r="K588" s="14">
        <v>1217</v>
      </c>
      <c r="L588" s="16">
        <f>J588*'SR Adjusted'!$AE$11</f>
        <v>20.346449184000001</v>
      </c>
      <c r="M588" s="16">
        <f>K588*'SR Adjusted'!$AE$11</f>
        <v>1305.8409999999999</v>
      </c>
      <c r="O588" s="1"/>
    </row>
    <row r="589" spans="1:15" x14ac:dyDescent="0.2">
      <c r="A589" s="36">
        <f t="shared" si="9"/>
        <v>40836</v>
      </c>
      <c r="B589" s="16">
        <v>0.3</v>
      </c>
      <c r="C589" s="16">
        <v>86.4</v>
      </c>
      <c r="D589" s="16">
        <v>25.6</v>
      </c>
      <c r="E589" s="16">
        <v>24.6</v>
      </c>
      <c r="F589" s="16">
        <v>28.5</v>
      </c>
      <c r="G589" s="16">
        <v>15.73</v>
      </c>
      <c r="H589" s="16">
        <v>39.270000000000003</v>
      </c>
      <c r="I589" s="16">
        <v>233.37</v>
      </c>
      <c r="J589" s="16">
        <v>11.988000000000001</v>
      </c>
      <c r="K589" s="14">
        <v>1222</v>
      </c>
      <c r="L589" s="16">
        <f>J589*'SR Adjusted'!$AE$11</f>
        <v>12.863124000000001</v>
      </c>
      <c r="M589" s="16">
        <f>K589*'SR Adjusted'!$AE$11</f>
        <v>1311.2059999999999</v>
      </c>
      <c r="O589" s="1"/>
    </row>
    <row r="590" spans="1:15" x14ac:dyDescent="0.2">
      <c r="A590" s="36">
        <f t="shared" si="9"/>
        <v>40837</v>
      </c>
      <c r="B590" s="16">
        <v>0</v>
      </c>
      <c r="C590" s="16">
        <v>85.1</v>
      </c>
      <c r="D590" s="16">
        <v>25.8</v>
      </c>
      <c r="E590" s="16">
        <v>22.1</v>
      </c>
      <c r="F590" s="16">
        <v>28.2</v>
      </c>
      <c r="G590" s="16">
        <v>18.670000000000002</v>
      </c>
      <c r="H590" s="16">
        <v>44.28</v>
      </c>
      <c r="I590" s="16">
        <v>212.78</v>
      </c>
      <c r="J590" s="16">
        <v>16.231968000000002</v>
      </c>
      <c r="K590" s="14">
        <v>1272</v>
      </c>
      <c r="L590" s="16">
        <f>J590*'SR Adjusted'!$AE$11</f>
        <v>17.416901664000001</v>
      </c>
      <c r="M590" s="16">
        <f>K590*'SR Adjusted'!$AE$11</f>
        <v>1364.856</v>
      </c>
      <c r="O590" s="1"/>
    </row>
    <row r="591" spans="1:15" x14ac:dyDescent="0.2">
      <c r="A591" s="36">
        <f t="shared" si="9"/>
        <v>40838</v>
      </c>
      <c r="B591" s="16">
        <v>8.23</v>
      </c>
      <c r="C591" s="16">
        <v>80.7</v>
      </c>
      <c r="D591" s="16">
        <v>26.4</v>
      </c>
      <c r="E591" s="16">
        <v>25</v>
      </c>
      <c r="F591" s="16">
        <v>27.9</v>
      </c>
      <c r="G591" s="16">
        <v>28.31</v>
      </c>
      <c r="H591" s="16">
        <v>47.2</v>
      </c>
      <c r="I591" s="16">
        <v>206.16</v>
      </c>
      <c r="J591" s="16">
        <v>21.906720000000004</v>
      </c>
      <c r="K591" s="14">
        <v>940</v>
      </c>
      <c r="L591" s="16">
        <f>J591*'SR Adjusted'!$AE$11</f>
        <v>23.505910560000004</v>
      </c>
      <c r="M591" s="16">
        <f>K591*'SR Adjusted'!$AE$11</f>
        <v>1008.62</v>
      </c>
      <c r="O591" s="1"/>
    </row>
    <row r="592" spans="1:15" x14ac:dyDescent="0.2">
      <c r="A592" s="36">
        <f t="shared" si="9"/>
        <v>40839</v>
      </c>
      <c r="B592" s="16">
        <v>51.12</v>
      </c>
      <c r="C592" s="16">
        <v>82.1</v>
      </c>
      <c r="D592" s="16">
        <v>25.9</v>
      </c>
      <c r="E592" s="16">
        <v>23.3</v>
      </c>
      <c r="F592" s="16">
        <v>27.7</v>
      </c>
      <c r="G592" s="16">
        <v>13.15</v>
      </c>
      <c r="H592" s="16">
        <v>35.46</v>
      </c>
      <c r="I592" s="16">
        <v>188.18</v>
      </c>
      <c r="J592" s="16">
        <v>20.552832000000002</v>
      </c>
      <c r="K592" s="14">
        <v>1294</v>
      </c>
      <c r="L592" s="16">
        <f>J592*'SR Adjusted'!$AE$11</f>
        <v>22.053188736000003</v>
      </c>
      <c r="M592" s="16">
        <f>K592*'SR Adjusted'!$AE$11</f>
        <v>1388.462</v>
      </c>
      <c r="O592" s="1"/>
    </row>
    <row r="593" spans="1:15" x14ac:dyDescent="0.2">
      <c r="A593" s="36">
        <f t="shared" si="9"/>
        <v>40840</v>
      </c>
      <c r="B593" s="16">
        <v>58.46</v>
      </c>
      <c r="C593" s="16">
        <v>89</v>
      </c>
      <c r="D593" s="16">
        <v>25.5</v>
      </c>
      <c r="E593" s="16">
        <v>23</v>
      </c>
      <c r="F593" s="16">
        <v>28.1</v>
      </c>
      <c r="G593" s="16">
        <v>8.09</v>
      </c>
      <c r="H593" s="16">
        <v>21.34</v>
      </c>
      <c r="I593" s="16">
        <v>352.22</v>
      </c>
      <c r="J593" s="16">
        <v>19.751904000000003</v>
      </c>
      <c r="K593" s="14">
        <v>942</v>
      </c>
      <c r="L593" s="16">
        <f>J593*'SR Adjusted'!$AE$11</f>
        <v>21.193792992000002</v>
      </c>
      <c r="M593" s="16">
        <f>K593*'SR Adjusted'!$AE$11</f>
        <v>1010.766</v>
      </c>
      <c r="O593" s="1"/>
    </row>
    <row r="594" spans="1:15" x14ac:dyDescent="0.2">
      <c r="A594" s="36">
        <f t="shared" si="9"/>
        <v>40841</v>
      </c>
      <c r="B594" s="16">
        <v>3.05</v>
      </c>
      <c r="C594" s="16">
        <v>89.2</v>
      </c>
      <c r="D594" s="16">
        <v>26.2</v>
      </c>
      <c r="E594" s="16">
        <v>23.8</v>
      </c>
      <c r="F594" s="16">
        <v>31.2</v>
      </c>
      <c r="G594" s="16">
        <v>11.3</v>
      </c>
      <c r="H594" s="16">
        <v>30.73</v>
      </c>
      <c r="I594" s="16">
        <v>300.39999999999998</v>
      </c>
      <c r="J594" s="16">
        <v>19.144512000000002</v>
      </c>
      <c r="K594" s="14">
        <v>1117</v>
      </c>
      <c r="L594" s="16">
        <f>J594*'SR Adjusted'!$AE$11</f>
        <v>20.542061376000003</v>
      </c>
      <c r="M594" s="16">
        <f>K594*'SR Adjusted'!$AE$11</f>
        <v>1198.5409999999999</v>
      </c>
      <c r="O594" s="1"/>
    </row>
    <row r="595" spans="1:15" x14ac:dyDescent="0.2">
      <c r="A595" s="36">
        <f t="shared" si="9"/>
        <v>40842</v>
      </c>
      <c r="B595" s="16">
        <v>0.31</v>
      </c>
      <c r="C595" s="16">
        <v>89.4</v>
      </c>
      <c r="D595" s="16">
        <v>26.2</v>
      </c>
      <c r="E595" s="16">
        <v>24.5</v>
      </c>
      <c r="F595" s="16">
        <v>30.7</v>
      </c>
      <c r="G595" s="16">
        <v>12.04</v>
      </c>
      <c r="H595" s="16">
        <v>26.92</v>
      </c>
      <c r="I595" s="16">
        <v>313.35000000000002</v>
      </c>
      <c r="J595" s="16">
        <v>12.807072</v>
      </c>
      <c r="K595" s="14">
        <v>1296</v>
      </c>
      <c r="L595" s="16">
        <f>J595*'SR Adjusted'!$AE$11</f>
        <v>13.741988255999999</v>
      </c>
      <c r="M595" s="16">
        <f>K595*'SR Adjusted'!$AE$11</f>
        <v>1390.6079999999999</v>
      </c>
      <c r="O595" s="1"/>
    </row>
    <row r="596" spans="1:15" x14ac:dyDescent="0.2">
      <c r="A596" s="36">
        <f t="shared" si="9"/>
        <v>40843</v>
      </c>
      <c r="B596" s="16">
        <v>32.729999999999997</v>
      </c>
      <c r="C596" s="16">
        <v>89.8</v>
      </c>
      <c r="D596" s="16">
        <v>26.1</v>
      </c>
      <c r="E596" s="16">
        <v>24.3</v>
      </c>
      <c r="F596" s="16">
        <v>29.9</v>
      </c>
      <c r="G596" s="16">
        <v>8.0399999999999991</v>
      </c>
      <c r="H596" s="16">
        <v>21.98</v>
      </c>
      <c r="I596" s="16">
        <v>318.55</v>
      </c>
      <c r="J596" s="16">
        <v>15.820704000000003</v>
      </c>
      <c r="K596" s="14">
        <v>1284</v>
      </c>
      <c r="L596" s="16">
        <f>J596*'SR Adjusted'!$AE$11</f>
        <v>16.975615392000002</v>
      </c>
      <c r="M596" s="16">
        <f>K596*'SR Adjusted'!$AE$11</f>
        <v>1377.732</v>
      </c>
      <c r="O596" s="1"/>
    </row>
    <row r="597" spans="1:15" x14ac:dyDescent="0.2">
      <c r="A597" s="36">
        <f t="shared" si="9"/>
        <v>40844</v>
      </c>
      <c r="B597" s="16">
        <v>12.58</v>
      </c>
      <c r="C597" s="16">
        <v>91</v>
      </c>
      <c r="D597" s="16">
        <v>26</v>
      </c>
      <c r="E597" s="16">
        <v>24.7</v>
      </c>
      <c r="F597" s="16">
        <v>28.8</v>
      </c>
      <c r="G597" s="16">
        <v>7.71</v>
      </c>
      <c r="H597" s="16">
        <v>30.98</v>
      </c>
      <c r="I597" s="16">
        <v>333.16</v>
      </c>
      <c r="J597" s="16">
        <v>15.475968000000002</v>
      </c>
      <c r="K597" s="14">
        <v>965</v>
      </c>
      <c r="L597" s="16">
        <f>J597*'SR Adjusted'!$AE$11</f>
        <v>16.605713664</v>
      </c>
      <c r="M597" s="16">
        <f>K597*'SR Adjusted'!$AE$11</f>
        <v>1035.4449999999999</v>
      </c>
      <c r="O597" s="1"/>
    </row>
    <row r="598" spans="1:15" x14ac:dyDescent="0.2">
      <c r="A598" s="36">
        <f t="shared" si="9"/>
        <v>40845</v>
      </c>
      <c r="B598" s="16">
        <v>0.31</v>
      </c>
      <c r="C598" s="16">
        <v>95.1</v>
      </c>
      <c r="D598" s="16">
        <v>25.1</v>
      </c>
      <c r="E598" s="16">
        <v>23.1</v>
      </c>
      <c r="F598" s="16">
        <v>26.8</v>
      </c>
      <c r="G598" s="16">
        <v>7.92</v>
      </c>
      <c r="H598" s="16">
        <v>27.13</v>
      </c>
      <c r="I598" s="16">
        <v>48.49</v>
      </c>
      <c r="J598" s="16">
        <v>5.3663040000000004</v>
      </c>
      <c r="K598" s="14">
        <v>657.2</v>
      </c>
      <c r="L598" s="16">
        <f>J598*'SR Adjusted'!$AE$11</f>
        <v>5.7580441919999998</v>
      </c>
      <c r="M598" s="16">
        <f>K598*'SR Adjusted'!$AE$11</f>
        <v>705.17560000000003</v>
      </c>
      <c r="O598" s="1"/>
    </row>
    <row r="599" spans="1:15" x14ac:dyDescent="0.2">
      <c r="A599" s="36">
        <f t="shared" si="9"/>
        <v>40846</v>
      </c>
      <c r="B599" s="16">
        <v>2.83</v>
      </c>
      <c r="C599" s="16">
        <v>93.4</v>
      </c>
      <c r="D599" s="16">
        <v>25.2</v>
      </c>
      <c r="E599" s="16">
        <v>23.1</v>
      </c>
      <c r="F599" s="16">
        <v>29</v>
      </c>
      <c r="G599" s="16">
        <v>8.7799999999999994</v>
      </c>
      <c r="H599" s="16">
        <v>32.74</v>
      </c>
      <c r="I599" s="16">
        <v>99.92</v>
      </c>
      <c r="J599" s="16">
        <v>9.8323200000000011</v>
      </c>
      <c r="K599" s="14">
        <v>868</v>
      </c>
      <c r="L599" s="16">
        <f>J599*'SR Adjusted'!$AE$11</f>
        <v>10.55007936</v>
      </c>
      <c r="M599" s="16">
        <f>K599*'SR Adjusted'!$AE$11</f>
        <v>931.36399999999992</v>
      </c>
      <c r="O599" s="1"/>
    </row>
    <row r="600" spans="1:15" x14ac:dyDescent="0.2">
      <c r="A600" s="36">
        <f t="shared" si="9"/>
        <v>40847</v>
      </c>
      <c r="B600" s="16">
        <v>1.25</v>
      </c>
      <c r="C600" s="16">
        <v>92.4</v>
      </c>
      <c r="D600" s="16">
        <v>25.4</v>
      </c>
      <c r="E600" s="16">
        <v>23.5</v>
      </c>
      <c r="F600" s="16">
        <v>29.6</v>
      </c>
      <c r="G600" s="16">
        <v>7.22</v>
      </c>
      <c r="H600" s="16">
        <v>27.06</v>
      </c>
      <c r="I600" s="16">
        <v>99.2</v>
      </c>
      <c r="J600" s="16">
        <v>9.0927360000000004</v>
      </c>
      <c r="K600" s="14">
        <v>926</v>
      </c>
      <c r="L600" s="16">
        <f>J600*'SR Adjusted'!$AE$11</f>
        <v>9.7565057280000005</v>
      </c>
      <c r="M600" s="16">
        <f>K600*'SR Adjusted'!$AE$11</f>
        <v>993.59799999999996</v>
      </c>
      <c r="O600" s="1"/>
    </row>
    <row r="601" spans="1:15" x14ac:dyDescent="0.2">
      <c r="A601" s="36">
        <f t="shared" si="9"/>
        <v>40848</v>
      </c>
      <c r="B601" s="16">
        <v>31.9</v>
      </c>
      <c r="C601" s="16">
        <v>90</v>
      </c>
      <c r="D601" s="16">
        <v>26.3</v>
      </c>
      <c r="E601" s="16">
        <v>24.8</v>
      </c>
      <c r="F601" s="16">
        <v>29.1</v>
      </c>
      <c r="G601" s="16">
        <v>7.7</v>
      </c>
      <c r="H601" s="16">
        <v>17.989999999999998</v>
      </c>
      <c r="I601" s="16">
        <v>29.77</v>
      </c>
      <c r="J601" s="16">
        <v>16.764192000000001</v>
      </c>
      <c r="K601" s="14">
        <v>936</v>
      </c>
      <c r="L601" s="16">
        <f>J601*'SR Adjusted'!$AE$11</f>
        <v>17.987978016</v>
      </c>
      <c r="M601" s="16">
        <f>K601*'SR Adjusted'!$AE$11</f>
        <v>1004.328</v>
      </c>
      <c r="O601" s="1"/>
    </row>
    <row r="602" spans="1:15" x14ac:dyDescent="0.2">
      <c r="A602" s="36">
        <f t="shared" si="9"/>
        <v>40849</v>
      </c>
      <c r="B602" s="16">
        <v>13.8</v>
      </c>
      <c r="C602" s="16">
        <v>88.6</v>
      </c>
      <c r="D602" s="16">
        <v>26.7</v>
      </c>
      <c r="E602" s="16">
        <v>24.3</v>
      </c>
      <c r="F602" s="16">
        <v>32.200000000000003</v>
      </c>
      <c r="G602" s="16">
        <v>12.5</v>
      </c>
      <c r="H602" s="16">
        <v>43.01</v>
      </c>
      <c r="I602" s="16">
        <v>315.8</v>
      </c>
      <c r="J602" s="16">
        <v>15.415488</v>
      </c>
      <c r="K602" s="14">
        <v>1207</v>
      </c>
      <c r="L602" s="16">
        <f>J602*'SR Adjusted'!$AE$11</f>
        <v>16.540818624</v>
      </c>
      <c r="M602" s="16">
        <f>K602*'SR Adjusted'!$AE$11</f>
        <v>1295.1109999999999</v>
      </c>
      <c r="O602" s="1"/>
    </row>
    <row r="603" spans="1:15" x14ac:dyDescent="0.2">
      <c r="A603" s="36">
        <f t="shared" si="9"/>
        <v>40850</v>
      </c>
      <c r="B603" s="16">
        <v>4.59</v>
      </c>
      <c r="C603" s="16">
        <v>91.5</v>
      </c>
      <c r="D603" s="16">
        <v>26.4</v>
      </c>
      <c r="E603" s="16">
        <v>24.9</v>
      </c>
      <c r="F603" s="16">
        <v>33.299999999999997</v>
      </c>
      <c r="G603" s="16">
        <v>11.69</v>
      </c>
      <c r="H603" s="16">
        <v>31.61</v>
      </c>
      <c r="I603" s="16">
        <v>317.75</v>
      </c>
      <c r="J603" s="16">
        <v>11.374560000000001</v>
      </c>
      <c r="K603" s="14">
        <v>1278</v>
      </c>
      <c r="L603" s="16">
        <f>J603*'SR Adjusted'!$AE$11</f>
        <v>12.204902880000001</v>
      </c>
      <c r="M603" s="16">
        <f>K603*'SR Adjusted'!$AE$11</f>
        <v>1371.2939999999999</v>
      </c>
      <c r="O603" s="1"/>
    </row>
    <row r="604" spans="1:15" x14ac:dyDescent="0.2">
      <c r="A604" s="36">
        <f t="shared" si="9"/>
        <v>40851</v>
      </c>
      <c r="B604" s="16">
        <v>7.11</v>
      </c>
      <c r="C604" s="16">
        <v>91.7</v>
      </c>
      <c r="D604" s="16">
        <v>26.1</v>
      </c>
      <c r="E604" s="16">
        <v>24.9</v>
      </c>
      <c r="F604" s="16">
        <v>30.7</v>
      </c>
      <c r="G604" s="16">
        <v>10.19</v>
      </c>
      <c r="H604" s="16">
        <v>23.74</v>
      </c>
      <c r="I604" s="16">
        <v>325.3</v>
      </c>
      <c r="J604" s="16">
        <v>12.54528</v>
      </c>
      <c r="K604" s="14">
        <v>1138</v>
      </c>
      <c r="L604" s="16">
        <f>J604*'SR Adjusted'!$AE$11</f>
        <v>13.46108544</v>
      </c>
      <c r="M604" s="16">
        <f>K604*'SR Adjusted'!$AE$11</f>
        <v>1221.0739999999998</v>
      </c>
      <c r="O604" s="1"/>
    </row>
    <row r="605" spans="1:15" x14ac:dyDescent="0.2">
      <c r="A605" s="36">
        <f t="shared" si="9"/>
        <v>40852</v>
      </c>
      <c r="B605" s="16">
        <v>0.86</v>
      </c>
      <c r="C605" s="16">
        <v>91.1</v>
      </c>
      <c r="D605" s="16">
        <v>26.3</v>
      </c>
      <c r="E605" s="16">
        <v>24.5</v>
      </c>
      <c r="F605" s="16">
        <v>30.5</v>
      </c>
      <c r="G605" s="16">
        <v>11.25</v>
      </c>
      <c r="H605" s="16">
        <v>30.94</v>
      </c>
      <c r="I605" s="16">
        <v>314.52</v>
      </c>
      <c r="J605" s="16">
        <v>17.131392000000002</v>
      </c>
      <c r="K605" s="14">
        <v>1106</v>
      </c>
      <c r="L605" s="16">
        <f>J605*'SR Adjusted'!$AE$11</f>
        <v>18.381983615999999</v>
      </c>
      <c r="M605" s="16">
        <f>K605*'SR Adjusted'!$AE$11</f>
        <v>1186.7380000000001</v>
      </c>
      <c r="O605" s="1"/>
    </row>
    <row r="606" spans="1:15" x14ac:dyDescent="0.2">
      <c r="A606" s="36">
        <f t="shared" si="9"/>
        <v>40853</v>
      </c>
      <c r="B606" s="16">
        <v>11.92</v>
      </c>
      <c r="C606" s="16">
        <v>90.5</v>
      </c>
      <c r="D606" s="16">
        <v>26.8</v>
      </c>
      <c r="E606" s="16">
        <v>25.1</v>
      </c>
      <c r="F606" s="16">
        <v>32</v>
      </c>
      <c r="G606" s="16">
        <v>11.92</v>
      </c>
      <c r="H606" s="16">
        <v>29.49</v>
      </c>
      <c r="I606" s="16">
        <v>311.87</v>
      </c>
      <c r="J606" s="16">
        <v>17.318016</v>
      </c>
      <c r="K606" s="14">
        <v>1095</v>
      </c>
      <c r="L606" s="16">
        <f>J606*'SR Adjusted'!$AE$11</f>
        <v>18.582231168</v>
      </c>
      <c r="M606" s="16">
        <f>K606*'SR Adjusted'!$AE$11</f>
        <v>1174.9349999999999</v>
      </c>
      <c r="O606" s="1"/>
    </row>
    <row r="607" spans="1:15" x14ac:dyDescent="0.2">
      <c r="A607" s="36">
        <f t="shared" si="9"/>
        <v>40854</v>
      </c>
      <c r="B607" s="16">
        <v>17.47</v>
      </c>
      <c r="C607" s="16">
        <v>91.9</v>
      </c>
      <c r="D607" s="16">
        <v>26</v>
      </c>
      <c r="E607" s="16">
        <v>23.3</v>
      </c>
      <c r="F607" s="16">
        <v>28.8</v>
      </c>
      <c r="G607" s="16">
        <v>14.08</v>
      </c>
      <c r="H607" s="16">
        <v>41.7</v>
      </c>
      <c r="I607" s="16">
        <v>312.68</v>
      </c>
      <c r="J607" s="16">
        <v>12.250655999999999</v>
      </c>
      <c r="K607" s="14">
        <v>1169</v>
      </c>
      <c r="L607" s="16">
        <f>J607*'SR Adjusted'!$AE$11</f>
        <v>13.144953887999998</v>
      </c>
      <c r="M607" s="16">
        <f>K607*'SR Adjusted'!$AE$11</f>
        <v>1254.337</v>
      </c>
      <c r="O607" s="1"/>
    </row>
    <row r="608" spans="1:15" x14ac:dyDescent="0.2">
      <c r="A608" s="36">
        <f t="shared" si="9"/>
        <v>40855</v>
      </c>
      <c r="B608" s="16">
        <v>1.75</v>
      </c>
      <c r="C608" s="16">
        <v>90</v>
      </c>
      <c r="D608" s="16">
        <v>26</v>
      </c>
      <c r="E608" s="16">
        <v>24.4</v>
      </c>
      <c r="F608" s="16">
        <v>28.5</v>
      </c>
      <c r="G608" s="16">
        <v>17.239999999999998</v>
      </c>
      <c r="H608" s="16">
        <v>34.08</v>
      </c>
      <c r="I608" s="16">
        <v>308.43</v>
      </c>
      <c r="J608" s="16">
        <v>13.527648000000001</v>
      </c>
      <c r="K608" s="14">
        <v>1272</v>
      </c>
      <c r="L608" s="16">
        <f>J608*'SR Adjusted'!$AE$11</f>
        <v>14.515166304000001</v>
      </c>
      <c r="M608" s="16">
        <f>K608*'SR Adjusted'!$AE$11</f>
        <v>1364.856</v>
      </c>
      <c r="O608" s="1"/>
    </row>
    <row r="609" spans="1:15" x14ac:dyDescent="0.2">
      <c r="A609" s="36">
        <f t="shared" si="9"/>
        <v>40856</v>
      </c>
      <c r="B609" s="16">
        <v>0</v>
      </c>
      <c r="C609" s="16">
        <v>90.2</v>
      </c>
      <c r="D609" s="16">
        <v>25.5</v>
      </c>
      <c r="E609" s="16">
        <v>23.6</v>
      </c>
      <c r="F609" s="16">
        <v>28.1</v>
      </c>
      <c r="G609" s="16">
        <v>12.45</v>
      </c>
      <c r="H609" s="16">
        <v>31.19</v>
      </c>
      <c r="I609" s="16">
        <v>297.58999999999997</v>
      </c>
      <c r="J609" s="16">
        <v>8.180352000000001</v>
      </c>
      <c r="K609" s="14">
        <v>1181</v>
      </c>
      <c r="L609" s="16">
        <f>J609*'SR Adjusted'!$AE$11</f>
        <v>8.7775176960000003</v>
      </c>
      <c r="M609" s="16">
        <f>K609*'SR Adjusted'!$AE$11</f>
        <v>1267.213</v>
      </c>
      <c r="O609" s="1"/>
    </row>
    <row r="610" spans="1:15" x14ac:dyDescent="0.2">
      <c r="A610" s="36">
        <f t="shared" si="9"/>
        <v>40857</v>
      </c>
      <c r="B610" s="16">
        <v>3.19</v>
      </c>
      <c r="C610" s="16">
        <v>92.4</v>
      </c>
      <c r="D610" s="16">
        <v>25.7</v>
      </c>
      <c r="E610" s="16">
        <v>24.1</v>
      </c>
      <c r="F610" s="16">
        <v>28.6</v>
      </c>
      <c r="G610" s="16">
        <v>11.72</v>
      </c>
      <c r="H610" s="16">
        <v>26.6</v>
      </c>
      <c r="I610" s="16">
        <v>294.83</v>
      </c>
      <c r="J610" s="16">
        <v>10.922688000000001</v>
      </c>
      <c r="K610" s="14">
        <v>1207</v>
      </c>
      <c r="L610" s="16">
        <f>J610*'SR Adjusted'!$AE$11</f>
        <v>11.720044224</v>
      </c>
      <c r="M610" s="16">
        <f>K610*'SR Adjusted'!$AE$11</f>
        <v>1295.1109999999999</v>
      </c>
      <c r="O610" s="1"/>
    </row>
    <row r="611" spans="1:15" x14ac:dyDescent="0.2">
      <c r="A611" s="36">
        <f t="shared" si="9"/>
        <v>40858</v>
      </c>
      <c r="B611" s="16">
        <v>17.11</v>
      </c>
      <c r="C611" s="16">
        <v>89.3</v>
      </c>
      <c r="D611" s="16">
        <v>25.1</v>
      </c>
      <c r="E611" s="16">
        <v>23.5</v>
      </c>
      <c r="F611" s="16">
        <v>26.7</v>
      </c>
      <c r="G611" s="16">
        <v>18.48</v>
      </c>
      <c r="H611" s="16">
        <v>39.799999999999997</v>
      </c>
      <c r="I611" s="16">
        <v>313</v>
      </c>
      <c r="J611" s="16">
        <v>9.2551680000000012</v>
      </c>
      <c r="K611" s="14">
        <v>704.6</v>
      </c>
      <c r="L611" s="16">
        <f>J611*'SR Adjusted'!$AE$11</f>
        <v>9.9307952640000003</v>
      </c>
      <c r="M611" s="16">
        <f>K611*'SR Adjusted'!$AE$11</f>
        <v>756.03579999999999</v>
      </c>
      <c r="O611" s="1"/>
    </row>
    <row r="612" spans="1:15" x14ac:dyDescent="0.2">
      <c r="A612" s="36">
        <f t="shared" si="9"/>
        <v>40859</v>
      </c>
      <c r="B612" s="16">
        <v>2.6</v>
      </c>
      <c r="C612" s="16">
        <v>94.5</v>
      </c>
      <c r="D612" s="16">
        <v>24.2</v>
      </c>
      <c r="E612" s="16">
        <v>23.1</v>
      </c>
      <c r="F612" s="16">
        <v>25.2</v>
      </c>
      <c r="G612" s="16">
        <v>13.62</v>
      </c>
      <c r="H612" s="16">
        <v>30.94</v>
      </c>
      <c r="I612" s="16">
        <v>315.99</v>
      </c>
      <c r="J612" s="16">
        <v>2.0157120000000002</v>
      </c>
      <c r="K612" s="14">
        <v>127.1</v>
      </c>
      <c r="L612" s="16">
        <f>J612*'SR Adjusted'!$AE$11</f>
        <v>2.1628589759999999</v>
      </c>
      <c r="M612" s="16">
        <f>K612*'SR Adjusted'!$AE$11</f>
        <v>136.3783</v>
      </c>
      <c r="O612" s="1"/>
    </row>
    <row r="613" spans="1:15" x14ac:dyDescent="0.2">
      <c r="A613" s="36">
        <f t="shared" si="9"/>
        <v>40860</v>
      </c>
      <c r="B613" s="16">
        <v>36.020000000000003</v>
      </c>
      <c r="C613" s="16">
        <v>95</v>
      </c>
      <c r="D613" s="16">
        <v>24.6</v>
      </c>
      <c r="E613" s="16">
        <v>23.5</v>
      </c>
      <c r="F613" s="16">
        <v>26.8</v>
      </c>
      <c r="G613" s="16">
        <v>9.4499999999999993</v>
      </c>
      <c r="H613" s="16">
        <v>23.57</v>
      </c>
      <c r="I613" s="16">
        <v>303.75</v>
      </c>
      <c r="J613" s="16">
        <v>5.4224639999999997</v>
      </c>
      <c r="K613" s="14">
        <v>937</v>
      </c>
      <c r="L613" s="16">
        <f>J613*'SR Adjusted'!$AE$11</f>
        <v>5.8183038719999995</v>
      </c>
      <c r="M613" s="16">
        <f>K613*'SR Adjusted'!$AE$11</f>
        <v>1005.401</v>
      </c>
      <c r="O613" s="1"/>
    </row>
    <row r="614" spans="1:15" x14ac:dyDescent="0.2">
      <c r="A614" s="36">
        <f t="shared" si="9"/>
        <v>40861</v>
      </c>
      <c r="B614" s="16">
        <v>0.57999999999999996</v>
      </c>
      <c r="C614" s="16">
        <v>91.7</v>
      </c>
      <c r="D614" s="16">
        <v>25.6</v>
      </c>
      <c r="E614" s="16">
        <v>23.9</v>
      </c>
      <c r="F614" s="16">
        <v>30.3</v>
      </c>
      <c r="G614" s="16">
        <v>8.89</v>
      </c>
      <c r="H614" s="16">
        <v>23.46</v>
      </c>
      <c r="I614" s="16">
        <v>315.95999999999998</v>
      </c>
      <c r="J614" s="16">
        <v>11.234592000000001</v>
      </c>
      <c r="K614" s="14">
        <v>1088</v>
      </c>
      <c r="L614" s="16">
        <f>J614*'SR Adjusted'!$AE$11</f>
        <v>12.054717216</v>
      </c>
      <c r="M614" s="16">
        <f>K614*'SR Adjusted'!$AE$11</f>
        <v>1167.424</v>
      </c>
      <c r="O614" s="1"/>
    </row>
    <row r="615" spans="1:15" x14ac:dyDescent="0.2">
      <c r="A615" s="36">
        <f t="shared" si="9"/>
        <v>40862</v>
      </c>
      <c r="B615" s="16">
        <v>27.5</v>
      </c>
      <c r="C615" s="16">
        <v>88.6</v>
      </c>
      <c r="D615" s="16">
        <v>26.2</v>
      </c>
      <c r="E615" s="16">
        <v>23.9</v>
      </c>
      <c r="F615" s="16">
        <v>30.6</v>
      </c>
      <c r="G615" s="16">
        <v>10.64</v>
      </c>
      <c r="H615" s="16">
        <v>25.3</v>
      </c>
      <c r="I615" s="16">
        <v>292.33999999999997</v>
      </c>
      <c r="J615" s="16">
        <v>20.346336000000001</v>
      </c>
      <c r="K615" s="14">
        <v>883</v>
      </c>
      <c r="L615" s="16">
        <f>J615*'SR Adjusted'!$AE$11</f>
        <v>21.831618528</v>
      </c>
      <c r="M615" s="16">
        <f>K615*'SR Adjusted'!$AE$11</f>
        <v>947.45899999999995</v>
      </c>
      <c r="O615" s="1"/>
    </row>
    <row r="616" spans="1:15" x14ac:dyDescent="0.2">
      <c r="A616" s="36">
        <f t="shared" si="9"/>
        <v>40863</v>
      </c>
      <c r="B616" s="16">
        <v>0</v>
      </c>
      <c r="C616" s="16">
        <v>90.8</v>
      </c>
      <c r="D616" s="16">
        <v>26.2</v>
      </c>
      <c r="E616" s="16">
        <v>23.7</v>
      </c>
      <c r="F616" s="16">
        <v>31.1</v>
      </c>
      <c r="G616" s="16">
        <v>9.84</v>
      </c>
      <c r="H616" s="16">
        <v>22.58</v>
      </c>
      <c r="I616" s="16">
        <v>317.05</v>
      </c>
      <c r="J616" s="16">
        <v>14.271552000000002</v>
      </c>
      <c r="K616" s="14">
        <v>1020</v>
      </c>
      <c r="L616" s="16">
        <f>J616*'SR Adjusted'!$AE$11</f>
        <v>15.313375296</v>
      </c>
      <c r="M616" s="16">
        <f>K616*'SR Adjusted'!$AE$11</f>
        <v>1094.46</v>
      </c>
      <c r="O616" s="1"/>
    </row>
    <row r="617" spans="1:15" x14ac:dyDescent="0.2">
      <c r="A617" s="36">
        <f t="shared" si="9"/>
        <v>40864</v>
      </c>
      <c r="B617" s="16">
        <v>0</v>
      </c>
      <c r="C617" s="16">
        <v>95.1</v>
      </c>
      <c r="D617" s="16">
        <v>24.9</v>
      </c>
      <c r="E617" s="16">
        <v>23.6</v>
      </c>
      <c r="F617" s="16">
        <v>27.5</v>
      </c>
      <c r="G617" s="16">
        <v>9.56</v>
      </c>
      <c r="H617" s="16">
        <v>22.23</v>
      </c>
      <c r="I617" s="16">
        <v>303</v>
      </c>
      <c r="J617" s="16">
        <v>5.8345920000000007</v>
      </c>
      <c r="K617" s="14">
        <v>694.2</v>
      </c>
      <c r="L617" s="16">
        <f>J617*'SR Adjusted'!$AE$11</f>
        <v>6.2605172160000002</v>
      </c>
      <c r="M617" s="16">
        <f>K617*'SR Adjusted'!$AE$11</f>
        <v>744.87660000000005</v>
      </c>
      <c r="O617" s="1"/>
    </row>
    <row r="618" spans="1:15" x14ac:dyDescent="0.2">
      <c r="A618" s="36">
        <f t="shared" si="9"/>
        <v>40865</v>
      </c>
      <c r="B618" s="16">
        <v>0</v>
      </c>
      <c r="C618" s="16">
        <v>91.7</v>
      </c>
      <c r="D618" s="16">
        <v>25.3</v>
      </c>
      <c r="E618" s="16">
        <v>23.7</v>
      </c>
      <c r="F618" s="16">
        <v>28.7</v>
      </c>
      <c r="G618" s="16">
        <v>9.26</v>
      </c>
      <c r="H618" s="16">
        <v>22.83</v>
      </c>
      <c r="I618" s="16">
        <v>323.57</v>
      </c>
      <c r="J618" s="16">
        <v>14.509152000000002</v>
      </c>
      <c r="K618" s="14">
        <v>1162</v>
      </c>
      <c r="L618" s="16">
        <f>J618*'SR Adjusted'!$AE$11</f>
        <v>15.568320096000001</v>
      </c>
      <c r="M618" s="16">
        <f>K618*'SR Adjusted'!$AE$11</f>
        <v>1246.826</v>
      </c>
      <c r="O618" s="1"/>
    </row>
    <row r="619" spans="1:15" x14ac:dyDescent="0.2">
      <c r="A619" s="36">
        <f t="shared" si="9"/>
        <v>40866</v>
      </c>
      <c r="B619" s="16">
        <v>0.61</v>
      </c>
      <c r="C619" s="16">
        <v>94.2</v>
      </c>
      <c r="D619" s="16">
        <v>24.9</v>
      </c>
      <c r="E619" s="16">
        <v>22.9</v>
      </c>
      <c r="F619" s="16">
        <v>27.9</v>
      </c>
      <c r="G619" s="16">
        <v>6.4</v>
      </c>
      <c r="H619" s="16">
        <v>33.409999999999997</v>
      </c>
      <c r="I619" s="16">
        <v>325.55</v>
      </c>
      <c r="J619" s="16">
        <v>9.3070079999999997</v>
      </c>
      <c r="K619" s="14">
        <v>1265</v>
      </c>
      <c r="L619" s="16">
        <f>J619*'SR Adjusted'!$AE$11</f>
        <v>9.9864195840000001</v>
      </c>
      <c r="M619" s="16">
        <f>K619*'SR Adjusted'!$AE$11</f>
        <v>1357.345</v>
      </c>
      <c r="O619" s="1"/>
    </row>
    <row r="620" spans="1:15" x14ac:dyDescent="0.2">
      <c r="A620" s="36">
        <f t="shared" si="9"/>
        <v>40867</v>
      </c>
      <c r="B620" s="16">
        <v>5.77</v>
      </c>
      <c r="C620" s="16">
        <v>90.6</v>
      </c>
      <c r="D620" s="16">
        <v>25.7</v>
      </c>
      <c r="E620" s="16">
        <v>24.1</v>
      </c>
      <c r="F620" s="16">
        <v>28.6</v>
      </c>
      <c r="G620" s="16">
        <v>7.29</v>
      </c>
      <c r="H620" s="16">
        <v>23.04</v>
      </c>
      <c r="I620" s="16">
        <v>23.11</v>
      </c>
      <c r="J620" s="16">
        <v>19.908287999999999</v>
      </c>
      <c r="K620" s="14">
        <v>886</v>
      </c>
      <c r="L620" s="16">
        <f>J620*'SR Adjusted'!$AE$11</f>
        <v>21.361593023999998</v>
      </c>
      <c r="M620" s="16">
        <f>K620*'SR Adjusted'!$AE$11</f>
        <v>950.678</v>
      </c>
      <c r="O620" s="1"/>
    </row>
    <row r="621" spans="1:15" x14ac:dyDescent="0.2">
      <c r="A621" s="36">
        <f t="shared" si="9"/>
        <v>40868</v>
      </c>
      <c r="B621" s="16">
        <v>39.07</v>
      </c>
      <c r="C621" s="16">
        <v>90.4</v>
      </c>
      <c r="D621" s="16">
        <v>26.1</v>
      </c>
      <c r="E621" s="16">
        <v>23.5</v>
      </c>
      <c r="F621" s="16">
        <v>30.7</v>
      </c>
      <c r="G621" s="16">
        <v>7.28</v>
      </c>
      <c r="H621" s="16">
        <v>24.45</v>
      </c>
      <c r="I621" s="16">
        <v>314.54000000000002</v>
      </c>
      <c r="J621" s="16">
        <v>20.012832</v>
      </c>
      <c r="K621" s="14">
        <v>1119</v>
      </c>
      <c r="L621" s="16">
        <f>J621*'SR Adjusted'!$AE$11</f>
        <v>21.473768736</v>
      </c>
      <c r="M621" s="16">
        <f>K621*'SR Adjusted'!$AE$11</f>
        <v>1200.6869999999999</v>
      </c>
      <c r="O621" s="1"/>
    </row>
    <row r="622" spans="1:15" x14ac:dyDescent="0.2">
      <c r="A622" s="36">
        <f t="shared" si="9"/>
        <v>40869</v>
      </c>
      <c r="B622" s="16">
        <v>18.89</v>
      </c>
      <c r="C622" s="16">
        <v>90.1</v>
      </c>
      <c r="D622" s="16">
        <v>26.1</v>
      </c>
      <c r="E622" s="16">
        <v>23.8</v>
      </c>
      <c r="F622" s="16">
        <v>29.7</v>
      </c>
      <c r="G622" s="16">
        <v>9.0299999999999994</v>
      </c>
      <c r="H622" s="16">
        <v>23.32</v>
      </c>
      <c r="I622" s="16">
        <v>1.35</v>
      </c>
      <c r="J622" s="16">
        <v>14.860800000000001</v>
      </c>
      <c r="K622" s="14">
        <v>1222</v>
      </c>
      <c r="L622" s="16">
        <f>J622*'SR Adjusted'!$AE$11</f>
        <v>15.9456384</v>
      </c>
      <c r="M622" s="16">
        <f>K622*'SR Adjusted'!$AE$11</f>
        <v>1311.2059999999999</v>
      </c>
      <c r="O622" s="1"/>
    </row>
    <row r="623" spans="1:15" x14ac:dyDescent="0.2">
      <c r="A623" s="36">
        <f t="shared" si="9"/>
        <v>40870</v>
      </c>
      <c r="B623" s="16">
        <v>10.66</v>
      </c>
      <c r="C623" s="16">
        <v>89.2</v>
      </c>
      <c r="D623" s="16">
        <v>26.3</v>
      </c>
      <c r="E623" s="16">
        <v>24.1</v>
      </c>
      <c r="F623" s="16">
        <v>30.4</v>
      </c>
      <c r="G623" s="16">
        <v>10.48</v>
      </c>
      <c r="H623" s="16">
        <v>25.68</v>
      </c>
      <c r="I623" s="16">
        <v>309.70999999999998</v>
      </c>
      <c r="J623" s="16">
        <v>19.096128</v>
      </c>
      <c r="K623" s="14">
        <v>862</v>
      </c>
      <c r="L623" s="16">
        <f>J623*'SR Adjusted'!$AE$11</f>
        <v>20.490145343999998</v>
      </c>
      <c r="M623" s="16">
        <f>K623*'SR Adjusted'!$AE$11</f>
        <v>924.92599999999993</v>
      </c>
      <c r="O623" s="1"/>
    </row>
    <row r="624" spans="1:15" x14ac:dyDescent="0.2">
      <c r="A624" s="36">
        <f t="shared" si="9"/>
        <v>40871</v>
      </c>
      <c r="B624" s="16">
        <v>0.75</v>
      </c>
      <c r="C624" s="16">
        <v>88.5</v>
      </c>
      <c r="D624" s="16">
        <v>26.1</v>
      </c>
      <c r="E624" s="16">
        <v>24.1</v>
      </c>
      <c r="F624" s="16">
        <v>29.9</v>
      </c>
      <c r="G624" s="16">
        <v>10.34</v>
      </c>
      <c r="H624" s="16">
        <v>23.25</v>
      </c>
      <c r="I624" s="16">
        <v>290.60000000000002</v>
      </c>
      <c r="J624" s="16">
        <v>17.902944000000002</v>
      </c>
      <c r="K624" s="14">
        <v>901</v>
      </c>
      <c r="L624" s="16">
        <f>J624*'SR Adjusted'!$AE$11</f>
        <v>19.209858912000001</v>
      </c>
      <c r="M624" s="16">
        <f>K624*'SR Adjusted'!$AE$11</f>
        <v>966.77299999999991</v>
      </c>
      <c r="O624" s="1"/>
    </row>
    <row r="625" spans="1:15" x14ac:dyDescent="0.2">
      <c r="A625" s="36">
        <f t="shared" si="9"/>
        <v>40872</v>
      </c>
      <c r="B625" s="16">
        <v>4.25</v>
      </c>
      <c r="C625" s="16">
        <v>90.8</v>
      </c>
      <c r="D625" s="16">
        <v>26</v>
      </c>
      <c r="E625" s="16">
        <v>24.3</v>
      </c>
      <c r="F625" s="16">
        <v>30.3</v>
      </c>
      <c r="G625" s="16">
        <v>10.49</v>
      </c>
      <c r="H625" s="16">
        <v>29.25</v>
      </c>
      <c r="I625" s="16">
        <v>289.36</v>
      </c>
      <c r="J625" s="16">
        <v>15.613344000000001</v>
      </c>
      <c r="K625" s="14">
        <v>1086</v>
      </c>
      <c r="L625" s="16">
        <f>J625*'SR Adjusted'!$AE$11</f>
        <v>16.753118111999999</v>
      </c>
      <c r="M625" s="16">
        <f>K625*'SR Adjusted'!$AE$11</f>
        <v>1165.278</v>
      </c>
      <c r="O625" s="1"/>
    </row>
    <row r="626" spans="1:15" x14ac:dyDescent="0.2">
      <c r="A626" s="36">
        <f t="shared" si="9"/>
        <v>40873</v>
      </c>
      <c r="B626" s="16">
        <v>0.12</v>
      </c>
      <c r="C626" s="16">
        <v>91.1</v>
      </c>
      <c r="D626" s="16">
        <v>25.9</v>
      </c>
      <c r="E626" s="16">
        <v>24.6</v>
      </c>
      <c r="F626" s="16">
        <v>29.9</v>
      </c>
      <c r="G626" s="16">
        <v>8.5500000000000007</v>
      </c>
      <c r="H626" s="16">
        <v>24.13</v>
      </c>
      <c r="I626" s="16">
        <v>295.72000000000003</v>
      </c>
      <c r="J626" s="16">
        <v>13.807584</v>
      </c>
      <c r="K626" s="14">
        <v>1119</v>
      </c>
      <c r="L626" s="16">
        <f>J626*'SR Adjusted'!$AE$11</f>
        <v>14.815537632</v>
      </c>
      <c r="M626" s="16">
        <f>K626*'SR Adjusted'!$AE$11</f>
        <v>1200.6869999999999</v>
      </c>
      <c r="O626" s="1"/>
    </row>
    <row r="627" spans="1:15" x14ac:dyDescent="0.2">
      <c r="A627" s="36">
        <f t="shared" si="9"/>
        <v>40874</v>
      </c>
      <c r="B627" s="16">
        <v>3.37</v>
      </c>
      <c r="C627" s="16">
        <v>91.8</v>
      </c>
      <c r="D627" s="16">
        <v>25.9</v>
      </c>
      <c r="E627" s="16">
        <v>23.9</v>
      </c>
      <c r="F627" s="16">
        <v>30.3</v>
      </c>
      <c r="G627" s="16">
        <v>9</v>
      </c>
      <c r="H627" s="16">
        <v>29.78</v>
      </c>
      <c r="I627" s="16">
        <v>273.93</v>
      </c>
      <c r="J627" s="16">
        <v>14.062464</v>
      </c>
      <c r="K627" s="14">
        <v>1205</v>
      </c>
      <c r="L627" s="16">
        <f>J627*'SR Adjusted'!$AE$11</f>
        <v>15.089023872</v>
      </c>
      <c r="M627" s="16">
        <f>K627*'SR Adjusted'!$AE$11</f>
        <v>1292.9649999999999</v>
      </c>
      <c r="O627" s="1"/>
    </row>
    <row r="628" spans="1:15" x14ac:dyDescent="0.2">
      <c r="A628" s="36">
        <f t="shared" si="9"/>
        <v>40875</v>
      </c>
      <c r="B628" s="16">
        <v>0</v>
      </c>
      <c r="C628" s="16">
        <v>91.7</v>
      </c>
      <c r="D628" s="16">
        <v>26.1</v>
      </c>
      <c r="E628" s="16">
        <v>24.3</v>
      </c>
      <c r="F628" s="16">
        <v>29.7</v>
      </c>
      <c r="G628" s="16">
        <v>8.9600000000000009</v>
      </c>
      <c r="H628" s="16">
        <v>24.27</v>
      </c>
      <c r="I628" s="16">
        <v>302.42</v>
      </c>
      <c r="J628" s="16">
        <v>13.032576000000001</v>
      </c>
      <c r="K628" s="14">
        <v>1029</v>
      </c>
      <c r="L628" s="16">
        <f>J628*'SR Adjusted'!$AE$11</f>
        <v>13.983954047999999</v>
      </c>
      <c r="M628" s="16">
        <f>K628*'SR Adjusted'!$AE$11</f>
        <v>1104.117</v>
      </c>
      <c r="O628" s="1"/>
    </row>
    <row r="629" spans="1:15" x14ac:dyDescent="0.2">
      <c r="A629" s="36">
        <f t="shared" si="9"/>
        <v>40876</v>
      </c>
      <c r="B629" s="16">
        <v>2.5</v>
      </c>
      <c r="C629" s="16">
        <v>95.2</v>
      </c>
      <c r="D629" s="16">
        <v>24.6</v>
      </c>
      <c r="E629" s="16">
        <v>23.4</v>
      </c>
      <c r="F629" s="16">
        <v>25.7</v>
      </c>
      <c r="G629" s="16">
        <v>13.94</v>
      </c>
      <c r="H629" s="16">
        <v>37.4</v>
      </c>
      <c r="I629" s="16">
        <v>315.01</v>
      </c>
      <c r="J629" s="16">
        <v>3.1561920000000003</v>
      </c>
      <c r="K629" s="14">
        <v>417.4</v>
      </c>
      <c r="L629" s="16">
        <f>J629*'SR Adjusted'!$AE$11</f>
        <v>3.3865940160000001</v>
      </c>
      <c r="M629" s="16">
        <f>K629*'SR Adjusted'!$AE$11</f>
        <v>447.87019999999995</v>
      </c>
      <c r="O629" s="1"/>
    </row>
    <row r="630" spans="1:15" x14ac:dyDescent="0.2">
      <c r="A630" s="36">
        <f t="shared" si="9"/>
        <v>40877</v>
      </c>
      <c r="B630" s="16">
        <v>3.32</v>
      </c>
      <c r="C630" s="16">
        <v>86.8</v>
      </c>
      <c r="D630" s="16">
        <v>26.4</v>
      </c>
      <c r="E630" s="16">
        <v>24</v>
      </c>
      <c r="F630" s="16">
        <v>30.7</v>
      </c>
      <c r="G630" s="16">
        <v>13.95</v>
      </c>
      <c r="H630" s="16">
        <v>35.28</v>
      </c>
      <c r="I630" s="16">
        <v>315.2</v>
      </c>
      <c r="J630" s="16">
        <v>16.207776000000003</v>
      </c>
      <c r="K630" s="14">
        <v>1135</v>
      </c>
      <c r="L630" s="16">
        <f>J630*'SR Adjusted'!$AE$11</f>
        <v>17.390943648</v>
      </c>
      <c r="M630" s="16">
        <f>K630*'SR Adjusted'!$AE$11</f>
        <v>1217.855</v>
      </c>
      <c r="O630" s="1"/>
    </row>
    <row r="631" spans="1:15" x14ac:dyDescent="0.2">
      <c r="A631" s="36">
        <f t="shared" si="9"/>
        <v>40878</v>
      </c>
      <c r="B631" s="16">
        <v>7.48</v>
      </c>
      <c r="C631" s="16">
        <v>87.3</v>
      </c>
      <c r="D631" s="16">
        <v>26.5</v>
      </c>
      <c r="E631" s="16">
        <v>24.2</v>
      </c>
      <c r="F631" s="16">
        <v>30.5</v>
      </c>
      <c r="G631" s="16">
        <v>10.95</v>
      </c>
      <c r="H631" s="16">
        <v>26.53</v>
      </c>
      <c r="I631" s="16">
        <v>314.41000000000003</v>
      </c>
      <c r="J631" s="16">
        <v>13.388544000000001</v>
      </c>
      <c r="K631" s="14">
        <v>1065</v>
      </c>
      <c r="L631" s="16">
        <f>J631*'SR Adjusted'!$AE$11</f>
        <v>14.365907712</v>
      </c>
      <c r="M631" s="16">
        <f>K631*'SR Adjusted'!$AE$11</f>
        <v>1142.7449999999999</v>
      </c>
      <c r="O631" s="1"/>
    </row>
    <row r="632" spans="1:15" x14ac:dyDescent="0.2">
      <c r="A632" s="36">
        <f t="shared" si="9"/>
        <v>40879</v>
      </c>
      <c r="B632" s="16">
        <v>0.2</v>
      </c>
      <c r="C632" s="16">
        <v>79.900000000000006</v>
      </c>
      <c r="D632" s="16">
        <v>27.2</v>
      </c>
      <c r="E632" s="16">
        <v>24.1</v>
      </c>
      <c r="F632" s="16">
        <v>32.6</v>
      </c>
      <c r="G632" s="16">
        <v>10.6</v>
      </c>
      <c r="H632" s="16">
        <v>22.79</v>
      </c>
      <c r="I632" s="16">
        <v>316.52999999999997</v>
      </c>
      <c r="J632" s="16">
        <v>18.672768000000001</v>
      </c>
      <c r="K632" s="14">
        <v>1106</v>
      </c>
      <c r="L632" s="16">
        <f>J632*'SR Adjusted'!$AE$11</f>
        <v>20.035880064000001</v>
      </c>
      <c r="M632" s="16">
        <f>K632*'SR Adjusted'!$AE$11</f>
        <v>1186.7380000000001</v>
      </c>
      <c r="O632" s="1"/>
    </row>
    <row r="633" spans="1:15" x14ac:dyDescent="0.2">
      <c r="A633" s="36">
        <f t="shared" si="9"/>
        <v>40880</v>
      </c>
      <c r="B633" s="16">
        <v>0</v>
      </c>
      <c r="C633" s="16">
        <v>87.9</v>
      </c>
      <c r="D633" s="16">
        <v>26.7</v>
      </c>
      <c r="E633" s="16">
        <v>24.8</v>
      </c>
      <c r="F633" s="16">
        <v>31.4</v>
      </c>
      <c r="G633" s="16">
        <v>11.17</v>
      </c>
      <c r="H633" s="16">
        <v>26.42</v>
      </c>
      <c r="I633" s="16">
        <v>303.62</v>
      </c>
      <c r="J633" s="16">
        <v>11.600064</v>
      </c>
      <c r="K633" s="14">
        <v>1138</v>
      </c>
      <c r="L633" s="16">
        <f>J633*'SR Adjusted'!$AE$11</f>
        <v>12.446868671999999</v>
      </c>
      <c r="M633" s="16">
        <f>K633*'SR Adjusted'!$AE$11</f>
        <v>1221.0739999999998</v>
      </c>
      <c r="O633" s="1"/>
    </row>
    <row r="634" spans="1:15" x14ac:dyDescent="0.2">
      <c r="A634" s="36">
        <f t="shared" si="9"/>
        <v>40881</v>
      </c>
      <c r="B634" s="16">
        <v>4.57</v>
      </c>
      <c r="C634" s="16">
        <v>88</v>
      </c>
      <c r="D634" s="16">
        <v>26.7</v>
      </c>
      <c r="E634" s="16">
        <v>24.9</v>
      </c>
      <c r="F634" s="16">
        <v>33.1</v>
      </c>
      <c r="G634" s="16">
        <v>11.18</v>
      </c>
      <c r="H634" s="16">
        <v>24.77</v>
      </c>
      <c r="I634" s="16">
        <v>297.39999999999998</v>
      </c>
      <c r="J634" s="16">
        <v>16.365887999999998</v>
      </c>
      <c r="K634" s="14">
        <v>1089</v>
      </c>
      <c r="L634" s="16">
        <f>J634*'SR Adjusted'!$AE$11</f>
        <v>17.560597823999998</v>
      </c>
      <c r="M634" s="16">
        <f>K634*'SR Adjusted'!$AE$11</f>
        <v>1168.4969999999998</v>
      </c>
      <c r="O634" s="1"/>
    </row>
    <row r="635" spans="1:15" x14ac:dyDescent="0.2">
      <c r="A635" s="36">
        <f t="shared" si="9"/>
        <v>40882</v>
      </c>
      <c r="B635" s="16">
        <v>2.93</v>
      </c>
      <c r="C635" s="16">
        <v>91.5</v>
      </c>
      <c r="D635" s="16">
        <v>25.6</v>
      </c>
      <c r="E635" s="16">
        <v>24.2</v>
      </c>
      <c r="F635" s="16">
        <v>30.7</v>
      </c>
      <c r="G635" s="16">
        <v>12.11</v>
      </c>
      <c r="H635" s="16">
        <v>29.46</v>
      </c>
      <c r="I635" s="16">
        <v>317.56</v>
      </c>
      <c r="J635" s="16">
        <v>12.133152000000001</v>
      </c>
      <c r="K635" s="14">
        <v>1243</v>
      </c>
      <c r="L635" s="16">
        <f>J635*'SR Adjusted'!$AE$11</f>
        <v>13.018872096000001</v>
      </c>
      <c r="M635" s="16">
        <f>K635*'SR Adjusted'!$AE$11</f>
        <v>1333.739</v>
      </c>
      <c r="O635" s="1"/>
    </row>
    <row r="636" spans="1:15" x14ac:dyDescent="0.2">
      <c r="A636" s="36">
        <f t="shared" si="9"/>
        <v>40883</v>
      </c>
      <c r="B636" s="16">
        <v>15.05</v>
      </c>
      <c r="C636" s="16">
        <v>83.9</v>
      </c>
      <c r="D636" s="16">
        <v>26</v>
      </c>
      <c r="E636" s="16">
        <v>23.7</v>
      </c>
      <c r="F636" s="16">
        <v>31</v>
      </c>
      <c r="G636" s="16">
        <v>11.89</v>
      </c>
      <c r="H636" s="16">
        <v>27.06</v>
      </c>
      <c r="I636" s="16">
        <v>322.02</v>
      </c>
      <c r="J636" s="16">
        <v>13.120704000000002</v>
      </c>
      <c r="K636" s="14">
        <v>1205</v>
      </c>
      <c r="L636" s="16">
        <f>J636*'SR Adjusted'!$AE$11</f>
        <v>14.078515392000002</v>
      </c>
      <c r="M636" s="16">
        <f>K636*'SR Adjusted'!$AE$11</f>
        <v>1292.9649999999999</v>
      </c>
      <c r="O636" s="1"/>
    </row>
    <row r="637" spans="1:15" x14ac:dyDescent="0.2">
      <c r="A637" s="36">
        <f t="shared" si="9"/>
        <v>40884</v>
      </c>
      <c r="B637" s="16">
        <v>2.95</v>
      </c>
      <c r="C637" s="16">
        <v>87.5</v>
      </c>
      <c r="D637" s="16">
        <v>25</v>
      </c>
      <c r="E637" s="16">
        <v>22.8</v>
      </c>
      <c r="F637" s="16">
        <v>28.8</v>
      </c>
      <c r="G637" s="16">
        <v>12.97</v>
      </c>
      <c r="H637" s="16">
        <v>30.13</v>
      </c>
      <c r="I637" s="16">
        <v>319.22000000000003</v>
      </c>
      <c r="J637" s="16">
        <v>10.775808</v>
      </c>
      <c r="K637" s="14">
        <v>1178</v>
      </c>
      <c r="L637" s="16">
        <f>J637*'SR Adjusted'!$AE$11</f>
        <v>11.562441983999999</v>
      </c>
      <c r="M637" s="16">
        <f>K637*'SR Adjusted'!$AE$11</f>
        <v>1263.9939999999999</v>
      </c>
      <c r="O637" s="1"/>
    </row>
    <row r="638" spans="1:15" x14ac:dyDescent="0.2">
      <c r="A638" s="36">
        <f t="shared" si="9"/>
        <v>40885</v>
      </c>
      <c r="B638" s="16">
        <v>0</v>
      </c>
      <c r="C638" s="16">
        <v>88</v>
      </c>
      <c r="D638" s="16">
        <v>25.2</v>
      </c>
      <c r="E638" s="16">
        <v>23.5</v>
      </c>
      <c r="F638" s="16">
        <v>29.3</v>
      </c>
      <c r="G638" s="16">
        <v>14.03</v>
      </c>
      <c r="H638" s="16">
        <v>46.43</v>
      </c>
      <c r="I638" s="16">
        <v>318.20999999999998</v>
      </c>
      <c r="J638" s="16">
        <v>13.538879999999999</v>
      </c>
      <c r="K638" s="14">
        <v>1151</v>
      </c>
      <c r="L638" s="16">
        <f>J638*'SR Adjusted'!$AE$11</f>
        <v>14.527218239999998</v>
      </c>
      <c r="M638" s="16">
        <f>K638*'SR Adjusted'!$AE$11</f>
        <v>1235.0229999999999</v>
      </c>
      <c r="O638" s="1"/>
    </row>
    <row r="639" spans="1:15" x14ac:dyDescent="0.2">
      <c r="A639" s="36">
        <f t="shared" si="9"/>
        <v>40886</v>
      </c>
      <c r="B639" s="16">
        <v>52</v>
      </c>
      <c r="C639" s="16">
        <v>86.2</v>
      </c>
      <c r="D639" s="16">
        <v>26</v>
      </c>
      <c r="E639" s="16">
        <v>23.9</v>
      </c>
      <c r="F639" s="16">
        <v>29.3</v>
      </c>
      <c r="G639" s="16">
        <v>16.64</v>
      </c>
      <c r="H639" s="16">
        <v>35.1</v>
      </c>
      <c r="I639" s="16">
        <v>315.8</v>
      </c>
      <c r="J639" s="16">
        <v>18.185472000000001</v>
      </c>
      <c r="K639" s="14">
        <v>1212</v>
      </c>
      <c r="L639" s="16">
        <f>J639*'SR Adjusted'!$AE$11</f>
        <v>19.513011456000001</v>
      </c>
      <c r="M639" s="16">
        <f>K639*'SR Adjusted'!$AE$11</f>
        <v>1300.4759999999999</v>
      </c>
      <c r="O639" s="1"/>
    </row>
    <row r="640" spans="1:15" x14ac:dyDescent="0.2">
      <c r="A640" s="36">
        <f t="shared" si="9"/>
        <v>40887</v>
      </c>
      <c r="B640" s="16">
        <v>20.03</v>
      </c>
      <c r="C640" s="16">
        <v>90.5</v>
      </c>
      <c r="D640" s="16">
        <v>25.9</v>
      </c>
      <c r="E640" s="16">
        <v>24.2</v>
      </c>
      <c r="F640" s="16">
        <v>28.8</v>
      </c>
      <c r="G640" s="16">
        <v>17.600000000000001</v>
      </c>
      <c r="H640" s="16">
        <v>36.270000000000003</v>
      </c>
      <c r="I640" s="16">
        <v>307.45</v>
      </c>
      <c r="J640" s="16">
        <v>14.331168000000002</v>
      </c>
      <c r="K640" s="14">
        <v>1064</v>
      </c>
      <c r="L640" s="16">
        <f>J640*'SR Adjusted'!$AE$11</f>
        <v>15.377343264</v>
      </c>
      <c r="M640" s="16">
        <f>K640*'SR Adjusted'!$AE$11</f>
        <v>1141.672</v>
      </c>
      <c r="O640" s="1"/>
    </row>
    <row r="641" spans="1:15" x14ac:dyDescent="0.2">
      <c r="A641" s="36">
        <f t="shared" si="9"/>
        <v>40888</v>
      </c>
      <c r="B641" s="16">
        <v>8.4600000000000009</v>
      </c>
      <c r="C641" s="16">
        <v>92.7</v>
      </c>
      <c r="D641" s="16">
        <v>25.3</v>
      </c>
      <c r="E641" s="16">
        <v>23.4</v>
      </c>
      <c r="F641" s="16">
        <v>27.2</v>
      </c>
      <c r="G641" s="16">
        <v>15.23</v>
      </c>
      <c r="H641" s="16">
        <v>38.14</v>
      </c>
      <c r="I641" s="16">
        <v>308.29000000000002</v>
      </c>
      <c r="J641" s="16">
        <v>5.2729920000000003</v>
      </c>
      <c r="K641" s="14">
        <v>586.70000000000005</v>
      </c>
      <c r="L641" s="16">
        <f>J641*'SR Adjusted'!$AE$11</f>
        <v>5.6579204160000005</v>
      </c>
      <c r="M641" s="16">
        <f>K641*'SR Adjusted'!$AE$11</f>
        <v>629.52909999999997</v>
      </c>
      <c r="O641" s="1"/>
    </row>
    <row r="642" spans="1:15" x14ac:dyDescent="0.2">
      <c r="A642" s="36">
        <f t="shared" si="9"/>
        <v>40889</v>
      </c>
      <c r="B642" s="16">
        <v>13.56</v>
      </c>
      <c r="C642" s="16">
        <v>94.2</v>
      </c>
      <c r="D642" s="16">
        <v>24.6</v>
      </c>
      <c r="E642" s="16">
        <v>22.5</v>
      </c>
      <c r="F642" s="16">
        <v>28.3</v>
      </c>
      <c r="G642" s="16">
        <v>10.48</v>
      </c>
      <c r="H642" s="16">
        <v>36.729999999999997</v>
      </c>
      <c r="I642" s="16">
        <v>314.47000000000003</v>
      </c>
      <c r="J642" s="16">
        <v>6.397056000000001</v>
      </c>
      <c r="K642" s="14">
        <v>1039</v>
      </c>
      <c r="L642" s="16">
        <f>J642*'SR Adjusted'!$AE$11</f>
        <v>6.8640410880000005</v>
      </c>
      <c r="M642" s="16">
        <f>K642*'SR Adjusted'!$AE$11</f>
        <v>1114.847</v>
      </c>
      <c r="O642" s="1"/>
    </row>
    <row r="643" spans="1:15" x14ac:dyDescent="0.2">
      <c r="A643" s="36">
        <f t="shared" si="9"/>
        <v>40890</v>
      </c>
      <c r="B643" s="16">
        <v>12.12</v>
      </c>
      <c r="C643" s="16">
        <v>92.1</v>
      </c>
      <c r="D643" s="16">
        <v>25.4</v>
      </c>
      <c r="E643" s="16">
        <v>23.6</v>
      </c>
      <c r="F643" s="16">
        <v>29.5</v>
      </c>
      <c r="G643" s="16">
        <v>8.9</v>
      </c>
      <c r="H643" s="16">
        <v>30.59</v>
      </c>
      <c r="I643" s="16">
        <v>319.49</v>
      </c>
      <c r="J643" s="16">
        <v>15.928704000000002</v>
      </c>
      <c r="K643" s="14">
        <v>1224</v>
      </c>
      <c r="L643" s="16">
        <f>J643*'SR Adjusted'!$AE$11</f>
        <v>17.091499391999999</v>
      </c>
      <c r="M643" s="16">
        <f>K643*'SR Adjusted'!$AE$11</f>
        <v>1313.3519999999999</v>
      </c>
      <c r="O643" s="1"/>
    </row>
    <row r="644" spans="1:15" x14ac:dyDescent="0.2">
      <c r="A644" s="36">
        <f t="shared" si="9"/>
        <v>40891</v>
      </c>
      <c r="B644" s="16">
        <v>1.08</v>
      </c>
      <c r="C644" s="16">
        <v>91.8</v>
      </c>
      <c r="D644" s="16">
        <v>25.7</v>
      </c>
      <c r="E644" s="16">
        <v>24.1</v>
      </c>
      <c r="F644" s="16">
        <v>29.9</v>
      </c>
      <c r="G644" s="16">
        <v>9.0299999999999994</v>
      </c>
      <c r="H644" s="16">
        <v>22.37</v>
      </c>
      <c r="I644" s="16">
        <v>334.04</v>
      </c>
      <c r="J644" s="16">
        <v>12.444192000000001</v>
      </c>
      <c r="K644" s="14">
        <v>1223</v>
      </c>
      <c r="L644" s="16">
        <f>J644*'SR Adjusted'!$AE$11</f>
        <v>13.352618016000001</v>
      </c>
      <c r="M644" s="16">
        <f>K644*'SR Adjusted'!$AE$11</f>
        <v>1312.279</v>
      </c>
      <c r="O644" s="1"/>
    </row>
    <row r="645" spans="1:15" x14ac:dyDescent="0.2">
      <c r="A645" s="36">
        <f t="shared" si="9"/>
        <v>40892</v>
      </c>
      <c r="B645" s="16">
        <v>0.73</v>
      </c>
      <c r="C645" s="16">
        <v>92.7</v>
      </c>
      <c r="D645" s="16">
        <v>25.1</v>
      </c>
      <c r="E645" s="16">
        <v>23.6</v>
      </c>
      <c r="F645" s="16">
        <v>27.2</v>
      </c>
      <c r="G645" s="16">
        <v>10.26</v>
      </c>
      <c r="H645" s="16">
        <v>31.68</v>
      </c>
      <c r="I645" s="16">
        <v>3.37</v>
      </c>
      <c r="J645" s="16">
        <v>10.780992000000001</v>
      </c>
      <c r="K645" s="14">
        <v>1227</v>
      </c>
      <c r="L645" s="16">
        <f>J645*'SR Adjusted'!$AE$11</f>
        <v>11.568004416000001</v>
      </c>
      <c r="M645" s="16">
        <f>K645*'SR Adjusted'!$AE$11</f>
        <v>1316.5709999999999</v>
      </c>
      <c r="O645" s="1"/>
    </row>
    <row r="646" spans="1:15" x14ac:dyDescent="0.2">
      <c r="A646" s="36">
        <f t="shared" si="9"/>
        <v>40893</v>
      </c>
      <c r="B646" s="16">
        <v>0.54</v>
      </c>
      <c r="C646" s="16">
        <v>96.4</v>
      </c>
      <c r="D646" s="16">
        <v>24.4</v>
      </c>
      <c r="E646" s="16">
        <v>23.3</v>
      </c>
      <c r="F646" s="16">
        <v>25.9</v>
      </c>
      <c r="G646" s="16">
        <v>7.99</v>
      </c>
      <c r="H646" s="16">
        <v>25.9</v>
      </c>
      <c r="I646" s="16">
        <v>8.02</v>
      </c>
      <c r="J646" s="16">
        <v>4.8435840000000008</v>
      </c>
      <c r="K646" s="14">
        <v>354.7</v>
      </c>
      <c r="L646" s="16">
        <f>J646*'SR Adjusted'!$AE$11</f>
        <v>5.1971656320000008</v>
      </c>
      <c r="M646" s="16">
        <f>K646*'SR Adjusted'!$AE$11</f>
        <v>380.59309999999999</v>
      </c>
      <c r="O646" s="1"/>
    </row>
    <row r="647" spans="1:15" x14ac:dyDescent="0.2">
      <c r="A647" s="36">
        <f t="shared" si="9"/>
        <v>40894</v>
      </c>
      <c r="B647" s="16">
        <v>1.26</v>
      </c>
      <c r="C647" s="16">
        <v>93.6</v>
      </c>
      <c r="D647" s="16">
        <v>24.5</v>
      </c>
      <c r="E647" s="16">
        <v>22.6</v>
      </c>
      <c r="F647" s="16">
        <v>30.5</v>
      </c>
      <c r="G647" s="16">
        <v>10.65</v>
      </c>
      <c r="H647" s="16">
        <v>38.630000000000003</v>
      </c>
      <c r="I647" s="16">
        <v>318.83999999999997</v>
      </c>
      <c r="J647" s="16">
        <v>12.210912000000002</v>
      </c>
      <c r="K647" s="14">
        <v>1133</v>
      </c>
      <c r="L647" s="16">
        <f>J647*'SR Adjusted'!$AE$11</f>
        <v>13.102308576000002</v>
      </c>
      <c r="M647" s="16">
        <f>K647*'SR Adjusted'!$AE$11</f>
        <v>1215.7090000000001</v>
      </c>
      <c r="O647" s="1"/>
    </row>
    <row r="648" spans="1:15" x14ac:dyDescent="0.2">
      <c r="A648" s="36">
        <f t="shared" ref="A648:A711" si="10">A647+1</f>
        <v>40895</v>
      </c>
      <c r="B648" s="16">
        <v>0.18</v>
      </c>
      <c r="C648" s="16">
        <v>92.6</v>
      </c>
      <c r="D648" s="16">
        <v>25.3</v>
      </c>
      <c r="E648" s="16">
        <v>23.9</v>
      </c>
      <c r="F648" s="16">
        <v>29.2</v>
      </c>
      <c r="G648" s="16">
        <v>12.59</v>
      </c>
      <c r="H648" s="16">
        <v>31.51</v>
      </c>
      <c r="I648" s="16">
        <v>318.10000000000002</v>
      </c>
      <c r="J648" s="16">
        <v>11.544768000000001</v>
      </c>
      <c r="K648" s="14">
        <v>1070</v>
      </c>
      <c r="L648" s="16">
        <f>J648*'SR Adjusted'!$AE$11</f>
        <v>12.387536064000001</v>
      </c>
      <c r="M648" s="16">
        <f>K648*'SR Adjusted'!$AE$11</f>
        <v>1148.1099999999999</v>
      </c>
      <c r="O648" s="1"/>
    </row>
    <row r="649" spans="1:15" x14ac:dyDescent="0.2">
      <c r="A649" s="36">
        <f t="shared" si="10"/>
        <v>40896</v>
      </c>
      <c r="B649" s="16">
        <v>2.5299999999999998</v>
      </c>
      <c r="C649" s="16">
        <v>94.9</v>
      </c>
      <c r="D649" s="16">
        <v>24.7</v>
      </c>
      <c r="E649" s="16">
        <v>23.7</v>
      </c>
      <c r="F649" s="16">
        <v>27.1</v>
      </c>
      <c r="G649" s="16">
        <v>13.3</v>
      </c>
      <c r="H649" s="16">
        <v>32.14</v>
      </c>
      <c r="I649" s="16">
        <v>312.2</v>
      </c>
      <c r="J649" s="16">
        <v>6.1577279999999996</v>
      </c>
      <c r="K649" s="14">
        <v>1202</v>
      </c>
      <c r="L649" s="16">
        <f>J649*'SR Adjusted'!$AE$11</f>
        <v>6.6072421439999998</v>
      </c>
      <c r="M649" s="16">
        <f>K649*'SR Adjusted'!$AE$11</f>
        <v>1289.7459999999999</v>
      </c>
      <c r="O649" s="1"/>
    </row>
    <row r="650" spans="1:15" x14ac:dyDescent="0.2">
      <c r="A650" s="36">
        <f t="shared" si="10"/>
        <v>40897</v>
      </c>
      <c r="B650" s="16">
        <v>2.89</v>
      </c>
      <c r="C650" s="16">
        <v>91.4</v>
      </c>
      <c r="D650" s="16">
        <v>25.7</v>
      </c>
      <c r="E650" s="16">
        <v>23.8</v>
      </c>
      <c r="F650" s="16">
        <v>29.9</v>
      </c>
      <c r="G650" s="16">
        <v>13.27</v>
      </c>
      <c r="H650" s="16">
        <v>31.15</v>
      </c>
      <c r="I650" s="16">
        <v>300.57</v>
      </c>
      <c r="J650" s="16">
        <v>14.060736000000002</v>
      </c>
      <c r="K650" s="14">
        <v>1053</v>
      </c>
      <c r="L650" s="16">
        <f>J650*'SR Adjusted'!$AE$11</f>
        <v>15.087169728000001</v>
      </c>
      <c r="M650" s="16">
        <f>K650*'SR Adjusted'!$AE$11</f>
        <v>1129.8689999999999</v>
      </c>
      <c r="O650" s="1"/>
    </row>
    <row r="651" spans="1:15" x14ac:dyDescent="0.2">
      <c r="A651" s="36">
        <f t="shared" si="10"/>
        <v>40898</v>
      </c>
      <c r="B651" s="16">
        <v>0</v>
      </c>
      <c r="C651" s="16">
        <v>89.5</v>
      </c>
      <c r="D651" s="16">
        <v>26.4</v>
      </c>
      <c r="E651" s="16">
        <v>24</v>
      </c>
      <c r="F651" s="16">
        <v>30.7</v>
      </c>
      <c r="G651" s="16">
        <v>9.81</v>
      </c>
      <c r="H651" s="16">
        <v>22.58</v>
      </c>
      <c r="I651" s="16">
        <v>314.7</v>
      </c>
      <c r="J651" s="16">
        <v>15.588288</v>
      </c>
      <c r="K651" s="14">
        <v>1112</v>
      </c>
      <c r="L651" s="16">
        <f>J651*'SR Adjusted'!$AE$11</f>
        <v>16.726233023999999</v>
      </c>
      <c r="M651" s="16">
        <f>K651*'SR Adjusted'!$AE$11</f>
        <v>1193.1759999999999</v>
      </c>
      <c r="O651" s="1"/>
    </row>
    <row r="652" spans="1:15" x14ac:dyDescent="0.2">
      <c r="A652" s="36">
        <f t="shared" si="10"/>
        <v>40899</v>
      </c>
      <c r="B652" s="16">
        <v>0</v>
      </c>
      <c r="C652" s="16">
        <v>90</v>
      </c>
      <c r="D652" s="16">
        <v>26.8</v>
      </c>
      <c r="E652" s="16">
        <v>24.2</v>
      </c>
      <c r="F652" s="16">
        <v>32.299999999999997</v>
      </c>
      <c r="G652" s="16">
        <v>11.23</v>
      </c>
      <c r="H652" s="16">
        <v>29.78</v>
      </c>
      <c r="I652" s="16">
        <v>306.58999999999997</v>
      </c>
      <c r="J652" s="16">
        <v>18.029952000000002</v>
      </c>
      <c r="K652" s="14">
        <v>998</v>
      </c>
      <c r="L652" s="16">
        <f>J652*'SR Adjusted'!$AE$11</f>
        <v>19.346138496000002</v>
      </c>
      <c r="M652" s="16">
        <f>K652*'SR Adjusted'!$AE$11</f>
        <v>1070.854</v>
      </c>
      <c r="O652" s="1"/>
    </row>
    <row r="653" spans="1:15" x14ac:dyDescent="0.2">
      <c r="A653" s="36">
        <f t="shared" si="10"/>
        <v>40900</v>
      </c>
      <c r="B653" s="16">
        <v>3.26</v>
      </c>
      <c r="C653" s="16">
        <v>88.7</v>
      </c>
      <c r="D653" s="16">
        <v>27.1</v>
      </c>
      <c r="E653" s="16">
        <v>24.7</v>
      </c>
      <c r="F653" s="16">
        <v>32.4</v>
      </c>
      <c r="G653" s="16">
        <v>8.5299999999999994</v>
      </c>
      <c r="H653" s="16">
        <v>20.6</v>
      </c>
      <c r="I653" s="16">
        <v>305.98</v>
      </c>
      <c r="J653" s="16">
        <v>15.820704000000003</v>
      </c>
      <c r="K653" s="14">
        <v>1112</v>
      </c>
      <c r="L653" s="16">
        <f>J653*'SR Adjusted'!$AE$11</f>
        <v>16.975615392000002</v>
      </c>
      <c r="M653" s="16">
        <f>K653*'SR Adjusted'!$AE$11</f>
        <v>1193.1759999999999</v>
      </c>
      <c r="O653" s="1"/>
    </row>
    <row r="654" spans="1:15" x14ac:dyDescent="0.2">
      <c r="A654" s="36">
        <f t="shared" si="10"/>
        <v>40901</v>
      </c>
      <c r="B654" s="16">
        <v>0</v>
      </c>
      <c r="C654" s="16">
        <v>85</v>
      </c>
      <c r="D654" s="16">
        <v>27.6</v>
      </c>
      <c r="E654" s="16">
        <v>25.3</v>
      </c>
      <c r="F654" s="16">
        <v>33.1</v>
      </c>
      <c r="G654" s="16">
        <v>8.16</v>
      </c>
      <c r="H654" s="16">
        <v>26.42</v>
      </c>
      <c r="I654" s="16">
        <v>319.19</v>
      </c>
      <c r="J654" s="16">
        <v>17.950464</v>
      </c>
      <c r="K654" s="14">
        <v>1042</v>
      </c>
      <c r="L654" s="16">
        <f>J654*'SR Adjusted'!$AE$11</f>
        <v>19.260847871999999</v>
      </c>
      <c r="M654" s="16">
        <f>K654*'SR Adjusted'!$AE$11</f>
        <v>1118.066</v>
      </c>
      <c r="O654" s="1"/>
    </row>
    <row r="655" spans="1:15" x14ac:dyDescent="0.2">
      <c r="A655" s="36">
        <f t="shared" si="10"/>
        <v>40902</v>
      </c>
      <c r="B655" s="16">
        <v>0</v>
      </c>
      <c r="C655" s="16">
        <v>83.2</v>
      </c>
      <c r="D655" s="16">
        <v>27.6</v>
      </c>
      <c r="E655" s="16">
        <v>25</v>
      </c>
      <c r="F655" s="16">
        <v>33</v>
      </c>
      <c r="G655" s="16">
        <v>8.6300000000000008</v>
      </c>
      <c r="H655" s="16">
        <v>25.58</v>
      </c>
      <c r="I655" s="16">
        <v>302.05</v>
      </c>
      <c r="J655" s="16">
        <v>16.860960000000002</v>
      </c>
      <c r="K655" s="14">
        <v>1035</v>
      </c>
      <c r="L655" s="16">
        <f>J655*'SR Adjusted'!$AE$11</f>
        <v>18.091810080000002</v>
      </c>
      <c r="M655" s="16">
        <f>K655*'SR Adjusted'!$AE$11</f>
        <v>1110.5550000000001</v>
      </c>
      <c r="O655" s="1"/>
    </row>
    <row r="656" spans="1:15" x14ac:dyDescent="0.2">
      <c r="A656" s="36">
        <f t="shared" si="10"/>
        <v>40903</v>
      </c>
      <c r="B656" s="16">
        <v>0.36</v>
      </c>
      <c r="C656" s="16">
        <v>80.400000000000006</v>
      </c>
      <c r="D656" s="16">
        <v>27.4</v>
      </c>
      <c r="E656" s="16">
        <v>25.2</v>
      </c>
      <c r="F656" s="16">
        <v>32.4</v>
      </c>
      <c r="G656" s="16">
        <v>14.44</v>
      </c>
      <c r="H656" s="16">
        <v>29.14</v>
      </c>
      <c r="I656" s="16">
        <v>318.19</v>
      </c>
      <c r="J656" s="16">
        <v>15.904512000000002</v>
      </c>
      <c r="K656" s="14">
        <v>1035</v>
      </c>
      <c r="L656" s="16">
        <f>J656*'SR Adjusted'!$AE$11</f>
        <v>17.065541376000002</v>
      </c>
      <c r="M656" s="16">
        <f>K656*'SR Adjusted'!$AE$11</f>
        <v>1110.5550000000001</v>
      </c>
      <c r="O656" s="1"/>
    </row>
    <row r="657" spans="1:15" x14ac:dyDescent="0.2">
      <c r="A657" s="36">
        <f t="shared" si="10"/>
        <v>40904</v>
      </c>
      <c r="B657" s="16">
        <v>0</v>
      </c>
      <c r="C657" s="16">
        <v>79.599999999999994</v>
      </c>
      <c r="D657" s="16">
        <v>27.3</v>
      </c>
      <c r="E657" s="16">
        <v>24.3</v>
      </c>
      <c r="F657" s="16">
        <v>32.799999999999997</v>
      </c>
      <c r="G657" s="16">
        <v>12.32</v>
      </c>
      <c r="H657" s="16">
        <v>28.19</v>
      </c>
      <c r="I657" s="16">
        <v>320.42</v>
      </c>
      <c r="J657" s="16">
        <v>18.188064000000001</v>
      </c>
      <c r="K657" s="14">
        <v>1060</v>
      </c>
      <c r="L657" s="16">
        <f>J657*'SR Adjusted'!$AE$11</f>
        <v>19.515792672</v>
      </c>
      <c r="M657" s="16">
        <f>K657*'SR Adjusted'!$AE$11</f>
        <v>1137.3799999999999</v>
      </c>
      <c r="O657" s="1"/>
    </row>
    <row r="658" spans="1:15" x14ac:dyDescent="0.2">
      <c r="A658" s="36">
        <f t="shared" si="10"/>
        <v>40905</v>
      </c>
      <c r="B658" s="16">
        <v>0</v>
      </c>
      <c r="C658" s="16">
        <v>77.400000000000006</v>
      </c>
      <c r="D658" s="16">
        <v>27.3</v>
      </c>
      <c r="E658" s="16">
        <v>25</v>
      </c>
      <c r="F658" s="16">
        <v>31.4</v>
      </c>
      <c r="G658" s="16">
        <v>13.64</v>
      </c>
      <c r="H658" s="16">
        <v>29.88</v>
      </c>
      <c r="I658" s="16">
        <v>323.27999999999997</v>
      </c>
      <c r="J658" s="16">
        <v>14.601600000000001</v>
      </c>
      <c r="K658" s="14">
        <v>999</v>
      </c>
      <c r="L658" s="16">
        <f>J658*'SR Adjusted'!$AE$11</f>
        <v>15.667516800000001</v>
      </c>
      <c r="M658" s="16">
        <f>K658*'SR Adjusted'!$AE$11</f>
        <v>1071.9269999999999</v>
      </c>
      <c r="O658" s="1"/>
    </row>
    <row r="659" spans="1:15" x14ac:dyDescent="0.2">
      <c r="A659" s="36">
        <f t="shared" si="10"/>
        <v>40906</v>
      </c>
      <c r="B659" s="16">
        <v>0.05</v>
      </c>
      <c r="C659" s="16">
        <v>82.5</v>
      </c>
      <c r="D659" s="16">
        <v>27.3</v>
      </c>
      <c r="E659" s="16">
        <v>25.1</v>
      </c>
      <c r="F659" s="16">
        <v>31.7</v>
      </c>
      <c r="G659" s="16">
        <v>15.6</v>
      </c>
      <c r="H659" s="16">
        <v>31.68</v>
      </c>
      <c r="I659" s="16">
        <v>316.17</v>
      </c>
      <c r="J659" s="16">
        <v>12.540960000000002</v>
      </c>
      <c r="K659" s="14">
        <v>1036</v>
      </c>
      <c r="L659" s="16">
        <f>J659*'SR Adjusted'!$AE$11</f>
        <v>13.456450080000002</v>
      </c>
      <c r="M659" s="16">
        <f>K659*'SR Adjusted'!$AE$11</f>
        <v>1111.6279999999999</v>
      </c>
      <c r="O659" s="1"/>
    </row>
    <row r="660" spans="1:15" x14ac:dyDescent="0.2">
      <c r="A660" s="36">
        <f t="shared" si="10"/>
        <v>40907</v>
      </c>
      <c r="B660" s="16">
        <v>0</v>
      </c>
      <c r="C660" s="16">
        <v>80.5</v>
      </c>
      <c r="D660" s="16">
        <v>27.9</v>
      </c>
      <c r="E660" s="16">
        <v>25.3</v>
      </c>
      <c r="F660" s="16">
        <v>33.9</v>
      </c>
      <c r="G660" s="16">
        <v>11.48</v>
      </c>
      <c r="H660" s="16">
        <v>24.8</v>
      </c>
      <c r="I660" s="16">
        <v>323.17</v>
      </c>
      <c r="J660" s="16">
        <v>14.257728000000002</v>
      </c>
      <c r="K660" s="14">
        <v>1093</v>
      </c>
      <c r="L660" s="16">
        <f>J660*'SR Adjusted'!$AE$11</f>
        <v>15.298542144000001</v>
      </c>
      <c r="M660" s="16">
        <f>K660*'SR Adjusted'!$AE$11</f>
        <v>1172.789</v>
      </c>
      <c r="O660" s="1"/>
    </row>
    <row r="661" spans="1:15" x14ac:dyDescent="0.2">
      <c r="A661" s="36">
        <f t="shared" si="10"/>
        <v>40908</v>
      </c>
      <c r="B661" s="16">
        <v>0.72</v>
      </c>
      <c r="C661" s="16">
        <v>76.900000000000006</v>
      </c>
      <c r="D661" s="16">
        <v>27.9</v>
      </c>
      <c r="E661" s="16">
        <v>25.2</v>
      </c>
      <c r="F661" s="16">
        <v>32.700000000000003</v>
      </c>
      <c r="G661" s="16">
        <v>12.23</v>
      </c>
      <c r="H661" s="16">
        <v>34.049999999999997</v>
      </c>
      <c r="I661" s="16">
        <v>328.85</v>
      </c>
      <c r="J661" s="16">
        <v>16.534368000000001</v>
      </c>
      <c r="K661" s="14">
        <v>1064</v>
      </c>
      <c r="L661" s="16">
        <f>J661*'SR Adjusted'!$AE$11</f>
        <v>17.741376863999999</v>
      </c>
      <c r="M661" s="16">
        <f>K661*'SR Adjusted'!$AE$11</f>
        <v>1141.672</v>
      </c>
      <c r="O661" s="1"/>
    </row>
    <row r="662" spans="1:15" x14ac:dyDescent="0.2">
      <c r="A662" s="36">
        <f t="shared" si="10"/>
        <v>40909</v>
      </c>
      <c r="B662" s="16">
        <v>0.44</v>
      </c>
      <c r="C662" s="16">
        <v>79.3</v>
      </c>
      <c r="D662" s="16">
        <v>27.8</v>
      </c>
      <c r="E662" s="16">
        <v>25.1</v>
      </c>
      <c r="F662" s="16">
        <v>32.200000000000003</v>
      </c>
      <c r="G662" s="16">
        <v>12.17</v>
      </c>
      <c r="H662" s="16">
        <v>30.09</v>
      </c>
      <c r="I662" s="16">
        <v>326.69</v>
      </c>
      <c r="J662" s="16">
        <v>18.254592000000002</v>
      </c>
      <c r="K662" s="14">
        <v>1132</v>
      </c>
      <c r="L662" s="16">
        <f>J662*'SR Adjusted'!$AE$11</f>
        <v>19.587177216000001</v>
      </c>
      <c r="M662" s="16">
        <f>K662*'SR Adjusted'!$AE$11</f>
        <v>1214.636</v>
      </c>
      <c r="O662" s="1"/>
    </row>
    <row r="663" spans="1:15" x14ac:dyDescent="0.2">
      <c r="A663" s="36">
        <f t="shared" si="10"/>
        <v>40910</v>
      </c>
      <c r="B663" s="16">
        <v>0.02</v>
      </c>
      <c r="C663" s="16">
        <v>79.7</v>
      </c>
      <c r="D663" s="16">
        <v>27.4</v>
      </c>
      <c r="E663" s="16">
        <v>25.3</v>
      </c>
      <c r="F663" s="16">
        <v>31.7</v>
      </c>
      <c r="G663" s="16">
        <v>12.24</v>
      </c>
      <c r="H663" s="16">
        <v>31.61</v>
      </c>
      <c r="I663" s="16">
        <v>324.10000000000002</v>
      </c>
      <c r="J663" s="16">
        <v>15.647040000000001</v>
      </c>
      <c r="K663" s="14">
        <v>1042</v>
      </c>
      <c r="L663" s="16">
        <f>J663*'SR Adjusted'!$AE$11</f>
        <v>16.789273919999999</v>
      </c>
      <c r="M663" s="16">
        <f>K663*'SR Adjusted'!$AE$11</f>
        <v>1118.066</v>
      </c>
      <c r="O663" s="1"/>
    </row>
    <row r="664" spans="1:15" x14ac:dyDescent="0.2">
      <c r="A664" s="36">
        <f t="shared" si="10"/>
        <v>40911</v>
      </c>
      <c r="B664" s="16">
        <v>0</v>
      </c>
      <c r="C664" s="16">
        <v>75.400000000000006</v>
      </c>
      <c r="D664" s="16">
        <v>27.4</v>
      </c>
      <c r="E664" s="16">
        <v>25.2</v>
      </c>
      <c r="F664" s="16">
        <v>32</v>
      </c>
      <c r="G664" s="16">
        <v>11.6</v>
      </c>
      <c r="H664" s="16">
        <v>29.64</v>
      </c>
      <c r="I664" s="16">
        <v>329.57</v>
      </c>
      <c r="J664" s="16">
        <v>16.436736000000003</v>
      </c>
      <c r="K664" s="14">
        <v>1038</v>
      </c>
      <c r="L664" s="16">
        <f>J664*'SR Adjusted'!$AE$11</f>
        <v>17.636617728000004</v>
      </c>
      <c r="M664" s="16">
        <f>K664*'SR Adjusted'!$AE$11</f>
        <v>1113.7739999999999</v>
      </c>
      <c r="O664" s="1"/>
    </row>
    <row r="665" spans="1:15" x14ac:dyDescent="0.2">
      <c r="A665" s="36">
        <f t="shared" si="10"/>
        <v>40912</v>
      </c>
      <c r="B665" s="16">
        <v>0</v>
      </c>
      <c r="C665" s="16">
        <v>75.3</v>
      </c>
      <c r="D665" s="16">
        <v>27.3</v>
      </c>
      <c r="E665" s="16">
        <v>24.5</v>
      </c>
      <c r="F665" s="16">
        <v>32.5</v>
      </c>
      <c r="G665" s="16">
        <v>10.88</v>
      </c>
      <c r="H665" s="16">
        <v>29.28</v>
      </c>
      <c r="I665" s="16">
        <v>329.87</v>
      </c>
      <c r="J665" s="16">
        <v>15.435360000000001</v>
      </c>
      <c r="K665" s="14">
        <v>1101</v>
      </c>
      <c r="L665" s="16">
        <f>J665*'SR Adjusted'!$AE$11</f>
        <v>16.562141279999999</v>
      </c>
      <c r="M665" s="16">
        <f>K665*'SR Adjusted'!$AE$11</f>
        <v>1181.373</v>
      </c>
      <c r="O665" s="1"/>
    </row>
    <row r="666" spans="1:15" x14ac:dyDescent="0.2">
      <c r="A666" s="36">
        <f t="shared" si="10"/>
        <v>40913</v>
      </c>
      <c r="B666" s="16">
        <v>0</v>
      </c>
      <c r="C666" s="16">
        <v>78.8</v>
      </c>
      <c r="D666" s="16">
        <v>27.2</v>
      </c>
      <c r="E666" s="16">
        <v>24.4</v>
      </c>
      <c r="F666" s="16">
        <v>32.6</v>
      </c>
      <c r="G666" s="16">
        <v>12.05</v>
      </c>
      <c r="H666" s="16">
        <v>31.79</v>
      </c>
      <c r="I666" s="16">
        <v>316.82</v>
      </c>
      <c r="J666" s="16">
        <v>17.820864</v>
      </c>
      <c r="K666" s="14">
        <v>1130</v>
      </c>
      <c r="L666" s="16">
        <f>J666*'SR Adjusted'!$AE$11</f>
        <v>19.121787072</v>
      </c>
      <c r="M666" s="16">
        <f>K666*'SR Adjusted'!$AE$11</f>
        <v>1212.49</v>
      </c>
      <c r="O666" s="1"/>
    </row>
    <row r="667" spans="1:15" x14ac:dyDescent="0.2">
      <c r="A667" s="36">
        <f t="shared" si="10"/>
        <v>40914</v>
      </c>
      <c r="B667" s="16">
        <v>0</v>
      </c>
      <c r="C667" s="16">
        <v>82.7</v>
      </c>
      <c r="D667" s="16">
        <v>26.7</v>
      </c>
      <c r="E667" s="16">
        <v>24.3</v>
      </c>
      <c r="F667" s="16">
        <v>29.8</v>
      </c>
      <c r="G667" s="16">
        <v>10.18</v>
      </c>
      <c r="H667" s="16">
        <v>26.78</v>
      </c>
      <c r="I667" s="16">
        <v>331.51</v>
      </c>
      <c r="J667" s="16">
        <v>18.148320000000002</v>
      </c>
      <c r="K667" s="14">
        <v>904</v>
      </c>
      <c r="L667" s="16">
        <f>J667*'SR Adjusted'!$AE$11</f>
        <v>19.473147360000002</v>
      </c>
      <c r="M667" s="16">
        <f>K667*'SR Adjusted'!$AE$11</f>
        <v>969.99199999999996</v>
      </c>
      <c r="O667" s="1"/>
    </row>
    <row r="668" spans="1:15" x14ac:dyDescent="0.2">
      <c r="A668" s="36">
        <f t="shared" si="10"/>
        <v>40915</v>
      </c>
      <c r="B668" s="16">
        <v>0.1</v>
      </c>
      <c r="C668" s="16">
        <v>80.7</v>
      </c>
      <c r="D668" s="16">
        <v>26.9</v>
      </c>
      <c r="E668" s="16">
        <v>23.8</v>
      </c>
      <c r="F668" s="16">
        <v>31.9</v>
      </c>
      <c r="G668" s="16">
        <v>9.5</v>
      </c>
      <c r="H668" s="16">
        <v>26.32</v>
      </c>
      <c r="I668" s="16">
        <v>324.38</v>
      </c>
      <c r="J668" s="16">
        <v>16.617312000000002</v>
      </c>
      <c r="K668" s="14">
        <v>1070</v>
      </c>
      <c r="L668" s="16">
        <f>J668*'SR Adjusted'!$AE$11</f>
        <v>17.830375776</v>
      </c>
      <c r="M668" s="16">
        <f>K668*'SR Adjusted'!$AE$11</f>
        <v>1148.1099999999999</v>
      </c>
      <c r="O668" s="1"/>
    </row>
    <row r="669" spans="1:15" x14ac:dyDescent="0.2">
      <c r="A669" s="36">
        <f t="shared" si="10"/>
        <v>40916</v>
      </c>
      <c r="B669" s="16">
        <v>0</v>
      </c>
      <c r="C669" s="16">
        <v>78.2</v>
      </c>
      <c r="D669" s="16">
        <v>27.3</v>
      </c>
      <c r="E669" s="16">
        <v>24.7</v>
      </c>
      <c r="F669" s="16">
        <v>32.299999999999997</v>
      </c>
      <c r="G669" s="16">
        <v>10.33</v>
      </c>
      <c r="H669" s="16">
        <v>30.13</v>
      </c>
      <c r="I669" s="16">
        <v>327.37</v>
      </c>
      <c r="J669" s="16">
        <v>16.450560000000003</v>
      </c>
      <c r="K669" s="14">
        <v>1111</v>
      </c>
      <c r="L669" s="16">
        <f>J669*'SR Adjusted'!$AE$11</f>
        <v>17.651450880000002</v>
      </c>
      <c r="M669" s="16">
        <f>K669*'SR Adjusted'!$AE$11</f>
        <v>1192.1029999999998</v>
      </c>
      <c r="O669" s="1"/>
    </row>
    <row r="670" spans="1:15" x14ac:dyDescent="0.2">
      <c r="A670" s="36">
        <f t="shared" si="10"/>
        <v>40917</v>
      </c>
      <c r="B670" s="16">
        <v>0.12</v>
      </c>
      <c r="C670" s="16">
        <v>78.8</v>
      </c>
      <c r="D670" s="16">
        <v>26.9</v>
      </c>
      <c r="E670" s="16">
        <v>24.3</v>
      </c>
      <c r="F670" s="16">
        <v>31.3</v>
      </c>
      <c r="G670" s="16">
        <v>11.98</v>
      </c>
      <c r="H670" s="16">
        <v>25.58</v>
      </c>
      <c r="I670" s="16">
        <v>331.96</v>
      </c>
      <c r="J670" s="16">
        <v>16.43328</v>
      </c>
      <c r="K670" s="14">
        <v>939</v>
      </c>
      <c r="L670" s="16">
        <f>J670*'SR Adjusted'!$AE$11</f>
        <v>17.632909439999999</v>
      </c>
      <c r="M670" s="16">
        <f>K670*'SR Adjusted'!$AE$11</f>
        <v>1007.5469999999999</v>
      </c>
      <c r="O670" s="1"/>
    </row>
    <row r="671" spans="1:15" x14ac:dyDescent="0.2">
      <c r="A671" s="36">
        <f t="shared" si="10"/>
        <v>40918</v>
      </c>
      <c r="B671" s="16">
        <v>0.22</v>
      </c>
      <c r="C671" s="16">
        <v>75.7</v>
      </c>
      <c r="D671" s="16">
        <v>26.9</v>
      </c>
      <c r="E671" s="16">
        <v>24.3</v>
      </c>
      <c r="F671" s="16">
        <v>31.3</v>
      </c>
      <c r="G671" s="16">
        <v>15.14</v>
      </c>
      <c r="H671" s="16">
        <v>35.32</v>
      </c>
      <c r="I671" s="16">
        <v>318.33999999999997</v>
      </c>
      <c r="J671" s="16">
        <v>19.281887999999999</v>
      </c>
      <c r="K671" s="14">
        <v>896</v>
      </c>
      <c r="L671" s="16">
        <f>J671*'SR Adjusted'!$AE$11</f>
        <v>20.689465823999999</v>
      </c>
      <c r="M671" s="16">
        <f>K671*'SR Adjusted'!$AE$11</f>
        <v>961.4079999999999</v>
      </c>
      <c r="O671" s="1"/>
    </row>
    <row r="672" spans="1:15" x14ac:dyDescent="0.2">
      <c r="A672" s="36">
        <f t="shared" si="10"/>
        <v>40919</v>
      </c>
      <c r="B672" s="16">
        <v>0.2</v>
      </c>
      <c r="C672" s="16">
        <v>82.5</v>
      </c>
      <c r="D672" s="16">
        <v>26.4</v>
      </c>
      <c r="E672" s="16">
        <v>23.9</v>
      </c>
      <c r="F672" s="16">
        <v>32.700000000000003</v>
      </c>
      <c r="G672" s="16">
        <v>12.64</v>
      </c>
      <c r="H672" s="16">
        <v>28.58</v>
      </c>
      <c r="I672" s="16">
        <v>317.70999999999998</v>
      </c>
      <c r="J672" s="16">
        <v>11.403072</v>
      </c>
      <c r="K672" s="14">
        <v>1207</v>
      </c>
      <c r="L672" s="16">
        <f>J672*'SR Adjusted'!$AE$11</f>
        <v>12.235496255999999</v>
      </c>
      <c r="M672" s="16">
        <f>K672*'SR Adjusted'!$AE$11</f>
        <v>1295.1109999999999</v>
      </c>
      <c r="O672" s="1"/>
    </row>
    <row r="673" spans="1:15" x14ac:dyDescent="0.2">
      <c r="A673" s="36">
        <f t="shared" si="10"/>
        <v>40920</v>
      </c>
      <c r="B673" s="16">
        <v>0.12</v>
      </c>
      <c r="C673" s="16">
        <v>79.7</v>
      </c>
      <c r="D673" s="16">
        <v>27.1</v>
      </c>
      <c r="E673" s="16">
        <v>24.4</v>
      </c>
      <c r="F673" s="16">
        <v>32.6</v>
      </c>
      <c r="G673" s="16">
        <v>13.13</v>
      </c>
      <c r="H673" s="16">
        <v>31.68</v>
      </c>
      <c r="I673" s="16">
        <v>338.36</v>
      </c>
      <c r="J673" s="16">
        <v>17.698176</v>
      </c>
      <c r="K673" s="14">
        <v>1111</v>
      </c>
      <c r="L673" s="16">
        <f>J673*'SR Adjusted'!$AE$11</f>
        <v>18.990142847999998</v>
      </c>
      <c r="M673" s="16">
        <f>K673*'SR Adjusted'!$AE$11</f>
        <v>1192.1029999999998</v>
      </c>
      <c r="O673" s="1"/>
    </row>
    <row r="674" spans="1:15" x14ac:dyDescent="0.2">
      <c r="A674" s="36">
        <f t="shared" si="10"/>
        <v>40921</v>
      </c>
      <c r="B674" s="16">
        <v>12</v>
      </c>
      <c r="C674" s="16">
        <v>79.7</v>
      </c>
      <c r="D674" s="16">
        <v>27.3</v>
      </c>
      <c r="E674" s="16">
        <v>24.9</v>
      </c>
      <c r="F674" s="16">
        <v>30.9</v>
      </c>
      <c r="G674" s="16">
        <v>14.92</v>
      </c>
      <c r="H674" s="16">
        <v>36.409999999999997</v>
      </c>
      <c r="I674" s="16">
        <v>319.89</v>
      </c>
      <c r="J674" s="16">
        <v>16.069536000000003</v>
      </c>
      <c r="K674" s="14">
        <v>972</v>
      </c>
      <c r="L674" s="16">
        <f>J674*'SR Adjusted'!$AE$11</f>
        <v>17.242612128000001</v>
      </c>
      <c r="M674" s="16">
        <f>K674*'SR Adjusted'!$AE$11</f>
        <v>1042.9559999999999</v>
      </c>
      <c r="O674" s="1"/>
    </row>
    <row r="675" spans="1:15" x14ac:dyDescent="0.2">
      <c r="A675" s="36">
        <f t="shared" si="10"/>
        <v>40922</v>
      </c>
      <c r="B675" s="16">
        <v>0</v>
      </c>
      <c r="C675" s="16">
        <v>78.400000000000006</v>
      </c>
      <c r="D675" s="16">
        <v>27.2</v>
      </c>
      <c r="E675" s="16">
        <v>24.4</v>
      </c>
      <c r="F675" s="16">
        <v>31.3</v>
      </c>
      <c r="G675" s="16">
        <v>15.38</v>
      </c>
      <c r="H675" s="16">
        <v>34.22</v>
      </c>
      <c r="I675" s="16">
        <v>322.64999999999998</v>
      </c>
      <c r="J675" s="16">
        <v>18.390240000000002</v>
      </c>
      <c r="K675" s="14">
        <v>1049</v>
      </c>
      <c r="L675" s="16">
        <f>J675*'SR Adjusted'!$AE$11</f>
        <v>19.732727520000001</v>
      </c>
      <c r="M675" s="16">
        <f>K675*'SR Adjusted'!$AE$11</f>
        <v>1125.577</v>
      </c>
      <c r="O675" s="1"/>
    </row>
    <row r="676" spans="1:15" x14ac:dyDescent="0.2">
      <c r="A676" s="36">
        <f t="shared" si="10"/>
        <v>40923</v>
      </c>
      <c r="B676" s="16">
        <v>0.25</v>
      </c>
      <c r="C676" s="16">
        <v>78.599999999999994</v>
      </c>
      <c r="D676" s="16">
        <v>27.9</v>
      </c>
      <c r="E676" s="16">
        <v>25.5</v>
      </c>
      <c r="F676" s="16">
        <v>32</v>
      </c>
      <c r="G676" s="16">
        <v>8.1</v>
      </c>
      <c r="H676" s="16">
        <v>27.17</v>
      </c>
      <c r="I676" s="16">
        <v>329.34</v>
      </c>
      <c r="J676" s="16">
        <v>17.109792000000002</v>
      </c>
      <c r="K676" s="14">
        <v>1031</v>
      </c>
      <c r="L676" s="16">
        <f>J676*'SR Adjusted'!$AE$11</f>
        <v>18.358806816000001</v>
      </c>
      <c r="M676" s="16">
        <f>K676*'SR Adjusted'!$AE$11</f>
        <v>1106.2629999999999</v>
      </c>
      <c r="O676" s="1"/>
    </row>
    <row r="677" spans="1:15" x14ac:dyDescent="0.2">
      <c r="A677" s="36">
        <f t="shared" si="10"/>
        <v>40924</v>
      </c>
      <c r="B677" s="16">
        <v>0</v>
      </c>
      <c r="C677" s="16">
        <v>74.900000000000006</v>
      </c>
      <c r="D677" s="16">
        <v>27.3</v>
      </c>
      <c r="E677" s="16">
        <v>24.7</v>
      </c>
      <c r="F677" s="16">
        <v>31.1</v>
      </c>
      <c r="G677" s="16">
        <v>11.37</v>
      </c>
      <c r="H677" s="16">
        <v>42.3</v>
      </c>
      <c r="I677" s="16">
        <v>345.15</v>
      </c>
      <c r="J677" s="16">
        <v>19.661184000000002</v>
      </c>
      <c r="K677" s="14">
        <v>953</v>
      </c>
      <c r="L677" s="16">
        <f>J677*'SR Adjusted'!$AE$11</f>
        <v>21.096450432000001</v>
      </c>
      <c r="M677" s="16">
        <f>K677*'SR Adjusted'!$AE$11</f>
        <v>1022.569</v>
      </c>
      <c r="O677" s="1"/>
    </row>
    <row r="678" spans="1:15" x14ac:dyDescent="0.2">
      <c r="A678" s="36">
        <f t="shared" si="10"/>
        <v>40925</v>
      </c>
      <c r="B678" s="16">
        <v>3.88</v>
      </c>
      <c r="C678" s="16">
        <v>76.3</v>
      </c>
      <c r="D678" s="16">
        <v>27.1</v>
      </c>
      <c r="E678" s="16">
        <v>24.4</v>
      </c>
      <c r="F678" s="16">
        <v>32.700000000000003</v>
      </c>
      <c r="G678" s="16">
        <v>12.52</v>
      </c>
      <c r="H678" s="16">
        <v>33.270000000000003</v>
      </c>
      <c r="I678" s="16">
        <v>338.7</v>
      </c>
      <c r="J678" s="16">
        <v>17.424288000000001</v>
      </c>
      <c r="K678" s="14">
        <v>986</v>
      </c>
      <c r="L678" s="16">
        <f>J678*'SR Adjusted'!$AE$11</f>
        <v>18.696261023999998</v>
      </c>
      <c r="M678" s="16">
        <f>K678*'SR Adjusted'!$AE$11</f>
        <v>1057.9780000000001</v>
      </c>
      <c r="O678" s="1"/>
    </row>
    <row r="679" spans="1:15" x14ac:dyDescent="0.2">
      <c r="A679" s="36">
        <f t="shared" si="10"/>
        <v>40926</v>
      </c>
      <c r="B679" s="16">
        <v>0.37</v>
      </c>
      <c r="C679" s="16">
        <v>81.900000000000006</v>
      </c>
      <c r="D679" s="16">
        <v>26.3</v>
      </c>
      <c r="E679" s="16">
        <v>24.1</v>
      </c>
      <c r="F679" s="16">
        <v>30</v>
      </c>
      <c r="G679" s="16">
        <v>10.8</v>
      </c>
      <c r="H679" s="16">
        <v>30.13</v>
      </c>
      <c r="I679" s="16">
        <v>311.08</v>
      </c>
      <c r="J679" s="16">
        <v>11.556000000000001</v>
      </c>
      <c r="K679" s="14">
        <v>1121</v>
      </c>
      <c r="L679" s="16">
        <f>J679*'SR Adjusted'!$AE$11</f>
        <v>12.399588</v>
      </c>
      <c r="M679" s="16">
        <f>K679*'SR Adjusted'!$AE$11</f>
        <v>1202.8329999999999</v>
      </c>
      <c r="O679" s="1"/>
    </row>
    <row r="680" spans="1:15" x14ac:dyDescent="0.2">
      <c r="A680" s="36">
        <f t="shared" si="10"/>
        <v>40927</v>
      </c>
      <c r="B680" s="16">
        <v>0</v>
      </c>
      <c r="C680" s="16">
        <v>76</v>
      </c>
      <c r="D680" s="16">
        <v>26.7</v>
      </c>
      <c r="E680" s="16">
        <v>24</v>
      </c>
      <c r="F680" s="16">
        <v>32.1</v>
      </c>
      <c r="G680" s="16">
        <v>11.91</v>
      </c>
      <c r="H680" s="16">
        <v>30.06</v>
      </c>
      <c r="I680" s="16">
        <v>330.52</v>
      </c>
      <c r="J680" s="16">
        <v>18.22176</v>
      </c>
      <c r="K680" s="14">
        <v>1080</v>
      </c>
      <c r="L680" s="16">
        <f>J680*'SR Adjusted'!$AE$11</f>
        <v>19.55194848</v>
      </c>
      <c r="M680" s="16">
        <f>K680*'SR Adjusted'!$AE$11</f>
        <v>1158.8399999999999</v>
      </c>
      <c r="O680" s="1"/>
    </row>
    <row r="681" spans="1:15" x14ac:dyDescent="0.2">
      <c r="A681" s="36">
        <f t="shared" si="10"/>
        <v>40928</v>
      </c>
      <c r="B681" s="16">
        <v>0.88</v>
      </c>
      <c r="C681" s="16">
        <v>74.400000000000006</v>
      </c>
      <c r="D681" s="16">
        <v>26.6</v>
      </c>
      <c r="E681" s="16">
        <v>23.6</v>
      </c>
      <c r="F681" s="16">
        <v>32</v>
      </c>
      <c r="G681" s="16">
        <v>11.46</v>
      </c>
      <c r="H681" s="16">
        <v>26.71</v>
      </c>
      <c r="I681" s="16">
        <v>337.32</v>
      </c>
      <c r="J681" s="16">
        <v>19.077120000000001</v>
      </c>
      <c r="K681" s="14">
        <v>1046</v>
      </c>
      <c r="L681" s="16">
        <f>J681*'SR Adjusted'!$AE$11</f>
        <v>20.469749759999999</v>
      </c>
      <c r="M681" s="16">
        <f>K681*'SR Adjusted'!$AE$11</f>
        <v>1122.3579999999999</v>
      </c>
      <c r="O681" s="1"/>
    </row>
    <row r="682" spans="1:15" x14ac:dyDescent="0.2">
      <c r="A682" s="36">
        <f t="shared" si="10"/>
        <v>40929</v>
      </c>
      <c r="B682" s="16">
        <v>0.13</v>
      </c>
      <c r="C682" s="16">
        <v>79.8</v>
      </c>
      <c r="D682" s="16">
        <v>26.1</v>
      </c>
      <c r="E682" s="16">
        <v>23.2</v>
      </c>
      <c r="F682" s="16">
        <v>30.3</v>
      </c>
      <c r="G682" s="16">
        <v>12.84</v>
      </c>
      <c r="H682" s="16">
        <v>30.94</v>
      </c>
      <c r="I682" s="16">
        <v>303.14</v>
      </c>
      <c r="J682" s="16">
        <v>18.264960000000002</v>
      </c>
      <c r="K682" s="14">
        <v>1030</v>
      </c>
      <c r="L682" s="16">
        <f>J682*'SR Adjusted'!$AE$11</f>
        <v>19.59830208</v>
      </c>
      <c r="M682" s="16">
        <f>K682*'SR Adjusted'!$AE$11</f>
        <v>1105.19</v>
      </c>
      <c r="O682" s="1"/>
    </row>
    <row r="683" spans="1:15" x14ac:dyDescent="0.2">
      <c r="A683" s="36">
        <f t="shared" si="10"/>
        <v>40930</v>
      </c>
      <c r="B683" s="16">
        <v>0.06</v>
      </c>
      <c r="C683" s="16">
        <v>79.599999999999994</v>
      </c>
      <c r="D683" s="16">
        <v>26.6</v>
      </c>
      <c r="E683" s="16">
        <v>23.4</v>
      </c>
      <c r="F683" s="16">
        <v>32.9</v>
      </c>
      <c r="G683" s="16">
        <v>9.58</v>
      </c>
      <c r="H683" s="16">
        <v>24.77</v>
      </c>
      <c r="I683" s="16">
        <v>284.27</v>
      </c>
      <c r="J683" s="16">
        <v>20.876832</v>
      </c>
      <c r="K683" s="14">
        <v>940</v>
      </c>
      <c r="L683" s="16">
        <f>J683*'SR Adjusted'!$AE$11</f>
        <v>22.400840735999999</v>
      </c>
      <c r="M683" s="16">
        <f>K683*'SR Adjusted'!$AE$11</f>
        <v>1008.62</v>
      </c>
      <c r="O683" s="1"/>
    </row>
    <row r="684" spans="1:15" x14ac:dyDescent="0.2">
      <c r="A684" s="36">
        <f t="shared" si="10"/>
        <v>40931</v>
      </c>
      <c r="B684" s="16">
        <v>0.19</v>
      </c>
      <c r="C684" s="16">
        <v>81.900000000000006</v>
      </c>
      <c r="D684" s="16">
        <v>26.1</v>
      </c>
      <c r="E684" s="16">
        <v>23.5</v>
      </c>
      <c r="F684" s="16">
        <v>30.4</v>
      </c>
      <c r="G684" s="16">
        <v>11.08</v>
      </c>
      <c r="H684" s="16">
        <v>27.24</v>
      </c>
      <c r="I684" s="16">
        <v>299.19</v>
      </c>
      <c r="J684" s="16">
        <v>17.292096000000001</v>
      </c>
      <c r="K684" s="14">
        <v>1018</v>
      </c>
      <c r="L684" s="16">
        <f>J684*'SR Adjusted'!$AE$11</f>
        <v>18.554419008</v>
      </c>
      <c r="M684" s="16">
        <f>K684*'SR Adjusted'!$AE$11</f>
        <v>1092.3139999999999</v>
      </c>
      <c r="O684" s="1"/>
    </row>
    <row r="685" spans="1:15" x14ac:dyDescent="0.2">
      <c r="A685" s="36">
        <f t="shared" si="10"/>
        <v>40932</v>
      </c>
      <c r="B685" s="16">
        <v>0</v>
      </c>
      <c r="C685" s="16">
        <v>81.7</v>
      </c>
      <c r="D685" s="16">
        <v>26.3</v>
      </c>
      <c r="E685" s="16">
        <v>23.7</v>
      </c>
      <c r="F685" s="16">
        <v>31.5</v>
      </c>
      <c r="G685" s="16">
        <v>11.1</v>
      </c>
      <c r="H685" s="16">
        <v>25.01</v>
      </c>
      <c r="I685" s="16">
        <v>301.64999999999998</v>
      </c>
      <c r="J685" s="16">
        <v>17.497728000000002</v>
      </c>
      <c r="K685" s="14">
        <v>1075</v>
      </c>
      <c r="L685" s="16">
        <f>J685*'SR Adjusted'!$AE$11</f>
        <v>18.775062144000003</v>
      </c>
      <c r="M685" s="16">
        <f>K685*'SR Adjusted'!$AE$11</f>
        <v>1153.4749999999999</v>
      </c>
      <c r="O685" s="1"/>
    </row>
    <row r="686" spans="1:15" x14ac:dyDescent="0.2">
      <c r="A686" s="36">
        <f t="shared" si="10"/>
        <v>40933</v>
      </c>
      <c r="B686" s="16">
        <v>0</v>
      </c>
      <c r="C686" s="16">
        <v>86.2</v>
      </c>
      <c r="D686" s="16">
        <v>26</v>
      </c>
      <c r="E686" s="16">
        <v>23.2</v>
      </c>
      <c r="F686" s="16">
        <v>31.5</v>
      </c>
      <c r="G686" s="16">
        <v>9.57</v>
      </c>
      <c r="H686" s="16">
        <v>24.55</v>
      </c>
      <c r="I686" s="16">
        <v>295.29000000000002</v>
      </c>
      <c r="J686" s="16">
        <v>18.402336000000002</v>
      </c>
      <c r="K686" s="14">
        <v>1006</v>
      </c>
      <c r="L686" s="16">
        <f>J686*'SR Adjusted'!$AE$11</f>
        <v>19.745706527999999</v>
      </c>
      <c r="M686" s="16">
        <f>K686*'SR Adjusted'!$AE$11</f>
        <v>1079.4379999999999</v>
      </c>
      <c r="O686" s="1"/>
    </row>
    <row r="687" spans="1:15" x14ac:dyDescent="0.2">
      <c r="A687" s="36">
        <f t="shared" si="10"/>
        <v>40934</v>
      </c>
      <c r="B687" s="16">
        <v>0</v>
      </c>
      <c r="C687" s="16">
        <v>80.099999999999994</v>
      </c>
      <c r="D687" s="16">
        <v>26.5</v>
      </c>
      <c r="E687" s="16">
        <v>23.7</v>
      </c>
      <c r="F687" s="16">
        <v>30.8</v>
      </c>
      <c r="G687" s="16">
        <v>11.04</v>
      </c>
      <c r="H687" s="16">
        <v>33.369999999999997</v>
      </c>
      <c r="I687" s="16">
        <v>337.2</v>
      </c>
      <c r="J687" s="16">
        <v>19.247328000000003</v>
      </c>
      <c r="K687" s="14">
        <v>1064</v>
      </c>
      <c r="L687" s="16">
        <f>J687*'SR Adjusted'!$AE$11</f>
        <v>20.652382944000003</v>
      </c>
      <c r="M687" s="16">
        <f>K687*'SR Adjusted'!$AE$11</f>
        <v>1141.672</v>
      </c>
      <c r="O687" s="1"/>
    </row>
    <row r="688" spans="1:15" x14ac:dyDescent="0.2">
      <c r="A688" s="36">
        <f t="shared" si="10"/>
        <v>40935</v>
      </c>
      <c r="B688" s="16">
        <v>0</v>
      </c>
      <c r="C688" s="16">
        <v>77.5</v>
      </c>
      <c r="D688" s="16">
        <v>26.5</v>
      </c>
      <c r="E688" s="16">
        <v>23.6</v>
      </c>
      <c r="F688" s="16">
        <v>32</v>
      </c>
      <c r="G688" s="16">
        <v>12.47</v>
      </c>
      <c r="H688" s="16">
        <v>30.02</v>
      </c>
      <c r="I688" s="16">
        <v>317.75</v>
      </c>
      <c r="J688" s="16">
        <v>18.099072</v>
      </c>
      <c r="K688" s="14">
        <v>1068</v>
      </c>
      <c r="L688" s="16">
        <f>J688*'SR Adjusted'!$AE$11</f>
        <v>19.420304255999998</v>
      </c>
      <c r="M688" s="16">
        <f>K688*'SR Adjusted'!$AE$11</f>
        <v>1145.9639999999999</v>
      </c>
      <c r="O688" s="1"/>
    </row>
    <row r="689" spans="1:15" x14ac:dyDescent="0.2">
      <c r="A689" s="36">
        <f t="shared" si="10"/>
        <v>40936</v>
      </c>
      <c r="B689" s="16">
        <v>0.06</v>
      </c>
      <c r="C689" s="16">
        <v>76.8</v>
      </c>
      <c r="D689" s="16">
        <v>26.8</v>
      </c>
      <c r="E689" s="16">
        <v>24.1</v>
      </c>
      <c r="F689" s="16">
        <v>31.5</v>
      </c>
      <c r="G689" s="16">
        <v>12.24</v>
      </c>
      <c r="H689" s="16">
        <v>29.49</v>
      </c>
      <c r="I689" s="16">
        <v>328.08</v>
      </c>
      <c r="J689" s="16">
        <v>17.037216000000001</v>
      </c>
      <c r="K689" s="14">
        <v>1140</v>
      </c>
      <c r="L689" s="16">
        <f>J689*'SR Adjusted'!$AE$11</f>
        <v>18.280932768</v>
      </c>
      <c r="M689" s="16">
        <f>K689*'SR Adjusted'!$AE$11</f>
        <v>1223.22</v>
      </c>
      <c r="O689" s="1"/>
    </row>
    <row r="690" spans="1:15" x14ac:dyDescent="0.2">
      <c r="A690" s="36">
        <f t="shared" si="10"/>
        <v>40937</v>
      </c>
      <c r="B690" s="16">
        <v>0.06</v>
      </c>
      <c r="C690" s="16">
        <v>77.2</v>
      </c>
      <c r="D690" s="16">
        <v>26.8</v>
      </c>
      <c r="E690" s="16">
        <v>24</v>
      </c>
      <c r="F690" s="16">
        <v>32.6</v>
      </c>
      <c r="G690" s="16">
        <v>12.21</v>
      </c>
      <c r="H690" s="16">
        <v>31.05</v>
      </c>
      <c r="I690" s="16">
        <v>328.51</v>
      </c>
      <c r="J690" s="16">
        <v>19.039104000000002</v>
      </c>
      <c r="K690" s="14">
        <v>1190</v>
      </c>
      <c r="L690" s="16">
        <f>J690*'SR Adjusted'!$AE$11</f>
        <v>20.428958592000001</v>
      </c>
      <c r="M690" s="16">
        <f>K690*'SR Adjusted'!$AE$11</f>
        <v>1276.8699999999999</v>
      </c>
      <c r="O690" s="1"/>
    </row>
    <row r="691" spans="1:15" x14ac:dyDescent="0.2">
      <c r="A691" s="36">
        <f t="shared" si="10"/>
        <v>40938</v>
      </c>
      <c r="B691" s="16">
        <v>0</v>
      </c>
      <c r="C691" s="16">
        <v>76.5</v>
      </c>
      <c r="D691" s="16">
        <v>26.8</v>
      </c>
      <c r="E691" s="16">
        <v>24.3</v>
      </c>
      <c r="F691" s="16">
        <v>31.3</v>
      </c>
      <c r="G691" s="16">
        <v>11.01</v>
      </c>
      <c r="H691" s="16">
        <v>30.41</v>
      </c>
      <c r="I691" s="16">
        <v>322.07</v>
      </c>
      <c r="J691" s="16">
        <v>16.322687999999999</v>
      </c>
      <c r="K691" s="14">
        <v>1170</v>
      </c>
      <c r="L691" s="16">
        <f>J691*'SR Adjusted'!$AE$11</f>
        <v>17.514244223999999</v>
      </c>
      <c r="M691" s="16">
        <f>K691*'SR Adjusted'!$AE$11</f>
        <v>1255.4099999999999</v>
      </c>
      <c r="O691" s="1"/>
    </row>
    <row r="692" spans="1:15" x14ac:dyDescent="0.2">
      <c r="A692" s="36">
        <f t="shared" si="10"/>
        <v>40939</v>
      </c>
      <c r="B692" s="16">
        <v>0</v>
      </c>
      <c r="C692" s="16">
        <v>76.5</v>
      </c>
      <c r="D692" s="16">
        <v>26.7</v>
      </c>
      <c r="E692" s="16">
        <v>24.5</v>
      </c>
      <c r="F692" s="16">
        <v>31.1</v>
      </c>
      <c r="G692" s="16">
        <v>12.43</v>
      </c>
      <c r="H692" s="16">
        <v>31.96</v>
      </c>
      <c r="I692" s="16">
        <v>328.79</v>
      </c>
      <c r="J692" s="16">
        <v>14.56704</v>
      </c>
      <c r="K692" s="14">
        <v>1318</v>
      </c>
      <c r="L692" s="16">
        <f>J692*'SR Adjusted'!$AE$11</f>
        <v>15.63043392</v>
      </c>
      <c r="M692" s="16">
        <f>K692*'SR Adjusted'!$AE$11</f>
        <v>1414.2139999999999</v>
      </c>
      <c r="O692" s="1"/>
    </row>
    <row r="693" spans="1:15" x14ac:dyDescent="0.2">
      <c r="A693" s="36">
        <f t="shared" si="10"/>
        <v>40940</v>
      </c>
      <c r="B693" s="16">
        <v>0</v>
      </c>
      <c r="C693" s="16">
        <v>77.599999999999994</v>
      </c>
      <c r="D693" s="16">
        <v>26.6</v>
      </c>
      <c r="E693" s="16">
        <v>24.3</v>
      </c>
      <c r="F693" s="16">
        <v>30.6</v>
      </c>
      <c r="G693" s="16">
        <v>14.33</v>
      </c>
      <c r="H693" s="16">
        <v>34.96</v>
      </c>
      <c r="I693" s="16">
        <v>325.13</v>
      </c>
      <c r="J693" s="16">
        <v>18.676224000000001</v>
      </c>
      <c r="K693" s="14">
        <v>1165</v>
      </c>
      <c r="L693" s="16">
        <f>J693*'SR Adjusted'!$AE$11</f>
        <v>20.039588351999999</v>
      </c>
      <c r="M693" s="16">
        <f>K693*'SR Adjusted'!$AE$11</f>
        <v>1250.0449999999998</v>
      </c>
      <c r="O693" s="1"/>
    </row>
    <row r="694" spans="1:15" x14ac:dyDescent="0.2">
      <c r="A694" s="36">
        <f t="shared" si="10"/>
        <v>40941</v>
      </c>
      <c r="B694" s="16">
        <v>0</v>
      </c>
      <c r="C694" s="16">
        <v>78.599999999999994</v>
      </c>
      <c r="D694" s="16">
        <v>26.1</v>
      </c>
      <c r="E694" s="16">
        <v>24</v>
      </c>
      <c r="F694" s="16">
        <v>29.5</v>
      </c>
      <c r="G694" s="16">
        <v>13.34</v>
      </c>
      <c r="H694" s="16">
        <v>28.58</v>
      </c>
      <c r="I694" s="16">
        <v>320.45</v>
      </c>
      <c r="J694" s="16">
        <v>11.920608</v>
      </c>
      <c r="K694" s="14">
        <v>984</v>
      </c>
      <c r="L694" s="16">
        <f>J694*'SR Adjusted'!$AE$11</f>
        <v>12.790812383999999</v>
      </c>
      <c r="M694" s="16">
        <f>K694*'SR Adjusted'!$AE$11</f>
        <v>1055.8319999999999</v>
      </c>
      <c r="O694" s="1"/>
    </row>
    <row r="695" spans="1:15" x14ac:dyDescent="0.2">
      <c r="A695" s="36">
        <f t="shared" si="10"/>
        <v>40942</v>
      </c>
      <c r="B695" s="16">
        <v>0</v>
      </c>
      <c r="C695" s="16">
        <v>78.7</v>
      </c>
      <c r="D695" s="16">
        <v>26.3</v>
      </c>
      <c r="E695" s="16">
        <v>23.4</v>
      </c>
      <c r="F695" s="16">
        <v>31</v>
      </c>
      <c r="G695" s="16">
        <v>13.43</v>
      </c>
      <c r="H695" s="16">
        <v>28.93</v>
      </c>
      <c r="I695" s="16">
        <v>315.85000000000002</v>
      </c>
      <c r="J695" s="16">
        <v>14.865120000000001</v>
      </c>
      <c r="K695" s="14">
        <v>1108</v>
      </c>
      <c r="L695" s="16">
        <f>J695*'SR Adjusted'!$AE$11</f>
        <v>15.95027376</v>
      </c>
      <c r="M695" s="16">
        <f>K695*'SR Adjusted'!$AE$11</f>
        <v>1188.884</v>
      </c>
      <c r="O695" s="1"/>
    </row>
    <row r="696" spans="1:15" x14ac:dyDescent="0.2">
      <c r="A696" s="36">
        <f t="shared" si="10"/>
        <v>40943</v>
      </c>
      <c r="B696" s="16">
        <v>0</v>
      </c>
      <c r="C696" s="16">
        <v>81.400000000000006</v>
      </c>
      <c r="D696" s="16">
        <v>26.2</v>
      </c>
      <c r="E696" s="16">
        <v>23.7</v>
      </c>
      <c r="F696" s="16">
        <v>30.3</v>
      </c>
      <c r="G696" s="16">
        <v>12.15</v>
      </c>
      <c r="H696" s="16">
        <v>34.57</v>
      </c>
      <c r="I696" s="16">
        <v>307.43</v>
      </c>
      <c r="J696" s="16">
        <v>19.356192</v>
      </c>
      <c r="K696" s="14">
        <v>988</v>
      </c>
      <c r="L696" s="16">
        <f>J696*'SR Adjusted'!$AE$11</f>
        <v>20.769194016</v>
      </c>
      <c r="M696" s="16">
        <f>K696*'SR Adjusted'!$AE$11</f>
        <v>1060.124</v>
      </c>
      <c r="O696" s="1"/>
    </row>
    <row r="697" spans="1:15" x14ac:dyDescent="0.2">
      <c r="A697" s="36">
        <f t="shared" si="10"/>
        <v>40944</v>
      </c>
      <c r="B697" s="16">
        <v>0.69</v>
      </c>
      <c r="C697" s="16">
        <v>83.6</v>
      </c>
      <c r="D697" s="16">
        <v>25.9</v>
      </c>
      <c r="E697" s="16">
        <v>23.6</v>
      </c>
      <c r="F697" s="16">
        <v>30.4</v>
      </c>
      <c r="G697" s="16">
        <v>14.14</v>
      </c>
      <c r="H697" s="16">
        <v>36.94</v>
      </c>
      <c r="I697" s="16">
        <v>305.61</v>
      </c>
      <c r="J697" s="16">
        <v>20.816352000000002</v>
      </c>
      <c r="K697" s="14">
        <v>974</v>
      </c>
      <c r="L697" s="16">
        <f>J697*'SR Adjusted'!$AE$11</f>
        <v>22.335945696</v>
      </c>
      <c r="M697" s="16">
        <f>K697*'SR Adjusted'!$AE$11</f>
        <v>1045.1019999999999</v>
      </c>
      <c r="O697" s="1"/>
    </row>
    <row r="698" spans="1:15" x14ac:dyDescent="0.2">
      <c r="A698" s="36">
        <f t="shared" si="10"/>
        <v>40945</v>
      </c>
      <c r="B698" s="16">
        <v>1.94</v>
      </c>
      <c r="C698" s="16">
        <v>82.1</v>
      </c>
      <c r="D698" s="16">
        <v>26.1</v>
      </c>
      <c r="E698" s="16">
        <v>23.7</v>
      </c>
      <c r="F698" s="16">
        <v>30.7</v>
      </c>
      <c r="G698" s="16">
        <v>12.63</v>
      </c>
      <c r="H698" s="16">
        <v>35.39</v>
      </c>
      <c r="I698" s="16">
        <v>311.32</v>
      </c>
      <c r="J698" s="16">
        <v>16.670016</v>
      </c>
      <c r="K698" s="14">
        <v>1032</v>
      </c>
      <c r="L698" s="16">
        <f>J698*'SR Adjusted'!$AE$11</f>
        <v>17.886927168</v>
      </c>
      <c r="M698" s="16">
        <f>K698*'SR Adjusted'!$AE$11</f>
        <v>1107.336</v>
      </c>
      <c r="O698" s="1"/>
    </row>
    <row r="699" spans="1:15" x14ac:dyDescent="0.2">
      <c r="A699" s="36">
        <f t="shared" si="10"/>
        <v>40946</v>
      </c>
      <c r="B699" s="16">
        <v>0</v>
      </c>
      <c r="C699" s="16">
        <v>80.3</v>
      </c>
      <c r="D699" s="16">
        <v>27.2</v>
      </c>
      <c r="E699" s="16">
        <v>24.4</v>
      </c>
      <c r="F699" s="16">
        <v>33.200000000000003</v>
      </c>
      <c r="G699" s="16">
        <v>10.1</v>
      </c>
      <c r="H699" s="16">
        <v>25.9</v>
      </c>
      <c r="I699" s="16">
        <v>312.91000000000003</v>
      </c>
      <c r="J699" s="16">
        <v>14.885856</v>
      </c>
      <c r="K699" s="14">
        <v>1171</v>
      </c>
      <c r="L699" s="16">
        <f>J699*'SR Adjusted'!$AE$11</f>
        <v>15.972523488</v>
      </c>
      <c r="M699" s="16">
        <f>K699*'SR Adjusted'!$AE$11</f>
        <v>1256.4829999999999</v>
      </c>
      <c r="O699" s="1"/>
    </row>
    <row r="700" spans="1:15" x14ac:dyDescent="0.2">
      <c r="A700" s="36">
        <f t="shared" si="10"/>
        <v>40947</v>
      </c>
      <c r="B700" s="16">
        <v>0</v>
      </c>
      <c r="C700" s="16">
        <v>78.599999999999994</v>
      </c>
      <c r="D700" s="16">
        <v>27</v>
      </c>
      <c r="E700" s="16">
        <v>24.8</v>
      </c>
      <c r="F700" s="16">
        <v>31.3</v>
      </c>
      <c r="G700" s="16">
        <v>13.99</v>
      </c>
      <c r="H700" s="16">
        <v>34.54</v>
      </c>
      <c r="I700" s="16">
        <v>344.48</v>
      </c>
      <c r="J700" s="16">
        <v>15.787872</v>
      </c>
      <c r="K700" s="14">
        <v>1163</v>
      </c>
      <c r="L700" s="16">
        <f>J700*'SR Adjusted'!$AE$11</f>
        <v>16.940386656000001</v>
      </c>
      <c r="M700" s="16">
        <f>K700*'SR Adjusted'!$AE$11</f>
        <v>1247.8989999999999</v>
      </c>
      <c r="O700" s="1"/>
    </row>
    <row r="701" spans="1:15" x14ac:dyDescent="0.2">
      <c r="A701" s="36">
        <f t="shared" si="10"/>
        <v>40948</v>
      </c>
      <c r="B701" s="16">
        <v>0</v>
      </c>
      <c r="C701" s="16">
        <v>74</v>
      </c>
      <c r="D701" s="16">
        <v>27.3</v>
      </c>
      <c r="E701" s="16">
        <v>24.9</v>
      </c>
      <c r="F701" s="16">
        <v>32.4</v>
      </c>
      <c r="G701" s="16">
        <v>11.75</v>
      </c>
      <c r="H701" s="16">
        <v>28.54</v>
      </c>
      <c r="I701" s="16">
        <v>331.73</v>
      </c>
      <c r="J701" s="16">
        <v>17.184096</v>
      </c>
      <c r="K701" s="14">
        <v>1189</v>
      </c>
      <c r="L701" s="16">
        <f>J701*'SR Adjusted'!$AE$11</f>
        <v>18.438535007999999</v>
      </c>
      <c r="M701" s="16">
        <f>K701*'SR Adjusted'!$AE$11</f>
        <v>1275.797</v>
      </c>
      <c r="O701" s="1"/>
    </row>
    <row r="702" spans="1:15" x14ac:dyDescent="0.2">
      <c r="A702" s="36">
        <f t="shared" si="10"/>
        <v>40949</v>
      </c>
      <c r="B702" s="16">
        <v>0</v>
      </c>
      <c r="C702" s="16">
        <v>80</v>
      </c>
      <c r="D702" s="16">
        <v>26.6</v>
      </c>
      <c r="E702" s="16">
        <v>24.2</v>
      </c>
      <c r="F702" s="16">
        <v>31</v>
      </c>
      <c r="G702" s="16">
        <v>13.68</v>
      </c>
      <c r="H702" s="16">
        <v>41.63</v>
      </c>
      <c r="I702" s="16">
        <v>318.99</v>
      </c>
      <c r="J702" s="16">
        <v>15.145056</v>
      </c>
      <c r="K702" s="14">
        <v>1100</v>
      </c>
      <c r="L702" s="16">
        <f>J702*'SR Adjusted'!$AE$11</f>
        <v>16.250645087999999</v>
      </c>
      <c r="M702" s="16">
        <f>K702*'SR Adjusted'!$AE$11</f>
        <v>1180.3</v>
      </c>
      <c r="O702" s="1"/>
    </row>
    <row r="703" spans="1:15" x14ac:dyDescent="0.2">
      <c r="A703" s="36">
        <f t="shared" si="10"/>
        <v>40950</v>
      </c>
      <c r="B703" s="16">
        <v>0.14000000000000001</v>
      </c>
      <c r="C703" s="16">
        <v>77.7</v>
      </c>
      <c r="D703" s="16">
        <v>27.1</v>
      </c>
      <c r="E703" s="16">
        <v>24.4</v>
      </c>
      <c r="F703" s="16">
        <v>32.299999999999997</v>
      </c>
      <c r="G703" s="16">
        <v>14.51</v>
      </c>
      <c r="H703" s="16">
        <v>35.32</v>
      </c>
      <c r="I703" s="16">
        <v>320.02</v>
      </c>
      <c r="J703" s="16">
        <v>17.652384000000001</v>
      </c>
      <c r="K703" s="14">
        <v>1157</v>
      </c>
      <c r="L703" s="16">
        <f>J703*'SR Adjusted'!$AE$11</f>
        <v>18.941008031999999</v>
      </c>
      <c r="M703" s="16">
        <f>K703*'SR Adjusted'!$AE$11</f>
        <v>1241.461</v>
      </c>
      <c r="O703" s="1"/>
    </row>
    <row r="704" spans="1:15" x14ac:dyDescent="0.2">
      <c r="A704" s="36">
        <f t="shared" si="10"/>
        <v>40951</v>
      </c>
      <c r="B704" s="16">
        <v>0.43</v>
      </c>
      <c r="C704" s="16">
        <v>74</v>
      </c>
      <c r="D704" s="16">
        <v>27.3</v>
      </c>
      <c r="E704" s="16">
        <v>24.5</v>
      </c>
      <c r="F704" s="16">
        <v>32.700000000000003</v>
      </c>
      <c r="G704" s="16">
        <v>10.85</v>
      </c>
      <c r="H704" s="16">
        <v>26.25</v>
      </c>
      <c r="I704" s="16">
        <v>330.47</v>
      </c>
      <c r="J704" s="16">
        <v>19.160928000000002</v>
      </c>
      <c r="K704" s="14">
        <v>1210</v>
      </c>
      <c r="L704" s="16">
        <f>J704*'SR Adjusted'!$AE$11</f>
        <v>20.559675744</v>
      </c>
      <c r="M704" s="16">
        <f>K704*'SR Adjusted'!$AE$11</f>
        <v>1298.33</v>
      </c>
      <c r="O704" s="1"/>
    </row>
    <row r="705" spans="1:15" x14ac:dyDescent="0.2">
      <c r="A705" s="36">
        <f t="shared" si="10"/>
        <v>40952</v>
      </c>
      <c r="B705" s="16">
        <v>0</v>
      </c>
      <c r="C705" s="16">
        <v>74.599999999999994</v>
      </c>
      <c r="D705" s="16">
        <v>26.8</v>
      </c>
      <c r="E705" s="16">
        <v>23.9</v>
      </c>
      <c r="F705" s="16">
        <v>32.200000000000003</v>
      </c>
      <c r="G705" s="16">
        <v>10.37</v>
      </c>
      <c r="H705" s="16">
        <v>30.87</v>
      </c>
      <c r="I705" s="16">
        <v>335.5</v>
      </c>
      <c r="J705" s="16">
        <v>19.974816000000001</v>
      </c>
      <c r="K705" s="14">
        <v>1190</v>
      </c>
      <c r="L705" s="16">
        <f>J705*'SR Adjusted'!$AE$11</f>
        <v>21.432977567999998</v>
      </c>
      <c r="M705" s="16">
        <f>K705*'SR Adjusted'!$AE$11</f>
        <v>1276.8699999999999</v>
      </c>
      <c r="O705" s="1"/>
    </row>
    <row r="706" spans="1:15" x14ac:dyDescent="0.2">
      <c r="A706" s="36">
        <f t="shared" si="10"/>
        <v>40953</v>
      </c>
      <c r="B706" s="16">
        <v>0</v>
      </c>
      <c r="C706" s="16">
        <v>75.5</v>
      </c>
      <c r="D706" s="16">
        <v>26.5</v>
      </c>
      <c r="E706" s="16">
        <v>23.7</v>
      </c>
      <c r="F706" s="16">
        <v>31.4</v>
      </c>
      <c r="G706" s="16">
        <v>12.16</v>
      </c>
      <c r="H706" s="16">
        <v>29.67</v>
      </c>
      <c r="I706" s="16">
        <v>335.15</v>
      </c>
      <c r="J706" s="16">
        <v>18.704736</v>
      </c>
      <c r="K706" s="14">
        <v>1183</v>
      </c>
      <c r="L706" s="16">
        <f>J706*'SR Adjusted'!$AE$11</f>
        <v>20.070181727999998</v>
      </c>
      <c r="M706" s="16">
        <f>K706*'SR Adjusted'!$AE$11</f>
        <v>1269.3589999999999</v>
      </c>
      <c r="O706" s="1"/>
    </row>
    <row r="707" spans="1:15" x14ac:dyDescent="0.2">
      <c r="A707" s="36">
        <f t="shared" si="10"/>
        <v>40954</v>
      </c>
      <c r="B707" s="16">
        <v>0</v>
      </c>
      <c r="C707" s="16">
        <v>76.099999999999994</v>
      </c>
      <c r="D707" s="16">
        <v>26.3</v>
      </c>
      <c r="E707" s="16">
        <v>23.3</v>
      </c>
      <c r="F707" s="16">
        <v>30.7</v>
      </c>
      <c r="G707" s="16">
        <v>13.42</v>
      </c>
      <c r="H707" s="16">
        <v>28.54</v>
      </c>
      <c r="I707" s="16">
        <v>310.67</v>
      </c>
      <c r="J707" s="16">
        <v>18.938880000000001</v>
      </c>
      <c r="K707" s="14">
        <v>1118</v>
      </c>
      <c r="L707" s="16">
        <f>J707*'SR Adjusted'!$AE$11</f>
        <v>20.32141824</v>
      </c>
      <c r="M707" s="16">
        <f>K707*'SR Adjusted'!$AE$11</f>
        <v>1199.614</v>
      </c>
      <c r="O707" s="1"/>
    </row>
    <row r="708" spans="1:15" x14ac:dyDescent="0.2">
      <c r="A708" s="36">
        <f t="shared" si="10"/>
        <v>40955</v>
      </c>
      <c r="B708" s="16">
        <v>1.1399999999999999</v>
      </c>
      <c r="C708" s="16">
        <v>74.7</v>
      </c>
      <c r="D708" s="16">
        <v>26.9</v>
      </c>
      <c r="E708" s="16">
        <v>24</v>
      </c>
      <c r="F708" s="16">
        <v>32.799999999999997</v>
      </c>
      <c r="G708" s="16">
        <v>12.54</v>
      </c>
      <c r="H708" s="16">
        <v>37.68</v>
      </c>
      <c r="I708" s="16">
        <v>327.92</v>
      </c>
      <c r="J708" s="16">
        <v>20.514816</v>
      </c>
      <c r="K708" s="14">
        <v>1113</v>
      </c>
      <c r="L708" s="16">
        <f>J708*'SR Adjusted'!$AE$11</f>
        <v>22.012397567999997</v>
      </c>
      <c r="M708" s="16">
        <f>K708*'SR Adjusted'!$AE$11</f>
        <v>1194.249</v>
      </c>
      <c r="O708" s="1"/>
    </row>
    <row r="709" spans="1:15" x14ac:dyDescent="0.2">
      <c r="A709" s="36">
        <f t="shared" si="10"/>
        <v>40956</v>
      </c>
      <c r="B709" s="16">
        <v>0.56999999999999995</v>
      </c>
      <c r="C709" s="16">
        <v>73.900000000000006</v>
      </c>
      <c r="D709" s="16">
        <v>26.7</v>
      </c>
      <c r="E709" s="16">
        <v>23.5</v>
      </c>
      <c r="F709" s="16">
        <v>31.7</v>
      </c>
      <c r="G709" s="16">
        <v>11.92</v>
      </c>
      <c r="H709" s="16">
        <v>26.95</v>
      </c>
      <c r="I709" s="16">
        <v>336.48</v>
      </c>
      <c r="J709" s="16">
        <v>19.086624</v>
      </c>
      <c r="K709" s="14">
        <v>1098</v>
      </c>
      <c r="L709" s="16">
        <f>J709*'SR Adjusted'!$AE$11</f>
        <v>20.479947551999999</v>
      </c>
      <c r="M709" s="16">
        <f>K709*'SR Adjusted'!$AE$11</f>
        <v>1178.154</v>
      </c>
      <c r="O709" s="1"/>
    </row>
    <row r="710" spans="1:15" x14ac:dyDescent="0.2">
      <c r="A710" s="36">
        <f t="shared" si="10"/>
        <v>40957</v>
      </c>
      <c r="B710" s="16">
        <v>0</v>
      </c>
      <c r="C710" s="16">
        <v>82.1</v>
      </c>
      <c r="D710" s="16">
        <v>25.5</v>
      </c>
      <c r="E710" s="16">
        <v>23.1</v>
      </c>
      <c r="F710" s="16">
        <v>30</v>
      </c>
      <c r="G710" s="16">
        <v>10.66</v>
      </c>
      <c r="H710" s="16">
        <v>25.58</v>
      </c>
      <c r="I710" s="16">
        <v>314.79000000000002</v>
      </c>
      <c r="J710" s="16">
        <v>17.024256000000001</v>
      </c>
      <c r="K710" s="14">
        <v>1048</v>
      </c>
      <c r="L710" s="16">
        <f>J710*'SR Adjusted'!$AE$11</f>
        <v>18.267026688000001</v>
      </c>
      <c r="M710" s="16">
        <f>K710*'SR Adjusted'!$AE$11</f>
        <v>1124.5039999999999</v>
      </c>
      <c r="O710" s="1"/>
    </row>
    <row r="711" spans="1:15" x14ac:dyDescent="0.2">
      <c r="A711" s="36">
        <f t="shared" si="10"/>
        <v>40958</v>
      </c>
      <c r="B711" s="16">
        <v>0</v>
      </c>
      <c r="C711" s="16">
        <v>82.5</v>
      </c>
      <c r="D711" s="16">
        <v>25.5</v>
      </c>
      <c r="E711" s="16">
        <v>22.6</v>
      </c>
      <c r="F711" s="16">
        <v>29.7</v>
      </c>
      <c r="G711" s="16">
        <v>10.8</v>
      </c>
      <c r="H711" s="16">
        <v>42.12</v>
      </c>
      <c r="I711" s="16">
        <v>299.08999999999997</v>
      </c>
      <c r="J711" s="16">
        <v>17.329248</v>
      </c>
      <c r="K711" s="14">
        <v>1071</v>
      </c>
      <c r="L711" s="16">
        <f>J711*'SR Adjusted'!$AE$11</f>
        <v>18.594283103999999</v>
      </c>
      <c r="M711" s="16">
        <f>K711*'SR Adjusted'!$AE$11</f>
        <v>1149.183</v>
      </c>
      <c r="O711" s="1"/>
    </row>
    <row r="712" spans="1:15" x14ac:dyDescent="0.2">
      <c r="A712" s="36">
        <f t="shared" ref="A712:A775" si="11">A711+1</f>
        <v>40959</v>
      </c>
      <c r="B712" s="16">
        <v>2.72</v>
      </c>
      <c r="C712" s="16">
        <v>77.099999999999994</v>
      </c>
      <c r="D712" s="16">
        <v>26</v>
      </c>
      <c r="E712" s="16">
        <v>22.9</v>
      </c>
      <c r="F712" s="16">
        <v>31.4</v>
      </c>
      <c r="G712" s="16">
        <v>10.38</v>
      </c>
      <c r="H712" s="16">
        <v>26.95</v>
      </c>
      <c r="I712" s="16">
        <v>339.66</v>
      </c>
      <c r="J712" s="16">
        <v>20.729088000000001</v>
      </c>
      <c r="K712" s="14">
        <v>1189</v>
      </c>
      <c r="L712" s="16">
        <f>J712*'SR Adjusted'!$AE$11</f>
        <v>22.242311424</v>
      </c>
      <c r="M712" s="16">
        <f>K712*'SR Adjusted'!$AE$11</f>
        <v>1275.797</v>
      </c>
      <c r="O712" s="1"/>
    </row>
    <row r="713" spans="1:15" x14ac:dyDescent="0.2">
      <c r="A713" s="36">
        <f t="shared" si="11"/>
        <v>40960</v>
      </c>
      <c r="B713" s="16">
        <v>0</v>
      </c>
      <c r="C713" s="16">
        <v>75.5</v>
      </c>
      <c r="D713" s="16">
        <v>26</v>
      </c>
      <c r="E713" s="16">
        <v>22.8</v>
      </c>
      <c r="F713" s="16">
        <v>31</v>
      </c>
      <c r="G713" s="16">
        <v>11.11</v>
      </c>
      <c r="H713" s="16">
        <v>30.02</v>
      </c>
      <c r="I713" s="16">
        <v>321.42</v>
      </c>
      <c r="J713" s="16">
        <v>17.445888</v>
      </c>
      <c r="K713" s="14">
        <v>1222</v>
      </c>
      <c r="L713" s="16">
        <f>J713*'SR Adjusted'!$AE$11</f>
        <v>18.719437824</v>
      </c>
      <c r="M713" s="16">
        <f>K713*'SR Adjusted'!$AE$11</f>
        <v>1311.2059999999999</v>
      </c>
      <c r="O713" s="1"/>
    </row>
    <row r="714" spans="1:15" x14ac:dyDescent="0.2">
      <c r="A714" s="36">
        <f t="shared" si="11"/>
        <v>40961</v>
      </c>
      <c r="B714" s="16">
        <v>0</v>
      </c>
      <c r="C714" s="16">
        <v>71.900000000000006</v>
      </c>
      <c r="D714" s="16">
        <v>26.8</v>
      </c>
      <c r="E714" s="16">
        <v>23.1</v>
      </c>
      <c r="F714" s="16">
        <v>31.9</v>
      </c>
      <c r="G714" s="16">
        <v>10.98</v>
      </c>
      <c r="H714" s="16">
        <v>31.05</v>
      </c>
      <c r="I714" s="16">
        <v>330.32</v>
      </c>
      <c r="J714" s="16">
        <v>20.183904000000002</v>
      </c>
      <c r="K714" s="14">
        <v>1186</v>
      </c>
      <c r="L714" s="16">
        <f>J714*'SR Adjusted'!$AE$11</f>
        <v>21.657328992</v>
      </c>
      <c r="M714" s="16">
        <f>K714*'SR Adjusted'!$AE$11</f>
        <v>1272.578</v>
      </c>
      <c r="O714" s="1"/>
    </row>
    <row r="715" spans="1:15" x14ac:dyDescent="0.2">
      <c r="A715" s="36">
        <f t="shared" si="11"/>
        <v>40962</v>
      </c>
      <c r="B715" s="16">
        <v>12.4</v>
      </c>
      <c r="C715" s="16">
        <v>76.400000000000006</v>
      </c>
      <c r="D715" s="16">
        <v>26.4</v>
      </c>
      <c r="E715" s="16">
        <v>23</v>
      </c>
      <c r="F715" s="16">
        <v>32</v>
      </c>
      <c r="G715" s="16">
        <v>13.74</v>
      </c>
      <c r="H715" s="16">
        <v>33.369999999999997</v>
      </c>
      <c r="I715" s="16">
        <v>318.38</v>
      </c>
      <c r="J715" s="16">
        <v>18.780768000000002</v>
      </c>
      <c r="K715" s="14">
        <v>1145</v>
      </c>
      <c r="L715" s="16">
        <f>J715*'SR Adjusted'!$AE$11</f>
        <v>20.151764064000002</v>
      </c>
      <c r="M715" s="16">
        <f>K715*'SR Adjusted'!$AE$11</f>
        <v>1228.585</v>
      </c>
      <c r="O715" s="1"/>
    </row>
    <row r="716" spans="1:15" x14ac:dyDescent="0.2">
      <c r="A716" s="36">
        <f t="shared" si="11"/>
        <v>40963</v>
      </c>
      <c r="B716" s="16">
        <v>4.5999999999999996</v>
      </c>
      <c r="C716" s="16">
        <v>79.400000000000006</v>
      </c>
      <c r="D716" s="16">
        <v>26.1</v>
      </c>
      <c r="E716" s="16">
        <v>22.9</v>
      </c>
      <c r="F716" s="16">
        <v>31.6</v>
      </c>
      <c r="G716" s="16">
        <v>14.7</v>
      </c>
      <c r="H716" s="16">
        <v>38.770000000000003</v>
      </c>
      <c r="I716" s="16">
        <v>310.07</v>
      </c>
      <c r="J716" s="16">
        <v>19.902239999999999</v>
      </c>
      <c r="K716" s="14">
        <v>1123</v>
      </c>
      <c r="L716" s="16">
        <f>J716*'SR Adjusted'!$AE$11</f>
        <v>21.355103519999997</v>
      </c>
      <c r="M716" s="16">
        <f>K716*'SR Adjusted'!$AE$11</f>
        <v>1204.979</v>
      </c>
      <c r="O716" s="1"/>
    </row>
    <row r="717" spans="1:15" x14ac:dyDescent="0.2">
      <c r="A717" s="36">
        <f t="shared" si="11"/>
        <v>40964</v>
      </c>
      <c r="B717" s="16">
        <v>31.72</v>
      </c>
      <c r="C717" s="16">
        <v>79.7</v>
      </c>
      <c r="D717" s="16">
        <v>26.3</v>
      </c>
      <c r="E717" s="16">
        <v>23.6</v>
      </c>
      <c r="F717" s="16">
        <v>30.1</v>
      </c>
      <c r="G717" s="16">
        <v>11.53</v>
      </c>
      <c r="H717" s="16">
        <v>28.22</v>
      </c>
      <c r="I717" s="16">
        <v>317.29000000000002</v>
      </c>
      <c r="J717" s="16">
        <v>14.968800000000002</v>
      </c>
      <c r="K717" s="14">
        <v>1139</v>
      </c>
      <c r="L717" s="16">
        <f>J717*'SR Adjusted'!$AE$11</f>
        <v>16.061522400000001</v>
      </c>
      <c r="M717" s="16">
        <f>K717*'SR Adjusted'!$AE$11</f>
        <v>1222.1469999999999</v>
      </c>
      <c r="O717" s="1"/>
    </row>
    <row r="718" spans="1:15" x14ac:dyDescent="0.2">
      <c r="A718" s="36">
        <f t="shared" si="11"/>
        <v>40965</v>
      </c>
      <c r="B718" s="16">
        <v>1.28</v>
      </c>
      <c r="C718" s="16">
        <v>74.8</v>
      </c>
      <c r="D718" s="16">
        <v>26.9</v>
      </c>
      <c r="E718" s="16">
        <v>24.1</v>
      </c>
      <c r="F718" s="16">
        <v>32</v>
      </c>
      <c r="G718" s="16">
        <v>11.78</v>
      </c>
      <c r="H718" s="16">
        <v>37.75</v>
      </c>
      <c r="I718" s="16">
        <v>329.04</v>
      </c>
      <c r="J718" s="16">
        <v>18.339264</v>
      </c>
      <c r="K718" s="14">
        <v>1250</v>
      </c>
      <c r="L718" s="16">
        <f>J718*'SR Adjusted'!$AE$11</f>
        <v>19.678030272000001</v>
      </c>
      <c r="M718" s="16">
        <f>K718*'SR Adjusted'!$AE$11</f>
        <v>1341.25</v>
      </c>
      <c r="O718" s="1"/>
    </row>
    <row r="719" spans="1:15" x14ac:dyDescent="0.2">
      <c r="A719" s="36">
        <f t="shared" si="11"/>
        <v>40966</v>
      </c>
      <c r="B719" s="16">
        <v>0</v>
      </c>
      <c r="C719" s="16">
        <v>74.099999999999994</v>
      </c>
      <c r="D719" s="16">
        <v>26.9</v>
      </c>
      <c r="E719" s="16">
        <v>24.1</v>
      </c>
      <c r="F719" s="16">
        <v>31.9</v>
      </c>
      <c r="G719" s="16">
        <v>12.16</v>
      </c>
      <c r="H719" s="16">
        <v>32.56</v>
      </c>
      <c r="I719" s="16">
        <v>328.81</v>
      </c>
      <c r="J719" s="16">
        <v>20.018015999999999</v>
      </c>
      <c r="K719" s="14">
        <v>1132</v>
      </c>
      <c r="L719" s="16">
        <f>J719*'SR Adjusted'!$AE$11</f>
        <v>21.479331167999998</v>
      </c>
      <c r="M719" s="16">
        <f>K719*'SR Adjusted'!$AE$11</f>
        <v>1214.636</v>
      </c>
      <c r="O719" s="1"/>
    </row>
    <row r="720" spans="1:15" x14ac:dyDescent="0.2">
      <c r="A720" s="36">
        <f t="shared" si="11"/>
        <v>40967</v>
      </c>
      <c r="B720" s="16">
        <v>0</v>
      </c>
      <c r="C720" s="16">
        <v>78.3</v>
      </c>
      <c r="D720" s="16">
        <v>26.1</v>
      </c>
      <c r="E720" s="16">
        <v>24</v>
      </c>
      <c r="F720" s="16">
        <v>29.8</v>
      </c>
      <c r="G720" s="16">
        <v>11.6</v>
      </c>
      <c r="H720" s="16">
        <v>26.64</v>
      </c>
      <c r="I720" s="16">
        <v>309.98</v>
      </c>
      <c r="J720" s="16">
        <v>18.07488</v>
      </c>
      <c r="K720" s="14">
        <v>1070</v>
      </c>
      <c r="L720" s="16">
        <f>J720*'SR Adjusted'!$AE$11</f>
        <v>19.394346240000001</v>
      </c>
      <c r="M720" s="16">
        <f>K720*'SR Adjusted'!$AE$11</f>
        <v>1148.1099999999999</v>
      </c>
      <c r="O720" s="1"/>
    </row>
    <row r="721" spans="1:15" x14ac:dyDescent="0.2">
      <c r="A721" s="36">
        <f t="shared" si="11"/>
        <v>40968</v>
      </c>
      <c r="B721" s="16">
        <v>0</v>
      </c>
      <c r="C721" s="16">
        <v>74.900000000000006</v>
      </c>
      <c r="D721" s="16">
        <v>26.7</v>
      </c>
      <c r="E721" s="16">
        <v>24.4</v>
      </c>
      <c r="F721" s="16">
        <v>32</v>
      </c>
      <c r="G721" s="16">
        <v>12.21</v>
      </c>
      <c r="H721" s="16">
        <v>34.26</v>
      </c>
      <c r="I721" s="16">
        <v>327.56</v>
      </c>
      <c r="J721" s="16">
        <v>17.518464000000002</v>
      </c>
      <c r="K721" s="14">
        <v>1176</v>
      </c>
      <c r="L721" s="16">
        <f>J721*'SR Adjusted'!$AE$11</f>
        <v>18.797311872000002</v>
      </c>
      <c r="M721" s="16">
        <f>K721*'SR Adjusted'!$AE$11</f>
        <v>1261.848</v>
      </c>
      <c r="O721" s="1"/>
    </row>
    <row r="722" spans="1:15" x14ac:dyDescent="0.2">
      <c r="A722" s="36">
        <f t="shared" si="11"/>
        <v>40969</v>
      </c>
      <c r="B722" s="16">
        <v>0</v>
      </c>
      <c r="C722" s="16">
        <v>71.3</v>
      </c>
      <c r="D722" s="16">
        <v>27</v>
      </c>
      <c r="E722" s="16">
        <v>23.9</v>
      </c>
      <c r="F722" s="16">
        <v>32</v>
      </c>
      <c r="G722" s="16">
        <v>11.93</v>
      </c>
      <c r="H722" s="16">
        <v>33.9</v>
      </c>
      <c r="I722" s="16">
        <v>330.12</v>
      </c>
      <c r="J722" s="16">
        <v>23.255424000000005</v>
      </c>
      <c r="K722" s="14">
        <v>1086</v>
      </c>
      <c r="L722" s="16">
        <f>J722*'SR Adjusted'!$AE$11</f>
        <v>24.953069952000003</v>
      </c>
      <c r="M722" s="16">
        <f>K722*'SR Adjusted'!$AE$11</f>
        <v>1165.278</v>
      </c>
      <c r="O722" s="1"/>
    </row>
    <row r="723" spans="1:15" x14ac:dyDescent="0.2">
      <c r="A723" s="36">
        <f t="shared" si="11"/>
        <v>40970</v>
      </c>
      <c r="B723" s="16">
        <v>0.23</v>
      </c>
      <c r="C723" s="16">
        <v>75.5</v>
      </c>
      <c r="D723" s="16">
        <v>26.8</v>
      </c>
      <c r="E723" s="16">
        <v>23.6</v>
      </c>
      <c r="F723" s="16">
        <v>32.4</v>
      </c>
      <c r="G723" s="16">
        <v>13.02</v>
      </c>
      <c r="H723" s="16">
        <v>32.85</v>
      </c>
      <c r="I723" s="16">
        <v>322.07</v>
      </c>
      <c r="J723" s="16">
        <v>20.767968</v>
      </c>
      <c r="K723" s="14">
        <v>1080</v>
      </c>
      <c r="L723" s="16">
        <f>J723*'SR Adjusted'!$AE$11</f>
        <v>22.284029663999998</v>
      </c>
      <c r="M723" s="16">
        <f>K723*'SR Adjusted'!$AE$11</f>
        <v>1158.8399999999999</v>
      </c>
      <c r="O723" s="1"/>
    </row>
    <row r="724" spans="1:15" x14ac:dyDescent="0.2">
      <c r="A724" s="36">
        <f t="shared" si="11"/>
        <v>40971</v>
      </c>
      <c r="B724" s="16">
        <v>0.43</v>
      </c>
      <c r="C724" s="16">
        <v>78.900000000000006</v>
      </c>
      <c r="D724" s="16">
        <v>27</v>
      </c>
      <c r="E724" s="16">
        <v>24.7</v>
      </c>
      <c r="F724" s="16">
        <v>30.7</v>
      </c>
      <c r="G724" s="16">
        <v>17.16</v>
      </c>
      <c r="H724" s="16">
        <v>38.979999999999997</v>
      </c>
      <c r="I724" s="16">
        <v>314.29000000000002</v>
      </c>
      <c r="J724" s="16">
        <v>17.395776000000001</v>
      </c>
      <c r="K724" s="14">
        <v>1079</v>
      </c>
      <c r="L724" s="16">
        <f>J724*'SR Adjusted'!$AE$11</f>
        <v>18.665667647999999</v>
      </c>
      <c r="M724" s="16">
        <f>K724*'SR Adjusted'!$AE$11</f>
        <v>1157.7670000000001</v>
      </c>
      <c r="O724" s="1"/>
    </row>
    <row r="725" spans="1:15" x14ac:dyDescent="0.2">
      <c r="A725" s="36">
        <f t="shared" si="11"/>
        <v>40972</v>
      </c>
      <c r="B725" s="16">
        <v>0.28000000000000003</v>
      </c>
      <c r="C725" s="16">
        <v>79.3</v>
      </c>
      <c r="D725" s="16">
        <v>27.2</v>
      </c>
      <c r="E725" s="16">
        <v>24.3</v>
      </c>
      <c r="F725" s="16">
        <v>31.2</v>
      </c>
      <c r="G725" s="16">
        <v>15.88</v>
      </c>
      <c r="H725" s="16">
        <v>37.57</v>
      </c>
      <c r="I725" s="16">
        <v>315.92</v>
      </c>
      <c r="J725" s="16">
        <v>18.874944000000003</v>
      </c>
      <c r="K725" s="14">
        <v>1033</v>
      </c>
      <c r="L725" s="16">
        <f>J725*'SR Adjusted'!$AE$11</f>
        <v>20.252814912000002</v>
      </c>
      <c r="M725" s="16">
        <f>K725*'SR Adjusted'!$AE$11</f>
        <v>1108.4089999999999</v>
      </c>
      <c r="O725" s="1"/>
    </row>
    <row r="726" spans="1:15" x14ac:dyDescent="0.2">
      <c r="A726" s="36">
        <f t="shared" si="11"/>
        <v>40973</v>
      </c>
      <c r="B726" s="16">
        <v>0</v>
      </c>
      <c r="C726" s="16">
        <v>77.2</v>
      </c>
      <c r="D726" s="16">
        <v>27.3</v>
      </c>
      <c r="E726" s="16">
        <v>24.5</v>
      </c>
      <c r="F726" s="16">
        <v>32.6</v>
      </c>
      <c r="G726" s="16">
        <v>10.76</v>
      </c>
      <c r="H726" s="16">
        <v>30.69</v>
      </c>
      <c r="I726" s="16">
        <v>344.43</v>
      </c>
      <c r="J726" s="16">
        <v>16.689888</v>
      </c>
      <c r="K726" s="14">
        <v>1158</v>
      </c>
      <c r="L726" s="16">
        <f>J726*'SR Adjusted'!$AE$11</f>
        <v>17.908249823999999</v>
      </c>
      <c r="M726" s="16">
        <f>K726*'SR Adjusted'!$AE$11</f>
        <v>1242.5339999999999</v>
      </c>
      <c r="O726" s="1"/>
    </row>
    <row r="727" spans="1:15" x14ac:dyDescent="0.2">
      <c r="A727" s="36">
        <f t="shared" si="11"/>
        <v>40974</v>
      </c>
      <c r="B727" s="16">
        <v>0</v>
      </c>
      <c r="C727" s="16">
        <v>80.099999999999994</v>
      </c>
      <c r="D727" s="16">
        <v>26.6</v>
      </c>
      <c r="E727" s="16">
        <v>24.2</v>
      </c>
      <c r="F727" s="16">
        <v>30.4</v>
      </c>
      <c r="G727" s="16">
        <v>11.46</v>
      </c>
      <c r="H727" s="16">
        <v>39.51</v>
      </c>
      <c r="I727" s="16">
        <v>3.44</v>
      </c>
      <c r="J727" s="16">
        <v>17.888256000000002</v>
      </c>
      <c r="K727" s="14">
        <v>1152</v>
      </c>
      <c r="L727" s="16">
        <f>J727*'SR Adjusted'!$AE$11</f>
        <v>19.194098688</v>
      </c>
      <c r="M727" s="16">
        <f>K727*'SR Adjusted'!$AE$11</f>
        <v>1236.096</v>
      </c>
      <c r="O727" s="1"/>
    </row>
    <row r="728" spans="1:15" x14ac:dyDescent="0.2">
      <c r="A728" s="36">
        <f t="shared" si="11"/>
        <v>40975</v>
      </c>
      <c r="B728" s="16">
        <v>0</v>
      </c>
      <c r="C728" s="16">
        <v>76.599999999999994</v>
      </c>
      <c r="D728" s="16">
        <v>26.8</v>
      </c>
      <c r="E728" s="16">
        <v>24.7</v>
      </c>
      <c r="F728" s="16">
        <v>30.9</v>
      </c>
      <c r="G728" s="16">
        <v>12.36</v>
      </c>
      <c r="H728" s="16">
        <v>36.44</v>
      </c>
      <c r="I728" s="16">
        <v>334.88</v>
      </c>
      <c r="J728" s="16">
        <v>14.911776000000001</v>
      </c>
      <c r="K728" s="14">
        <v>1140</v>
      </c>
      <c r="L728" s="16">
        <f>J728*'SR Adjusted'!$AE$11</f>
        <v>16.000335648</v>
      </c>
      <c r="M728" s="16">
        <f>K728*'SR Adjusted'!$AE$11</f>
        <v>1223.22</v>
      </c>
      <c r="O728" s="1"/>
    </row>
    <row r="729" spans="1:15" x14ac:dyDescent="0.2">
      <c r="A729" s="36">
        <f t="shared" si="11"/>
        <v>40976</v>
      </c>
      <c r="B729" s="16">
        <v>0</v>
      </c>
      <c r="C729" s="16">
        <v>77.2</v>
      </c>
      <c r="D729" s="16">
        <v>26.4</v>
      </c>
      <c r="E729" s="16">
        <v>24.3</v>
      </c>
      <c r="F729" s="16">
        <v>29.9</v>
      </c>
      <c r="G729" s="16">
        <v>15.54</v>
      </c>
      <c r="H729" s="16">
        <v>39.090000000000003</v>
      </c>
      <c r="I729" s="16">
        <v>322.73</v>
      </c>
      <c r="J729" s="16">
        <v>16.977600000000002</v>
      </c>
      <c r="K729" s="14">
        <v>1137</v>
      </c>
      <c r="L729" s="16">
        <f>J729*'SR Adjusted'!$AE$11</f>
        <v>18.216964800000003</v>
      </c>
      <c r="M729" s="16">
        <f>K729*'SR Adjusted'!$AE$11</f>
        <v>1220.001</v>
      </c>
      <c r="O729" s="1"/>
    </row>
    <row r="730" spans="1:15" x14ac:dyDescent="0.2">
      <c r="A730" s="36">
        <f t="shared" si="11"/>
        <v>40977</v>
      </c>
      <c r="B730" s="16">
        <v>0</v>
      </c>
      <c r="C730" s="16">
        <v>74.7</v>
      </c>
      <c r="D730" s="16">
        <v>26.8</v>
      </c>
      <c r="E730" s="16">
        <v>24.3</v>
      </c>
      <c r="F730" s="16">
        <v>31</v>
      </c>
      <c r="G730" s="16">
        <v>16.399999999999999</v>
      </c>
      <c r="H730" s="16">
        <v>39.020000000000003</v>
      </c>
      <c r="I730" s="16">
        <v>324.93</v>
      </c>
      <c r="J730" s="16">
        <v>20.692800000000002</v>
      </c>
      <c r="K730" s="14">
        <v>1032</v>
      </c>
      <c r="L730" s="16">
        <f>J730*'SR Adjusted'!$AE$11</f>
        <v>22.203374400000001</v>
      </c>
      <c r="M730" s="16">
        <f>K730*'SR Adjusted'!$AE$11</f>
        <v>1107.336</v>
      </c>
      <c r="O730" s="1"/>
    </row>
    <row r="731" spans="1:15" x14ac:dyDescent="0.2">
      <c r="A731" s="36">
        <f t="shared" si="11"/>
        <v>40978</v>
      </c>
      <c r="B731" s="16">
        <v>7.0000000000000007E-2</v>
      </c>
      <c r="C731" s="16">
        <v>73.599999999999994</v>
      </c>
      <c r="D731" s="16">
        <v>27.1</v>
      </c>
      <c r="E731" s="16">
        <v>24.3</v>
      </c>
      <c r="F731" s="16">
        <v>32.200000000000003</v>
      </c>
      <c r="G731" s="16">
        <v>12.34</v>
      </c>
      <c r="H731" s="16">
        <v>37.08</v>
      </c>
      <c r="I731" s="16">
        <v>330.63</v>
      </c>
      <c r="J731" s="16">
        <v>23.021280000000001</v>
      </c>
      <c r="K731" s="14">
        <v>1102</v>
      </c>
      <c r="L731" s="16">
        <f>J731*'SR Adjusted'!$AE$11</f>
        <v>24.701833440000001</v>
      </c>
      <c r="M731" s="16">
        <f>K731*'SR Adjusted'!$AE$11</f>
        <v>1182.4459999999999</v>
      </c>
      <c r="O731" s="1"/>
    </row>
    <row r="732" spans="1:15" x14ac:dyDescent="0.2">
      <c r="A732" s="36">
        <f t="shared" si="11"/>
        <v>40979</v>
      </c>
      <c r="B732" s="16">
        <v>0</v>
      </c>
      <c r="C732" s="16">
        <v>74.5</v>
      </c>
      <c r="D732" s="16">
        <v>27</v>
      </c>
      <c r="E732" s="16">
        <v>24</v>
      </c>
      <c r="F732" s="16">
        <v>32.200000000000003</v>
      </c>
      <c r="G732" s="16">
        <v>13.96</v>
      </c>
      <c r="H732" s="16">
        <v>33.94</v>
      </c>
      <c r="I732" s="16">
        <v>331.62</v>
      </c>
      <c r="J732" s="16">
        <v>18.86544</v>
      </c>
      <c r="K732" s="14">
        <v>1240</v>
      </c>
      <c r="L732" s="16">
        <f>J732*'SR Adjusted'!$AE$11</f>
        <v>20.242617119999998</v>
      </c>
      <c r="M732" s="16">
        <f>K732*'SR Adjusted'!$AE$11</f>
        <v>1330.52</v>
      </c>
      <c r="O732" s="1"/>
    </row>
    <row r="733" spans="1:15" x14ac:dyDescent="0.2">
      <c r="A733" s="36">
        <f t="shared" si="11"/>
        <v>40980</v>
      </c>
      <c r="B733" s="16">
        <v>0</v>
      </c>
      <c r="C733" s="16">
        <v>77.8</v>
      </c>
      <c r="D733" s="16">
        <v>26.9</v>
      </c>
      <c r="E733" s="16">
        <v>24.3</v>
      </c>
      <c r="F733" s="16">
        <v>30.9</v>
      </c>
      <c r="G733" s="16">
        <v>12.37</v>
      </c>
      <c r="H733" s="16">
        <v>33.76</v>
      </c>
      <c r="I733" s="16">
        <v>320.27999999999997</v>
      </c>
      <c r="J733" s="16">
        <v>16.979328000000002</v>
      </c>
      <c r="K733" s="14">
        <v>1199</v>
      </c>
      <c r="L733" s="16">
        <f>J733*'SR Adjusted'!$AE$11</f>
        <v>18.218818944000002</v>
      </c>
      <c r="M733" s="16">
        <f>K733*'SR Adjusted'!$AE$11</f>
        <v>1286.527</v>
      </c>
      <c r="O733" s="1"/>
    </row>
    <row r="734" spans="1:15" x14ac:dyDescent="0.2">
      <c r="A734" s="36">
        <f t="shared" si="11"/>
        <v>40981</v>
      </c>
      <c r="B734" s="16">
        <v>0</v>
      </c>
      <c r="C734" s="16">
        <v>78.5</v>
      </c>
      <c r="D734" s="16">
        <v>26.8</v>
      </c>
      <c r="E734" s="16">
        <v>24.8</v>
      </c>
      <c r="F734" s="16">
        <v>31</v>
      </c>
      <c r="G734" s="16">
        <v>12.47</v>
      </c>
      <c r="H734" s="16">
        <v>36.020000000000003</v>
      </c>
      <c r="I734" s="16">
        <v>316.92</v>
      </c>
      <c r="J734" s="16">
        <v>15.179616000000001</v>
      </c>
      <c r="K734" s="14">
        <v>1233</v>
      </c>
      <c r="L734" s="16">
        <f>J734*'SR Adjusted'!$AE$11</f>
        <v>16.287727968000002</v>
      </c>
      <c r="M734" s="16">
        <f>K734*'SR Adjusted'!$AE$11</f>
        <v>1323.009</v>
      </c>
      <c r="O734" s="1"/>
    </row>
    <row r="735" spans="1:15" x14ac:dyDescent="0.2">
      <c r="A735" s="36">
        <f t="shared" si="11"/>
        <v>40982</v>
      </c>
      <c r="B735" s="16">
        <v>1</v>
      </c>
      <c r="C735" s="16">
        <v>75.7</v>
      </c>
      <c r="D735" s="16">
        <v>27.4</v>
      </c>
      <c r="E735" s="16">
        <v>25.1</v>
      </c>
      <c r="F735" s="16">
        <v>32</v>
      </c>
      <c r="G735" s="16">
        <v>12.7</v>
      </c>
      <c r="H735" s="16">
        <v>35.630000000000003</v>
      </c>
      <c r="I735" s="16">
        <v>335.42</v>
      </c>
      <c r="J735" s="16">
        <v>17.967744000000003</v>
      </c>
      <c r="K735" s="14">
        <v>1270</v>
      </c>
      <c r="L735" s="16">
        <f>J735*'SR Adjusted'!$AE$11</f>
        <v>19.279389312000003</v>
      </c>
      <c r="M735" s="16">
        <f>K735*'SR Adjusted'!$AE$11</f>
        <v>1362.71</v>
      </c>
      <c r="O735" s="1"/>
    </row>
    <row r="736" spans="1:15" x14ac:dyDescent="0.2">
      <c r="A736" s="36">
        <f t="shared" si="11"/>
        <v>40983</v>
      </c>
      <c r="B736" s="16">
        <v>3.64</v>
      </c>
      <c r="C736" s="16">
        <v>74.8</v>
      </c>
      <c r="D736" s="16">
        <v>27.5</v>
      </c>
      <c r="E736" s="16">
        <v>25.1</v>
      </c>
      <c r="F736" s="16">
        <v>31.9</v>
      </c>
      <c r="G736" s="16">
        <v>14.76</v>
      </c>
      <c r="H736" s="16">
        <v>37.36</v>
      </c>
      <c r="I736" s="16">
        <v>328.1</v>
      </c>
      <c r="J736" s="16">
        <v>19.607616</v>
      </c>
      <c r="K736" s="14">
        <v>1171</v>
      </c>
      <c r="L736" s="16">
        <f>J736*'SR Adjusted'!$AE$11</f>
        <v>21.038971967999998</v>
      </c>
      <c r="M736" s="16">
        <f>K736*'SR Adjusted'!$AE$11</f>
        <v>1256.4829999999999</v>
      </c>
      <c r="O736" s="1"/>
    </row>
    <row r="737" spans="1:15" x14ac:dyDescent="0.2">
      <c r="A737" s="36">
        <f t="shared" si="11"/>
        <v>40984</v>
      </c>
      <c r="B737" s="16">
        <v>0</v>
      </c>
      <c r="C737" s="16">
        <v>75</v>
      </c>
      <c r="D737" s="16">
        <v>27.4</v>
      </c>
      <c r="E737" s="16">
        <v>24.8</v>
      </c>
      <c r="F737" s="16">
        <v>31.9</v>
      </c>
      <c r="G737" s="16">
        <v>12.97</v>
      </c>
      <c r="H737" s="16">
        <v>35.92</v>
      </c>
      <c r="I737" s="16">
        <v>332.28</v>
      </c>
      <c r="J737" s="16">
        <v>18.287424000000001</v>
      </c>
      <c r="K737" s="14">
        <v>1143</v>
      </c>
      <c r="L737" s="16">
        <f>J737*'SR Adjusted'!$AE$11</f>
        <v>19.622405952000001</v>
      </c>
      <c r="M737" s="16">
        <f>K737*'SR Adjusted'!$AE$11</f>
        <v>1226.4389999999999</v>
      </c>
      <c r="O737" s="1"/>
    </row>
    <row r="738" spans="1:15" x14ac:dyDescent="0.2">
      <c r="A738" s="36">
        <f t="shared" si="11"/>
        <v>40985</v>
      </c>
      <c r="B738" s="16">
        <v>32.36</v>
      </c>
      <c r="C738" s="16">
        <v>79.5</v>
      </c>
      <c r="D738" s="16">
        <v>26.7</v>
      </c>
      <c r="E738" s="16">
        <v>24.7</v>
      </c>
      <c r="F738" s="16">
        <v>30.1</v>
      </c>
      <c r="G738" s="16">
        <v>11.99</v>
      </c>
      <c r="H738" s="16">
        <v>32.53</v>
      </c>
      <c r="I738" s="16">
        <v>322.06</v>
      </c>
      <c r="J738" s="16">
        <v>14.493600000000001</v>
      </c>
      <c r="K738" s="14">
        <v>1116</v>
      </c>
      <c r="L738" s="16">
        <f>J738*'SR Adjusted'!$AE$11</f>
        <v>15.5516328</v>
      </c>
      <c r="M738" s="16">
        <f>K738*'SR Adjusted'!$AE$11</f>
        <v>1197.4679999999998</v>
      </c>
      <c r="O738" s="1"/>
    </row>
    <row r="739" spans="1:15" x14ac:dyDescent="0.2">
      <c r="A739" s="36">
        <f t="shared" si="11"/>
        <v>40986</v>
      </c>
      <c r="B739" s="16">
        <v>6.44</v>
      </c>
      <c r="C739" s="16">
        <v>78.7</v>
      </c>
      <c r="D739" s="16">
        <v>26.8</v>
      </c>
      <c r="E739" s="16">
        <v>24.6</v>
      </c>
      <c r="F739" s="16">
        <v>30.9</v>
      </c>
      <c r="G739" s="16">
        <v>10.52</v>
      </c>
      <c r="H739" s="16">
        <v>32.35</v>
      </c>
      <c r="I739" s="16">
        <v>317.49</v>
      </c>
      <c r="J739" s="16">
        <v>16.087679999999999</v>
      </c>
      <c r="K739" s="14">
        <v>1234</v>
      </c>
      <c r="L739" s="16">
        <f>J739*'SR Adjusted'!$AE$11</f>
        <v>17.262080639999997</v>
      </c>
      <c r="M739" s="16">
        <f>K739*'SR Adjusted'!$AE$11</f>
        <v>1324.0819999999999</v>
      </c>
      <c r="O739" s="1"/>
    </row>
    <row r="740" spans="1:15" x14ac:dyDescent="0.2">
      <c r="A740" s="36">
        <f t="shared" si="11"/>
        <v>40987</v>
      </c>
      <c r="B740" s="16">
        <v>4.8899999999999997</v>
      </c>
      <c r="C740" s="16">
        <v>76.400000000000006</v>
      </c>
      <c r="D740" s="16">
        <v>26.4</v>
      </c>
      <c r="E740" s="16">
        <v>24.3</v>
      </c>
      <c r="F740" s="16">
        <v>30.4</v>
      </c>
      <c r="G740" s="16">
        <v>10.5</v>
      </c>
      <c r="H740" s="16">
        <v>31.68</v>
      </c>
      <c r="I740" s="16">
        <v>340.2</v>
      </c>
      <c r="J740" s="16">
        <v>15.394752000000002</v>
      </c>
      <c r="K740" s="14">
        <v>1175</v>
      </c>
      <c r="L740" s="16">
        <f>J740*'SR Adjusted'!$AE$11</f>
        <v>16.518568896000001</v>
      </c>
      <c r="M740" s="16">
        <f>K740*'SR Adjusted'!$AE$11</f>
        <v>1260.7749999999999</v>
      </c>
      <c r="O740" s="1"/>
    </row>
    <row r="741" spans="1:15" x14ac:dyDescent="0.2">
      <c r="A741" s="36">
        <f t="shared" si="11"/>
        <v>40988</v>
      </c>
      <c r="B741" s="16">
        <v>0.61</v>
      </c>
      <c r="C741" s="16">
        <v>81.099999999999994</v>
      </c>
      <c r="D741" s="16">
        <v>25.6</v>
      </c>
      <c r="E741" s="16">
        <v>22.5</v>
      </c>
      <c r="F741" s="16">
        <v>30.3</v>
      </c>
      <c r="G741" s="16">
        <v>9.57</v>
      </c>
      <c r="H741" s="16">
        <v>29.64</v>
      </c>
      <c r="I741" s="16">
        <v>303.98</v>
      </c>
      <c r="J741" s="16">
        <v>18.515520000000002</v>
      </c>
      <c r="K741" s="14">
        <v>1088</v>
      </c>
      <c r="L741" s="16">
        <f>J741*'SR Adjusted'!$AE$11</f>
        <v>19.867152960000002</v>
      </c>
      <c r="M741" s="16">
        <f>K741*'SR Adjusted'!$AE$11</f>
        <v>1167.424</v>
      </c>
      <c r="O741" s="1"/>
    </row>
    <row r="742" spans="1:15" x14ac:dyDescent="0.2">
      <c r="A742" s="36">
        <f t="shared" si="11"/>
        <v>40989</v>
      </c>
      <c r="B742" s="16">
        <v>3.06</v>
      </c>
      <c r="C742" s="16">
        <v>82.4</v>
      </c>
      <c r="D742" s="16">
        <v>25.8</v>
      </c>
      <c r="E742" s="16">
        <v>23</v>
      </c>
      <c r="F742" s="16">
        <v>30.4</v>
      </c>
      <c r="G742" s="16">
        <v>11.57</v>
      </c>
      <c r="H742" s="16">
        <v>31.82</v>
      </c>
      <c r="I742" s="16">
        <v>304.73</v>
      </c>
      <c r="J742" s="16">
        <v>18.015264000000002</v>
      </c>
      <c r="K742" s="14">
        <v>1062</v>
      </c>
      <c r="L742" s="16">
        <f>J742*'SR Adjusted'!$AE$11</f>
        <v>19.330378272000001</v>
      </c>
      <c r="M742" s="16">
        <f>K742*'SR Adjusted'!$AE$11</f>
        <v>1139.5259999999998</v>
      </c>
      <c r="O742" s="1"/>
    </row>
    <row r="743" spans="1:15" x14ac:dyDescent="0.2">
      <c r="A743" s="36">
        <f t="shared" si="11"/>
        <v>40990</v>
      </c>
      <c r="B743" s="16">
        <v>0</v>
      </c>
      <c r="C743" s="16">
        <v>82.1</v>
      </c>
      <c r="D743" s="16">
        <v>26.1</v>
      </c>
      <c r="E743" s="16">
        <v>23.4</v>
      </c>
      <c r="F743" s="16">
        <v>29.5</v>
      </c>
      <c r="G743" s="16">
        <v>11.34</v>
      </c>
      <c r="H743" s="16">
        <v>27.91</v>
      </c>
      <c r="I743" s="16">
        <v>302.27999999999997</v>
      </c>
      <c r="J743" s="16">
        <v>15.300576000000001</v>
      </c>
      <c r="K743" s="14">
        <v>1187</v>
      </c>
      <c r="L743" s="16">
        <f>J743*'SR Adjusted'!$AE$11</f>
        <v>16.417518048000002</v>
      </c>
      <c r="M743" s="16">
        <f>K743*'SR Adjusted'!$AE$11</f>
        <v>1273.6509999999998</v>
      </c>
      <c r="O743" s="1"/>
    </row>
    <row r="744" spans="1:15" x14ac:dyDescent="0.2">
      <c r="A744" s="36">
        <f t="shared" si="11"/>
        <v>40991</v>
      </c>
      <c r="B744" s="16">
        <v>7.82</v>
      </c>
      <c r="C744" s="16">
        <v>86</v>
      </c>
      <c r="D744" s="16">
        <v>25.3</v>
      </c>
      <c r="E744" s="16">
        <v>23.9</v>
      </c>
      <c r="F744" s="16">
        <v>27.1</v>
      </c>
      <c r="G744" s="16">
        <v>14.13</v>
      </c>
      <c r="H744" s="16">
        <v>33.299999999999997</v>
      </c>
      <c r="I744" s="16">
        <v>314.52999999999997</v>
      </c>
      <c r="J744" s="16">
        <v>8.4818880000000014</v>
      </c>
      <c r="K744" s="14">
        <v>660.7</v>
      </c>
      <c r="L744" s="16">
        <f>J744*'SR Adjusted'!$AE$11</f>
        <v>9.1010658240000009</v>
      </c>
      <c r="M744" s="16">
        <f>K744*'SR Adjusted'!$AE$11</f>
        <v>708.93110000000001</v>
      </c>
      <c r="O744" s="1"/>
    </row>
    <row r="745" spans="1:15" x14ac:dyDescent="0.2">
      <c r="A745" s="36">
        <f t="shared" si="11"/>
        <v>40992</v>
      </c>
      <c r="B745" s="16">
        <v>0.26</v>
      </c>
      <c r="C745" s="16">
        <v>80.5</v>
      </c>
      <c r="D745" s="16">
        <v>26</v>
      </c>
      <c r="E745" s="16">
        <v>23.3</v>
      </c>
      <c r="F745" s="16">
        <v>30.3</v>
      </c>
      <c r="G745" s="16">
        <v>11.2</v>
      </c>
      <c r="H745" s="16">
        <v>27.91</v>
      </c>
      <c r="I745" s="16">
        <v>314.62</v>
      </c>
      <c r="J745" s="16">
        <v>18.787680000000002</v>
      </c>
      <c r="K745" s="14">
        <v>1173</v>
      </c>
      <c r="L745" s="16">
        <f>J745*'SR Adjusted'!$AE$11</f>
        <v>20.159180640000002</v>
      </c>
      <c r="M745" s="16">
        <f>K745*'SR Adjusted'!$AE$11</f>
        <v>1258.6289999999999</v>
      </c>
      <c r="O745" s="1"/>
    </row>
    <row r="746" spans="1:15" x14ac:dyDescent="0.2">
      <c r="A746" s="36">
        <f t="shared" si="11"/>
        <v>40993</v>
      </c>
      <c r="B746" s="16">
        <v>0</v>
      </c>
      <c r="C746" s="16">
        <v>81.2</v>
      </c>
      <c r="D746" s="16">
        <v>25.7</v>
      </c>
      <c r="E746" s="16">
        <v>22.8</v>
      </c>
      <c r="F746" s="16">
        <v>30.1</v>
      </c>
      <c r="G746" s="16">
        <v>13.67</v>
      </c>
      <c r="H746" s="16">
        <v>34.93</v>
      </c>
      <c r="I746" s="16">
        <v>307.44</v>
      </c>
      <c r="J746" s="16">
        <v>20.962368000000001</v>
      </c>
      <c r="K746" s="14">
        <v>1263</v>
      </c>
      <c r="L746" s="16">
        <f>J746*'SR Adjusted'!$AE$11</f>
        <v>22.492620863999999</v>
      </c>
      <c r="M746" s="16">
        <f>K746*'SR Adjusted'!$AE$11</f>
        <v>1355.1989999999998</v>
      </c>
      <c r="O746" s="1"/>
    </row>
    <row r="747" spans="1:15" x14ac:dyDescent="0.2">
      <c r="A747" s="36">
        <f t="shared" si="11"/>
        <v>40994</v>
      </c>
      <c r="B747" s="16">
        <v>0</v>
      </c>
      <c r="C747" s="16">
        <v>87</v>
      </c>
      <c r="D747" s="16">
        <v>25.6</v>
      </c>
      <c r="E747" s="16">
        <v>23</v>
      </c>
      <c r="F747" s="16">
        <v>28.3</v>
      </c>
      <c r="G747" s="16">
        <v>15.31</v>
      </c>
      <c r="H747" s="16">
        <v>33.549999999999997</v>
      </c>
      <c r="I747" s="16">
        <v>314.04000000000002</v>
      </c>
      <c r="J747" s="16">
        <v>10.908000000000001</v>
      </c>
      <c r="K747" s="14">
        <v>1191</v>
      </c>
      <c r="L747" s="16">
        <f>J747*'SR Adjusted'!$AE$11</f>
        <v>11.704284000000001</v>
      </c>
      <c r="M747" s="16">
        <f>K747*'SR Adjusted'!$AE$11</f>
        <v>1277.943</v>
      </c>
      <c r="O747" s="1"/>
    </row>
    <row r="748" spans="1:15" x14ac:dyDescent="0.2">
      <c r="A748" s="36">
        <f t="shared" si="11"/>
        <v>40995</v>
      </c>
      <c r="B748" s="16">
        <v>13.31</v>
      </c>
      <c r="C748" s="16">
        <v>85.3</v>
      </c>
      <c r="D748" s="16">
        <v>25.9</v>
      </c>
      <c r="E748" s="16">
        <v>23.7</v>
      </c>
      <c r="F748" s="16">
        <v>29.9</v>
      </c>
      <c r="G748" s="16">
        <v>10.61</v>
      </c>
      <c r="H748" s="16">
        <v>25.26</v>
      </c>
      <c r="I748" s="16">
        <v>310.64999999999998</v>
      </c>
      <c r="J748" s="16">
        <v>14.391648</v>
      </c>
      <c r="K748" s="14">
        <v>1204</v>
      </c>
      <c r="L748" s="16">
        <f>J748*'SR Adjusted'!$AE$11</f>
        <v>15.442238304</v>
      </c>
      <c r="M748" s="16">
        <f>K748*'SR Adjusted'!$AE$11</f>
        <v>1291.8920000000001</v>
      </c>
      <c r="O748" s="1"/>
    </row>
    <row r="749" spans="1:15" x14ac:dyDescent="0.2">
      <c r="A749" s="36">
        <f t="shared" si="11"/>
        <v>40996</v>
      </c>
      <c r="B749" s="16">
        <v>0</v>
      </c>
      <c r="C749" s="16">
        <v>78.7</v>
      </c>
      <c r="D749" s="16">
        <v>26.9</v>
      </c>
      <c r="E749" s="16">
        <v>23.5</v>
      </c>
      <c r="F749" s="16">
        <v>30.9</v>
      </c>
      <c r="G749" s="16">
        <v>12.6</v>
      </c>
      <c r="H749" s="16">
        <v>42.94</v>
      </c>
      <c r="I749" s="16">
        <v>358.22</v>
      </c>
      <c r="J749" s="16">
        <v>22.578911999999999</v>
      </c>
      <c r="K749" s="14">
        <v>937</v>
      </c>
      <c r="L749" s="16">
        <f>J749*'SR Adjusted'!$AE$11</f>
        <v>24.227172575999997</v>
      </c>
      <c r="M749" s="16">
        <f>K749*'SR Adjusted'!$AE$11</f>
        <v>1005.401</v>
      </c>
      <c r="O749" s="1"/>
    </row>
    <row r="750" spans="1:15" x14ac:dyDescent="0.2">
      <c r="A750" s="36">
        <f t="shared" si="11"/>
        <v>40997</v>
      </c>
      <c r="B750" s="16">
        <v>2.61</v>
      </c>
      <c r="C750" s="16">
        <v>78.3</v>
      </c>
      <c r="D750" s="16">
        <v>27.4</v>
      </c>
      <c r="E750" s="16">
        <v>24.8</v>
      </c>
      <c r="F750" s="16">
        <v>32.200000000000003</v>
      </c>
      <c r="G750" s="16">
        <v>12.94</v>
      </c>
      <c r="H750" s="16">
        <v>31.86</v>
      </c>
      <c r="I750" s="16">
        <v>318.35000000000002</v>
      </c>
      <c r="J750" s="16">
        <v>19.895328000000003</v>
      </c>
      <c r="K750" s="14">
        <v>1070</v>
      </c>
      <c r="L750" s="16">
        <f>J750*'SR Adjusted'!$AE$11</f>
        <v>21.347686944000003</v>
      </c>
      <c r="M750" s="16">
        <f>K750*'SR Adjusted'!$AE$11</f>
        <v>1148.1099999999999</v>
      </c>
      <c r="O750" s="1"/>
    </row>
    <row r="751" spans="1:15" x14ac:dyDescent="0.2">
      <c r="A751" s="36">
        <f t="shared" si="11"/>
        <v>40998</v>
      </c>
      <c r="B751" s="16">
        <v>1.52</v>
      </c>
      <c r="C751" s="16">
        <v>79.599999999999994</v>
      </c>
      <c r="D751" s="16">
        <v>27.4</v>
      </c>
      <c r="E751" s="16">
        <v>24.9</v>
      </c>
      <c r="F751" s="16">
        <v>32.9</v>
      </c>
      <c r="G751" s="16">
        <v>13.54</v>
      </c>
      <c r="H751" s="16">
        <v>36.69</v>
      </c>
      <c r="I751" s="16">
        <v>310.49</v>
      </c>
      <c r="J751" s="16">
        <v>17.446752</v>
      </c>
      <c r="K751" s="14">
        <v>1202</v>
      </c>
      <c r="L751" s="16">
        <f>J751*'SR Adjusted'!$AE$11</f>
        <v>18.720364896</v>
      </c>
      <c r="M751" s="16">
        <f>K751*'SR Adjusted'!$AE$11</f>
        <v>1289.7459999999999</v>
      </c>
      <c r="O751" s="1"/>
    </row>
    <row r="752" spans="1:15" x14ac:dyDescent="0.2">
      <c r="A752" s="36">
        <f t="shared" si="11"/>
        <v>40999</v>
      </c>
      <c r="B752" s="16">
        <v>0</v>
      </c>
      <c r="C752" s="16">
        <v>80.5</v>
      </c>
      <c r="D752" s="16">
        <v>27.6</v>
      </c>
      <c r="E752" s="16">
        <v>25.3</v>
      </c>
      <c r="F752" s="16">
        <v>31.7</v>
      </c>
      <c r="G752" s="16">
        <v>12.4</v>
      </c>
      <c r="H752" s="16">
        <v>39.76</v>
      </c>
      <c r="I752" s="16">
        <v>318.56</v>
      </c>
      <c r="J752" s="16">
        <v>12.02688</v>
      </c>
      <c r="K752" s="14">
        <v>1112</v>
      </c>
      <c r="L752" s="16">
        <f>J752*'SR Adjusted'!$AE$11</f>
        <v>12.904842239999999</v>
      </c>
      <c r="M752" s="16">
        <f>K752*'SR Adjusted'!$AE$11</f>
        <v>1193.1759999999999</v>
      </c>
      <c r="O752" s="1"/>
    </row>
    <row r="753" spans="1:15" x14ac:dyDescent="0.2">
      <c r="A753" s="36">
        <f t="shared" si="11"/>
        <v>41000</v>
      </c>
      <c r="B753" s="16">
        <v>3.96</v>
      </c>
      <c r="C753" s="16">
        <v>82</v>
      </c>
      <c r="D753" s="16">
        <v>27.2</v>
      </c>
      <c r="E753" s="16">
        <v>24.3</v>
      </c>
      <c r="F753" s="16">
        <v>31.4</v>
      </c>
      <c r="G753" s="16">
        <v>14.24</v>
      </c>
      <c r="H753" s="16">
        <v>31.68</v>
      </c>
      <c r="I753" s="16">
        <v>311.70999999999998</v>
      </c>
      <c r="J753" s="16">
        <v>16.829855999999999</v>
      </c>
      <c r="K753" s="14">
        <v>1059</v>
      </c>
      <c r="L753" s="16">
        <f>J753*'SR Adjusted'!$AE$11</f>
        <v>18.058435487999997</v>
      </c>
      <c r="M753" s="16">
        <f>K753*'SR Adjusted'!$AE$11</f>
        <v>1136.307</v>
      </c>
      <c r="O753" s="1"/>
    </row>
    <row r="754" spans="1:15" x14ac:dyDescent="0.2">
      <c r="A754" s="36">
        <f t="shared" si="11"/>
        <v>41001</v>
      </c>
      <c r="B754" s="16">
        <v>0.46</v>
      </c>
      <c r="C754" s="16">
        <v>87.9</v>
      </c>
      <c r="D754" s="16">
        <v>26.7</v>
      </c>
      <c r="E754" s="16">
        <v>24</v>
      </c>
      <c r="F754" s="16">
        <v>30.5</v>
      </c>
      <c r="G754" s="16">
        <v>10.93</v>
      </c>
      <c r="H754" s="16">
        <v>27.94</v>
      </c>
      <c r="I754" s="16">
        <v>310.85000000000002</v>
      </c>
      <c r="J754" s="16">
        <v>17.366400000000002</v>
      </c>
      <c r="K754" s="14">
        <v>1137</v>
      </c>
      <c r="L754" s="16">
        <f>J754*'SR Adjusted'!$AE$11</f>
        <v>18.634147200000001</v>
      </c>
      <c r="M754" s="16">
        <f>K754*'SR Adjusted'!$AE$11</f>
        <v>1220.001</v>
      </c>
      <c r="O754" s="1"/>
    </row>
    <row r="755" spans="1:15" x14ac:dyDescent="0.2">
      <c r="A755" s="36">
        <f t="shared" si="11"/>
        <v>41002</v>
      </c>
      <c r="B755" s="16">
        <v>0.91</v>
      </c>
      <c r="C755" s="16">
        <v>92</v>
      </c>
      <c r="D755" s="16">
        <v>25.7</v>
      </c>
      <c r="E755" s="16">
        <v>23.3</v>
      </c>
      <c r="F755" s="16">
        <v>29.8</v>
      </c>
      <c r="G755" s="16">
        <v>9.48</v>
      </c>
      <c r="H755" s="16">
        <v>38.42</v>
      </c>
      <c r="I755" s="16">
        <v>303.83999999999997</v>
      </c>
      <c r="J755" s="16">
        <v>14.356224000000001</v>
      </c>
      <c r="K755" s="14">
        <v>1204</v>
      </c>
      <c r="L755" s="16">
        <f>J755*'SR Adjusted'!$AE$11</f>
        <v>15.404228352000001</v>
      </c>
      <c r="M755" s="16">
        <f>K755*'SR Adjusted'!$AE$11</f>
        <v>1291.8920000000001</v>
      </c>
      <c r="O755" s="1"/>
    </row>
    <row r="756" spans="1:15" x14ac:dyDescent="0.2">
      <c r="A756" s="36">
        <f t="shared" si="11"/>
        <v>41003</v>
      </c>
      <c r="B756" s="16">
        <v>0.61</v>
      </c>
      <c r="C756" s="16">
        <v>91.5</v>
      </c>
      <c r="D756" s="16">
        <v>26.4</v>
      </c>
      <c r="E756" s="16">
        <v>24.4</v>
      </c>
      <c r="F756" s="16">
        <v>32.299999999999997</v>
      </c>
      <c r="G756" s="16">
        <v>8.9600000000000009</v>
      </c>
      <c r="H756" s="16">
        <v>38.6</v>
      </c>
      <c r="I756" s="16">
        <v>289.77</v>
      </c>
      <c r="J756" s="16">
        <v>14.146272</v>
      </c>
      <c r="K756" s="14">
        <v>1070</v>
      </c>
      <c r="L756" s="16">
        <f>J756*'SR Adjusted'!$AE$11</f>
        <v>15.178949855999999</v>
      </c>
      <c r="M756" s="16">
        <f>K756*'SR Adjusted'!$AE$11</f>
        <v>1148.1099999999999</v>
      </c>
      <c r="O756" s="1"/>
    </row>
    <row r="757" spans="1:15" x14ac:dyDescent="0.2">
      <c r="A757" s="36">
        <f t="shared" si="11"/>
        <v>41004</v>
      </c>
      <c r="B757" s="16">
        <v>3.04</v>
      </c>
      <c r="C757" s="16">
        <v>91.2</v>
      </c>
      <c r="D757" s="16">
        <v>26.1</v>
      </c>
      <c r="E757" s="16">
        <v>23.5</v>
      </c>
      <c r="F757" s="16">
        <v>29.9</v>
      </c>
      <c r="G757" s="16">
        <v>9.0299999999999994</v>
      </c>
      <c r="H757" s="16">
        <v>24.87</v>
      </c>
      <c r="I757" s="16">
        <v>300.74</v>
      </c>
      <c r="J757" s="16">
        <v>16.345152000000002</v>
      </c>
      <c r="K757" s="14">
        <v>1038</v>
      </c>
      <c r="L757" s="16">
        <f>J757*'SR Adjusted'!$AE$11</f>
        <v>17.538348096</v>
      </c>
      <c r="M757" s="16">
        <f>K757*'SR Adjusted'!$AE$11</f>
        <v>1113.7739999999999</v>
      </c>
      <c r="O757" s="1"/>
    </row>
    <row r="758" spans="1:15" x14ac:dyDescent="0.2">
      <c r="A758" s="36">
        <f t="shared" si="11"/>
        <v>41005</v>
      </c>
      <c r="B758" s="16">
        <v>0</v>
      </c>
      <c r="C758" s="16">
        <v>90.7</v>
      </c>
      <c r="D758" s="16">
        <v>26.4</v>
      </c>
      <c r="E758" s="16">
        <v>24.6</v>
      </c>
      <c r="F758" s="16">
        <v>30.1</v>
      </c>
      <c r="G758" s="16">
        <v>8.4</v>
      </c>
      <c r="H758" s="16">
        <v>22.97</v>
      </c>
      <c r="I758" s="16">
        <v>141.47999999999999</v>
      </c>
      <c r="J758" s="16">
        <v>19.503072</v>
      </c>
      <c r="K758" s="14">
        <v>1332</v>
      </c>
      <c r="L758" s="16">
        <f>J758*'SR Adjusted'!$AE$11</f>
        <v>20.926796255999999</v>
      </c>
      <c r="M758" s="16">
        <f>K758*'SR Adjusted'!$AE$11</f>
        <v>1429.2359999999999</v>
      </c>
      <c r="O758" s="1"/>
    </row>
    <row r="759" spans="1:15" x14ac:dyDescent="0.2">
      <c r="A759" s="36">
        <f t="shared" si="11"/>
        <v>41006</v>
      </c>
      <c r="B759" s="16">
        <v>13.3</v>
      </c>
      <c r="C759" s="16">
        <v>90</v>
      </c>
      <c r="D759" s="16">
        <v>26.5</v>
      </c>
      <c r="E759" s="16">
        <v>24.3</v>
      </c>
      <c r="F759" s="16">
        <v>31.7</v>
      </c>
      <c r="G759" s="16">
        <v>8.92</v>
      </c>
      <c r="H759" s="16">
        <v>25.9</v>
      </c>
      <c r="I759" s="16">
        <v>327.56</v>
      </c>
      <c r="J759" s="16">
        <v>18.557856000000001</v>
      </c>
      <c r="K759" s="14">
        <v>1022</v>
      </c>
      <c r="L759" s="16">
        <f>J759*'SR Adjusted'!$AE$11</f>
        <v>19.912579487999999</v>
      </c>
      <c r="M759" s="16">
        <f>K759*'SR Adjusted'!$AE$11</f>
        <v>1096.606</v>
      </c>
      <c r="O759" s="1"/>
    </row>
    <row r="760" spans="1:15" x14ac:dyDescent="0.2">
      <c r="A760" s="36">
        <f t="shared" si="11"/>
        <v>41007</v>
      </c>
      <c r="B760" s="16">
        <v>0</v>
      </c>
      <c r="C760" s="16">
        <v>84.2</v>
      </c>
      <c r="D760" s="16">
        <v>27.3</v>
      </c>
      <c r="E760" s="16">
        <v>25</v>
      </c>
      <c r="F760" s="16">
        <v>32.6</v>
      </c>
      <c r="G760" s="16">
        <v>9.2799999999999994</v>
      </c>
      <c r="H760" s="16">
        <v>22.79</v>
      </c>
      <c r="I760" s="16">
        <v>286.97000000000003</v>
      </c>
      <c r="J760" s="16">
        <v>18.747071999999999</v>
      </c>
      <c r="K760" s="14">
        <v>1196</v>
      </c>
      <c r="L760" s="16">
        <f>J760*'SR Adjusted'!$AE$11</f>
        <v>20.115608255999998</v>
      </c>
      <c r="M760" s="16">
        <f>K760*'SR Adjusted'!$AE$11</f>
        <v>1283.308</v>
      </c>
      <c r="O760" s="1"/>
    </row>
    <row r="761" spans="1:15" x14ac:dyDescent="0.2">
      <c r="A761" s="36">
        <f t="shared" si="11"/>
        <v>41008</v>
      </c>
      <c r="B761" s="16">
        <v>5.7</v>
      </c>
      <c r="C761" s="16">
        <v>76.5</v>
      </c>
      <c r="D761" s="16">
        <v>27.6</v>
      </c>
      <c r="E761" s="16">
        <v>24.8</v>
      </c>
      <c r="F761" s="16">
        <v>32.6</v>
      </c>
      <c r="G761" s="16">
        <v>10.57</v>
      </c>
      <c r="H761" s="16">
        <v>31.68</v>
      </c>
      <c r="I761" s="16">
        <v>339.34</v>
      </c>
      <c r="J761" s="16">
        <v>20.030976000000003</v>
      </c>
      <c r="K761" s="14">
        <v>1215</v>
      </c>
      <c r="L761" s="16">
        <f>J761*'SR Adjusted'!$AE$11</f>
        <v>21.493237248000003</v>
      </c>
      <c r="M761" s="16">
        <f>K761*'SR Adjusted'!$AE$11</f>
        <v>1303.6949999999999</v>
      </c>
      <c r="O761" s="1"/>
    </row>
    <row r="762" spans="1:15" x14ac:dyDescent="0.2">
      <c r="A762" s="36">
        <f t="shared" si="11"/>
        <v>41009</v>
      </c>
      <c r="B762" s="16">
        <v>0</v>
      </c>
      <c r="C762" s="16">
        <v>74.3</v>
      </c>
      <c r="D762" s="16">
        <v>27.5</v>
      </c>
      <c r="E762" s="16">
        <v>24.4</v>
      </c>
      <c r="F762" s="16">
        <v>34.200000000000003</v>
      </c>
      <c r="G762" s="16">
        <v>12.31</v>
      </c>
      <c r="H762" s="16">
        <v>28.26</v>
      </c>
      <c r="I762" s="16">
        <v>340.29</v>
      </c>
      <c r="J762" s="16">
        <v>22.197888000000003</v>
      </c>
      <c r="K762" s="14">
        <v>1141</v>
      </c>
      <c r="L762" s="16">
        <f>J762*'SR Adjusted'!$AE$11</f>
        <v>23.818333824000003</v>
      </c>
      <c r="M762" s="16">
        <f>K762*'SR Adjusted'!$AE$11</f>
        <v>1224.2929999999999</v>
      </c>
      <c r="O762" s="1"/>
    </row>
    <row r="763" spans="1:15" x14ac:dyDescent="0.2">
      <c r="A763" s="36">
        <f t="shared" si="11"/>
        <v>41010</v>
      </c>
      <c r="B763" s="16">
        <v>0</v>
      </c>
      <c r="C763" s="16">
        <v>78.7</v>
      </c>
      <c r="D763" s="16">
        <v>26.8</v>
      </c>
      <c r="E763" s="16">
        <v>23.9</v>
      </c>
      <c r="F763" s="16">
        <v>31.6</v>
      </c>
      <c r="G763" s="16">
        <v>11.5</v>
      </c>
      <c r="H763" s="16">
        <v>37.22</v>
      </c>
      <c r="I763" s="16">
        <v>310.45</v>
      </c>
      <c r="J763" s="16">
        <v>22.120128000000001</v>
      </c>
      <c r="K763" s="14">
        <v>991</v>
      </c>
      <c r="L763" s="16">
        <f>J763*'SR Adjusted'!$AE$11</f>
        <v>23.734897344</v>
      </c>
      <c r="M763" s="16">
        <f>K763*'SR Adjusted'!$AE$11</f>
        <v>1063.3429999999998</v>
      </c>
      <c r="O763" s="1"/>
    </row>
    <row r="764" spans="1:15" x14ac:dyDescent="0.2">
      <c r="A764" s="36">
        <f t="shared" si="11"/>
        <v>41011</v>
      </c>
      <c r="B764" s="16">
        <v>8.0399999999999991</v>
      </c>
      <c r="C764" s="16">
        <v>79.7</v>
      </c>
      <c r="D764" s="16">
        <v>26.6</v>
      </c>
      <c r="E764" s="16">
        <v>23.7</v>
      </c>
      <c r="F764" s="16">
        <v>30.3</v>
      </c>
      <c r="G764" s="16">
        <v>12.57</v>
      </c>
      <c r="H764" s="16">
        <v>32</v>
      </c>
      <c r="I764" s="16">
        <v>314.95999999999998</v>
      </c>
      <c r="J764" s="16">
        <v>20.806848000000002</v>
      </c>
      <c r="K764" s="14">
        <v>953</v>
      </c>
      <c r="L764" s="16">
        <f>J764*'SR Adjusted'!$AE$11</f>
        <v>22.325747904</v>
      </c>
      <c r="M764" s="16">
        <f>K764*'SR Adjusted'!$AE$11</f>
        <v>1022.569</v>
      </c>
      <c r="O764" s="1"/>
    </row>
    <row r="765" spans="1:15" x14ac:dyDescent="0.2">
      <c r="A765" s="36">
        <f t="shared" si="11"/>
        <v>41012</v>
      </c>
      <c r="B765" s="16">
        <v>4.0199999999999996</v>
      </c>
      <c r="C765" s="16">
        <v>78.599999999999994</v>
      </c>
      <c r="D765" s="16">
        <v>26.7</v>
      </c>
      <c r="E765" s="16">
        <v>23.6</v>
      </c>
      <c r="F765" s="16">
        <v>32.1</v>
      </c>
      <c r="G765" s="16">
        <v>14.34</v>
      </c>
      <c r="H765" s="16">
        <v>38.21</v>
      </c>
      <c r="I765" s="16">
        <v>311.83999999999997</v>
      </c>
      <c r="J765" s="16">
        <v>24.009696000000002</v>
      </c>
      <c r="K765" s="14">
        <v>942</v>
      </c>
      <c r="L765" s="16">
        <f>J765*'SR Adjusted'!$AE$11</f>
        <v>25.762403808000002</v>
      </c>
      <c r="M765" s="16">
        <f>K765*'SR Adjusted'!$AE$11</f>
        <v>1010.766</v>
      </c>
      <c r="O765" s="1"/>
    </row>
    <row r="766" spans="1:15" x14ac:dyDescent="0.2">
      <c r="A766" s="36">
        <f t="shared" si="11"/>
        <v>41013</v>
      </c>
      <c r="B766" s="16">
        <v>4.0199999999999996</v>
      </c>
      <c r="C766" s="16">
        <v>78.599999999999994</v>
      </c>
      <c r="D766" s="16">
        <v>27.6</v>
      </c>
      <c r="E766" s="16">
        <v>25</v>
      </c>
      <c r="F766" s="16">
        <v>32.1</v>
      </c>
      <c r="G766" s="16">
        <v>9.6</v>
      </c>
      <c r="H766" s="16">
        <v>23.39</v>
      </c>
      <c r="I766" s="16">
        <v>307.67</v>
      </c>
      <c r="J766" s="16">
        <v>18.278784000000002</v>
      </c>
      <c r="K766" s="14">
        <v>1123</v>
      </c>
      <c r="L766" s="16">
        <f>J766*'SR Adjusted'!$AE$11</f>
        <v>19.613135232000001</v>
      </c>
      <c r="M766" s="16">
        <f>K766*'SR Adjusted'!$AE$11</f>
        <v>1204.979</v>
      </c>
      <c r="O766" s="1"/>
    </row>
    <row r="767" spans="1:15" x14ac:dyDescent="0.2">
      <c r="A767" s="36">
        <f t="shared" si="11"/>
        <v>41014</v>
      </c>
      <c r="B767" s="16">
        <v>0</v>
      </c>
      <c r="C767" s="16">
        <v>77.900000000000006</v>
      </c>
      <c r="D767" s="16">
        <v>27.9</v>
      </c>
      <c r="E767" s="16">
        <v>24.9</v>
      </c>
      <c r="F767" s="16">
        <v>31.4</v>
      </c>
      <c r="G767" s="16">
        <v>12.48</v>
      </c>
      <c r="H767" s="16">
        <v>31.75</v>
      </c>
      <c r="I767" s="16">
        <v>342.63</v>
      </c>
      <c r="J767" s="16">
        <v>18.110304000000003</v>
      </c>
      <c r="K767" s="14">
        <v>1148</v>
      </c>
      <c r="L767" s="16">
        <f>J767*'SR Adjusted'!$AE$11</f>
        <v>19.432356192000004</v>
      </c>
      <c r="M767" s="16">
        <f>K767*'SR Adjusted'!$AE$11</f>
        <v>1231.8039999999999</v>
      </c>
      <c r="O767" s="1"/>
    </row>
    <row r="768" spans="1:15" x14ac:dyDescent="0.2">
      <c r="A768" s="36">
        <f t="shared" si="11"/>
        <v>41015</v>
      </c>
      <c r="B768" s="16">
        <v>0</v>
      </c>
      <c r="C768" s="16">
        <v>82.8</v>
      </c>
      <c r="D768" s="16">
        <v>27.7</v>
      </c>
      <c r="E768" s="16">
        <v>25.4</v>
      </c>
      <c r="F768" s="16">
        <v>32.200000000000003</v>
      </c>
      <c r="G768" s="16">
        <v>10.06</v>
      </c>
      <c r="H768" s="16">
        <v>35.21</v>
      </c>
      <c r="I768" s="16">
        <v>296.01</v>
      </c>
      <c r="J768" s="16">
        <v>19.054656000000001</v>
      </c>
      <c r="K768" s="14">
        <v>971</v>
      </c>
      <c r="L768" s="16">
        <f>J768*'SR Adjusted'!$AE$11</f>
        <v>20.445645888000001</v>
      </c>
      <c r="M768" s="16">
        <f>K768*'SR Adjusted'!$AE$11</f>
        <v>1041.883</v>
      </c>
      <c r="O768" s="1"/>
    </row>
    <row r="769" spans="1:15" x14ac:dyDescent="0.2">
      <c r="A769" s="36">
        <f t="shared" si="11"/>
        <v>41016</v>
      </c>
      <c r="B769" s="16">
        <v>0</v>
      </c>
      <c r="C769" s="16">
        <v>89.1</v>
      </c>
      <c r="D769" s="16">
        <v>26.6</v>
      </c>
      <c r="E769" s="16">
        <v>25.1</v>
      </c>
      <c r="F769" s="16">
        <v>30.2</v>
      </c>
      <c r="G769" s="16">
        <v>7.3</v>
      </c>
      <c r="H769" s="16">
        <v>26</v>
      </c>
      <c r="I769" s="16">
        <v>312.24</v>
      </c>
      <c r="J769" s="16">
        <v>11.903328000000002</v>
      </c>
      <c r="K769" s="14">
        <v>594.79999999999995</v>
      </c>
      <c r="L769" s="16">
        <f>J769*'SR Adjusted'!$AE$11</f>
        <v>12.772270944000001</v>
      </c>
      <c r="M769" s="16">
        <f>K769*'SR Adjusted'!$AE$11</f>
        <v>638.22039999999993</v>
      </c>
      <c r="O769" s="1"/>
    </row>
    <row r="770" spans="1:15" x14ac:dyDescent="0.2">
      <c r="A770" s="36">
        <f t="shared" si="11"/>
        <v>41017</v>
      </c>
      <c r="B770" s="16">
        <v>0</v>
      </c>
      <c r="C770" s="16">
        <v>90.4</v>
      </c>
      <c r="D770" s="16">
        <v>26.1</v>
      </c>
      <c r="E770" s="16">
        <v>24.4</v>
      </c>
      <c r="F770" s="16">
        <v>28.8</v>
      </c>
      <c r="G770" s="16">
        <v>8.1</v>
      </c>
      <c r="H770" s="16">
        <v>28.26</v>
      </c>
      <c r="I770" s="16">
        <v>324.62</v>
      </c>
      <c r="J770" s="16">
        <v>17.515872000000002</v>
      </c>
      <c r="K770" s="14">
        <v>994</v>
      </c>
      <c r="L770" s="16">
        <f>J770*'SR Adjusted'!$AE$11</f>
        <v>18.794530656000003</v>
      </c>
      <c r="M770" s="16">
        <f>K770*'SR Adjusted'!$AE$11</f>
        <v>1066.5619999999999</v>
      </c>
      <c r="O770" s="1"/>
    </row>
    <row r="771" spans="1:15" x14ac:dyDescent="0.2">
      <c r="A771" s="36">
        <f t="shared" si="11"/>
        <v>41018</v>
      </c>
      <c r="B771" s="16">
        <v>0</v>
      </c>
      <c r="C771" s="16">
        <v>89.6</v>
      </c>
      <c r="D771" s="16">
        <v>26.1</v>
      </c>
      <c r="E771" s="16">
        <v>24.9</v>
      </c>
      <c r="F771" s="16">
        <v>30.4</v>
      </c>
      <c r="G771" s="16">
        <v>9.7200000000000006</v>
      </c>
      <c r="H771" s="16">
        <v>23.28</v>
      </c>
      <c r="I771" s="16">
        <v>308.39999999999998</v>
      </c>
      <c r="J771" s="16">
        <v>14.31648</v>
      </c>
      <c r="K771" s="14">
        <v>1055</v>
      </c>
      <c r="L771" s="16">
        <f>J771*'SR Adjusted'!$AE$11</f>
        <v>15.361583039999999</v>
      </c>
      <c r="M771" s="16">
        <f>K771*'SR Adjusted'!$AE$11</f>
        <v>1132.0149999999999</v>
      </c>
      <c r="O771" s="1"/>
    </row>
    <row r="772" spans="1:15" x14ac:dyDescent="0.2">
      <c r="A772" s="36">
        <f t="shared" si="11"/>
        <v>41019</v>
      </c>
      <c r="B772" s="16">
        <v>0</v>
      </c>
      <c r="C772" s="16">
        <v>88.4</v>
      </c>
      <c r="D772" s="16">
        <v>26.7</v>
      </c>
      <c r="E772" s="16">
        <v>24.4</v>
      </c>
      <c r="F772" s="16">
        <v>29.5</v>
      </c>
      <c r="G772" s="16">
        <v>7.34</v>
      </c>
      <c r="H772" s="16">
        <v>19.510000000000002</v>
      </c>
      <c r="I772" s="16">
        <v>283.26</v>
      </c>
      <c r="J772" s="16">
        <v>17.380224000000002</v>
      </c>
      <c r="K772" s="14">
        <v>1076</v>
      </c>
      <c r="L772" s="16">
        <f>J772*'SR Adjusted'!$AE$11</f>
        <v>18.648980352000002</v>
      </c>
      <c r="M772" s="16">
        <f>K772*'SR Adjusted'!$AE$11</f>
        <v>1154.548</v>
      </c>
      <c r="O772" s="1"/>
    </row>
    <row r="773" spans="1:15" x14ac:dyDescent="0.2">
      <c r="A773" s="36">
        <f t="shared" si="11"/>
        <v>41020</v>
      </c>
      <c r="B773" s="16">
        <v>13.44</v>
      </c>
      <c r="C773" s="16">
        <v>87.7</v>
      </c>
      <c r="D773" s="16">
        <v>27.2</v>
      </c>
      <c r="E773" s="16">
        <v>24.6</v>
      </c>
      <c r="F773" s="16">
        <v>29.2</v>
      </c>
      <c r="G773" s="16">
        <v>7.45</v>
      </c>
      <c r="H773" s="16">
        <v>19.05</v>
      </c>
      <c r="I773" s="16">
        <v>225.79</v>
      </c>
      <c r="J773" s="16">
        <v>19.276704000000002</v>
      </c>
      <c r="K773" s="14">
        <v>957</v>
      </c>
      <c r="L773" s="16">
        <f>J773*'SR Adjusted'!$AE$11</f>
        <v>20.683903392000001</v>
      </c>
      <c r="M773" s="16">
        <f>K773*'SR Adjusted'!$AE$11</f>
        <v>1026.8609999999999</v>
      </c>
      <c r="O773" s="1"/>
    </row>
    <row r="774" spans="1:15" x14ac:dyDescent="0.2">
      <c r="A774" s="36">
        <f t="shared" si="11"/>
        <v>41021</v>
      </c>
      <c r="B774" s="16">
        <v>5.34</v>
      </c>
      <c r="C774" s="16">
        <v>85.9</v>
      </c>
      <c r="D774" s="16">
        <v>27.8</v>
      </c>
      <c r="E774" s="16">
        <v>25.9</v>
      </c>
      <c r="F774" s="16">
        <v>30.7</v>
      </c>
      <c r="G774" s="16">
        <v>7.81</v>
      </c>
      <c r="H774" s="16">
        <v>22.33</v>
      </c>
      <c r="I774" s="16">
        <v>147.69999999999999</v>
      </c>
      <c r="J774" s="16">
        <v>19.126368000000003</v>
      </c>
      <c r="K774" s="14">
        <v>971</v>
      </c>
      <c r="L774" s="16">
        <f>J774*'SR Adjusted'!$AE$11</f>
        <v>20.522592864000003</v>
      </c>
      <c r="M774" s="16">
        <f>K774*'SR Adjusted'!$AE$11</f>
        <v>1041.883</v>
      </c>
      <c r="O774" s="1"/>
    </row>
    <row r="775" spans="1:15" x14ac:dyDescent="0.2">
      <c r="A775" s="36">
        <f t="shared" si="11"/>
        <v>41022</v>
      </c>
      <c r="B775" s="16">
        <v>65.8</v>
      </c>
      <c r="C775" s="16">
        <v>90.1</v>
      </c>
      <c r="D775" s="16">
        <v>25.9</v>
      </c>
      <c r="E775" s="16">
        <v>22.5</v>
      </c>
      <c r="F775" s="16">
        <v>30</v>
      </c>
      <c r="G775" s="16">
        <v>14.14</v>
      </c>
      <c r="H775" s="16">
        <v>44.28</v>
      </c>
      <c r="I775" s="16">
        <v>309.01</v>
      </c>
      <c r="J775" s="16">
        <v>14.681087999999999</v>
      </c>
      <c r="K775" s="14">
        <v>907</v>
      </c>
      <c r="L775" s="16">
        <f>J775*'SR Adjusted'!$AE$11</f>
        <v>15.752807423999998</v>
      </c>
      <c r="M775" s="16">
        <f>K775*'SR Adjusted'!$AE$11</f>
        <v>973.21100000000001</v>
      </c>
      <c r="O775" s="1"/>
    </row>
    <row r="776" spans="1:15" x14ac:dyDescent="0.2">
      <c r="A776" s="36">
        <f t="shared" ref="A776:A839" si="12">A775+1</f>
        <v>41023</v>
      </c>
      <c r="B776" s="16">
        <v>1.32</v>
      </c>
      <c r="C776" s="16">
        <v>87.3</v>
      </c>
      <c r="D776" s="16">
        <v>24.9</v>
      </c>
      <c r="E776" s="16">
        <v>22.8</v>
      </c>
      <c r="F776" s="16">
        <v>27.5</v>
      </c>
      <c r="G776" s="16">
        <v>12.54</v>
      </c>
      <c r="H776" s="16">
        <v>36.020000000000003</v>
      </c>
      <c r="I776" s="16">
        <v>325.38</v>
      </c>
      <c r="J776" s="16">
        <v>6.2138880000000007</v>
      </c>
      <c r="K776" s="14">
        <v>341.9</v>
      </c>
      <c r="L776" s="16">
        <f>J776*'SR Adjusted'!$AE$11</f>
        <v>6.6675018240000004</v>
      </c>
      <c r="M776" s="16">
        <f>K776*'SR Adjusted'!$AE$11</f>
        <v>366.85869999999994</v>
      </c>
      <c r="O776" s="1"/>
    </row>
    <row r="777" spans="1:15" x14ac:dyDescent="0.2">
      <c r="A777" s="36">
        <f t="shared" si="12"/>
        <v>41024</v>
      </c>
      <c r="B777" s="16">
        <v>0</v>
      </c>
      <c r="C777" s="16">
        <v>78.8</v>
      </c>
      <c r="D777" s="16">
        <v>26.7</v>
      </c>
      <c r="E777" s="16">
        <v>24.4</v>
      </c>
      <c r="F777" s="16">
        <v>30.1</v>
      </c>
      <c r="G777" s="16">
        <v>15.83</v>
      </c>
      <c r="H777" s="16">
        <v>43.99</v>
      </c>
      <c r="I777" s="16">
        <v>318.81</v>
      </c>
      <c r="J777" s="16">
        <v>22.248000000000001</v>
      </c>
      <c r="K777" s="14">
        <v>1192</v>
      </c>
      <c r="L777" s="16">
        <f>J777*'SR Adjusted'!$AE$11</f>
        <v>23.872104</v>
      </c>
      <c r="M777" s="16">
        <f>K777*'SR Adjusted'!$AE$11</f>
        <v>1279.0159999999998</v>
      </c>
      <c r="O777" s="1"/>
    </row>
    <row r="778" spans="1:15" x14ac:dyDescent="0.2">
      <c r="A778" s="36">
        <f t="shared" si="12"/>
        <v>41025</v>
      </c>
      <c r="B778" s="16">
        <v>0</v>
      </c>
      <c r="C778" s="16">
        <v>83.1</v>
      </c>
      <c r="D778" s="16">
        <v>26.7</v>
      </c>
      <c r="E778" s="16">
        <v>24.6</v>
      </c>
      <c r="F778" s="16">
        <v>29.8</v>
      </c>
      <c r="G778" s="16">
        <v>20.6</v>
      </c>
      <c r="H778" s="16">
        <v>45.02</v>
      </c>
      <c r="I778" s="16">
        <v>311.86</v>
      </c>
      <c r="J778" s="16">
        <v>19.866816</v>
      </c>
      <c r="K778" s="14">
        <v>1136</v>
      </c>
      <c r="L778" s="16">
        <f>J778*'SR Adjusted'!$AE$11</f>
        <v>21.317093568000001</v>
      </c>
      <c r="M778" s="16">
        <f>K778*'SR Adjusted'!$AE$11</f>
        <v>1218.9279999999999</v>
      </c>
      <c r="O778" s="1"/>
    </row>
    <row r="779" spans="1:15" x14ac:dyDescent="0.2">
      <c r="A779" s="36">
        <f t="shared" si="12"/>
        <v>41026</v>
      </c>
      <c r="B779" s="16">
        <v>0</v>
      </c>
      <c r="C779" s="16">
        <v>83.9</v>
      </c>
      <c r="D779" s="16">
        <v>26.9</v>
      </c>
      <c r="E779" s="16">
        <v>25</v>
      </c>
      <c r="F779" s="16">
        <v>30.8</v>
      </c>
      <c r="G779" s="16">
        <v>17.600000000000001</v>
      </c>
      <c r="H779" s="16">
        <v>37.78</v>
      </c>
      <c r="I779" s="16">
        <v>309.58</v>
      </c>
      <c r="J779" s="16">
        <v>18.777312000000002</v>
      </c>
      <c r="K779" s="14">
        <v>1315</v>
      </c>
      <c r="L779" s="16">
        <f>J779*'SR Adjusted'!$AE$11</f>
        <v>20.148055776</v>
      </c>
      <c r="M779" s="16">
        <f>K779*'SR Adjusted'!$AE$11</f>
        <v>1410.9949999999999</v>
      </c>
      <c r="O779" s="1"/>
    </row>
    <row r="780" spans="1:15" x14ac:dyDescent="0.2">
      <c r="A780" s="36">
        <f t="shared" si="12"/>
        <v>41027</v>
      </c>
      <c r="B780" s="16">
        <v>0</v>
      </c>
      <c r="C780" s="16">
        <v>90.6</v>
      </c>
      <c r="D780" s="16">
        <v>26.2</v>
      </c>
      <c r="E780" s="16">
        <v>25.2</v>
      </c>
      <c r="F780" s="16">
        <v>29.3</v>
      </c>
      <c r="G780" s="16">
        <v>8.39</v>
      </c>
      <c r="H780" s="16">
        <v>24.87</v>
      </c>
      <c r="I780" s="16">
        <v>325.83999999999997</v>
      </c>
      <c r="J780" s="16">
        <v>16.745184000000002</v>
      </c>
      <c r="K780" s="14">
        <v>1264</v>
      </c>
      <c r="L780" s="16">
        <f>J780*'SR Adjusted'!$AE$11</f>
        <v>17.967582432</v>
      </c>
      <c r="M780" s="16">
        <f>K780*'SR Adjusted'!$AE$11</f>
        <v>1356.2719999999999</v>
      </c>
      <c r="O780" s="1"/>
    </row>
    <row r="781" spans="1:15" x14ac:dyDescent="0.2">
      <c r="A781" s="36">
        <f t="shared" si="12"/>
        <v>41028</v>
      </c>
      <c r="B781" s="16">
        <v>0</v>
      </c>
      <c r="C781" s="16">
        <v>87.1</v>
      </c>
      <c r="D781" s="16">
        <v>27.1</v>
      </c>
      <c r="E781" s="16">
        <v>24.7</v>
      </c>
      <c r="F781" s="16">
        <v>31.9</v>
      </c>
      <c r="G781" s="16">
        <v>10.37</v>
      </c>
      <c r="H781" s="16">
        <v>29.6</v>
      </c>
      <c r="I781" s="16">
        <v>307.05</v>
      </c>
      <c r="J781" s="16">
        <v>20.607264000000001</v>
      </c>
      <c r="K781" s="14">
        <v>1151</v>
      </c>
      <c r="L781" s="16">
        <f>J781*'SR Adjusted'!$AE$11</f>
        <v>22.111594272000001</v>
      </c>
      <c r="M781" s="16">
        <f>K781*'SR Adjusted'!$AE$11</f>
        <v>1235.0229999999999</v>
      </c>
      <c r="O781" s="1"/>
    </row>
    <row r="782" spans="1:15" x14ac:dyDescent="0.2">
      <c r="A782" s="36">
        <f t="shared" si="12"/>
        <v>41029</v>
      </c>
      <c r="B782" s="16">
        <v>0</v>
      </c>
      <c r="C782" s="16">
        <v>84.8</v>
      </c>
      <c r="D782" s="16">
        <v>27.5</v>
      </c>
      <c r="E782" s="16">
        <v>25.1</v>
      </c>
      <c r="F782" s="16">
        <v>31.6</v>
      </c>
      <c r="G782" s="16">
        <v>12.84</v>
      </c>
      <c r="H782" s="16">
        <v>34.68</v>
      </c>
      <c r="I782" s="16">
        <v>315.35000000000002</v>
      </c>
      <c r="J782" s="16">
        <v>17.782848000000001</v>
      </c>
      <c r="K782" s="14">
        <v>1139</v>
      </c>
      <c r="L782" s="16">
        <f>J782*'SR Adjusted'!$AE$11</f>
        <v>19.080995904000002</v>
      </c>
      <c r="M782" s="16">
        <f>K782*'SR Adjusted'!$AE$11</f>
        <v>1222.1469999999999</v>
      </c>
      <c r="O782" s="1"/>
    </row>
    <row r="783" spans="1:15" x14ac:dyDescent="0.2">
      <c r="A783" s="36">
        <f t="shared" si="12"/>
        <v>41030</v>
      </c>
      <c r="B783" s="16">
        <v>0</v>
      </c>
      <c r="C783" s="16">
        <v>88</v>
      </c>
      <c r="D783" s="16">
        <v>26.8</v>
      </c>
      <c r="E783" s="16">
        <v>25.1</v>
      </c>
      <c r="F783" s="16">
        <v>29.7</v>
      </c>
      <c r="G783" s="16">
        <v>10.02</v>
      </c>
      <c r="H783" s="16">
        <v>22.79</v>
      </c>
      <c r="I783" s="16">
        <v>303.76</v>
      </c>
      <c r="J783" s="16">
        <v>15.915744000000002</v>
      </c>
      <c r="K783" s="14">
        <v>900</v>
      </c>
      <c r="L783" s="16">
        <f>J783*'SR Adjusted'!$AE$11</f>
        <v>17.077593312000001</v>
      </c>
      <c r="M783" s="16">
        <f>K783*'SR Adjusted'!$AE$11</f>
        <v>965.69999999999993</v>
      </c>
      <c r="O783" s="1"/>
    </row>
    <row r="784" spans="1:15" x14ac:dyDescent="0.2">
      <c r="A784" s="36">
        <f t="shared" si="12"/>
        <v>41031</v>
      </c>
      <c r="B784" s="16">
        <v>1.32</v>
      </c>
      <c r="C784" s="16">
        <v>89.8</v>
      </c>
      <c r="D784" s="16">
        <v>25.9</v>
      </c>
      <c r="E784" s="16">
        <v>24.7</v>
      </c>
      <c r="F784" s="16">
        <v>28.9</v>
      </c>
      <c r="G784" s="16">
        <v>9.1300000000000008</v>
      </c>
      <c r="H784" s="16">
        <v>24.98</v>
      </c>
      <c r="I784" s="16">
        <v>315.12</v>
      </c>
      <c r="J784" s="16">
        <v>10.863936000000001</v>
      </c>
      <c r="K784" s="14">
        <v>1191</v>
      </c>
      <c r="L784" s="16">
        <f>J784*'SR Adjusted'!$AE$11</f>
        <v>11.657003328</v>
      </c>
      <c r="M784" s="16">
        <f>K784*'SR Adjusted'!$AE$11</f>
        <v>1277.943</v>
      </c>
      <c r="O784" s="1"/>
    </row>
    <row r="785" spans="1:15" x14ac:dyDescent="0.2">
      <c r="A785" s="36">
        <f t="shared" si="12"/>
        <v>41032</v>
      </c>
      <c r="B785" s="16">
        <v>2.7</v>
      </c>
      <c r="C785" s="16">
        <v>86.6</v>
      </c>
      <c r="D785" s="16">
        <v>27.2</v>
      </c>
      <c r="E785" s="16">
        <v>24.4</v>
      </c>
      <c r="F785" s="16">
        <v>33.1</v>
      </c>
      <c r="G785" s="16">
        <v>11.89</v>
      </c>
      <c r="H785" s="16">
        <v>35.74</v>
      </c>
      <c r="I785" s="16">
        <v>303.39999999999998</v>
      </c>
      <c r="J785" s="16">
        <v>20.044800000000002</v>
      </c>
      <c r="K785" s="14">
        <v>907</v>
      </c>
      <c r="L785" s="16">
        <f>J785*'SR Adjusted'!$AE$11</f>
        <v>21.508070400000001</v>
      </c>
      <c r="M785" s="16">
        <f>K785*'SR Adjusted'!$AE$11</f>
        <v>973.21100000000001</v>
      </c>
      <c r="O785" s="1"/>
    </row>
    <row r="786" spans="1:15" x14ac:dyDescent="0.2">
      <c r="A786" s="36">
        <f t="shared" si="12"/>
        <v>41033</v>
      </c>
      <c r="B786" s="16">
        <v>0</v>
      </c>
      <c r="C786" s="16">
        <v>91.1</v>
      </c>
      <c r="D786" s="16">
        <v>26.3</v>
      </c>
      <c r="E786" s="16">
        <v>23.8</v>
      </c>
      <c r="F786" s="16">
        <v>30.2</v>
      </c>
      <c r="G786" s="16">
        <v>11.47</v>
      </c>
      <c r="H786" s="16">
        <v>45.02</v>
      </c>
      <c r="I786" s="16">
        <v>312.27999999999997</v>
      </c>
      <c r="J786" s="16">
        <v>10.296288000000001</v>
      </c>
      <c r="K786" s="14">
        <v>917</v>
      </c>
      <c r="L786" s="16">
        <f>J786*'SR Adjusted'!$AE$11</f>
        <v>11.047917024</v>
      </c>
      <c r="M786" s="16">
        <f>K786*'SR Adjusted'!$AE$11</f>
        <v>983.94099999999992</v>
      </c>
      <c r="O786" s="1"/>
    </row>
    <row r="787" spans="1:15" x14ac:dyDescent="0.2">
      <c r="A787" s="36">
        <f t="shared" si="12"/>
        <v>41034</v>
      </c>
      <c r="B787" s="16">
        <v>0.91</v>
      </c>
      <c r="C787" s="16">
        <v>92.2</v>
      </c>
      <c r="D787" s="16">
        <v>26</v>
      </c>
      <c r="E787" s="16">
        <v>24.4</v>
      </c>
      <c r="F787" s="16">
        <v>29.2</v>
      </c>
      <c r="G787" s="16">
        <v>9.86</v>
      </c>
      <c r="H787" s="16">
        <v>23.96</v>
      </c>
      <c r="I787" s="16">
        <v>316.19</v>
      </c>
      <c r="J787" s="16">
        <v>10.1088</v>
      </c>
      <c r="K787" s="14">
        <v>973</v>
      </c>
      <c r="L787" s="16">
        <f>J787*'SR Adjusted'!$AE$11</f>
        <v>10.8467424</v>
      </c>
      <c r="M787" s="16">
        <f>K787*'SR Adjusted'!$AE$11</f>
        <v>1044.029</v>
      </c>
      <c r="O787" s="1"/>
    </row>
    <row r="788" spans="1:15" x14ac:dyDescent="0.2">
      <c r="A788" s="36">
        <f t="shared" si="12"/>
        <v>41035</v>
      </c>
      <c r="B788" s="16">
        <v>0</v>
      </c>
      <c r="C788" s="16">
        <v>91.9</v>
      </c>
      <c r="D788" s="16">
        <v>25.8</v>
      </c>
      <c r="E788" s="16">
        <v>24.4</v>
      </c>
      <c r="F788" s="16">
        <v>29.7</v>
      </c>
      <c r="G788" s="16">
        <v>9.42</v>
      </c>
      <c r="H788" s="16">
        <v>26.81</v>
      </c>
      <c r="I788" s="16">
        <v>318.13</v>
      </c>
      <c r="J788" s="16">
        <v>17.068320000000003</v>
      </c>
      <c r="K788" s="14">
        <v>1120</v>
      </c>
      <c r="L788" s="16">
        <f>J788*'SR Adjusted'!$AE$11</f>
        <v>18.314307360000004</v>
      </c>
      <c r="M788" s="16">
        <f>K788*'SR Adjusted'!$AE$11</f>
        <v>1201.76</v>
      </c>
      <c r="O788" s="1"/>
    </row>
    <row r="789" spans="1:15" x14ac:dyDescent="0.2">
      <c r="A789" s="36">
        <f t="shared" si="12"/>
        <v>41036</v>
      </c>
      <c r="B789" s="16">
        <v>0</v>
      </c>
      <c r="C789" s="16">
        <v>92.6</v>
      </c>
      <c r="D789" s="16">
        <v>25.3</v>
      </c>
      <c r="E789" s="16">
        <v>23.5</v>
      </c>
      <c r="F789" s="16">
        <v>29.1</v>
      </c>
      <c r="G789" s="16">
        <v>7.51</v>
      </c>
      <c r="H789" s="16">
        <v>31.61</v>
      </c>
      <c r="I789" s="16">
        <v>318.45999999999998</v>
      </c>
      <c r="J789" s="16">
        <v>13.115520000000002</v>
      </c>
      <c r="K789" s="14">
        <v>1091</v>
      </c>
      <c r="L789" s="16">
        <f>J789*'SR Adjusted'!$AE$11</f>
        <v>14.072952960000002</v>
      </c>
      <c r="M789" s="16">
        <f>K789*'SR Adjusted'!$AE$11</f>
        <v>1170.643</v>
      </c>
      <c r="O789" s="1"/>
    </row>
    <row r="790" spans="1:15" x14ac:dyDescent="0.2">
      <c r="A790" s="36">
        <f t="shared" si="12"/>
        <v>41037</v>
      </c>
      <c r="B790" s="16">
        <v>51.59</v>
      </c>
      <c r="C790" s="16">
        <v>88.9</v>
      </c>
      <c r="D790" s="16">
        <v>26.4</v>
      </c>
      <c r="E790" s="16">
        <v>24.1</v>
      </c>
      <c r="F790" s="16">
        <v>30.1</v>
      </c>
      <c r="G790" s="16">
        <v>6.64</v>
      </c>
      <c r="H790" s="16">
        <v>20.64</v>
      </c>
      <c r="I790" s="16">
        <v>348.45</v>
      </c>
      <c r="J790" s="16">
        <v>20.729952000000001</v>
      </c>
      <c r="K790" s="14">
        <v>1066</v>
      </c>
      <c r="L790" s="16">
        <f>J790*'SR Adjusted'!$AE$11</f>
        <v>22.243238496</v>
      </c>
      <c r="M790" s="16">
        <f>K790*'SR Adjusted'!$AE$11</f>
        <v>1143.818</v>
      </c>
      <c r="O790" s="1"/>
    </row>
    <row r="791" spans="1:15" x14ac:dyDescent="0.2">
      <c r="A791" s="36">
        <f t="shared" si="12"/>
        <v>41038</v>
      </c>
      <c r="B791" s="16">
        <v>9</v>
      </c>
      <c r="C791" s="16">
        <v>88.3</v>
      </c>
      <c r="D791" s="16">
        <v>26.9</v>
      </c>
      <c r="E791" s="16">
        <v>24.7</v>
      </c>
      <c r="F791" s="16">
        <v>30.2</v>
      </c>
      <c r="G791" s="16">
        <v>6.91</v>
      </c>
      <c r="H791" s="16">
        <v>29.95</v>
      </c>
      <c r="I791" s="16">
        <v>318.07</v>
      </c>
      <c r="J791" s="16">
        <v>16.517088000000001</v>
      </c>
      <c r="K791" s="14">
        <v>1187</v>
      </c>
      <c r="L791" s="16">
        <f>J791*'SR Adjusted'!$AE$11</f>
        <v>17.722835423999999</v>
      </c>
      <c r="M791" s="16">
        <f>K791*'SR Adjusted'!$AE$11</f>
        <v>1273.6509999999998</v>
      </c>
      <c r="O791" s="1"/>
    </row>
    <row r="792" spans="1:15" x14ac:dyDescent="0.2">
      <c r="A792" s="36">
        <f t="shared" si="12"/>
        <v>41039</v>
      </c>
      <c r="B792" s="16">
        <v>4.7699999999999996</v>
      </c>
      <c r="C792" s="16">
        <v>88.9</v>
      </c>
      <c r="D792" s="16">
        <v>27</v>
      </c>
      <c r="E792" s="16">
        <v>25.3</v>
      </c>
      <c r="F792" s="16">
        <v>31.8</v>
      </c>
      <c r="G792" s="16">
        <v>9.2799999999999994</v>
      </c>
      <c r="H792" s="16">
        <v>26.88</v>
      </c>
      <c r="I792" s="16">
        <v>319.42</v>
      </c>
      <c r="J792" s="16">
        <v>16.862687999999999</v>
      </c>
      <c r="K792" s="14">
        <v>1354</v>
      </c>
      <c r="L792" s="16">
        <f>J792*'SR Adjusted'!$AE$11</f>
        <v>18.093664223999998</v>
      </c>
      <c r="M792" s="16">
        <f>K792*'SR Adjusted'!$AE$11</f>
        <v>1452.8419999999999</v>
      </c>
      <c r="O792" s="1"/>
    </row>
    <row r="793" spans="1:15" x14ac:dyDescent="0.2">
      <c r="A793" s="36">
        <f t="shared" si="12"/>
        <v>41040</v>
      </c>
      <c r="B793" s="16">
        <v>0</v>
      </c>
      <c r="C793" s="16">
        <v>88.9</v>
      </c>
      <c r="D793" s="16">
        <v>27.1</v>
      </c>
      <c r="E793" s="16">
        <v>25.5</v>
      </c>
      <c r="F793" s="16">
        <v>31.6</v>
      </c>
      <c r="G793" s="16">
        <v>12.03</v>
      </c>
      <c r="H793" s="16">
        <v>27.48</v>
      </c>
      <c r="I793" s="16">
        <v>306.08999999999997</v>
      </c>
      <c r="J793" s="16">
        <v>10.939968</v>
      </c>
      <c r="K793" s="14">
        <v>1052</v>
      </c>
      <c r="L793" s="16">
        <f>J793*'SR Adjusted'!$AE$11</f>
        <v>11.738585664</v>
      </c>
      <c r="M793" s="16">
        <f>K793*'SR Adjusted'!$AE$11</f>
        <v>1128.796</v>
      </c>
      <c r="O793" s="1"/>
    </row>
    <row r="794" spans="1:15" x14ac:dyDescent="0.2">
      <c r="A794" s="36">
        <f t="shared" si="12"/>
        <v>41041</v>
      </c>
      <c r="B794" s="16">
        <v>16.53</v>
      </c>
      <c r="C794" s="16">
        <v>87</v>
      </c>
      <c r="D794" s="16">
        <v>27.6</v>
      </c>
      <c r="E794" s="16">
        <v>25.9</v>
      </c>
      <c r="F794" s="16">
        <v>30.5</v>
      </c>
      <c r="G794" s="16">
        <v>11.7</v>
      </c>
      <c r="H794" s="16">
        <v>27.24</v>
      </c>
      <c r="I794" s="16">
        <v>305.08999999999997</v>
      </c>
      <c r="J794" s="16">
        <v>13.854240000000001</v>
      </c>
      <c r="K794" s="14">
        <v>774.3</v>
      </c>
      <c r="L794" s="16">
        <f>J794*'SR Adjusted'!$AE$11</f>
        <v>14.86559952</v>
      </c>
      <c r="M794" s="16">
        <f>K794*'SR Adjusted'!$AE$11</f>
        <v>830.82389999999987</v>
      </c>
      <c r="O794" s="1"/>
    </row>
    <row r="795" spans="1:15" x14ac:dyDescent="0.2">
      <c r="A795" s="36">
        <f t="shared" si="12"/>
        <v>41042</v>
      </c>
      <c r="B795" s="16">
        <v>4.54</v>
      </c>
      <c r="C795" s="16">
        <v>88</v>
      </c>
      <c r="D795" s="16">
        <v>27.2</v>
      </c>
      <c r="E795" s="16">
        <v>25.4</v>
      </c>
      <c r="F795" s="16">
        <v>29.8</v>
      </c>
      <c r="G795" s="16">
        <v>8.49</v>
      </c>
      <c r="H795" s="16">
        <v>28.33</v>
      </c>
      <c r="I795" s="16">
        <v>289.35000000000002</v>
      </c>
      <c r="J795" s="16">
        <v>13.313376000000002</v>
      </c>
      <c r="K795" s="14">
        <v>1168</v>
      </c>
      <c r="L795" s="16">
        <f>J795*'SR Adjusted'!$AE$11</f>
        <v>14.285252448000001</v>
      </c>
      <c r="M795" s="16">
        <f>K795*'SR Adjusted'!$AE$11</f>
        <v>1253.2639999999999</v>
      </c>
      <c r="O795" s="1"/>
    </row>
    <row r="796" spans="1:15" x14ac:dyDescent="0.2">
      <c r="A796" s="36">
        <f t="shared" si="12"/>
        <v>41043</v>
      </c>
      <c r="B796" s="16">
        <v>11.2</v>
      </c>
      <c r="C796" s="16">
        <v>90.3</v>
      </c>
      <c r="D796" s="16">
        <v>26.5</v>
      </c>
      <c r="E796" s="16">
        <v>24.6</v>
      </c>
      <c r="F796" s="16">
        <v>28.2</v>
      </c>
      <c r="G796" s="16">
        <v>8.44</v>
      </c>
      <c r="H796" s="16">
        <v>21.24</v>
      </c>
      <c r="I796" s="16">
        <v>97.84</v>
      </c>
      <c r="J796" s="16">
        <v>8.85168</v>
      </c>
      <c r="K796" s="14">
        <v>859</v>
      </c>
      <c r="L796" s="16">
        <f>J796*'SR Adjusted'!$AE$11</f>
        <v>9.4978526399999996</v>
      </c>
      <c r="M796" s="16">
        <f>K796*'SR Adjusted'!$AE$11</f>
        <v>921.70699999999999</v>
      </c>
      <c r="O796" s="1"/>
    </row>
    <row r="797" spans="1:15" x14ac:dyDescent="0.2">
      <c r="A797" s="36">
        <f t="shared" si="12"/>
        <v>41044</v>
      </c>
      <c r="B797" s="16">
        <v>7.26</v>
      </c>
      <c r="C797" s="16">
        <v>85.7</v>
      </c>
      <c r="D797" s="16">
        <v>27.7</v>
      </c>
      <c r="E797" s="16">
        <v>25.9</v>
      </c>
      <c r="F797" s="16">
        <v>29.7</v>
      </c>
      <c r="G797" s="16">
        <v>6.52</v>
      </c>
      <c r="H797" s="16">
        <v>19.02</v>
      </c>
      <c r="I797" s="16">
        <v>232.41</v>
      </c>
      <c r="J797" s="16">
        <v>19.757088</v>
      </c>
      <c r="K797" s="14">
        <v>1057</v>
      </c>
      <c r="L797" s="16">
        <f>J797*'SR Adjusted'!$AE$11</f>
        <v>21.199355424</v>
      </c>
      <c r="M797" s="16">
        <f>K797*'SR Adjusted'!$AE$11</f>
        <v>1134.1610000000001</v>
      </c>
      <c r="O797" s="1"/>
    </row>
    <row r="798" spans="1:15" x14ac:dyDescent="0.2">
      <c r="A798" s="36">
        <f t="shared" si="12"/>
        <v>41045</v>
      </c>
      <c r="B798" s="16">
        <v>0</v>
      </c>
      <c r="C798" s="16">
        <v>85.2</v>
      </c>
      <c r="D798" s="16">
        <v>27.9</v>
      </c>
      <c r="E798" s="16">
        <v>25.8</v>
      </c>
      <c r="F798" s="16">
        <v>30.7</v>
      </c>
      <c r="G798" s="16">
        <v>12.07</v>
      </c>
      <c r="H798" s="16">
        <v>36.9</v>
      </c>
      <c r="I798" s="16">
        <v>314.55</v>
      </c>
      <c r="J798" s="16">
        <v>18.313344000000001</v>
      </c>
      <c r="K798" s="14">
        <v>1081</v>
      </c>
      <c r="L798" s="16">
        <f>J798*'SR Adjusted'!$AE$11</f>
        <v>19.650218112000001</v>
      </c>
      <c r="M798" s="16">
        <f>K798*'SR Adjusted'!$AE$11</f>
        <v>1159.913</v>
      </c>
      <c r="O798" s="1"/>
    </row>
    <row r="799" spans="1:15" x14ac:dyDescent="0.2">
      <c r="A799" s="36">
        <f t="shared" si="12"/>
        <v>41046</v>
      </c>
      <c r="B799" s="16">
        <v>0</v>
      </c>
      <c r="C799" s="16">
        <v>84.4</v>
      </c>
      <c r="D799" s="16">
        <v>28.4</v>
      </c>
      <c r="E799" s="16">
        <v>26</v>
      </c>
      <c r="F799" s="16">
        <v>31.1</v>
      </c>
      <c r="G799" s="16">
        <v>10.15</v>
      </c>
      <c r="H799" s="16">
        <v>31.89</v>
      </c>
      <c r="I799" s="16">
        <v>319.45</v>
      </c>
      <c r="J799" s="16">
        <v>17.465760000000003</v>
      </c>
      <c r="K799" s="14">
        <v>1096</v>
      </c>
      <c r="L799" s="16">
        <f>J799*'SR Adjusted'!$AE$11</f>
        <v>18.740760480000002</v>
      </c>
      <c r="M799" s="16">
        <f>K799*'SR Adjusted'!$AE$11</f>
        <v>1176.008</v>
      </c>
      <c r="O799" s="1"/>
    </row>
    <row r="800" spans="1:15" x14ac:dyDescent="0.2">
      <c r="A800" s="36">
        <f t="shared" si="12"/>
        <v>41047</v>
      </c>
      <c r="B800" s="16">
        <v>0.28000000000000003</v>
      </c>
      <c r="C800" s="16">
        <v>88.1</v>
      </c>
      <c r="D800" s="16">
        <v>27.8</v>
      </c>
      <c r="E800" s="16">
        <v>25.5</v>
      </c>
      <c r="F800" s="16">
        <v>31.5</v>
      </c>
      <c r="G800" s="16">
        <v>11.79</v>
      </c>
      <c r="H800" s="16">
        <v>34.75</v>
      </c>
      <c r="I800" s="16">
        <v>306.58</v>
      </c>
      <c r="J800" s="16">
        <v>14.163552000000001</v>
      </c>
      <c r="K800" s="14">
        <v>1067</v>
      </c>
      <c r="L800" s="16">
        <f>J800*'SR Adjusted'!$AE$11</f>
        <v>15.197491296000001</v>
      </c>
      <c r="M800" s="16">
        <f>K800*'SR Adjusted'!$AE$11</f>
        <v>1144.8909999999998</v>
      </c>
      <c r="O800" s="1"/>
    </row>
    <row r="801" spans="1:15" x14ac:dyDescent="0.2">
      <c r="A801" s="36">
        <f t="shared" si="12"/>
        <v>41048</v>
      </c>
      <c r="B801" s="16">
        <v>9.7899999999999991</v>
      </c>
      <c r="C801" s="16">
        <v>87.6</v>
      </c>
      <c r="D801" s="16">
        <v>27.2</v>
      </c>
      <c r="E801" s="16">
        <v>25.2</v>
      </c>
      <c r="F801" s="16">
        <v>29.3</v>
      </c>
      <c r="G801" s="16">
        <v>13.51</v>
      </c>
      <c r="H801" s="16">
        <v>37.19</v>
      </c>
      <c r="I801" s="16">
        <v>170.14</v>
      </c>
      <c r="J801" s="16">
        <v>17.220384000000003</v>
      </c>
      <c r="K801" s="14">
        <v>970</v>
      </c>
      <c r="L801" s="16">
        <f>J801*'SR Adjusted'!$AE$11</f>
        <v>18.477472032000001</v>
      </c>
      <c r="M801" s="16">
        <f>K801*'SR Adjusted'!$AE$11</f>
        <v>1040.81</v>
      </c>
      <c r="O801" s="1"/>
    </row>
    <row r="802" spans="1:15" x14ac:dyDescent="0.2">
      <c r="A802" s="36">
        <f t="shared" si="12"/>
        <v>41049</v>
      </c>
      <c r="B802" s="16">
        <v>1.94</v>
      </c>
      <c r="C802" s="16">
        <v>84</v>
      </c>
      <c r="D802" s="16">
        <v>27.9</v>
      </c>
      <c r="E802" s="16">
        <v>27.2</v>
      </c>
      <c r="F802" s="16">
        <v>29.5</v>
      </c>
      <c r="G802" s="16">
        <v>22.96</v>
      </c>
      <c r="H802" s="16">
        <v>39.340000000000003</v>
      </c>
      <c r="I802" s="16">
        <v>177.51</v>
      </c>
      <c r="J802" s="16">
        <v>20.305728000000002</v>
      </c>
      <c r="K802" s="14">
        <v>1220</v>
      </c>
      <c r="L802" s="16">
        <f>J802*'SR Adjusted'!$AE$11</f>
        <v>21.788046144000003</v>
      </c>
      <c r="M802" s="16">
        <f>K802*'SR Adjusted'!$AE$11</f>
        <v>1309.06</v>
      </c>
      <c r="O802" s="1"/>
    </row>
    <row r="803" spans="1:15" x14ac:dyDescent="0.2">
      <c r="A803" s="36">
        <f t="shared" si="12"/>
        <v>41050</v>
      </c>
      <c r="B803" s="16">
        <v>0</v>
      </c>
      <c r="C803" s="16">
        <v>82.2</v>
      </c>
      <c r="D803" s="16">
        <v>28.1</v>
      </c>
      <c r="E803" s="16">
        <v>27.1</v>
      </c>
      <c r="F803" s="16">
        <v>29.4</v>
      </c>
      <c r="G803" s="16">
        <v>12.36</v>
      </c>
      <c r="H803" s="16">
        <v>26.28</v>
      </c>
      <c r="I803" s="16">
        <v>164.75</v>
      </c>
      <c r="J803" s="16">
        <v>16.791840000000001</v>
      </c>
      <c r="K803" s="14">
        <v>1173</v>
      </c>
      <c r="L803" s="16">
        <f>J803*'SR Adjusted'!$AE$11</f>
        <v>18.017644319999999</v>
      </c>
      <c r="M803" s="16">
        <f>K803*'SR Adjusted'!$AE$11</f>
        <v>1258.6289999999999</v>
      </c>
      <c r="O803" s="1"/>
    </row>
    <row r="804" spans="1:15" x14ac:dyDescent="0.2">
      <c r="A804" s="36">
        <f t="shared" si="12"/>
        <v>41051</v>
      </c>
      <c r="B804" s="16">
        <v>0</v>
      </c>
      <c r="C804" s="16">
        <v>86.1</v>
      </c>
      <c r="D804" s="16">
        <v>27.9</v>
      </c>
      <c r="E804" s="16">
        <v>25.9</v>
      </c>
      <c r="F804" s="16">
        <v>31.5</v>
      </c>
      <c r="G804" s="16">
        <v>7.08</v>
      </c>
      <c r="H804" s="16">
        <v>22.93</v>
      </c>
      <c r="I804" s="16">
        <v>353.36</v>
      </c>
      <c r="J804" s="16">
        <v>20.240928</v>
      </c>
      <c r="K804" s="14">
        <v>1041</v>
      </c>
      <c r="L804" s="16">
        <f>J804*'SR Adjusted'!$AE$11</f>
        <v>21.718515743999998</v>
      </c>
      <c r="M804" s="16">
        <f>K804*'SR Adjusted'!$AE$11</f>
        <v>1116.9929999999999</v>
      </c>
      <c r="O804" s="1"/>
    </row>
    <row r="805" spans="1:15" x14ac:dyDescent="0.2">
      <c r="A805" s="36">
        <f t="shared" si="12"/>
        <v>41052</v>
      </c>
      <c r="B805" s="16">
        <v>0</v>
      </c>
      <c r="C805" s="16">
        <v>85.6</v>
      </c>
      <c r="D805" s="16">
        <v>28.1</v>
      </c>
      <c r="E805" s="16">
        <v>25.8</v>
      </c>
      <c r="F805" s="16">
        <v>30.9</v>
      </c>
      <c r="G805" s="16">
        <v>9.52</v>
      </c>
      <c r="H805" s="16">
        <v>21.31</v>
      </c>
      <c r="I805" s="16">
        <v>120.2</v>
      </c>
      <c r="J805" s="16">
        <v>20.990880000000001</v>
      </c>
      <c r="K805" s="14">
        <v>1170</v>
      </c>
      <c r="L805" s="16">
        <f>J805*'SR Adjusted'!$AE$11</f>
        <v>22.523214240000001</v>
      </c>
      <c r="M805" s="16">
        <f>K805*'SR Adjusted'!$AE$11</f>
        <v>1255.4099999999999</v>
      </c>
      <c r="O805" s="1"/>
    </row>
    <row r="806" spans="1:15" x14ac:dyDescent="0.2">
      <c r="A806" s="36">
        <f t="shared" si="12"/>
        <v>41053</v>
      </c>
      <c r="B806" s="16">
        <v>0</v>
      </c>
      <c r="C806" s="16">
        <v>81.2</v>
      </c>
      <c r="D806" s="16">
        <v>29.2</v>
      </c>
      <c r="E806" s="16">
        <v>27.4</v>
      </c>
      <c r="F806" s="16">
        <v>32.299999999999997</v>
      </c>
      <c r="G806" s="16">
        <v>8.74</v>
      </c>
      <c r="H806" s="16">
        <v>21.84</v>
      </c>
      <c r="I806" s="16">
        <v>189.39</v>
      </c>
      <c r="J806" s="16">
        <v>20.024928000000003</v>
      </c>
      <c r="K806" s="14">
        <v>1058</v>
      </c>
      <c r="L806" s="16">
        <f>J806*'SR Adjusted'!$AE$11</f>
        <v>21.486747744000002</v>
      </c>
      <c r="M806" s="16">
        <f>K806*'SR Adjusted'!$AE$11</f>
        <v>1135.2339999999999</v>
      </c>
      <c r="O806" s="1"/>
    </row>
    <row r="807" spans="1:15" x14ac:dyDescent="0.2">
      <c r="A807" s="36">
        <f t="shared" si="12"/>
        <v>41054</v>
      </c>
      <c r="B807" s="16">
        <v>0.32</v>
      </c>
      <c r="C807" s="16">
        <v>88.4</v>
      </c>
      <c r="D807" s="16">
        <v>27.1</v>
      </c>
      <c r="E807" s="16">
        <v>23.3</v>
      </c>
      <c r="F807" s="16">
        <v>30.4</v>
      </c>
      <c r="G807" s="16">
        <v>10.57</v>
      </c>
      <c r="H807" s="16">
        <v>52.92</v>
      </c>
      <c r="I807" s="16">
        <v>314.68</v>
      </c>
      <c r="J807" s="16">
        <v>8.2062720000000002</v>
      </c>
      <c r="K807" s="14">
        <v>1108</v>
      </c>
      <c r="L807" s="16">
        <f>J807*'SR Adjusted'!$AE$11</f>
        <v>8.8053298560000002</v>
      </c>
      <c r="M807" s="16">
        <f>K807*'SR Adjusted'!$AE$11</f>
        <v>1188.884</v>
      </c>
      <c r="O807" s="1"/>
    </row>
    <row r="808" spans="1:15" x14ac:dyDescent="0.2">
      <c r="A808" s="36">
        <f t="shared" si="12"/>
        <v>41055</v>
      </c>
      <c r="B808" s="16">
        <v>0</v>
      </c>
      <c r="C808" s="16">
        <v>87.4</v>
      </c>
      <c r="D808" s="16">
        <v>27.3</v>
      </c>
      <c r="E808" s="16">
        <v>24.1</v>
      </c>
      <c r="F808" s="16">
        <v>32.4</v>
      </c>
      <c r="G808" s="16">
        <v>8.56</v>
      </c>
      <c r="H808" s="16">
        <v>44.95</v>
      </c>
      <c r="I808" s="16">
        <v>328.83</v>
      </c>
      <c r="J808" s="16">
        <v>10.059552000000002</v>
      </c>
      <c r="K808" s="14">
        <v>830</v>
      </c>
      <c r="L808" s="16">
        <f>J808*'SR Adjusted'!$AE$11</f>
        <v>10.793899296000001</v>
      </c>
      <c r="M808" s="16">
        <f>K808*'SR Adjusted'!$AE$11</f>
        <v>890.58999999999992</v>
      </c>
      <c r="O808" s="1"/>
    </row>
    <row r="809" spans="1:15" x14ac:dyDescent="0.2">
      <c r="A809" s="36">
        <f t="shared" si="12"/>
        <v>41056</v>
      </c>
      <c r="B809" s="16">
        <v>0</v>
      </c>
      <c r="C809" s="16">
        <v>84.3</v>
      </c>
      <c r="D809" s="16">
        <v>28.3</v>
      </c>
      <c r="E809" s="16">
        <v>25.3</v>
      </c>
      <c r="F809" s="16">
        <v>32.799999999999997</v>
      </c>
      <c r="G809" s="16">
        <v>10.26</v>
      </c>
      <c r="H809" s="16">
        <v>23.78</v>
      </c>
      <c r="I809" s="16">
        <v>313.02999999999997</v>
      </c>
      <c r="J809" s="16">
        <v>23.308992</v>
      </c>
      <c r="K809" s="14">
        <v>939</v>
      </c>
      <c r="L809" s="16">
        <f>J809*'SR Adjusted'!$AE$11</f>
        <v>25.010548415999999</v>
      </c>
      <c r="M809" s="16">
        <f>K809*'SR Adjusted'!$AE$11</f>
        <v>1007.5469999999999</v>
      </c>
      <c r="O809" s="1"/>
    </row>
    <row r="810" spans="1:15" x14ac:dyDescent="0.2">
      <c r="A810" s="36">
        <f t="shared" si="12"/>
        <v>41057</v>
      </c>
      <c r="B810" s="16">
        <v>0</v>
      </c>
      <c r="C810" s="16">
        <v>85.7</v>
      </c>
      <c r="D810" s="16">
        <v>28.5</v>
      </c>
      <c r="E810" s="16">
        <v>27</v>
      </c>
      <c r="F810" s="16">
        <v>31.3</v>
      </c>
      <c r="G810" s="16">
        <v>10</v>
      </c>
      <c r="H810" s="16">
        <v>21.66</v>
      </c>
      <c r="I810" s="16">
        <v>314.39999999999998</v>
      </c>
      <c r="J810" s="16">
        <v>12.931488</v>
      </c>
      <c r="K810" s="14">
        <v>712.8</v>
      </c>
      <c r="L810" s="16">
        <f>J810*'SR Adjusted'!$AE$11</f>
        <v>13.875486623999999</v>
      </c>
      <c r="M810" s="16">
        <f>K810*'SR Adjusted'!$AE$11</f>
        <v>764.83439999999996</v>
      </c>
      <c r="O810" s="1"/>
    </row>
    <row r="811" spans="1:15" x14ac:dyDescent="0.2">
      <c r="A811" s="36">
        <f t="shared" si="12"/>
        <v>41058</v>
      </c>
      <c r="B811" s="16">
        <v>7.18</v>
      </c>
      <c r="C811" s="16">
        <v>85.4</v>
      </c>
      <c r="D811" s="16">
        <v>28.6</v>
      </c>
      <c r="E811" s="16">
        <v>26.6</v>
      </c>
      <c r="F811" s="16">
        <v>34</v>
      </c>
      <c r="G811" s="16">
        <v>9.5</v>
      </c>
      <c r="H811" s="16">
        <v>21.77</v>
      </c>
      <c r="I811" s="16">
        <v>310.99</v>
      </c>
      <c r="J811" s="16">
        <v>22.112352000000001</v>
      </c>
      <c r="K811" s="14">
        <v>948</v>
      </c>
      <c r="L811" s="16">
        <f>J811*'SR Adjusted'!$AE$11</f>
        <v>23.726553696</v>
      </c>
      <c r="M811" s="16">
        <f>K811*'SR Adjusted'!$AE$11</f>
        <v>1017.204</v>
      </c>
      <c r="O811" s="1"/>
    </row>
    <row r="812" spans="1:15" x14ac:dyDescent="0.2">
      <c r="A812" s="36">
        <f t="shared" si="12"/>
        <v>41059</v>
      </c>
      <c r="B812" s="16">
        <v>0</v>
      </c>
      <c r="C812" s="16">
        <v>89.9</v>
      </c>
      <c r="D812" s="16">
        <v>26.8</v>
      </c>
      <c r="E812" s="16">
        <v>25.1</v>
      </c>
      <c r="F812" s="16">
        <v>30.3</v>
      </c>
      <c r="G812" s="16">
        <v>10.41</v>
      </c>
      <c r="H812" s="16">
        <v>32.880000000000003</v>
      </c>
      <c r="I812" s="16">
        <v>317.52</v>
      </c>
      <c r="J812" s="16">
        <v>6.6294720000000007</v>
      </c>
      <c r="K812" s="14">
        <v>1073</v>
      </c>
      <c r="L812" s="16">
        <f>J812*'SR Adjusted'!$AE$11</f>
        <v>7.1134234560000005</v>
      </c>
      <c r="M812" s="16">
        <f>K812*'SR Adjusted'!$AE$11</f>
        <v>1151.329</v>
      </c>
      <c r="O812" s="1"/>
    </row>
    <row r="813" spans="1:15" x14ac:dyDescent="0.2">
      <c r="A813" s="36">
        <f t="shared" si="12"/>
        <v>41060</v>
      </c>
      <c r="B813" s="16">
        <v>0</v>
      </c>
      <c r="C813" s="16">
        <v>85.1</v>
      </c>
      <c r="D813" s="16">
        <v>27.7</v>
      </c>
      <c r="E813" s="16">
        <v>25.1</v>
      </c>
      <c r="F813" s="16">
        <v>31.7</v>
      </c>
      <c r="G813" s="16">
        <v>9.73</v>
      </c>
      <c r="H813" s="16">
        <v>20.53</v>
      </c>
      <c r="I813" s="16">
        <v>322.07</v>
      </c>
      <c r="J813" s="16">
        <v>23.201856000000003</v>
      </c>
      <c r="K813" s="14">
        <v>925</v>
      </c>
      <c r="L813" s="16">
        <f>J813*'SR Adjusted'!$AE$11</f>
        <v>24.895591488000001</v>
      </c>
      <c r="M813" s="16">
        <f>K813*'SR Adjusted'!$AE$11</f>
        <v>992.52499999999998</v>
      </c>
      <c r="O813" s="1"/>
    </row>
    <row r="814" spans="1:15" x14ac:dyDescent="0.2">
      <c r="A814" s="36">
        <f t="shared" si="12"/>
        <v>41061</v>
      </c>
      <c r="B814" s="16">
        <v>2.75</v>
      </c>
      <c r="C814" s="16">
        <v>87.3</v>
      </c>
      <c r="D814" s="16">
        <v>28.2</v>
      </c>
      <c r="E814" s="16">
        <v>26.3</v>
      </c>
      <c r="F814" s="16">
        <v>32.4</v>
      </c>
      <c r="G814" s="16">
        <v>9.73</v>
      </c>
      <c r="H814" s="16">
        <v>21.31</v>
      </c>
      <c r="I814" s="16">
        <v>304.10000000000002</v>
      </c>
      <c r="J814" s="16">
        <v>13.261536000000001</v>
      </c>
      <c r="K814" s="14">
        <v>1119</v>
      </c>
      <c r="L814" s="16">
        <f>J814*'SR Adjusted'!$AE$11</f>
        <v>14.229628128000002</v>
      </c>
      <c r="M814" s="16">
        <f>K814*'SR Adjusted'!$AE$11</f>
        <v>1200.6869999999999</v>
      </c>
      <c r="O814" s="1"/>
    </row>
    <row r="815" spans="1:15" x14ac:dyDescent="0.2">
      <c r="A815" s="36">
        <f t="shared" si="12"/>
        <v>41062</v>
      </c>
      <c r="B815" s="16">
        <v>0</v>
      </c>
      <c r="C815" s="16">
        <v>86.9</v>
      </c>
      <c r="D815" s="16">
        <v>28.1</v>
      </c>
      <c r="E815" s="16">
        <v>26.2</v>
      </c>
      <c r="F815" s="16">
        <v>32.700000000000003</v>
      </c>
      <c r="G815" s="16">
        <v>10.34</v>
      </c>
      <c r="H815" s="16">
        <v>23.6</v>
      </c>
      <c r="I815" s="16">
        <v>315.49</v>
      </c>
      <c r="J815" s="16">
        <v>15.67728</v>
      </c>
      <c r="K815" s="14">
        <v>1055</v>
      </c>
      <c r="L815" s="16">
        <f>J815*'SR Adjusted'!$AE$11</f>
        <v>16.821721439999997</v>
      </c>
      <c r="M815" s="16">
        <f>K815*'SR Adjusted'!$AE$11</f>
        <v>1132.0149999999999</v>
      </c>
      <c r="O815" s="1"/>
    </row>
    <row r="816" spans="1:15" x14ac:dyDescent="0.2">
      <c r="A816" s="36">
        <f t="shared" si="12"/>
        <v>41063</v>
      </c>
      <c r="B816" s="16">
        <v>3.64</v>
      </c>
      <c r="C816" s="16">
        <v>93.3</v>
      </c>
      <c r="D816" s="16">
        <v>26.8</v>
      </c>
      <c r="E816" s="16">
        <v>26.6</v>
      </c>
      <c r="F816" s="16">
        <v>27</v>
      </c>
      <c r="G816" s="16">
        <v>7.03</v>
      </c>
      <c r="H816" s="16">
        <v>15.31</v>
      </c>
      <c r="I816" s="16">
        <v>312.69</v>
      </c>
      <c r="K816" s="14">
        <v>7.14</v>
      </c>
      <c r="L816" s="16">
        <f>J816*'SR Adjusted'!$AE$11</f>
        <v>0</v>
      </c>
      <c r="M816" s="16">
        <f>K816*'SR Adjusted'!$AE$11</f>
        <v>7.6612199999999993</v>
      </c>
      <c r="O816" s="1"/>
    </row>
    <row r="817" spans="1:15" x14ac:dyDescent="0.2">
      <c r="A817" s="36">
        <f t="shared" si="12"/>
        <v>41064</v>
      </c>
      <c r="B817" s="16">
        <v>0</v>
      </c>
      <c r="L817" s="16">
        <f>J817*'SR Adjusted'!$AE$11</f>
        <v>0</v>
      </c>
      <c r="M817" s="16">
        <f>K817*'SR Adjusted'!$AE$11</f>
        <v>0</v>
      </c>
      <c r="O817" s="1"/>
    </row>
    <row r="818" spans="1:15" x14ac:dyDescent="0.2">
      <c r="A818" s="36">
        <f t="shared" si="12"/>
        <v>41065</v>
      </c>
      <c r="B818" s="16">
        <v>0.3</v>
      </c>
      <c r="L818" s="16">
        <f>J818*'SR Adjusted'!$AE$11</f>
        <v>0</v>
      </c>
      <c r="M818" s="16">
        <f>K818*'SR Adjusted'!$AE$11</f>
        <v>0</v>
      </c>
      <c r="O818" s="1"/>
    </row>
    <row r="819" spans="1:15" x14ac:dyDescent="0.2">
      <c r="A819" s="36">
        <f t="shared" si="12"/>
        <v>41066</v>
      </c>
      <c r="B819" s="16">
        <v>9.76</v>
      </c>
      <c r="L819" s="16">
        <f>J819*'SR Adjusted'!$AE$11</f>
        <v>0</v>
      </c>
      <c r="M819" s="16">
        <f>K819*'SR Adjusted'!$AE$11</f>
        <v>0</v>
      </c>
      <c r="O819" s="1"/>
    </row>
    <row r="820" spans="1:15" x14ac:dyDescent="0.2">
      <c r="A820" s="36">
        <f t="shared" si="12"/>
        <v>41067</v>
      </c>
      <c r="B820" s="16">
        <v>4.5599999999999996</v>
      </c>
      <c r="C820" s="16">
        <v>80.2</v>
      </c>
      <c r="D820" s="16">
        <v>30.4</v>
      </c>
      <c r="E820" s="16">
        <v>28.2</v>
      </c>
      <c r="F820" s="16">
        <v>34</v>
      </c>
      <c r="G820" s="16">
        <v>16.75</v>
      </c>
      <c r="H820" s="16">
        <v>30.31</v>
      </c>
      <c r="I820" s="16">
        <v>308.16000000000003</v>
      </c>
      <c r="J820" s="16">
        <v>29.072736000000003</v>
      </c>
      <c r="K820" s="14">
        <v>1072</v>
      </c>
      <c r="L820" s="16">
        <f>J820*'SR Adjusted'!$AE$11</f>
        <v>31.195045728</v>
      </c>
      <c r="M820" s="16">
        <f>K820*'SR Adjusted'!$AE$11</f>
        <v>1150.2559999999999</v>
      </c>
      <c r="O820" s="1"/>
    </row>
    <row r="821" spans="1:15" x14ac:dyDescent="0.2">
      <c r="A821" s="36">
        <f t="shared" si="12"/>
        <v>41068</v>
      </c>
      <c r="B821" s="16">
        <v>0</v>
      </c>
      <c r="C821" s="16">
        <v>86</v>
      </c>
      <c r="D821" s="16">
        <v>27.7</v>
      </c>
      <c r="E821" s="16">
        <v>25</v>
      </c>
      <c r="F821" s="16">
        <v>33.6</v>
      </c>
      <c r="G821" s="16">
        <v>11.2</v>
      </c>
      <c r="H821" s="16">
        <v>56.2</v>
      </c>
      <c r="I821" s="16">
        <v>325.8</v>
      </c>
      <c r="J821" s="16">
        <v>13.04208</v>
      </c>
      <c r="K821" s="14">
        <v>1126</v>
      </c>
      <c r="L821" s="16">
        <f>J821*'SR Adjusted'!$AE$11</f>
        <v>13.994151839999999</v>
      </c>
      <c r="M821" s="16">
        <f>K821*'SR Adjusted'!$AE$11</f>
        <v>1208.1979999999999</v>
      </c>
      <c r="O821" s="1"/>
    </row>
    <row r="822" spans="1:15" x14ac:dyDescent="0.2">
      <c r="A822" s="36">
        <f t="shared" si="12"/>
        <v>41069</v>
      </c>
      <c r="B822" s="16">
        <v>0</v>
      </c>
      <c r="C822" s="16">
        <v>86.8</v>
      </c>
      <c r="D822" s="16">
        <v>27.5</v>
      </c>
      <c r="E822" s="16">
        <v>24.8</v>
      </c>
      <c r="F822" s="16">
        <v>31.5</v>
      </c>
      <c r="G822" s="16">
        <v>9.9600000000000009</v>
      </c>
      <c r="H822" s="16">
        <v>48.12</v>
      </c>
      <c r="I822" s="16">
        <v>325.02999999999997</v>
      </c>
      <c r="J822" s="16">
        <v>9.6698880000000003</v>
      </c>
      <c r="K822" s="14">
        <v>636</v>
      </c>
      <c r="L822" s="16">
        <f>J822*'SR Adjusted'!$AE$11</f>
        <v>10.375789824</v>
      </c>
      <c r="M822" s="16">
        <f>K822*'SR Adjusted'!$AE$11</f>
        <v>682.428</v>
      </c>
      <c r="O822" s="1"/>
    </row>
    <row r="823" spans="1:15" x14ac:dyDescent="0.2">
      <c r="A823" s="36">
        <f t="shared" si="12"/>
        <v>41070</v>
      </c>
      <c r="B823" s="16">
        <v>1.92</v>
      </c>
      <c r="C823" s="16">
        <v>88.9</v>
      </c>
      <c r="D823" s="16">
        <v>28.2</v>
      </c>
      <c r="E823" s="16">
        <v>26.8</v>
      </c>
      <c r="F823" s="16">
        <v>33.299999999999997</v>
      </c>
      <c r="G823" s="16">
        <v>13.92</v>
      </c>
      <c r="H823" s="16">
        <v>32.81</v>
      </c>
      <c r="I823" s="16">
        <v>309.06</v>
      </c>
      <c r="J823" s="16">
        <v>15.100128000000002</v>
      </c>
      <c r="K823" s="14">
        <v>1155</v>
      </c>
      <c r="L823" s="16">
        <f>J823*'SR Adjusted'!$AE$11</f>
        <v>16.202437344</v>
      </c>
      <c r="M823" s="16">
        <f>K823*'SR Adjusted'!$AE$11</f>
        <v>1239.3150000000001</v>
      </c>
      <c r="O823" s="1"/>
    </row>
    <row r="824" spans="1:15" x14ac:dyDescent="0.2">
      <c r="A824" s="36">
        <f t="shared" si="12"/>
        <v>41071</v>
      </c>
      <c r="B824" s="16">
        <v>8.74</v>
      </c>
      <c r="C824" s="16">
        <v>92.5</v>
      </c>
      <c r="D824" s="16">
        <v>27.4</v>
      </c>
      <c r="E824" s="16">
        <v>27</v>
      </c>
      <c r="F824" s="16">
        <v>27.6</v>
      </c>
      <c r="G824" s="16">
        <v>10.15</v>
      </c>
      <c r="H824" s="16">
        <v>22.83</v>
      </c>
      <c r="I824" s="16">
        <v>314.92</v>
      </c>
      <c r="K824" s="14">
        <v>0.33</v>
      </c>
      <c r="L824" s="16">
        <f>J824*'SR Adjusted'!$AE$11</f>
        <v>0</v>
      </c>
      <c r="M824" s="16">
        <f>K824*'SR Adjusted'!$AE$11</f>
        <v>0.35409000000000002</v>
      </c>
      <c r="O824" s="1"/>
    </row>
    <row r="825" spans="1:15" x14ac:dyDescent="0.2">
      <c r="A825" s="36">
        <f t="shared" si="12"/>
        <v>41072</v>
      </c>
      <c r="B825" s="16">
        <v>15.03</v>
      </c>
      <c r="L825" s="16">
        <f>J825*'SR Adjusted'!$AE$11</f>
        <v>0</v>
      </c>
      <c r="M825" s="16">
        <f>K825*'SR Adjusted'!$AE$11</f>
        <v>0</v>
      </c>
      <c r="O825" s="1"/>
    </row>
    <row r="826" spans="1:15" x14ac:dyDescent="0.2">
      <c r="A826" s="36">
        <f t="shared" si="12"/>
        <v>41073</v>
      </c>
      <c r="B826" s="16">
        <v>43.52</v>
      </c>
      <c r="L826" s="16">
        <f>J826*'SR Adjusted'!$AE$11</f>
        <v>0</v>
      </c>
      <c r="M826" s="16">
        <f>K826*'SR Adjusted'!$AE$11</f>
        <v>0</v>
      </c>
      <c r="O826" s="1"/>
    </row>
    <row r="827" spans="1:15" x14ac:dyDescent="0.2">
      <c r="A827" s="36">
        <f t="shared" si="12"/>
        <v>41074</v>
      </c>
      <c r="B827" s="16">
        <v>2.2999999999999998</v>
      </c>
      <c r="L827" s="16">
        <f>J827*'SR Adjusted'!$AE$11</f>
        <v>0</v>
      </c>
      <c r="M827" s="16">
        <f>K827*'SR Adjusted'!$AE$11</f>
        <v>0</v>
      </c>
      <c r="O827" s="1"/>
    </row>
    <row r="828" spans="1:15" x14ac:dyDescent="0.2">
      <c r="A828" s="36">
        <f t="shared" si="12"/>
        <v>41075</v>
      </c>
      <c r="B828" s="16">
        <v>0.77</v>
      </c>
      <c r="L828" s="16">
        <f>J828*'SR Adjusted'!$AE$11</f>
        <v>0</v>
      </c>
      <c r="M828" s="16">
        <f>K828*'SR Adjusted'!$AE$11</f>
        <v>0</v>
      </c>
      <c r="O828" s="1"/>
    </row>
    <row r="829" spans="1:15" x14ac:dyDescent="0.2">
      <c r="A829" s="36">
        <f t="shared" si="12"/>
        <v>41076</v>
      </c>
      <c r="B829" s="16">
        <v>1.54</v>
      </c>
      <c r="L829" s="16">
        <f>J829*'SR Adjusted'!$AE$11</f>
        <v>0</v>
      </c>
      <c r="M829" s="16">
        <f>K829*'SR Adjusted'!$AE$11</f>
        <v>0</v>
      </c>
      <c r="O829" s="1"/>
    </row>
    <row r="830" spans="1:15" x14ac:dyDescent="0.2">
      <c r="A830" s="36">
        <f t="shared" si="12"/>
        <v>41077</v>
      </c>
      <c r="B830" s="16">
        <v>0</v>
      </c>
      <c r="L830" s="16">
        <f>J830*'SR Adjusted'!$AE$11</f>
        <v>0</v>
      </c>
      <c r="M830" s="16">
        <f>K830*'SR Adjusted'!$AE$11</f>
        <v>0</v>
      </c>
      <c r="O830" s="1"/>
    </row>
    <row r="831" spans="1:15" x14ac:dyDescent="0.2">
      <c r="A831" s="36">
        <f t="shared" si="12"/>
        <v>41078</v>
      </c>
      <c r="B831" s="16">
        <v>4.09</v>
      </c>
      <c r="C831" s="16">
        <v>79.900000000000006</v>
      </c>
      <c r="D831" s="16">
        <v>29.3</v>
      </c>
      <c r="E831" s="16">
        <v>27.6</v>
      </c>
      <c r="F831" s="16">
        <v>30.5</v>
      </c>
      <c r="G831" s="16">
        <v>8.08</v>
      </c>
      <c r="H831" s="16">
        <v>16.86</v>
      </c>
      <c r="I831" s="16">
        <v>152.21</v>
      </c>
      <c r="J831" s="16">
        <v>24.480575999999999</v>
      </c>
      <c r="K831" s="14">
        <v>915</v>
      </c>
      <c r="L831" s="16">
        <f>J831*'SR Adjusted'!$AE$11</f>
        <v>26.267658047999998</v>
      </c>
      <c r="M831" s="16">
        <f>K831*'SR Adjusted'!$AE$11</f>
        <v>981.79499999999996</v>
      </c>
      <c r="O831" s="1"/>
    </row>
    <row r="832" spans="1:15" x14ac:dyDescent="0.2">
      <c r="A832" s="36">
        <f t="shared" si="12"/>
        <v>41079</v>
      </c>
      <c r="B832" s="16">
        <v>0.77</v>
      </c>
      <c r="C832" s="16">
        <v>82.6</v>
      </c>
      <c r="D832" s="16">
        <v>29</v>
      </c>
      <c r="E832" s="16">
        <v>26.1</v>
      </c>
      <c r="F832" s="16">
        <v>31.9</v>
      </c>
      <c r="G832" s="16">
        <v>8.1300000000000008</v>
      </c>
      <c r="H832" s="16">
        <v>19.93</v>
      </c>
      <c r="I832" s="16">
        <v>283</v>
      </c>
      <c r="J832" s="16">
        <v>24.211008000000003</v>
      </c>
      <c r="K832" s="14">
        <v>1043</v>
      </c>
      <c r="L832" s="16">
        <f>J832*'SR Adjusted'!$AE$11</f>
        <v>25.978411584000003</v>
      </c>
      <c r="M832" s="16">
        <f>K832*'SR Adjusted'!$AE$11</f>
        <v>1119.1389999999999</v>
      </c>
      <c r="O832" s="1"/>
    </row>
    <row r="833" spans="1:15" x14ac:dyDescent="0.2">
      <c r="A833" s="36">
        <f t="shared" si="12"/>
        <v>41080</v>
      </c>
      <c r="B833" s="16">
        <v>0.13</v>
      </c>
      <c r="C833" s="16">
        <v>83</v>
      </c>
      <c r="D833" s="16">
        <v>28.7</v>
      </c>
      <c r="E833" s="16">
        <v>27</v>
      </c>
      <c r="F833" s="16">
        <v>33.200000000000003</v>
      </c>
      <c r="G833" s="16">
        <v>11.52</v>
      </c>
      <c r="H833" s="16">
        <v>33.97</v>
      </c>
      <c r="I833" s="16">
        <v>310.11</v>
      </c>
      <c r="J833" s="16">
        <v>18.114623999999999</v>
      </c>
      <c r="K833" s="14">
        <v>1013</v>
      </c>
      <c r="L833" s="16">
        <f>J833*'SR Adjusted'!$AE$11</f>
        <v>19.436991551999999</v>
      </c>
      <c r="M833" s="16">
        <f>K833*'SR Adjusted'!$AE$11</f>
        <v>1086.9489999999998</v>
      </c>
      <c r="O833" s="1"/>
    </row>
    <row r="834" spans="1:15" x14ac:dyDescent="0.2">
      <c r="A834" s="36">
        <f t="shared" si="12"/>
        <v>41081</v>
      </c>
      <c r="B834" s="16">
        <v>1</v>
      </c>
      <c r="C834" s="16">
        <v>88.7</v>
      </c>
      <c r="D834" s="16">
        <v>27.3</v>
      </c>
      <c r="E834" s="16">
        <v>26.4</v>
      </c>
      <c r="F834" s="16">
        <v>29.5</v>
      </c>
      <c r="G834" s="16">
        <v>9.8000000000000007</v>
      </c>
      <c r="H834" s="16">
        <v>33.549999999999997</v>
      </c>
      <c r="I834" s="16">
        <v>263.43</v>
      </c>
      <c r="J834" s="16">
        <v>12.30768</v>
      </c>
      <c r="K834" s="14">
        <v>1012</v>
      </c>
      <c r="L834" s="16">
        <f>J834*'SR Adjusted'!$AE$11</f>
        <v>13.206140639999999</v>
      </c>
      <c r="M834" s="16">
        <f>K834*'SR Adjusted'!$AE$11</f>
        <v>1085.876</v>
      </c>
      <c r="O834" s="1"/>
    </row>
    <row r="835" spans="1:15" x14ac:dyDescent="0.2">
      <c r="A835" s="36">
        <f t="shared" si="12"/>
        <v>41082</v>
      </c>
      <c r="B835" s="16">
        <v>0</v>
      </c>
      <c r="C835" s="16">
        <v>81.2</v>
      </c>
      <c r="D835" s="16">
        <v>28.4</v>
      </c>
      <c r="E835" s="16">
        <v>26.9</v>
      </c>
      <c r="F835" s="16">
        <v>30.8</v>
      </c>
      <c r="G835" s="16">
        <v>11.57</v>
      </c>
      <c r="H835" s="16">
        <v>23.28</v>
      </c>
      <c r="I835" s="16">
        <v>190.52</v>
      </c>
      <c r="J835" s="16">
        <v>19.675872000000002</v>
      </c>
      <c r="K835" s="14">
        <v>1209</v>
      </c>
      <c r="L835" s="16">
        <f>J835*'SR Adjusted'!$AE$11</f>
        <v>21.112210656000002</v>
      </c>
      <c r="M835" s="16">
        <f>K835*'SR Adjusted'!$AE$11</f>
        <v>1297.2569999999998</v>
      </c>
      <c r="O835" s="1"/>
    </row>
    <row r="836" spans="1:15" x14ac:dyDescent="0.2">
      <c r="A836" s="36">
        <f t="shared" si="12"/>
        <v>41083</v>
      </c>
      <c r="B836" s="16">
        <v>0</v>
      </c>
      <c r="C836" s="16">
        <v>79.400000000000006</v>
      </c>
      <c r="D836" s="16">
        <v>29.2</v>
      </c>
      <c r="E836" s="16">
        <v>26.8</v>
      </c>
      <c r="F836" s="16">
        <v>32.9</v>
      </c>
      <c r="G836" s="16">
        <v>8.8699999999999992</v>
      </c>
      <c r="H836" s="16">
        <v>17.71</v>
      </c>
      <c r="I836" s="16">
        <v>144.74</v>
      </c>
      <c r="J836" s="16">
        <v>24.009696000000002</v>
      </c>
      <c r="K836" s="14">
        <v>1043</v>
      </c>
      <c r="L836" s="16">
        <f>J836*'SR Adjusted'!$AE$11</f>
        <v>25.762403808000002</v>
      </c>
      <c r="M836" s="16">
        <f>K836*'SR Adjusted'!$AE$11</f>
        <v>1119.1389999999999</v>
      </c>
      <c r="O836" s="1"/>
    </row>
    <row r="837" spans="1:15" x14ac:dyDescent="0.2">
      <c r="A837" s="36">
        <f t="shared" si="12"/>
        <v>41084</v>
      </c>
      <c r="B837" s="16">
        <v>0</v>
      </c>
      <c r="C837" s="16">
        <v>87.7</v>
      </c>
      <c r="D837" s="16">
        <v>27.6</v>
      </c>
      <c r="E837" s="16">
        <v>23.9</v>
      </c>
      <c r="F837" s="16">
        <v>32</v>
      </c>
      <c r="G837" s="16">
        <v>8.9700000000000006</v>
      </c>
      <c r="H837" s="16">
        <v>42.41</v>
      </c>
      <c r="I837" s="16">
        <v>309.83999999999997</v>
      </c>
      <c r="J837" s="16">
        <v>12.841632000000001</v>
      </c>
      <c r="K837" s="14">
        <v>1155</v>
      </c>
      <c r="L837" s="16">
        <f>J837*'SR Adjusted'!$AE$11</f>
        <v>13.779071136000001</v>
      </c>
      <c r="M837" s="16">
        <f>K837*'SR Adjusted'!$AE$11</f>
        <v>1239.3150000000001</v>
      </c>
      <c r="O837" s="1"/>
    </row>
    <row r="838" spans="1:15" x14ac:dyDescent="0.2">
      <c r="A838" s="36">
        <f t="shared" si="12"/>
        <v>41085</v>
      </c>
      <c r="B838" s="16">
        <v>8.64</v>
      </c>
      <c r="C838" s="16">
        <v>86.3</v>
      </c>
      <c r="D838" s="16">
        <v>27.9</v>
      </c>
      <c r="E838" s="16">
        <v>25.4</v>
      </c>
      <c r="F838" s="16">
        <v>31</v>
      </c>
      <c r="G838" s="16">
        <v>8.68</v>
      </c>
      <c r="H838" s="16">
        <v>25.3</v>
      </c>
      <c r="I838" s="16">
        <v>241.93</v>
      </c>
      <c r="J838" s="16">
        <v>18.499104000000003</v>
      </c>
      <c r="K838" s="14">
        <v>980</v>
      </c>
      <c r="L838" s="16">
        <f>J838*'SR Adjusted'!$AE$11</f>
        <v>19.849538592000002</v>
      </c>
      <c r="M838" s="16">
        <f>K838*'SR Adjusted'!$AE$11</f>
        <v>1051.54</v>
      </c>
      <c r="O838" s="1"/>
    </row>
    <row r="839" spans="1:15" x14ac:dyDescent="0.2">
      <c r="A839" s="36">
        <f t="shared" si="12"/>
        <v>41086</v>
      </c>
      <c r="B839" s="16">
        <v>0.3</v>
      </c>
      <c r="C839" s="16">
        <v>83.7</v>
      </c>
      <c r="D839" s="16">
        <v>27.1</v>
      </c>
      <c r="E839" s="16">
        <v>25.1</v>
      </c>
      <c r="F839" s="16">
        <v>28.4</v>
      </c>
      <c r="G839" s="16">
        <v>14.9</v>
      </c>
      <c r="H839" s="16">
        <v>36.869999999999997</v>
      </c>
      <c r="I839" s="16">
        <v>178.16</v>
      </c>
      <c r="J839" s="16">
        <v>5.5987200000000001</v>
      </c>
      <c r="K839" s="14">
        <v>584.20000000000005</v>
      </c>
      <c r="L839" s="16">
        <f>J839*'SR Adjusted'!$AE$11</f>
        <v>6.0074265599999999</v>
      </c>
      <c r="M839" s="16">
        <f>K839*'SR Adjusted'!$AE$11</f>
        <v>626.84659999999997</v>
      </c>
      <c r="O839" s="1"/>
    </row>
    <row r="840" spans="1:15" x14ac:dyDescent="0.2">
      <c r="A840" s="36">
        <f t="shared" ref="A840:A903" si="13">A839+1</f>
        <v>41087</v>
      </c>
      <c r="B840" s="16">
        <v>0</v>
      </c>
      <c r="C840" s="16">
        <v>82.9</v>
      </c>
      <c r="D840" s="16">
        <v>27.5</v>
      </c>
      <c r="E840" s="16">
        <v>25.6</v>
      </c>
      <c r="F840" s="16">
        <v>32</v>
      </c>
      <c r="G840" s="16">
        <v>10.19</v>
      </c>
      <c r="H840" s="16">
        <v>23.43</v>
      </c>
      <c r="I840" s="16">
        <v>1.37</v>
      </c>
      <c r="J840" s="16">
        <v>16.173216</v>
      </c>
      <c r="K840" s="14">
        <v>1277</v>
      </c>
      <c r="L840" s="16">
        <f>J840*'SR Adjusted'!$AE$11</f>
        <v>17.353860768000001</v>
      </c>
      <c r="M840" s="16">
        <f>K840*'SR Adjusted'!$AE$11</f>
        <v>1370.221</v>
      </c>
      <c r="O840" s="1"/>
    </row>
    <row r="841" spans="1:15" x14ac:dyDescent="0.2">
      <c r="A841" s="36">
        <f t="shared" si="13"/>
        <v>41088</v>
      </c>
      <c r="B841" s="16">
        <v>3.88</v>
      </c>
      <c r="C841" s="16">
        <v>88.2</v>
      </c>
      <c r="D841" s="16">
        <v>26.8</v>
      </c>
      <c r="E841" s="16">
        <v>24.4</v>
      </c>
      <c r="F841" s="16">
        <v>31.2</v>
      </c>
      <c r="G841" s="16">
        <v>13.4</v>
      </c>
      <c r="H841" s="16">
        <v>41.49</v>
      </c>
      <c r="I841" s="16">
        <v>318.56</v>
      </c>
      <c r="J841" s="16">
        <v>18.141408000000002</v>
      </c>
      <c r="K841" s="14">
        <v>1105</v>
      </c>
      <c r="L841" s="16">
        <f>J841*'SR Adjusted'!$AE$11</f>
        <v>19.465730784000002</v>
      </c>
      <c r="M841" s="16">
        <f>K841*'SR Adjusted'!$AE$11</f>
        <v>1185.665</v>
      </c>
      <c r="O841" s="1"/>
    </row>
    <row r="842" spans="1:15" x14ac:dyDescent="0.2">
      <c r="A842" s="36">
        <f t="shared" si="13"/>
        <v>41089</v>
      </c>
      <c r="B842" s="16">
        <v>15.88</v>
      </c>
      <c r="C842" s="16">
        <v>87.4</v>
      </c>
      <c r="D842" s="16">
        <v>27</v>
      </c>
      <c r="E842" s="16">
        <v>24.9</v>
      </c>
      <c r="F842" s="16">
        <v>32.200000000000003</v>
      </c>
      <c r="G842" s="16">
        <v>13.1</v>
      </c>
      <c r="H842" s="16">
        <v>30.62</v>
      </c>
      <c r="I842" s="16">
        <v>317.69</v>
      </c>
      <c r="J842" s="16">
        <v>13.771296</v>
      </c>
      <c r="K842" s="14">
        <v>900</v>
      </c>
      <c r="L842" s="16">
        <f>J842*'SR Adjusted'!$AE$11</f>
        <v>14.776600607999999</v>
      </c>
      <c r="M842" s="16">
        <f>K842*'SR Adjusted'!$AE$11</f>
        <v>965.69999999999993</v>
      </c>
      <c r="O842" s="1"/>
    </row>
    <row r="843" spans="1:15" x14ac:dyDescent="0.2">
      <c r="A843" s="36">
        <f t="shared" si="13"/>
        <v>41090</v>
      </c>
      <c r="B843" s="16">
        <v>0</v>
      </c>
      <c r="C843" s="16">
        <v>86.1</v>
      </c>
      <c r="D843" s="16">
        <v>26.9</v>
      </c>
      <c r="E843" s="16">
        <v>24.3</v>
      </c>
      <c r="F843" s="16">
        <v>32.1</v>
      </c>
      <c r="G843" s="16">
        <v>10.76</v>
      </c>
      <c r="H843" s="16">
        <v>42.62</v>
      </c>
      <c r="I843" s="16">
        <v>311.95</v>
      </c>
      <c r="J843" s="16">
        <v>16.714944000000003</v>
      </c>
      <c r="K843" s="14">
        <v>1337</v>
      </c>
      <c r="L843" s="16">
        <f>J843*'SR Adjusted'!$AE$11</f>
        <v>17.935134912000002</v>
      </c>
      <c r="M843" s="16">
        <f>K843*'SR Adjusted'!$AE$11</f>
        <v>1434.6009999999999</v>
      </c>
      <c r="O843" s="1"/>
    </row>
    <row r="844" spans="1:15" x14ac:dyDescent="0.2">
      <c r="A844" s="36">
        <f t="shared" si="13"/>
        <v>41091</v>
      </c>
      <c r="B844" s="16">
        <v>0</v>
      </c>
      <c r="C844" s="16">
        <v>88.2</v>
      </c>
      <c r="D844" s="16">
        <v>27.6</v>
      </c>
      <c r="E844" s="16">
        <v>25.3</v>
      </c>
      <c r="F844" s="16">
        <v>31.9</v>
      </c>
      <c r="G844" s="16">
        <v>10.039999999999999</v>
      </c>
      <c r="H844" s="16">
        <v>25.15</v>
      </c>
      <c r="I844" s="16">
        <v>318.32</v>
      </c>
      <c r="J844" s="16">
        <v>15.589152000000002</v>
      </c>
      <c r="K844" s="14">
        <v>1154</v>
      </c>
      <c r="L844" s="16">
        <f>J844*'SR Adjusted'!$AE$11</f>
        <v>16.727160096000002</v>
      </c>
      <c r="M844" s="16">
        <f>K844*'SR Adjusted'!$AE$11</f>
        <v>1238.242</v>
      </c>
      <c r="O844" s="1"/>
    </row>
    <row r="845" spans="1:15" x14ac:dyDescent="0.2">
      <c r="A845" s="36">
        <f t="shared" si="13"/>
        <v>41092</v>
      </c>
      <c r="B845" s="16">
        <v>0.3</v>
      </c>
      <c r="C845" s="16">
        <v>84.5</v>
      </c>
      <c r="D845" s="16">
        <v>28.6</v>
      </c>
      <c r="E845" s="16">
        <v>25.8</v>
      </c>
      <c r="F845" s="16">
        <v>32.799999999999997</v>
      </c>
      <c r="G845" s="16">
        <v>10.56</v>
      </c>
      <c r="H845" s="16">
        <v>25.54</v>
      </c>
      <c r="I845" s="16">
        <v>310.69</v>
      </c>
      <c r="J845" s="16">
        <v>17.395776000000001</v>
      </c>
      <c r="K845" s="14">
        <v>920</v>
      </c>
      <c r="L845" s="16">
        <f>J845*'SR Adjusted'!$AE$11</f>
        <v>18.665667647999999</v>
      </c>
      <c r="M845" s="16">
        <f>K845*'SR Adjusted'!$AE$11</f>
        <v>987.16</v>
      </c>
      <c r="O845" s="1"/>
    </row>
    <row r="846" spans="1:15" x14ac:dyDescent="0.2">
      <c r="A846" s="36">
        <f t="shared" si="13"/>
        <v>41093</v>
      </c>
      <c r="B846" s="16">
        <v>0</v>
      </c>
      <c r="C846" s="16">
        <v>86.1</v>
      </c>
      <c r="D846" s="16">
        <v>27.9</v>
      </c>
      <c r="E846" s="16">
        <v>26</v>
      </c>
      <c r="F846" s="16">
        <v>32.700000000000003</v>
      </c>
      <c r="G846" s="16">
        <v>13.49</v>
      </c>
      <c r="H846" s="16">
        <v>32.6</v>
      </c>
      <c r="I846" s="16">
        <v>309.18</v>
      </c>
      <c r="J846" s="16">
        <v>11.518848</v>
      </c>
      <c r="K846" s="14">
        <v>765.5</v>
      </c>
      <c r="L846" s="16">
        <f>J846*'SR Adjusted'!$AE$11</f>
        <v>12.359723903999999</v>
      </c>
      <c r="M846" s="16">
        <f>K846*'SR Adjusted'!$AE$11</f>
        <v>821.38149999999996</v>
      </c>
      <c r="O846" s="1"/>
    </row>
    <row r="847" spans="1:15" x14ac:dyDescent="0.2">
      <c r="A847" s="36">
        <f t="shared" si="13"/>
        <v>41094</v>
      </c>
      <c r="B847" s="16">
        <v>0</v>
      </c>
      <c r="C847" s="16">
        <v>88.3</v>
      </c>
      <c r="D847" s="16">
        <v>26.6</v>
      </c>
      <c r="E847" s="16">
        <v>24.8</v>
      </c>
      <c r="F847" s="16">
        <v>28.7</v>
      </c>
      <c r="G847" s="16">
        <v>15.15</v>
      </c>
      <c r="H847" s="16">
        <v>32.42</v>
      </c>
      <c r="I847" s="16">
        <v>313.58999999999997</v>
      </c>
      <c r="J847" s="16">
        <v>9.9161280000000005</v>
      </c>
      <c r="K847" s="14">
        <v>633.9</v>
      </c>
      <c r="L847" s="16">
        <f>J847*'SR Adjusted'!$AE$11</f>
        <v>10.640005344</v>
      </c>
      <c r="M847" s="16">
        <f>K847*'SR Adjusted'!$AE$11</f>
        <v>680.17469999999992</v>
      </c>
      <c r="O847" s="1"/>
    </row>
    <row r="848" spans="1:15" x14ac:dyDescent="0.2">
      <c r="A848" s="36">
        <f t="shared" si="13"/>
        <v>41095</v>
      </c>
      <c r="B848" s="16">
        <v>0</v>
      </c>
      <c r="C848" s="16">
        <v>87.5</v>
      </c>
      <c r="D848" s="16">
        <v>27</v>
      </c>
      <c r="E848" s="16">
        <v>25.5</v>
      </c>
      <c r="F848" s="16">
        <v>29.5</v>
      </c>
      <c r="G848" s="16">
        <v>13.09</v>
      </c>
      <c r="H848" s="16">
        <v>27.73</v>
      </c>
      <c r="I848" s="16">
        <v>313.56</v>
      </c>
      <c r="J848" s="16">
        <v>12.550464</v>
      </c>
      <c r="K848" s="14">
        <v>847</v>
      </c>
      <c r="L848" s="16">
        <f>J848*'SR Adjusted'!$AE$11</f>
        <v>13.466647871999999</v>
      </c>
      <c r="M848" s="16">
        <f>K848*'SR Adjusted'!$AE$11</f>
        <v>908.83100000000002</v>
      </c>
      <c r="O848" s="1"/>
    </row>
    <row r="849" spans="1:15" x14ac:dyDescent="0.2">
      <c r="A849" s="36">
        <f t="shared" si="13"/>
        <v>41096</v>
      </c>
      <c r="B849" s="16">
        <v>0</v>
      </c>
      <c r="C849" s="16">
        <v>90.7</v>
      </c>
      <c r="D849" s="16">
        <v>25.7</v>
      </c>
      <c r="E849" s="16">
        <v>23.6</v>
      </c>
      <c r="F849" s="16">
        <v>27.1</v>
      </c>
      <c r="G849" s="16">
        <v>13.75</v>
      </c>
      <c r="H849" s="16">
        <v>31.33</v>
      </c>
      <c r="I849" s="16">
        <v>321.02</v>
      </c>
      <c r="J849" s="16">
        <v>5.6652480000000001</v>
      </c>
      <c r="K849" s="14">
        <v>371.1</v>
      </c>
      <c r="L849" s="16">
        <f>J849*'SR Adjusted'!$AE$11</f>
        <v>6.0788111039999997</v>
      </c>
      <c r="M849" s="16">
        <f>K849*'SR Adjusted'!$AE$11</f>
        <v>398.19029999999998</v>
      </c>
      <c r="O849" s="1"/>
    </row>
    <row r="850" spans="1:15" x14ac:dyDescent="0.2">
      <c r="A850" s="36">
        <f t="shared" si="13"/>
        <v>41097</v>
      </c>
      <c r="B850" s="16">
        <v>3.33</v>
      </c>
      <c r="C850" s="16">
        <v>87.2</v>
      </c>
      <c r="D850" s="16">
        <v>27.1</v>
      </c>
      <c r="E850" s="16">
        <v>25</v>
      </c>
      <c r="F850" s="16">
        <v>31.5</v>
      </c>
      <c r="G850" s="16">
        <v>14.18</v>
      </c>
      <c r="H850" s="16">
        <v>29.81</v>
      </c>
      <c r="I850" s="16">
        <v>314.39999999999998</v>
      </c>
      <c r="J850" s="16">
        <v>18.798912000000001</v>
      </c>
      <c r="K850" s="14">
        <v>1098</v>
      </c>
      <c r="L850" s="16">
        <f>J850*'SR Adjusted'!$AE$11</f>
        <v>20.171232576000001</v>
      </c>
      <c r="M850" s="16">
        <f>K850*'SR Adjusted'!$AE$11</f>
        <v>1178.154</v>
      </c>
      <c r="O850" s="1"/>
    </row>
    <row r="851" spans="1:15" x14ac:dyDescent="0.2">
      <c r="A851" s="36">
        <f t="shared" si="13"/>
        <v>41098</v>
      </c>
      <c r="B851" s="16">
        <v>2.06</v>
      </c>
      <c r="C851" s="16">
        <v>82.8</v>
      </c>
      <c r="D851" s="16">
        <v>28.4</v>
      </c>
      <c r="E851" s="16">
        <v>26</v>
      </c>
      <c r="F851" s="16">
        <v>33</v>
      </c>
      <c r="G851" s="16">
        <v>9.77</v>
      </c>
      <c r="H851" s="16">
        <v>26.42</v>
      </c>
      <c r="I851" s="16">
        <v>318.58</v>
      </c>
      <c r="J851" s="16">
        <v>19.722528000000001</v>
      </c>
      <c r="K851" s="14">
        <v>1160</v>
      </c>
      <c r="L851" s="16">
        <f>J851*'SR Adjusted'!$AE$11</f>
        <v>21.162272544</v>
      </c>
      <c r="M851" s="16">
        <f>K851*'SR Adjusted'!$AE$11</f>
        <v>1244.6799999999998</v>
      </c>
      <c r="O851" s="1"/>
    </row>
    <row r="852" spans="1:15" x14ac:dyDescent="0.2">
      <c r="A852" s="36">
        <f t="shared" si="13"/>
        <v>41099</v>
      </c>
      <c r="B852" s="16">
        <v>3.07</v>
      </c>
      <c r="C852" s="16">
        <v>86.1</v>
      </c>
      <c r="D852" s="16">
        <v>27.7</v>
      </c>
      <c r="E852" s="16">
        <v>25.9</v>
      </c>
      <c r="F852" s="16">
        <v>32.1</v>
      </c>
      <c r="G852" s="16">
        <v>11.36</v>
      </c>
      <c r="H852" s="16">
        <v>38.28</v>
      </c>
      <c r="I852" s="16">
        <v>306.33999999999997</v>
      </c>
      <c r="J852" s="16">
        <v>13.730687999999999</v>
      </c>
      <c r="K852" s="14">
        <v>1213</v>
      </c>
      <c r="L852" s="16">
        <f>J852*'SR Adjusted'!$AE$11</f>
        <v>14.733028223999998</v>
      </c>
      <c r="M852" s="16">
        <f>K852*'SR Adjusted'!$AE$11</f>
        <v>1301.549</v>
      </c>
      <c r="O852" s="1"/>
    </row>
    <row r="853" spans="1:15" x14ac:dyDescent="0.2">
      <c r="A853" s="36">
        <f t="shared" si="13"/>
        <v>41100</v>
      </c>
      <c r="B853" s="16">
        <v>0</v>
      </c>
      <c r="C853" s="16">
        <v>87.9</v>
      </c>
      <c r="D853" s="16">
        <v>27.2</v>
      </c>
      <c r="E853" s="16">
        <v>25.3</v>
      </c>
      <c r="F853" s="16">
        <v>30.4</v>
      </c>
      <c r="G853" s="16">
        <v>16.059999999999999</v>
      </c>
      <c r="H853" s="16">
        <v>32.630000000000003</v>
      </c>
      <c r="I853" s="16">
        <v>311.01</v>
      </c>
      <c r="J853" s="16">
        <v>13.141439999999999</v>
      </c>
      <c r="K853" s="14">
        <v>664.3</v>
      </c>
      <c r="L853" s="16">
        <f>J853*'SR Adjusted'!$AE$11</f>
        <v>14.100765119999998</v>
      </c>
      <c r="M853" s="16">
        <f>K853*'SR Adjusted'!$AE$11</f>
        <v>712.79389999999989</v>
      </c>
      <c r="O853" s="1"/>
    </row>
    <row r="854" spans="1:15" x14ac:dyDescent="0.2">
      <c r="A854" s="36">
        <f t="shared" si="13"/>
        <v>41101</v>
      </c>
      <c r="B854" s="16">
        <v>0</v>
      </c>
      <c r="C854" s="16">
        <v>88.2</v>
      </c>
      <c r="D854" s="16">
        <v>27.4</v>
      </c>
      <c r="E854" s="16">
        <v>25.6</v>
      </c>
      <c r="F854" s="16">
        <v>30.9</v>
      </c>
      <c r="G854" s="16">
        <v>12.38</v>
      </c>
      <c r="H854" s="16">
        <v>40.22</v>
      </c>
      <c r="I854" s="16">
        <v>314.39</v>
      </c>
      <c r="J854" s="16">
        <v>6.2579520000000013</v>
      </c>
      <c r="K854" s="14">
        <v>347.1</v>
      </c>
      <c r="L854" s="16">
        <f>J854*'SR Adjusted'!$AE$11</f>
        <v>6.7147824960000007</v>
      </c>
      <c r="M854" s="16">
        <f>K854*'SR Adjusted'!$AE$11</f>
        <v>372.43830000000003</v>
      </c>
      <c r="O854" s="1"/>
    </row>
    <row r="855" spans="1:15" x14ac:dyDescent="0.2">
      <c r="A855" s="36">
        <f t="shared" si="13"/>
        <v>41102</v>
      </c>
      <c r="B855" s="16">
        <v>1.54</v>
      </c>
      <c r="C855" s="16">
        <v>87.3</v>
      </c>
      <c r="D855" s="16">
        <v>27.2</v>
      </c>
      <c r="E855" s="16">
        <v>25.7</v>
      </c>
      <c r="F855" s="16">
        <v>30.9</v>
      </c>
      <c r="G855" s="16">
        <v>8.49</v>
      </c>
      <c r="H855" s="16">
        <v>22.69</v>
      </c>
      <c r="I855" s="16">
        <v>325.82</v>
      </c>
      <c r="J855" s="16">
        <v>16.967231999999999</v>
      </c>
      <c r="K855" s="14">
        <v>1050</v>
      </c>
      <c r="L855" s="16">
        <f>J855*'SR Adjusted'!$AE$11</f>
        <v>18.205839935999997</v>
      </c>
      <c r="M855" s="16">
        <f>K855*'SR Adjusted'!$AE$11</f>
        <v>1126.6499999999999</v>
      </c>
      <c r="O855" s="1"/>
    </row>
    <row r="856" spans="1:15" x14ac:dyDescent="0.2">
      <c r="A856" s="36">
        <f t="shared" si="13"/>
        <v>41103</v>
      </c>
      <c r="B856" s="16">
        <v>0</v>
      </c>
      <c r="C856" s="16">
        <v>85.2</v>
      </c>
      <c r="D856" s="16">
        <v>27.8</v>
      </c>
      <c r="E856" s="16">
        <v>25.2</v>
      </c>
      <c r="F856" s="16">
        <v>30.9</v>
      </c>
      <c r="G856" s="16">
        <v>10.039999999999999</v>
      </c>
      <c r="H856" s="16">
        <v>27.27</v>
      </c>
      <c r="I856" s="16">
        <v>332.34</v>
      </c>
      <c r="J856" s="16">
        <v>16.816032</v>
      </c>
      <c r="K856" s="14">
        <v>1012</v>
      </c>
      <c r="L856" s="16">
        <f>J856*'SR Adjusted'!$AE$11</f>
        <v>18.043602335999999</v>
      </c>
      <c r="M856" s="16">
        <f>K856*'SR Adjusted'!$AE$11</f>
        <v>1085.876</v>
      </c>
      <c r="O856" s="1"/>
    </row>
    <row r="857" spans="1:15" x14ac:dyDescent="0.2">
      <c r="A857" s="36">
        <f t="shared" si="13"/>
        <v>41104</v>
      </c>
      <c r="B857" s="16">
        <v>0.45</v>
      </c>
      <c r="C857" s="16">
        <v>87.3</v>
      </c>
      <c r="D857" s="16">
        <v>27.7</v>
      </c>
      <c r="E857" s="16">
        <v>26.3</v>
      </c>
      <c r="F857" s="16">
        <v>32.700000000000003</v>
      </c>
      <c r="G857" s="16">
        <v>11.33</v>
      </c>
      <c r="H857" s="16">
        <v>29.95</v>
      </c>
      <c r="I857" s="16">
        <v>316.37</v>
      </c>
      <c r="J857" s="16">
        <v>16.512768000000001</v>
      </c>
      <c r="K857" s="14">
        <v>1097</v>
      </c>
      <c r="L857" s="16">
        <f>J857*'SR Adjusted'!$AE$11</f>
        <v>17.718200064000001</v>
      </c>
      <c r="M857" s="16">
        <f>K857*'SR Adjusted'!$AE$11</f>
        <v>1177.0809999999999</v>
      </c>
      <c r="O857" s="1"/>
    </row>
    <row r="858" spans="1:15" x14ac:dyDescent="0.2">
      <c r="A858" s="36">
        <f t="shared" si="13"/>
        <v>41105</v>
      </c>
      <c r="B858" s="16">
        <v>0.23</v>
      </c>
      <c r="C858" s="16">
        <v>88.1</v>
      </c>
      <c r="D858" s="16">
        <v>27.8</v>
      </c>
      <c r="E858" s="16">
        <v>25.5</v>
      </c>
      <c r="F858" s="16">
        <v>34</v>
      </c>
      <c r="G858" s="16">
        <v>13.37</v>
      </c>
      <c r="H858" s="16">
        <v>32.6</v>
      </c>
      <c r="I858" s="16">
        <v>306.95</v>
      </c>
      <c r="J858" s="16">
        <v>17.9712</v>
      </c>
      <c r="K858" s="14">
        <v>957</v>
      </c>
      <c r="L858" s="16">
        <f>J858*'SR Adjusted'!$AE$11</f>
        <v>19.283097599999998</v>
      </c>
      <c r="M858" s="16">
        <f>K858*'SR Adjusted'!$AE$11</f>
        <v>1026.8609999999999</v>
      </c>
      <c r="O858" s="1"/>
    </row>
    <row r="859" spans="1:15" x14ac:dyDescent="0.2">
      <c r="A859" s="36">
        <f t="shared" si="13"/>
        <v>41106</v>
      </c>
      <c r="B859" s="16">
        <v>0</v>
      </c>
      <c r="C859" s="16">
        <v>85.7</v>
      </c>
      <c r="D859" s="16">
        <v>28.6</v>
      </c>
      <c r="E859" s="16">
        <v>26.7</v>
      </c>
      <c r="F859" s="16">
        <v>33</v>
      </c>
      <c r="G859" s="16">
        <v>12.17</v>
      </c>
      <c r="H859" s="16">
        <v>28.4</v>
      </c>
      <c r="I859" s="16">
        <v>321.02999999999997</v>
      </c>
      <c r="J859" s="16">
        <v>18.574272000000001</v>
      </c>
      <c r="K859" s="14">
        <v>1068</v>
      </c>
      <c r="L859" s="16">
        <f>J859*'SR Adjusted'!$AE$11</f>
        <v>19.930193855999999</v>
      </c>
      <c r="M859" s="16">
        <f>K859*'SR Adjusted'!$AE$11</f>
        <v>1145.9639999999999</v>
      </c>
      <c r="O859" s="1"/>
    </row>
    <row r="860" spans="1:15" x14ac:dyDescent="0.2">
      <c r="A860" s="36">
        <f t="shared" si="13"/>
        <v>41107</v>
      </c>
      <c r="B860" s="16">
        <v>2.0499999999999998</v>
      </c>
      <c r="C860" s="16">
        <v>86.8</v>
      </c>
      <c r="D860" s="16">
        <v>28.1</v>
      </c>
      <c r="E860" s="16">
        <v>26.7</v>
      </c>
      <c r="F860" s="16">
        <v>32.299999999999997</v>
      </c>
      <c r="G860" s="16">
        <v>13.43</v>
      </c>
      <c r="H860" s="16">
        <v>33.69</v>
      </c>
      <c r="I860" s="16">
        <v>311.91000000000003</v>
      </c>
      <c r="J860" s="16">
        <v>17.611776000000003</v>
      </c>
      <c r="K860" s="14">
        <v>951</v>
      </c>
      <c r="L860" s="16">
        <f>J860*'SR Adjusted'!$AE$11</f>
        <v>18.897435648000002</v>
      </c>
      <c r="M860" s="16">
        <f>K860*'SR Adjusted'!$AE$11</f>
        <v>1020.423</v>
      </c>
      <c r="O860" s="1"/>
    </row>
    <row r="861" spans="1:15" x14ac:dyDescent="0.2">
      <c r="A861" s="36">
        <f t="shared" si="13"/>
        <v>41108</v>
      </c>
      <c r="B861" s="16">
        <v>0</v>
      </c>
      <c r="C861" s="16">
        <v>87.9</v>
      </c>
      <c r="D861" s="16">
        <v>27.8</v>
      </c>
      <c r="E861" s="16">
        <v>26.4</v>
      </c>
      <c r="F861" s="16">
        <v>32</v>
      </c>
      <c r="G861" s="16">
        <v>11.41</v>
      </c>
      <c r="H861" s="16">
        <v>27.48</v>
      </c>
      <c r="I861" s="16">
        <v>312.39</v>
      </c>
      <c r="J861" s="16">
        <v>14.232671999999999</v>
      </c>
      <c r="K861" s="14">
        <v>934</v>
      </c>
      <c r="L861" s="16">
        <f>J861*'SR Adjusted'!$AE$11</f>
        <v>15.271657055999999</v>
      </c>
      <c r="M861" s="16">
        <f>K861*'SR Adjusted'!$AE$11</f>
        <v>1002.1819999999999</v>
      </c>
      <c r="O861" s="1"/>
    </row>
    <row r="862" spans="1:15" x14ac:dyDescent="0.2">
      <c r="A862" s="36">
        <f t="shared" si="13"/>
        <v>41109</v>
      </c>
      <c r="B862" s="16">
        <v>0</v>
      </c>
      <c r="C862" s="16">
        <v>86.7</v>
      </c>
      <c r="D862" s="16">
        <v>28.4</v>
      </c>
      <c r="E862" s="16">
        <v>26.4</v>
      </c>
      <c r="F862" s="16">
        <v>33.200000000000003</v>
      </c>
      <c r="G862" s="16">
        <v>12.45</v>
      </c>
      <c r="H862" s="16">
        <v>26.35</v>
      </c>
      <c r="I862" s="16">
        <v>312.45</v>
      </c>
      <c r="J862" s="16">
        <v>16.590528000000003</v>
      </c>
      <c r="K862" s="14">
        <v>944</v>
      </c>
      <c r="L862" s="16">
        <f>J862*'SR Adjusted'!$AE$11</f>
        <v>17.801636544000001</v>
      </c>
      <c r="M862" s="16">
        <f>K862*'SR Adjusted'!$AE$11</f>
        <v>1012.9119999999999</v>
      </c>
      <c r="O862" s="1"/>
    </row>
    <row r="863" spans="1:15" x14ac:dyDescent="0.2">
      <c r="A863" s="36">
        <f t="shared" si="13"/>
        <v>41110</v>
      </c>
      <c r="B863" s="16">
        <v>4.12</v>
      </c>
      <c r="C863" s="16">
        <v>88.9</v>
      </c>
      <c r="D863" s="16">
        <v>27.4</v>
      </c>
      <c r="E863" s="16">
        <v>25</v>
      </c>
      <c r="F863" s="16">
        <v>33.6</v>
      </c>
      <c r="G863" s="16">
        <v>10.76</v>
      </c>
      <c r="H863" s="16">
        <v>43.43</v>
      </c>
      <c r="I863" s="16">
        <v>309.19</v>
      </c>
      <c r="J863" s="16">
        <v>13.700448</v>
      </c>
      <c r="K863" s="14">
        <v>1020</v>
      </c>
      <c r="L863" s="16">
        <f>J863*'SR Adjusted'!$AE$11</f>
        <v>14.700580703999998</v>
      </c>
      <c r="M863" s="16">
        <f>K863*'SR Adjusted'!$AE$11</f>
        <v>1094.46</v>
      </c>
      <c r="O863" s="1"/>
    </row>
    <row r="864" spans="1:15" x14ac:dyDescent="0.2">
      <c r="A864" s="36">
        <f t="shared" si="13"/>
        <v>41111</v>
      </c>
      <c r="B864" s="16">
        <v>1.1499999999999999</v>
      </c>
      <c r="C864" s="16">
        <v>84.1</v>
      </c>
      <c r="D864" s="16">
        <v>27.8</v>
      </c>
      <c r="E864" s="16">
        <v>25.4</v>
      </c>
      <c r="F864" s="16">
        <v>32</v>
      </c>
      <c r="G864" s="16">
        <v>8.2200000000000006</v>
      </c>
      <c r="H864" s="16">
        <v>23.78</v>
      </c>
      <c r="I864" s="16">
        <v>296.52</v>
      </c>
      <c r="J864" s="16">
        <v>18.830880000000001</v>
      </c>
      <c r="K864" s="14">
        <v>1110</v>
      </c>
      <c r="L864" s="16">
        <f>J864*'SR Adjusted'!$AE$11</f>
        <v>20.205534239999999</v>
      </c>
      <c r="M864" s="16">
        <f>K864*'SR Adjusted'!$AE$11</f>
        <v>1191.03</v>
      </c>
      <c r="O864" s="1"/>
    </row>
    <row r="865" spans="1:15" x14ac:dyDescent="0.2">
      <c r="A865" s="36">
        <f t="shared" si="13"/>
        <v>41112</v>
      </c>
      <c r="B865" s="16">
        <v>28.99</v>
      </c>
      <c r="C865" s="16">
        <v>87.1</v>
      </c>
      <c r="D865" s="16">
        <v>27.7</v>
      </c>
      <c r="E865" s="16">
        <v>25.8</v>
      </c>
      <c r="F865" s="16">
        <v>32.6</v>
      </c>
      <c r="G865" s="16">
        <v>13.65</v>
      </c>
      <c r="H865" s="16">
        <v>37.75</v>
      </c>
      <c r="I865" s="16">
        <v>311.89999999999998</v>
      </c>
      <c r="J865" s="16">
        <v>14.31216</v>
      </c>
      <c r="K865" s="14">
        <v>1158</v>
      </c>
      <c r="L865" s="16">
        <f>J865*'SR Adjusted'!$AE$11</f>
        <v>15.356947679999999</v>
      </c>
      <c r="M865" s="16">
        <f>K865*'SR Adjusted'!$AE$11</f>
        <v>1242.5339999999999</v>
      </c>
      <c r="O865" s="1"/>
    </row>
    <row r="866" spans="1:15" x14ac:dyDescent="0.2">
      <c r="A866" s="36">
        <f t="shared" si="13"/>
        <v>41113</v>
      </c>
      <c r="B866" s="16">
        <v>2.25</v>
      </c>
      <c r="C866" s="16">
        <v>87.5</v>
      </c>
      <c r="D866" s="16">
        <v>28.1</v>
      </c>
      <c r="E866" s="16">
        <v>26.4</v>
      </c>
      <c r="F866" s="16">
        <v>31.2</v>
      </c>
      <c r="G866" s="16">
        <v>17.510000000000002</v>
      </c>
      <c r="H866" s="16">
        <v>37.4</v>
      </c>
      <c r="I866" s="16">
        <v>310.07</v>
      </c>
      <c r="J866" s="16">
        <v>17.503776000000002</v>
      </c>
      <c r="K866" s="14">
        <v>1123</v>
      </c>
      <c r="L866" s="16">
        <f>J866*'SR Adjusted'!$AE$11</f>
        <v>18.781551648000001</v>
      </c>
      <c r="M866" s="16">
        <f>K866*'SR Adjusted'!$AE$11</f>
        <v>1204.979</v>
      </c>
      <c r="O866" s="1"/>
    </row>
    <row r="867" spans="1:15" x14ac:dyDescent="0.2">
      <c r="A867" s="36">
        <f t="shared" si="13"/>
        <v>41114</v>
      </c>
      <c r="B867" s="16">
        <v>0</v>
      </c>
      <c r="C867" s="16">
        <v>90.4</v>
      </c>
      <c r="D867" s="16">
        <v>26.4</v>
      </c>
      <c r="E867" s="16">
        <v>23.3</v>
      </c>
      <c r="F867" s="16">
        <v>28.2</v>
      </c>
      <c r="G867" s="16">
        <v>13.92</v>
      </c>
      <c r="H867" s="16">
        <v>51.58</v>
      </c>
      <c r="I867" s="16">
        <v>316.81</v>
      </c>
      <c r="J867" s="16">
        <v>5.9296319999999998</v>
      </c>
      <c r="K867" s="14">
        <v>345.8</v>
      </c>
      <c r="L867" s="16">
        <f>J867*'SR Adjusted'!$AE$11</f>
        <v>6.3624951359999997</v>
      </c>
      <c r="M867" s="16">
        <f>K867*'SR Adjusted'!$AE$11</f>
        <v>371.04340000000002</v>
      </c>
      <c r="O867" s="1"/>
    </row>
    <row r="868" spans="1:15" x14ac:dyDescent="0.2">
      <c r="A868" s="36">
        <f t="shared" si="13"/>
        <v>41115</v>
      </c>
      <c r="B868" s="16">
        <v>0</v>
      </c>
      <c r="C868" s="16">
        <v>85.2</v>
      </c>
      <c r="D868" s="16">
        <v>28.3</v>
      </c>
      <c r="E868" s="16">
        <v>25.7</v>
      </c>
      <c r="F868" s="16">
        <v>33.4</v>
      </c>
      <c r="G868" s="16">
        <v>14.73</v>
      </c>
      <c r="H868" s="16">
        <v>33.229999999999997</v>
      </c>
      <c r="I868" s="16">
        <v>306.54000000000002</v>
      </c>
      <c r="J868" s="16">
        <v>22.644576000000001</v>
      </c>
      <c r="K868" s="14">
        <v>929</v>
      </c>
      <c r="L868" s="16">
        <f>J868*'SR Adjusted'!$AE$11</f>
        <v>24.297630047999998</v>
      </c>
      <c r="M868" s="16">
        <f>K868*'SR Adjusted'!$AE$11</f>
        <v>996.81700000000001</v>
      </c>
      <c r="O868" s="1"/>
    </row>
    <row r="869" spans="1:15" x14ac:dyDescent="0.2">
      <c r="A869" s="36">
        <f t="shared" si="13"/>
        <v>41116</v>
      </c>
      <c r="B869" s="16">
        <v>8.76</v>
      </c>
      <c r="C869" s="16">
        <v>83.7</v>
      </c>
      <c r="D869" s="16">
        <v>29.1</v>
      </c>
      <c r="E869" s="16">
        <v>26.7</v>
      </c>
      <c r="F869" s="16">
        <v>34</v>
      </c>
      <c r="G869" s="16">
        <v>11</v>
      </c>
      <c r="H869" s="16">
        <v>32.53</v>
      </c>
      <c r="I869" s="16">
        <v>312.61</v>
      </c>
      <c r="J869" s="16">
        <v>22.116672000000001</v>
      </c>
      <c r="K869" s="14">
        <v>1052</v>
      </c>
      <c r="L869" s="16">
        <f>J869*'SR Adjusted'!$AE$11</f>
        <v>23.731189056000002</v>
      </c>
      <c r="M869" s="16">
        <f>K869*'SR Adjusted'!$AE$11</f>
        <v>1128.796</v>
      </c>
      <c r="O869" s="1"/>
    </row>
    <row r="870" spans="1:15" x14ac:dyDescent="0.2">
      <c r="A870" s="36">
        <f t="shared" si="13"/>
        <v>41117</v>
      </c>
      <c r="B870" s="16">
        <v>14.23</v>
      </c>
      <c r="C870" s="16">
        <v>84.9</v>
      </c>
      <c r="D870" s="16">
        <v>28.9</v>
      </c>
      <c r="E870" s="16">
        <v>27.1</v>
      </c>
      <c r="F870" s="16">
        <v>32.700000000000003</v>
      </c>
      <c r="G870" s="16">
        <v>11.76</v>
      </c>
      <c r="H870" s="16">
        <v>27.73</v>
      </c>
      <c r="I870" s="16">
        <v>310.91000000000003</v>
      </c>
      <c r="J870" s="16">
        <v>14.324256</v>
      </c>
      <c r="K870" s="14">
        <v>953</v>
      </c>
      <c r="L870" s="16">
        <f>J870*'SR Adjusted'!$AE$11</f>
        <v>15.369926688</v>
      </c>
      <c r="M870" s="16">
        <f>K870*'SR Adjusted'!$AE$11</f>
        <v>1022.569</v>
      </c>
      <c r="O870" s="1"/>
    </row>
    <row r="871" spans="1:15" x14ac:dyDescent="0.2">
      <c r="A871" s="36">
        <f t="shared" si="13"/>
        <v>41118</v>
      </c>
      <c r="B871" s="16">
        <v>0.6</v>
      </c>
      <c r="C871" s="16">
        <v>87.4</v>
      </c>
      <c r="D871" s="16">
        <v>27.5</v>
      </c>
      <c r="E871" s="16">
        <v>24.5</v>
      </c>
      <c r="F871" s="16">
        <v>32.700000000000003</v>
      </c>
      <c r="G871" s="16">
        <v>10.91</v>
      </c>
      <c r="H871" s="16">
        <v>43.39</v>
      </c>
      <c r="I871" s="16">
        <v>295.99</v>
      </c>
      <c r="J871" s="16">
        <v>14.231808000000001</v>
      </c>
      <c r="K871" s="14">
        <v>893</v>
      </c>
      <c r="L871" s="16">
        <f>J871*'SR Adjusted'!$AE$11</f>
        <v>15.270729984000001</v>
      </c>
      <c r="M871" s="16">
        <f>K871*'SR Adjusted'!$AE$11</f>
        <v>958.18899999999996</v>
      </c>
      <c r="O871" s="1"/>
    </row>
    <row r="872" spans="1:15" x14ac:dyDescent="0.2">
      <c r="A872" s="36">
        <f t="shared" si="13"/>
        <v>41119</v>
      </c>
      <c r="B872" s="16">
        <v>0</v>
      </c>
      <c r="C872" s="16">
        <v>88.1</v>
      </c>
      <c r="D872" s="16">
        <v>27.1</v>
      </c>
      <c r="E872" s="16">
        <v>24.8</v>
      </c>
      <c r="F872" s="16">
        <v>31.2</v>
      </c>
      <c r="G872" s="16">
        <v>13.1</v>
      </c>
      <c r="H872" s="16">
        <v>32.92</v>
      </c>
      <c r="I872" s="16">
        <v>312.89999999999998</v>
      </c>
      <c r="J872" s="16">
        <v>14.82624</v>
      </c>
      <c r="K872" s="14">
        <v>1190</v>
      </c>
      <c r="L872" s="16">
        <f>J872*'SR Adjusted'!$AE$11</f>
        <v>15.90855552</v>
      </c>
      <c r="M872" s="16">
        <f>K872*'SR Adjusted'!$AE$11</f>
        <v>1276.8699999999999</v>
      </c>
      <c r="O872" s="1"/>
    </row>
    <row r="873" spans="1:15" x14ac:dyDescent="0.2">
      <c r="A873" s="36">
        <f t="shared" si="13"/>
        <v>41120</v>
      </c>
      <c r="B873" s="16">
        <v>9.68</v>
      </c>
      <c r="C873" s="16">
        <v>92.4</v>
      </c>
      <c r="D873" s="16">
        <v>24.3</v>
      </c>
      <c r="E873" s="16">
        <v>21.2</v>
      </c>
      <c r="F873" s="16">
        <v>26.7</v>
      </c>
      <c r="G873" s="16">
        <v>17.18</v>
      </c>
      <c r="H873" s="16">
        <v>54.72</v>
      </c>
      <c r="I873" s="16">
        <v>313.91000000000003</v>
      </c>
      <c r="J873" s="16">
        <v>2.0753280000000003</v>
      </c>
      <c r="K873" s="14">
        <v>263.10000000000002</v>
      </c>
      <c r="L873" s="16">
        <f>J873*'SR Adjusted'!$AE$11</f>
        <v>2.2268269440000004</v>
      </c>
      <c r="M873" s="16">
        <f>K873*'SR Adjusted'!$AE$11</f>
        <v>282.30630000000002</v>
      </c>
      <c r="O873" s="1"/>
    </row>
    <row r="874" spans="1:15" x14ac:dyDescent="0.2">
      <c r="A874" s="36">
        <f t="shared" si="13"/>
        <v>41121</v>
      </c>
      <c r="B874" s="16">
        <v>0</v>
      </c>
      <c r="C874" s="16">
        <v>88.6</v>
      </c>
      <c r="D874" s="16">
        <v>26.7</v>
      </c>
      <c r="E874" s="16">
        <v>24.1</v>
      </c>
      <c r="F874" s="16">
        <v>31.2</v>
      </c>
      <c r="G874" s="16">
        <v>9.9499999999999993</v>
      </c>
      <c r="H874" s="16">
        <v>25.97</v>
      </c>
      <c r="I874" s="16">
        <v>324.92</v>
      </c>
      <c r="J874" s="16">
        <v>13.830048</v>
      </c>
      <c r="K874" s="14">
        <v>1034</v>
      </c>
      <c r="L874" s="16">
        <f>J874*'SR Adjusted'!$AE$11</f>
        <v>14.839641503999999</v>
      </c>
      <c r="M874" s="16">
        <f>K874*'SR Adjusted'!$AE$11</f>
        <v>1109.482</v>
      </c>
      <c r="O874" s="1"/>
    </row>
    <row r="875" spans="1:15" x14ac:dyDescent="0.2">
      <c r="A875" s="36">
        <f t="shared" si="13"/>
        <v>41122</v>
      </c>
      <c r="B875" s="16">
        <v>0</v>
      </c>
      <c r="C875" s="16">
        <v>87.4</v>
      </c>
      <c r="D875" s="16">
        <v>27.5</v>
      </c>
      <c r="E875" s="16">
        <v>25.3</v>
      </c>
      <c r="F875" s="16">
        <v>32</v>
      </c>
      <c r="G875" s="16">
        <v>13.08</v>
      </c>
      <c r="H875" s="16">
        <v>29.71</v>
      </c>
      <c r="I875" s="16">
        <v>307.77999999999997</v>
      </c>
      <c r="J875" s="16">
        <v>15.9192</v>
      </c>
      <c r="K875" s="14">
        <v>1130</v>
      </c>
      <c r="L875" s="16">
        <f>J875*'SR Adjusted'!$AE$11</f>
        <v>17.0813016</v>
      </c>
      <c r="M875" s="16">
        <f>K875*'SR Adjusted'!$AE$11</f>
        <v>1212.49</v>
      </c>
      <c r="O875" s="1"/>
    </row>
    <row r="876" spans="1:15" x14ac:dyDescent="0.2">
      <c r="A876" s="36">
        <f t="shared" si="13"/>
        <v>41123</v>
      </c>
      <c r="B876" s="16">
        <v>0</v>
      </c>
      <c r="C876" s="16">
        <v>87.1</v>
      </c>
      <c r="D876" s="16">
        <v>26.8</v>
      </c>
      <c r="E876" s="16">
        <v>24.4</v>
      </c>
      <c r="F876" s="16">
        <v>30.9</v>
      </c>
      <c r="G876" s="16">
        <v>10.89</v>
      </c>
      <c r="H876" s="16">
        <v>30.34</v>
      </c>
      <c r="I876" s="16">
        <v>314.79000000000002</v>
      </c>
      <c r="J876" s="16">
        <v>15.358464</v>
      </c>
      <c r="K876" s="14">
        <v>987</v>
      </c>
      <c r="L876" s="16">
        <f>J876*'SR Adjusted'!$AE$11</f>
        <v>16.479631871999999</v>
      </c>
      <c r="M876" s="16">
        <f>K876*'SR Adjusted'!$AE$11</f>
        <v>1059.0509999999999</v>
      </c>
      <c r="O876" s="1"/>
    </row>
    <row r="877" spans="1:15" x14ac:dyDescent="0.2">
      <c r="A877" s="36">
        <f t="shared" si="13"/>
        <v>41124</v>
      </c>
      <c r="B877" s="16">
        <v>0.35</v>
      </c>
      <c r="C877" s="16">
        <v>87.1</v>
      </c>
      <c r="D877" s="16">
        <v>27.5</v>
      </c>
      <c r="E877" s="16">
        <v>25.7</v>
      </c>
      <c r="F877" s="16">
        <v>30.9</v>
      </c>
      <c r="G877" s="16">
        <v>13.09</v>
      </c>
      <c r="H877" s="16">
        <v>27.87</v>
      </c>
      <c r="I877" s="16">
        <v>313.14999999999998</v>
      </c>
      <c r="J877" s="16">
        <v>18.761760000000002</v>
      </c>
      <c r="K877" s="14">
        <v>1086</v>
      </c>
      <c r="L877" s="16">
        <f>J877*'SR Adjusted'!$AE$11</f>
        <v>20.131368480000003</v>
      </c>
      <c r="M877" s="16">
        <f>K877*'SR Adjusted'!$AE$11</f>
        <v>1165.278</v>
      </c>
      <c r="O877" s="1"/>
    </row>
    <row r="878" spans="1:15" x14ac:dyDescent="0.2">
      <c r="A878" s="36">
        <f t="shared" si="13"/>
        <v>41125</v>
      </c>
      <c r="B878" s="16">
        <v>0</v>
      </c>
      <c r="C878" s="16">
        <v>88.8</v>
      </c>
      <c r="D878" s="16">
        <v>27.2</v>
      </c>
      <c r="E878" s="16">
        <v>25.5</v>
      </c>
      <c r="F878" s="16">
        <v>30.7</v>
      </c>
      <c r="G878" s="16">
        <v>14.65</v>
      </c>
      <c r="H878" s="16">
        <v>29.99</v>
      </c>
      <c r="I878" s="16">
        <v>312.42</v>
      </c>
      <c r="J878" s="16">
        <v>12.242016</v>
      </c>
      <c r="K878" s="14">
        <v>1019</v>
      </c>
      <c r="L878" s="16">
        <f>J878*'SR Adjusted'!$AE$11</f>
        <v>13.135683167999998</v>
      </c>
      <c r="M878" s="16">
        <f>K878*'SR Adjusted'!$AE$11</f>
        <v>1093.3869999999999</v>
      </c>
      <c r="O878" s="1"/>
    </row>
    <row r="879" spans="1:15" x14ac:dyDescent="0.2">
      <c r="A879" s="36">
        <f t="shared" si="13"/>
        <v>41126</v>
      </c>
      <c r="B879" s="16">
        <v>0.05</v>
      </c>
      <c r="C879" s="16">
        <v>87.5</v>
      </c>
      <c r="D879" s="16">
        <v>27.4</v>
      </c>
      <c r="E879" s="16">
        <v>25.6</v>
      </c>
      <c r="F879" s="16">
        <v>31</v>
      </c>
      <c r="G879" s="16">
        <v>9.8699999999999992</v>
      </c>
      <c r="H879" s="16">
        <v>24.41</v>
      </c>
      <c r="I879" s="16">
        <v>322.61</v>
      </c>
      <c r="J879" s="16">
        <v>16.993152000000002</v>
      </c>
      <c r="K879" s="14">
        <v>1264</v>
      </c>
      <c r="L879" s="16">
        <f>J879*'SR Adjusted'!$AE$11</f>
        <v>18.233652096</v>
      </c>
      <c r="M879" s="16">
        <f>K879*'SR Adjusted'!$AE$11</f>
        <v>1356.2719999999999</v>
      </c>
      <c r="O879" s="1"/>
    </row>
    <row r="880" spans="1:15" x14ac:dyDescent="0.2">
      <c r="A880" s="36">
        <f t="shared" si="13"/>
        <v>41127</v>
      </c>
      <c r="B880" s="16">
        <v>0</v>
      </c>
      <c r="C880" s="16">
        <v>86</v>
      </c>
      <c r="D880" s="16">
        <v>27.8</v>
      </c>
      <c r="E880" s="16">
        <v>25.9</v>
      </c>
      <c r="F880" s="16">
        <v>30.2</v>
      </c>
      <c r="G880" s="16">
        <v>7.58</v>
      </c>
      <c r="H880" s="16">
        <v>18.420000000000002</v>
      </c>
      <c r="I880" s="16">
        <v>247.11</v>
      </c>
      <c r="J880" s="16">
        <v>22.006944000000001</v>
      </c>
      <c r="K880" s="14">
        <v>987</v>
      </c>
      <c r="L880" s="16">
        <f>J880*'SR Adjusted'!$AE$11</f>
        <v>23.613450912000001</v>
      </c>
      <c r="M880" s="16">
        <f>K880*'SR Adjusted'!$AE$11</f>
        <v>1059.0509999999999</v>
      </c>
      <c r="O880" s="1"/>
    </row>
    <row r="881" spans="1:15" x14ac:dyDescent="0.2">
      <c r="A881" s="36">
        <f t="shared" si="13"/>
        <v>41128</v>
      </c>
      <c r="B881" s="16">
        <v>0.1</v>
      </c>
      <c r="C881" s="16">
        <v>85.1</v>
      </c>
      <c r="D881" s="16">
        <v>28.5</v>
      </c>
      <c r="E881" s="16">
        <v>26.2</v>
      </c>
      <c r="F881" s="16">
        <v>32.299999999999997</v>
      </c>
      <c r="G881" s="16">
        <v>7.09</v>
      </c>
      <c r="H881" s="16">
        <v>16.62</v>
      </c>
      <c r="I881" s="16">
        <v>269.33</v>
      </c>
      <c r="J881" s="16">
        <v>24.054624000000004</v>
      </c>
      <c r="K881" s="14">
        <v>994</v>
      </c>
      <c r="L881" s="16">
        <f>J881*'SR Adjusted'!$AE$11</f>
        <v>25.810611552000005</v>
      </c>
      <c r="M881" s="16">
        <f>K881*'SR Adjusted'!$AE$11</f>
        <v>1066.5619999999999</v>
      </c>
      <c r="O881" s="1"/>
    </row>
    <row r="882" spans="1:15" x14ac:dyDescent="0.2">
      <c r="A882" s="36">
        <f t="shared" si="13"/>
        <v>41129</v>
      </c>
      <c r="B882" s="16">
        <v>1.35</v>
      </c>
      <c r="C882" s="16">
        <v>87</v>
      </c>
      <c r="D882" s="16">
        <v>28</v>
      </c>
      <c r="E882" s="16">
        <v>25.7</v>
      </c>
      <c r="F882" s="16">
        <v>30.4</v>
      </c>
      <c r="G882" s="16">
        <v>7.92</v>
      </c>
      <c r="H882" s="16">
        <v>19.93</v>
      </c>
      <c r="I882" s="16">
        <v>311.25</v>
      </c>
      <c r="J882" s="16">
        <v>12.619584000000001</v>
      </c>
      <c r="K882" s="14">
        <v>512.6</v>
      </c>
      <c r="L882" s="16">
        <f>J882*'SR Adjusted'!$AE$11</f>
        <v>13.540813632000001</v>
      </c>
      <c r="M882" s="16">
        <f>K882*'SR Adjusted'!$AE$11</f>
        <v>550.01980000000003</v>
      </c>
      <c r="O882" s="1"/>
    </row>
    <row r="883" spans="1:15" x14ac:dyDescent="0.2">
      <c r="A883" s="36">
        <f t="shared" si="13"/>
        <v>41130</v>
      </c>
      <c r="B883" s="16">
        <v>0.15</v>
      </c>
      <c r="C883" s="16">
        <v>88.2</v>
      </c>
      <c r="D883" s="16">
        <v>27.9</v>
      </c>
      <c r="E883" s="16">
        <v>25.8</v>
      </c>
      <c r="F883" s="16">
        <v>30.1</v>
      </c>
      <c r="G883" s="16">
        <v>7.89</v>
      </c>
      <c r="H883" s="16">
        <v>22.23</v>
      </c>
      <c r="I883" s="16">
        <v>160.69</v>
      </c>
      <c r="J883" s="16">
        <v>12.915072</v>
      </c>
      <c r="K883" s="14">
        <v>1127</v>
      </c>
      <c r="L883" s="16">
        <f>J883*'SR Adjusted'!$AE$11</f>
        <v>13.857872256</v>
      </c>
      <c r="M883" s="16">
        <f>K883*'SR Adjusted'!$AE$11</f>
        <v>1209.271</v>
      </c>
      <c r="O883" s="1"/>
    </row>
    <row r="884" spans="1:15" x14ac:dyDescent="0.2">
      <c r="A884" s="36">
        <f t="shared" si="13"/>
        <v>41131</v>
      </c>
      <c r="B884" s="16">
        <v>0</v>
      </c>
      <c r="C884" s="16">
        <v>83.4</v>
      </c>
      <c r="D884" s="16">
        <v>28.1</v>
      </c>
      <c r="E884" s="16">
        <v>26.2</v>
      </c>
      <c r="F884" s="16">
        <v>31.6</v>
      </c>
      <c r="G884" s="16">
        <v>12.53</v>
      </c>
      <c r="H884" s="16">
        <v>31.15</v>
      </c>
      <c r="I884" s="16">
        <v>242.29</v>
      </c>
      <c r="J884" s="16">
        <v>16.088544000000002</v>
      </c>
      <c r="K884" s="14">
        <v>1163</v>
      </c>
      <c r="L884" s="16">
        <f>J884*'SR Adjusted'!$AE$11</f>
        <v>17.263007712</v>
      </c>
      <c r="M884" s="16">
        <f>K884*'SR Adjusted'!$AE$11</f>
        <v>1247.8989999999999</v>
      </c>
      <c r="O884" s="1"/>
    </row>
    <row r="885" spans="1:15" x14ac:dyDescent="0.2">
      <c r="A885" s="36">
        <f t="shared" si="13"/>
        <v>41132</v>
      </c>
      <c r="B885" s="16">
        <v>0</v>
      </c>
      <c r="C885" s="16">
        <v>89.5</v>
      </c>
      <c r="D885" s="16">
        <v>27.3</v>
      </c>
      <c r="E885" s="16">
        <v>25.9</v>
      </c>
      <c r="F885" s="16">
        <v>29.1</v>
      </c>
      <c r="G885" s="16">
        <v>9.75</v>
      </c>
      <c r="H885" s="16">
        <v>20.6</v>
      </c>
      <c r="I885" s="16">
        <v>321.20999999999998</v>
      </c>
      <c r="J885" s="16">
        <v>7.6939200000000003</v>
      </c>
      <c r="K885" s="14">
        <v>362.8</v>
      </c>
      <c r="L885" s="16">
        <f>J885*'SR Adjusted'!$AE$11</f>
        <v>8.2555761600000004</v>
      </c>
      <c r="M885" s="16">
        <f>K885*'SR Adjusted'!$AE$11</f>
        <v>389.28440000000001</v>
      </c>
      <c r="O885" s="1"/>
    </row>
    <row r="886" spans="1:15" x14ac:dyDescent="0.2">
      <c r="A886" s="36">
        <f t="shared" si="13"/>
        <v>41133</v>
      </c>
      <c r="B886" s="16">
        <v>2.5</v>
      </c>
      <c r="C886" s="16">
        <v>90.1</v>
      </c>
      <c r="D886" s="16">
        <v>27.3</v>
      </c>
      <c r="E886" s="16">
        <v>26</v>
      </c>
      <c r="F886" s="16">
        <v>30.7</v>
      </c>
      <c r="G886" s="16">
        <v>9.73</v>
      </c>
      <c r="H886" s="16">
        <v>35.74</v>
      </c>
      <c r="I886" s="16">
        <v>307.2</v>
      </c>
      <c r="J886" s="16">
        <v>14.021856</v>
      </c>
      <c r="K886" s="14">
        <v>1104</v>
      </c>
      <c r="L886" s="16">
        <f>J886*'SR Adjusted'!$AE$11</f>
        <v>15.045451487999999</v>
      </c>
      <c r="M886" s="16">
        <f>K886*'SR Adjusted'!$AE$11</f>
        <v>1184.5919999999999</v>
      </c>
      <c r="O886" s="1"/>
    </row>
    <row r="887" spans="1:15" x14ac:dyDescent="0.2">
      <c r="A887" s="36">
        <f t="shared" si="13"/>
        <v>41134</v>
      </c>
      <c r="B887" s="16">
        <v>0</v>
      </c>
      <c r="C887" s="16">
        <v>88.6</v>
      </c>
      <c r="D887" s="16">
        <v>27.1</v>
      </c>
      <c r="E887" s="16">
        <v>25.8</v>
      </c>
      <c r="F887" s="16">
        <v>31</v>
      </c>
      <c r="G887" s="16">
        <v>11.03</v>
      </c>
      <c r="H887" s="16">
        <v>34.75</v>
      </c>
      <c r="I887" s="16">
        <v>306.57</v>
      </c>
      <c r="J887" s="16">
        <v>13.938048</v>
      </c>
      <c r="K887" s="14">
        <v>921</v>
      </c>
      <c r="L887" s="16">
        <f>J887*'SR Adjusted'!$AE$11</f>
        <v>14.955525503999999</v>
      </c>
      <c r="M887" s="16">
        <f>K887*'SR Adjusted'!$AE$11</f>
        <v>988.23299999999995</v>
      </c>
      <c r="O887" s="1"/>
    </row>
    <row r="888" spans="1:15" x14ac:dyDescent="0.2">
      <c r="A888" s="36">
        <f t="shared" si="13"/>
        <v>41135</v>
      </c>
      <c r="B888" s="16">
        <v>48.41</v>
      </c>
      <c r="C888" s="16">
        <v>86.3</v>
      </c>
      <c r="D888" s="16">
        <v>26.7</v>
      </c>
      <c r="E888" s="16">
        <v>24.6</v>
      </c>
      <c r="F888" s="16">
        <v>29</v>
      </c>
      <c r="G888" s="16">
        <v>9.66</v>
      </c>
      <c r="H888" s="16">
        <v>24.31</v>
      </c>
      <c r="I888" s="16">
        <v>99.83</v>
      </c>
      <c r="J888" s="16">
        <v>13.247712000000002</v>
      </c>
      <c r="K888" s="14">
        <v>741</v>
      </c>
      <c r="L888" s="16">
        <f>J888*'SR Adjusted'!$AE$11</f>
        <v>14.214794976000002</v>
      </c>
      <c r="M888" s="16">
        <f>K888*'SR Adjusted'!$AE$11</f>
        <v>795.09299999999996</v>
      </c>
      <c r="O888" s="1"/>
    </row>
    <row r="889" spans="1:15" x14ac:dyDescent="0.2">
      <c r="A889" s="36">
        <f t="shared" si="13"/>
        <v>41136</v>
      </c>
      <c r="B889" s="16">
        <v>5.57</v>
      </c>
      <c r="C889" s="16">
        <v>85.3</v>
      </c>
      <c r="D889" s="16">
        <v>27.7</v>
      </c>
      <c r="E889" s="16">
        <v>25</v>
      </c>
      <c r="F889" s="16">
        <v>30.2</v>
      </c>
      <c r="G889" s="16">
        <v>6.52</v>
      </c>
      <c r="H889" s="16">
        <v>15.35</v>
      </c>
      <c r="I889" s="16">
        <v>12.92</v>
      </c>
      <c r="J889" s="16">
        <v>20.773152000000003</v>
      </c>
      <c r="K889" s="14">
        <v>1194</v>
      </c>
      <c r="L889" s="16">
        <f>J889*'SR Adjusted'!$AE$11</f>
        <v>22.289592096000003</v>
      </c>
      <c r="M889" s="16">
        <f>K889*'SR Adjusted'!$AE$11</f>
        <v>1281.162</v>
      </c>
      <c r="O889" s="1"/>
    </row>
    <row r="890" spans="1:15" x14ac:dyDescent="0.2">
      <c r="A890" s="36">
        <f t="shared" si="13"/>
        <v>41137</v>
      </c>
      <c r="B890" s="16">
        <v>8.0299999999999994</v>
      </c>
      <c r="C890" s="16">
        <v>89</v>
      </c>
      <c r="D890" s="16">
        <v>27.2</v>
      </c>
      <c r="E890" s="16">
        <v>25.5</v>
      </c>
      <c r="F890" s="16">
        <v>32.4</v>
      </c>
      <c r="G890" s="16">
        <v>11.67</v>
      </c>
      <c r="H890" s="16">
        <v>38.1</v>
      </c>
      <c r="I890" s="16">
        <v>307.07</v>
      </c>
      <c r="J890" s="16">
        <v>16.141248000000001</v>
      </c>
      <c r="K890" s="14">
        <v>998</v>
      </c>
      <c r="L890" s="16">
        <f>J890*'SR Adjusted'!$AE$11</f>
        <v>17.319559104</v>
      </c>
      <c r="M890" s="16">
        <f>K890*'SR Adjusted'!$AE$11</f>
        <v>1070.854</v>
      </c>
      <c r="O890" s="1"/>
    </row>
    <row r="891" spans="1:15" x14ac:dyDescent="0.2">
      <c r="A891" s="36">
        <f t="shared" si="13"/>
        <v>41138</v>
      </c>
      <c r="B891" s="16">
        <v>0</v>
      </c>
      <c r="C891" s="16">
        <v>90.7</v>
      </c>
      <c r="D891" s="16">
        <v>26.1</v>
      </c>
      <c r="E891" s="16">
        <v>24.5</v>
      </c>
      <c r="F891" s="16">
        <v>28.1</v>
      </c>
      <c r="G891" s="16">
        <v>13.59</v>
      </c>
      <c r="H891" s="16">
        <v>33.229999999999997</v>
      </c>
      <c r="I891" s="16">
        <v>298.52999999999997</v>
      </c>
      <c r="J891" s="16">
        <v>6.5102399999999996</v>
      </c>
      <c r="K891" s="14">
        <v>426.8</v>
      </c>
      <c r="L891" s="16">
        <f>J891*'SR Adjusted'!$AE$11</f>
        <v>6.9854875199999995</v>
      </c>
      <c r="M891" s="16">
        <f>K891*'SR Adjusted'!$AE$11</f>
        <v>457.95639999999997</v>
      </c>
      <c r="O891" s="1"/>
    </row>
    <row r="892" spans="1:15" x14ac:dyDescent="0.2">
      <c r="A892" s="36">
        <f t="shared" si="13"/>
        <v>41139</v>
      </c>
      <c r="B892" s="16">
        <v>3.54</v>
      </c>
      <c r="C892" s="16">
        <v>85.7</v>
      </c>
      <c r="D892" s="16">
        <v>26.3</v>
      </c>
      <c r="E892" s="16">
        <v>22.2</v>
      </c>
      <c r="F892" s="16">
        <v>29.4</v>
      </c>
      <c r="G892" s="16">
        <v>11.23</v>
      </c>
      <c r="H892" s="16">
        <v>54.79</v>
      </c>
      <c r="I892" s="16">
        <v>323.77</v>
      </c>
      <c r="J892" s="16">
        <v>13.906079999999999</v>
      </c>
      <c r="K892" s="14">
        <v>629.9</v>
      </c>
      <c r="L892" s="16">
        <f>J892*'SR Adjusted'!$AE$11</f>
        <v>14.921223839999998</v>
      </c>
      <c r="M892" s="16">
        <f>K892*'SR Adjusted'!$AE$11</f>
        <v>675.8827</v>
      </c>
      <c r="O892" s="1"/>
    </row>
    <row r="893" spans="1:15" x14ac:dyDescent="0.2">
      <c r="A893" s="36">
        <f t="shared" si="13"/>
        <v>41140</v>
      </c>
      <c r="B893" s="16">
        <v>47.33</v>
      </c>
      <c r="C893" s="16">
        <v>87.2</v>
      </c>
      <c r="D893" s="16">
        <v>27.3</v>
      </c>
      <c r="E893" s="16">
        <v>24.6</v>
      </c>
      <c r="F893" s="16">
        <v>30.9</v>
      </c>
      <c r="G893" s="16">
        <v>13.86</v>
      </c>
      <c r="H893" s="16">
        <v>31.12</v>
      </c>
      <c r="I893" s="16">
        <v>314.37</v>
      </c>
      <c r="J893" s="16">
        <v>18.749663999999999</v>
      </c>
      <c r="K893" s="14">
        <v>1249</v>
      </c>
      <c r="L893" s="16">
        <f>J893*'SR Adjusted'!$AE$11</f>
        <v>20.118389471999997</v>
      </c>
      <c r="M893" s="16">
        <f>K893*'SR Adjusted'!$AE$11</f>
        <v>1340.1769999999999</v>
      </c>
      <c r="O893" s="1"/>
    </row>
    <row r="894" spans="1:15" x14ac:dyDescent="0.2">
      <c r="A894" s="36">
        <f t="shared" si="13"/>
        <v>41141</v>
      </c>
      <c r="B894" s="16">
        <v>6.13</v>
      </c>
      <c r="C894" s="16">
        <v>89.8</v>
      </c>
      <c r="D894" s="16">
        <v>26.6</v>
      </c>
      <c r="E894" s="16">
        <v>25.2</v>
      </c>
      <c r="F894" s="16">
        <v>31.1</v>
      </c>
      <c r="G894" s="16">
        <v>12.58</v>
      </c>
      <c r="H894" s="16">
        <v>35.74</v>
      </c>
      <c r="I894" s="16">
        <v>319.08999999999997</v>
      </c>
      <c r="J894" s="16">
        <v>12.056255999999999</v>
      </c>
      <c r="K894" s="14">
        <v>798.3</v>
      </c>
      <c r="L894" s="16">
        <f>J894*'SR Adjusted'!$AE$11</f>
        <v>12.936362687999999</v>
      </c>
      <c r="M894" s="16">
        <f>K894*'SR Adjusted'!$AE$11</f>
        <v>856.57589999999993</v>
      </c>
      <c r="O894" s="1"/>
    </row>
    <row r="895" spans="1:15" x14ac:dyDescent="0.2">
      <c r="A895" s="36">
        <f t="shared" si="13"/>
        <v>41142</v>
      </c>
      <c r="B895" s="16">
        <v>10.15</v>
      </c>
      <c r="C895" s="16">
        <v>86.2</v>
      </c>
      <c r="D895" s="16">
        <v>27.3</v>
      </c>
      <c r="E895" s="16">
        <v>24.2</v>
      </c>
      <c r="F895" s="16">
        <v>31.6</v>
      </c>
      <c r="G895" s="16">
        <v>8.8000000000000007</v>
      </c>
      <c r="H895" s="16">
        <v>24.13</v>
      </c>
      <c r="I895" s="16">
        <v>316.38</v>
      </c>
      <c r="J895" s="16">
        <v>18.777312000000002</v>
      </c>
      <c r="K895" s="14">
        <v>1196</v>
      </c>
      <c r="L895" s="16">
        <f>J895*'SR Adjusted'!$AE$11</f>
        <v>20.148055776</v>
      </c>
      <c r="M895" s="16">
        <f>K895*'SR Adjusted'!$AE$11</f>
        <v>1283.308</v>
      </c>
      <c r="O895" s="1"/>
    </row>
    <row r="896" spans="1:15" x14ac:dyDescent="0.2">
      <c r="A896" s="36">
        <f t="shared" si="13"/>
        <v>41143</v>
      </c>
      <c r="B896" s="16">
        <v>3.39</v>
      </c>
      <c r="C896" s="16">
        <v>88.1</v>
      </c>
      <c r="D896" s="16">
        <v>27.5</v>
      </c>
      <c r="E896" s="16">
        <v>25.7</v>
      </c>
      <c r="F896" s="16">
        <v>30.3</v>
      </c>
      <c r="G896" s="16">
        <v>10.37</v>
      </c>
      <c r="H896" s="16">
        <v>22.54</v>
      </c>
      <c r="I896" s="16">
        <v>314.08999999999997</v>
      </c>
      <c r="J896" s="16">
        <v>20.343744000000001</v>
      </c>
      <c r="K896" s="14">
        <v>1050</v>
      </c>
      <c r="L896" s="16">
        <f>J896*'SR Adjusted'!$AE$11</f>
        <v>21.828837312000001</v>
      </c>
      <c r="M896" s="16">
        <f>K896*'SR Adjusted'!$AE$11</f>
        <v>1126.6499999999999</v>
      </c>
      <c r="O896" s="1"/>
    </row>
    <row r="897" spans="1:15" x14ac:dyDescent="0.2">
      <c r="A897" s="36">
        <f t="shared" si="13"/>
        <v>41144</v>
      </c>
      <c r="B897" s="16">
        <v>2.46</v>
      </c>
      <c r="C897" s="16">
        <v>88.7</v>
      </c>
      <c r="D897" s="16">
        <v>27.3</v>
      </c>
      <c r="E897" s="16">
        <v>25.6</v>
      </c>
      <c r="F897" s="16">
        <v>29.3</v>
      </c>
      <c r="G897" s="16">
        <v>10.37</v>
      </c>
      <c r="H897" s="16">
        <v>28.47</v>
      </c>
      <c r="I897" s="16">
        <v>349.15</v>
      </c>
      <c r="J897" s="16">
        <v>19.909152000000002</v>
      </c>
      <c r="K897" s="14">
        <v>1008</v>
      </c>
      <c r="L897" s="16">
        <f>J897*'SR Adjusted'!$AE$11</f>
        <v>21.362520096000001</v>
      </c>
      <c r="M897" s="16">
        <f>K897*'SR Adjusted'!$AE$11</f>
        <v>1081.5840000000001</v>
      </c>
      <c r="O897" s="1"/>
    </row>
    <row r="898" spans="1:15" x14ac:dyDescent="0.2">
      <c r="A898" s="36">
        <f t="shared" si="13"/>
        <v>41145</v>
      </c>
      <c r="B898" s="16">
        <v>5.79</v>
      </c>
      <c r="C898" s="16">
        <v>87.4</v>
      </c>
      <c r="D898" s="16">
        <v>27.2</v>
      </c>
      <c r="E898" s="16">
        <v>25.2</v>
      </c>
      <c r="F898" s="16">
        <v>30.3</v>
      </c>
      <c r="G898" s="16">
        <v>11.82</v>
      </c>
      <c r="H898" s="16">
        <v>31.26</v>
      </c>
      <c r="I898" s="16">
        <v>288.27999999999997</v>
      </c>
      <c r="J898" s="16">
        <v>19.032192000000002</v>
      </c>
      <c r="K898" s="14">
        <v>1002</v>
      </c>
      <c r="L898" s="16">
        <f>J898*'SR Adjusted'!$AE$11</f>
        <v>20.421542016</v>
      </c>
      <c r="M898" s="16">
        <f>K898*'SR Adjusted'!$AE$11</f>
        <v>1075.146</v>
      </c>
      <c r="O898" s="1"/>
    </row>
    <row r="899" spans="1:15" x14ac:dyDescent="0.2">
      <c r="A899" s="36">
        <f t="shared" si="13"/>
        <v>41146</v>
      </c>
      <c r="B899" s="16">
        <v>19.21</v>
      </c>
      <c r="C899" s="16">
        <v>84.8</v>
      </c>
      <c r="D899" s="16">
        <v>27.9</v>
      </c>
      <c r="E899" s="16">
        <v>25.8</v>
      </c>
      <c r="F899" s="16">
        <v>30.1</v>
      </c>
      <c r="G899" s="16">
        <v>11.74</v>
      </c>
      <c r="H899" s="16">
        <v>26.64</v>
      </c>
      <c r="I899" s="16">
        <v>167.7</v>
      </c>
      <c r="J899" s="16">
        <v>13.416192000000001</v>
      </c>
      <c r="K899" s="14">
        <v>1137</v>
      </c>
      <c r="L899" s="16">
        <f>J899*'SR Adjusted'!$AE$11</f>
        <v>14.395574015999999</v>
      </c>
      <c r="M899" s="16">
        <f>K899*'SR Adjusted'!$AE$11</f>
        <v>1220.001</v>
      </c>
      <c r="O899" s="1"/>
    </row>
    <row r="900" spans="1:15" x14ac:dyDescent="0.2">
      <c r="A900" s="36">
        <f t="shared" si="13"/>
        <v>41147</v>
      </c>
      <c r="B900" s="16">
        <v>18.32</v>
      </c>
      <c r="C900" s="16">
        <v>83.2</v>
      </c>
      <c r="D900" s="16">
        <v>28.8</v>
      </c>
      <c r="E900" s="16">
        <v>27.5</v>
      </c>
      <c r="F900" s="16">
        <v>30.5</v>
      </c>
      <c r="G900" s="16">
        <v>10.61</v>
      </c>
      <c r="H900" s="16">
        <v>25.19</v>
      </c>
      <c r="I900" s="16">
        <v>172.97</v>
      </c>
      <c r="J900" s="16">
        <v>20.644416</v>
      </c>
      <c r="K900" s="14">
        <v>1190</v>
      </c>
      <c r="L900" s="16">
        <f>J900*'SR Adjusted'!$AE$11</f>
        <v>22.151458368</v>
      </c>
      <c r="M900" s="16">
        <f>K900*'SR Adjusted'!$AE$11</f>
        <v>1276.8699999999999</v>
      </c>
      <c r="O900" s="1"/>
    </row>
    <row r="901" spans="1:15" x14ac:dyDescent="0.2">
      <c r="A901" s="36">
        <f t="shared" si="13"/>
        <v>41148</v>
      </c>
      <c r="B901" s="16">
        <v>5.93</v>
      </c>
      <c r="C901" s="16">
        <v>89.5</v>
      </c>
      <c r="D901" s="16">
        <v>27.4</v>
      </c>
      <c r="E901" s="16">
        <v>25</v>
      </c>
      <c r="F901" s="16">
        <v>31.2</v>
      </c>
      <c r="G901" s="16">
        <v>9.67</v>
      </c>
      <c r="H901" s="16">
        <v>45.48</v>
      </c>
      <c r="I901" s="16">
        <v>311.52999999999997</v>
      </c>
      <c r="J901" s="16">
        <v>14.759712000000002</v>
      </c>
      <c r="K901" s="14">
        <v>1051</v>
      </c>
      <c r="L901" s="16">
        <f>J901*'SR Adjusted'!$AE$11</f>
        <v>15.837170976000001</v>
      </c>
      <c r="M901" s="16">
        <f>K901*'SR Adjusted'!$AE$11</f>
        <v>1127.723</v>
      </c>
      <c r="O901" s="1"/>
    </row>
    <row r="902" spans="1:15" x14ac:dyDescent="0.2">
      <c r="A902" s="36">
        <f t="shared" si="13"/>
        <v>41149</v>
      </c>
      <c r="B902" s="16">
        <v>6.43</v>
      </c>
      <c r="C902" s="16">
        <v>86.6</v>
      </c>
      <c r="D902" s="16">
        <v>27.8</v>
      </c>
      <c r="E902" s="16">
        <v>25.4</v>
      </c>
      <c r="F902" s="16">
        <v>30.7</v>
      </c>
      <c r="G902" s="16">
        <v>7.63</v>
      </c>
      <c r="H902" s="16">
        <v>25.54</v>
      </c>
      <c r="I902" s="16">
        <v>309.66000000000003</v>
      </c>
      <c r="J902" s="16">
        <v>20.154528000000003</v>
      </c>
      <c r="K902" s="14">
        <v>982</v>
      </c>
      <c r="L902" s="16">
        <f>J902*'SR Adjusted'!$AE$11</f>
        <v>21.625808544000002</v>
      </c>
      <c r="M902" s="16">
        <f>K902*'SR Adjusted'!$AE$11</f>
        <v>1053.6859999999999</v>
      </c>
      <c r="O902" s="1"/>
    </row>
    <row r="903" spans="1:15" x14ac:dyDescent="0.2">
      <c r="A903" s="36">
        <f t="shared" si="13"/>
        <v>41150</v>
      </c>
      <c r="B903" s="16">
        <v>5.45</v>
      </c>
      <c r="C903" s="16">
        <v>88.1</v>
      </c>
      <c r="D903" s="16">
        <v>27.9</v>
      </c>
      <c r="E903" s="16">
        <v>26</v>
      </c>
      <c r="F903" s="16">
        <v>31.2</v>
      </c>
      <c r="G903" s="16">
        <v>7.93</v>
      </c>
      <c r="H903" s="16">
        <v>21.77</v>
      </c>
      <c r="I903" s="16">
        <v>320.31</v>
      </c>
      <c r="J903" s="16">
        <v>11.760768000000001</v>
      </c>
      <c r="K903" s="14">
        <v>951</v>
      </c>
      <c r="L903" s="16">
        <f>J903*'SR Adjusted'!$AE$11</f>
        <v>12.619304064</v>
      </c>
      <c r="M903" s="16">
        <f>K903*'SR Adjusted'!$AE$11</f>
        <v>1020.423</v>
      </c>
      <c r="O903" s="1"/>
    </row>
    <row r="904" spans="1:15" x14ac:dyDescent="0.2">
      <c r="A904" s="36">
        <f t="shared" ref="A904:A967" si="14">A903+1</f>
        <v>41151</v>
      </c>
      <c r="B904" s="16">
        <v>4.4400000000000004</v>
      </c>
      <c r="C904" s="16">
        <v>88.5</v>
      </c>
      <c r="D904" s="16">
        <v>27.5</v>
      </c>
      <c r="E904" s="16">
        <v>25.7</v>
      </c>
      <c r="F904" s="16">
        <v>31</v>
      </c>
      <c r="G904" s="16">
        <v>9.1199999999999992</v>
      </c>
      <c r="H904" s="16">
        <v>24.98</v>
      </c>
      <c r="I904" s="16">
        <v>306.45999999999998</v>
      </c>
      <c r="J904" s="16">
        <v>9.998208</v>
      </c>
      <c r="K904" s="14">
        <v>882</v>
      </c>
      <c r="L904" s="16">
        <f>J904*'SR Adjusted'!$AE$11</f>
        <v>10.728077184</v>
      </c>
      <c r="M904" s="16">
        <f>K904*'SR Adjusted'!$AE$11</f>
        <v>946.38599999999997</v>
      </c>
      <c r="O904" s="1"/>
    </row>
    <row r="905" spans="1:15" x14ac:dyDescent="0.2">
      <c r="A905" s="36">
        <f t="shared" si="14"/>
        <v>41152</v>
      </c>
      <c r="B905" s="16">
        <v>4.9400000000000004</v>
      </c>
      <c r="C905" s="16">
        <v>87.2</v>
      </c>
      <c r="D905" s="16">
        <v>26.7</v>
      </c>
      <c r="E905" s="16">
        <v>22.8</v>
      </c>
      <c r="F905" s="16">
        <v>29.4</v>
      </c>
      <c r="G905" s="16">
        <v>9.14</v>
      </c>
      <c r="H905" s="16">
        <v>50.2</v>
      </c>
      <c r="I905" s="16">
        <v>313.47000000000003</v>
      </c>
      <c r="J905" s="16">
        <v>11.623392000000001</v>
      </c>
      <c r="K905" s="14">
        <v>1236</v>
      </c>
      <c r="L905" s="16">
        <f>J905*'SR Adjusted'!$AE$11</f>
        <v>12.471899616</v>
      </c>
      <c r="M905" s="16">
        <f>K905*'SR Adjusted'!$AE$11</f>
        <v>1326.2279999999998</v>
      </c>
      <c r="O905" s="1"/>
    </row>
    <row r="906" spans="1:15" x14ac:dyDescent="0.2">
      <c r="A906" s="36">
        <f t="shared" si="14"/>
        <v>41153</v>
      </c>
      <c r="B906" s="16">
        <v>25.78</v>
      </c>
      <c r="C906" s="16">
        <v>88.6</v>
      </c>
      <c r="D906" s="16">
        <v>27.8</v>
      </c>
      <c r="E906" s="16">
        <v>25.7</v>
      </c>
      <c r="F906" s="16">
        <v>31.8</v>
      </c>
      <c r="G906" s="16">
        <v>12.46</v>
      </c>
      <c r="H906" s="16">
        <v>30.62</v>
      </c>
      <c r="I906" s="16">
        <v>314.88</v>
      </c>
      <c r="J906" s="16">
        <v>17.151264000000001</v>
      </c>
      <c r="K906" s="14">
        <v>1161</v>
      </c>
      <c r="L906" s="16">
        <f>J906*'SR Adjusted'!$AE$11</f>
        <v>18.403306272000002</v>
      </c>
      <c r="M906" s="16">
        <f>K906*'SR Adjusted'!$AE$11</f>
        <v>1245.7529999999999</v>
      </c>
      <c r="O906" s="1"/>
    </row>
    <row r="907" spans="1:15" x14ac:dyDescent="0.2">
      <c r="A907" s="36">
        <f t="shared" si="14"/>
        <v>41154</v>
      </c>
      <c r="B907" s="16">
        <v>2.72</v>
      </c>
      <c r="C907" s="16">
        <v>88.2</v>
      </c>
      <c r="D907" s="16">
        <v>27.6</v>
      </c>
      <c r="E907" s="16">
        <v>25.8</v>
      </c>
      <c r="F907" s="16">
        <v>32.299999999999997</v>
      </c>
      <c r="G907" s="16">
        <v>12.69</v>
      </c>
      <c r="H907" s="16">
        <v>28.19</v>
      </c>
      <c r="I907" s="16">
        <v>318.99</v>
      </c>
      <c r="J907" s="16">
        <v>15.802560000000001</v>
      </c>
      <c r="K907" s="14">
        <v>1042</v>
      </c>
      <c r="L907" s="16">
        <f>J907*'SR Adjusted'!$AE$11</f>
        <v>16.956146880000002</v>
      </c>
      <c r="M907" s="16">
        <f>K907*'SR Adjusted'!$AE$11</f>
        <v>1118.066</v>
      </c>
      <c r="O907" s="1"/>
    </row>
    <row r="908" spans="1:15" x14ac:dyDescent="0.2">
      <c r="A908" s="36">
        <f t="shared" si="14"/>
        <v>41155</v>
      </c>
      <c r="B908" s="16">
        <v>0.99</v>
      </c>
      <c r="C908" s="16">
        <v>88.8</v>
      </c>
      <c r="D908" s="16">
        <v>27</v>
      </c>
      <c r="E908" s="16">
        <v>25.5</v>
      </c>
      <c r="F908" s="16">
        <v>33</v>
      </c>
      <c r="G908" s="16">
        <v>13.78</v>
      </c>
      <c r="H908" s="16">
        <v>31.54</v>
      </c>
      <c r="I908" s="16">
        <v>306.63</v>
      </c>
      <c r="J908" s="16">
        <v>13.156992000000001</v>
      </c>
      <c r="K908" s="14">
        <v>1127</v>
      </c>
      <c r="L908" s="16">
        <f>J908*'SR Adjusted'!$AE$11</f>
        <v>14.117452416000001</v>
      </c>
      <c r="M908" s="16">
        <f>K908*'SR Adjusted'!$AE$11</f>
        <v>1209.271</v>
      </c>
      <c r="O908" s="1"/>
    </row>
    <row r="909" spans="1:15" x14ac:dyDescent="0.2">
      <c r="A909" s="36">
        <f t="shared" si="14"/>
        <v>41156</v>
      </c>
      <c r="B909" s="16">
        <v>0</v>
      </c>
      <c r="C909" s="16">
        <v>87.5</v>
      </c>
      <c r="D909" s="16">
        <v>27.6</v>
      </c>
      <c r="E909" s="16">
        <v>25.6</v>
      </c>
      <c r="F909" s="16">
        <v>33.4</v>
      </c>
      <c r="G909" s="16">
        <v>10.08</v>
      </c>
      <c r="H909" s="16">
        <v>26.99</v>
      </c>
      <c r="I909" s="16">
        <v>305.2</v>
      </c>
      <c r="J909" s="16">
        <v>16.042752</v>
      </c>
      <c r="K909" s="14">
        <v>1161</v>
      </c>
      <c r="L909" s="16">
        <f>J909*'SR Adjusted'!$AE$11</f>
        <v>17.213872895999998</v>
      </c>
      <c r="M909" s="16">
        <f>K909*'SR Adjusted'!$AE$11</f>
        <v>1245.7529999999999</v>
      </c>
      <c r="O909" s="1"/>
    </row>
    <row r="910" spans="1:15" x14ac:dyDescent="0.2">
      <c r="A910" s="36">
        <f t="shared" si="14"/>
        <v>41157</v>
      </c>
      <c r="B910" s="16">
        <v>1.97</v>
      </c>
      <c r="C910" s="16">
        <v>88.6</v>
      </c>
      <c r="D910" s="16">
        <v>27.4</v>
      </c>
      <c r="E910" s="16">
        <v>25.9</v>
      </c>
      <c r="F910" s="16">
        <v>33.299999999999997</v>
      </c>
      <c r="G910" s="16">
        <v>7.57</v>
      </c>
      <c r="H910" s="16">
        <v>35.39</v>
      </c>
      <c r="I910" s="16">
        <v>311.97000000000003</v>
      </c>
      <c r="J910" s="16">
        <v>15.347232</v>
      </c>
      <c r="K910" s="14">
        <v>1251</v>
      </c>
      <c r="L910" s="16">
        <f>J910*'SR Adjusted'!$AE$11</f>
        <v>16.467579936</v>
      </c>
      <c r="M910" s="16">
        <f>K910*'SR Adjusted'!$AE$11</f>
        <v>1342.3229999999999</v>
      </c>
      <c r="O910" s="1"/>
    </row>
    <row r="911" spans="1:15" x14ac:dyDescent="0.2">
      <c r="A911" s="36">
        <f t="shared" si="14"/>
        <v>41158</v>
      </c>
      <c r="B911" s="16">
        <v>12.03</v>
      </c>
      <c r="C911" s="16">
        <v>85.5</v>
      </c>
      <c r="D911" s="16">
        <v>28.1</v>
      </c>
      <c r="E911" s="16">
        <v>25.5</v>
      </c>
      <c r="F911" s="16">
        <v>32.700000000000003</v>
      </c>
      <c r="G911" s="16">
        <v>9.76</v>
      </c>
      <c r="H911" s="16">
        <v>23.04</v>
      </c>
      <c r="I911" s="16">
        <v>318.58</v>
      </c>
      <c r="J911" s="16">
        <v>21.530016</v>
      </c>
      <c r="K911" s="14">
        <v>928</v>
      </c>
      <c r="L911" s="16">
        <f>J911*'SR Adjusted'!$AE$11</f>
        <v>23.101707167999997</v>
      </c>
      <c r="M911" s="16">
        <f>K911*'SR Adjusted'!$AE$11</f>
        <v>995.74399999999991</v>
      </c>
      <c r="O911" s="1"/>
    </row>
    <row r="912" spans="1:15" x14ac:dyDescent="0.2">
      <c r="A912" s="36">
        <f t="shared" si="14"/>
        <v>41159</v>
      </c>
      <c r="B912" s="16">
        <v>19.329999999999998</v>
      </c>
      <c r="C912" s="16">
        <v>88.2</v>
      </c>
      <c r="D912" s="16">
        <v>27.6</v>
      </c>
      <c r="E912" s="16">
        <v>25.4</v>
      </c>
      <c r="F912" s="16">
        <v>30.2</v>
      </c>
      <c r="G912" s="16">
        <v>13.08</v>
      </c>
      <c r="H912" s="16">
        <v>34.79</v>
      </c>
      <c r="I912" s="16">
        <v>331.36</v>
      </c>
      <c r="J912" s="16">
        <v>15.219360000000002</v>
      </c>
      <c r="K912" s="14">
        <v>1051</v>
      </c>
      <c r="L912" s="16">
        <f>J912*'SR Adjusted'!$AE$11</f>
        <v>16.33037328</v>
      </c>
      <c r="M912" s="16">
        <f>K912*'SR Adjusted'!$AE$11</f>
        <v>1127.723</v>
      </c>
      <c r="O912" s="1"/>
    </row>
    <row r="913" spans="1:15" x14ac:dyDescent="0.2">
      <c r="A913" s="36">
        <f t="shared" si="14"/>
        <v>41160</v>
      </c>
      <c r="B913" s="16">
        <v>0.28000000000000003</v>
      </c>
      <c r="C913" s="16">
        <v>84</v>
      </c>
      <c r="D913" s="16">
        <v>27.9</v>
      </c>
      <c r="E913" s="16">
        <v>25.7</v>
      </c>
      <c r="F913" s="16">
        <v>32.4</v>
      </c>
      <c r="G913" s="16">
        <v>6.98</v>
      </c>
      <c r="H913" s="16">
        <v>31.26</v>
      </c>
      <c r="I913" s="16">
        <v>338.66</v>
      </c>
      <c r="J913" s="16">
        <v>17.065728000000004</v>
      </c>
      <c r="K913" s="14">
        <v>964</v>
      </c>
      <c r="L913" s="16">
        <f>J913*'SR Adjusted'!$AE$11</f>
        <v>18.311526144000002</v>
      </c>
      <c r="M913" s="16">
        <f>K913*'SR Adjusted'!$AE$11</f>
        <v>1034.3719999999998</v>
      </c>
      <c r="O913" s="1"/>
    </row>
    <row r="914" spans="1:15" x14ac:dyDescent="0.2">
      <c r="A914" s="36">
        <f t="shared" si="14"/>
        <v>41161</v>
      </c>
      <c r="B914" s="16">
        <v>2.23</v>
      </c>
      <c r="C914" s="16">
        <v>82.6</v>
      </c>
      <c r="D914" s="16">
        <v>27.9</v>
      </c>
      <c r="E914" s="16">
        <v>24.6</v>
      </c>
      <c r="F914" s="16">
        <v>35.1</v>
      </c>
      <c r="G914" s="16">
        <v>9.98</v>
      </c>
      <c r="H914" s="16">
        <v>25.08</v>
      </c>
      <c r="I914" s="16">
        <v>316.01</v>
      </c>
      <c r="J914" s="16">
        <v>18.633887999999999</v>
      </c>
      <c r="K914" s="14">
        <v>1203</v>
      </c>
      <c r="L914" s="16">
        <f>J914*'SR Adjusted'!$AE$11</f>
        <v>19.994161823999999</v>
      </c>
      <c r="M914" s="16">
        <f>K914*'SR Adjusted'!$AE$11</f>
        <v>1290.819</v>
      </c>
      <c r="O914" s="1"/>
    </row>
    <row r="915" spans="1:15" x14ac:dyDescent="0.2">
      <c r="A915" s="36">
        <f t="shared" si="14"/>
        <v>41162</v>
      </c>
      <c r="B915" s="16">
        <v>0.28000000000000003</v>
      </c>
      <c r="C915" s="16">
        <v>88.1</v>
      </c>
      <c r="D915" s="16">
        <v>26.8</v>
      </c>
      <c r="E915" s="16">
        <v>22.9</v>
      </c>
      <c r="F915" s="16">
        <v>30.6</v>
      </c>
      <c r="G915" s="16">
        <v>11.23</v>
      </c>
      <c r="H915" s="16">
        <v>67.67</v>
      </c>
      <c r="I915" s="16">
        <v>323.11</v>
      </c>
      <c r="J915" s="16">
        <v>8.1285120000000006</v>
      </c>
      <c r="K915" s="14">
        <v>707.6</v>
      </c>
      <c r="L915" s="16">
        <f>J915*'SR Adjusted'!$AE$11</f>
        <v>8.7218933760000006</v>
      </c>
      <c r="M915" s="16">
        <f>K915*'SR Adjusted'!$AE$11</f>
        <v>759.25480000000005</v>
      </c>
      <c r="O915" s="1"/>
    </row>
    <row r="916" spans="1:15" x14ac:dyDescent="0.2">
      <c r="A916" s="36">
        <f t="shared" si="14"/>
        <v>41163</v>
      </c>
      <c r="B916" s="16">
        <v>0</v>
      </c>
      <c r="C916" s="16">
        <v>87.1</v>
      </c>
      <c r="D916" s="16">
        <v>28.2</v>
      </c>
      <c r="E916" s="16">
        <v>25.9</v>
      </c>
      <c r="F916" s="16">
        <v>31.8</v>
      </c>
      <c r="G916" s="16">
        <v>11.18</v>
      </c>
      <c r="H916" s="16">
        <v>28.89</v>
      </c>
      <c r="I916" s="16">
        <v>309.05</v>
      </c>
      <c r="J916" s="16">
        <v>15.129504000000003</v>
      </c>
      <c r="K916" s="14">
        <v>1081</v>
      </c>
      <c r="L916" s="16">
        <f>J916*'SR Adjusted'!$AE$11</f>
        <v>16.233957792000002</v>
      </c>
      <c r="M916" s="16">
        <f>K916*'SR Adjusted'!$AE$11</f>
        <v>1159.913</v>
      </c>
      <c r="O916" s="1"/>
    </row>
    <row r="917" spans="1:15" x14ac:dyDescent="0.2">
      <c r="A917" s="36">
        <f t="shared" si="14"/>
        <v>41164</v>
      </c>
      <c r="B917" s="16">
        <v>2.8</v>
      </c>
      <c r="C917" s="16">
        <v>84.7</v>
      </c>
      <c r="D917" s="16">
        <v>28.2</v>
      </c>
      <c r="E917" s="16">
        <v>25.4</v>
      </c>
      <c r="F917" s="16">
        <v>33.700000000000003</v>
      </c>
      <c r="G917" s="16">
        <v>13.31</v>
      </c>
      <c r="H917" s="16">
        <v>59.24</v>
      </c>
      <c r="I917" s="16">
        <v>307.85000000000002</v>
      </c>
      <c r="J917" s="16">
        <v>14.713056</v>
      </c>
      <c r="K917" s="14">
        <v>1249</v>
      </c>
      <c r="L917" s="16">
        <f>J917*'SR Adjusted'!$AE$11</f>
        <v>15.787109087999999</v>
      </c>
      <c r="M917" s="16">
        <f>K917*'SR Adjusted'!$AE$11</f>
        <v>1340.1769999999999</v>
      </c>
      <c r="O917" s="1"/>
    </row>
    <row r="918" spans="1:15" x14ac:dyDescent="0.2">
      <c r="A918" s="36">
        <f t="shared" si="14"/>
        <v>41165</v>
      </c>
      <c r="B918" s="16">
        <v>0</v>
      </c>
      <c r="C918" s="16">
        <v>92.8</v>
      </c>
      <c r="D918" s="16">
        <v>26.1</v>
      </c>
      <c r="E918" s="16">
        <v>24.3</v>
      </c>
      <c r="F918" s="16">
        <v>27</v>
      </c>
      <c r="G918" s="16">
        <v>11.94</v>
      </c>
      <c r="H918" s="16">
        <v>32.21</v>
      </c>
      <c r="I918" s="16">
        <v>304.14999999999998</v>
      </c>
      <c r="J918" s="16">
        <v>3.0231360000000005</v>
      </c>
      <c r="K918" s="14">
        <v>157.30000000000001</v>
      </c>
      <c r="L918" s="16">
        <f>J918*'SR Adjusted'!$AE$11</f>
        <v>3.2438249280000004</v>
      </c>
      <c r="M918" s="16">
        <f>K918*'SR Adjusted'!$AE$11</f>
        <v>168.78290000000001</v>
      </c>
      <c r="O918" s="1"/>
    </row>
    <row r="919" spans="1:15" x14ac:dyDescent="0.2">
      <c r="A919" s="36">
        <f t="shared" si="14"/>
        <v>41166</v>
      </c>
      <c r="B919" s="16">
        <v>19.59</v>
      </c>
      <c r="C919" s="16">
        <v>88.5</v>
      </c>
      <c r="D919" s="16">
        <v>27.9</v>
      </c>
      <c r="E919" s="16">
        <v>25.7</v>
      </c>
      <c r="F919" s="16">
        <v>34.299999999999997</v>
      </c>
      <c r="G919" s="16">
        <v>12.09</v>
      </c>
      <c r="H919" s="16">
        <v>31.86</v>
      </c>
      <c r="I919" s="16">
        <v>311.17</v>
      </c>
      <c r="J919" s="16">
        <v>19.115136000000003</v>
      </c>
      <c r="K919" s="14">
        <v>1096</v>
      </c>
      <c r="L919" s="16">
        <f>J919*'SR Adjusted'!$AE$11</f>
        <v>20.510540928000001</v>
      </c>
      <c r="M919" s="16">
        <f>K919*'SR Adjusted'!$AE$11</f>
        <v>1176.008</v>
      </c>
      <c r="O919" s="1"/>
    </row>
    <row r="920" spans="1:15" x14ac:dyDescent="0.2">
      <c r="A920" s="36">
        <f t="shared" si="14"/>
        <v>41167</v>
      </c>
      <c r="B920" s="16">
        <v>48.93</v>
      </c>
      <c r="C920" s="16">
        <v>88.9</v>
      </c>
      <c r="D920" s="16">
        <v>28.1</v>
      </c>
      <c r="E920" s="16">
        <v>26.2</v>
      </c>
      <c r="F920" s="16">
        <v>33</v>
      </c>
      <c r="G920" s="16">
        <v>10.35</v>
      </c>
      <c r="H920" s="16">
        <v>22.79</v>
      </c>
      <c r="I920" s="16">
        <v>312.91000000000003</v>
      </c>
      <c r="J920" s="16">
        <v>14.275872</v>
      </c>
      <c r="K920" s="14">
        <v>1088</v>
      </c>
      <c r="L920" s="16">
        <f>J920*'SR Adjusted'!$AE$11</f>
        <v>15.318010655999998</v>
      </c>
      <c r="M920" s="16">
        <f>K920*'SR Adjusted'!$AE$11</f>
        <v>1167.424</v>
      </c>
      <c r="O920" s="1"/>
    </row>
    <row r="921" spans="1:15" x14ac:dyDescent="0.2">
      <c r="A921" s="36">
        <f t="shared" si="14"/>
        <v>41168</v>
      </c>
      <c r="B921" s="16">
        <v>3.57</v>
      </c>
      <c r="C921" s="16">
        <v>88.6</v>
      </c>
      <c r="D921" s="16">
        <v>27.6</v>
      </c>
      <c r="E921" s="16">
        <v>25.2</v>
      </c>
      <c r="F921" s="16">
        <v>33.700000000000003</v>
      </c>
      <c r="G921" s="16">
        <v>11.58</v>
      </c>
      <c r="H921" s="16">
        <v>34.47</v>
      </c>
      <c r="I921" s="16">
        <v>317.16000000000003</v>
      </c>
      <c r="J921" s="16">
        <v>13.153536000000001</v>
      </c>
      <c r="K921" s="14">
        <v>1142</v>
      </c>
      <c r="L921" s="16">
        <f>J921*'SR Adjusted'!$AE$11</f>
        <v>14.113744128</v>
      </c>
      <c r="M921" s="16">
        <f>K921*'SR Adjusted'!$AE$11</f>
        <v>1225.366</v>
      </c>
      <c r="O921" s="1"/>
    </row>
    <row r="922" spans="1:15" x14ac:dyDescent="0.2">
      <c r="A922" s="36">
        <f t="shared" si="14"/>
        <v>41169</v>
      </c>
      <c r="B922" s="16">
        <v>0.37</v>
      </c>
      <c r="C922" s="16">
        <v>89.2</v>
      </c>
      <c r="D922" s="16">
        <v>27.3</v>
      </c>
      <c r="E922" s="16">
        <v>25.5</v>
      </c>
      <c r="F922" s="16">
        <v>31.5</v>
      </c>
      <c r="G922" s="16">
        <v>10.32</v>
      </c>
      <c r="H922" s="16">
        <v>25.15</v>
      </c>
      <c r="I922" s="16">
        <v>291.91000000000003</v>
      </c>
      <c r="J922" s="16">
        <v>14.253408</v>
      </c>
      <c r="K922" s="14">
        <v>1011</v>
      </c>
      <c r="L922" s="16">
        <f>J922*'SR Adjusted'!$AE$11</f>
        <v>15.293906783999999</v>
      </c>
      <c r="M922" s="16">
        <f>K922*'SR Adjusted'!$AE$11</f>
        <v>1084.8029999999999</v>
      </c>
      <c r="O922" s="1"/>
    </row>
    <row r="923" spans="1:15" x14ac:dyDescent="0.2">
      <c r="A923" s="36">
        <f t="shared" si="14"/>
        <v>41170</v>
      </c>
      <c r="B923" s="16">
        <v>0</v>
      </c>
      <c r="C923" s="16">
        <v>89.1</v>
      </c>
      <c r="D923" s="16">
        <v>26.5</v>
      </c>
      <c r="E923" s="16">
        <v>23.4</v>
      </c>
      <c r="F923" s="16">
        <v>28.6</v>
      </c>
      <c r="G923" s="16">
        <v>7.57</v>
      </c>
      <c r="H923" s="16">
        <v>24.84</v>
      </c>
      <c r="I923" s="16">
        <v>326.57</v>
      </c>
      <c r="J923" s="16">
        <v>7.7820479999999996</v>
      </c>
      <c r="K923" s="14">
        <v>627.5</v>
      </c>
      <c r="L923" s="16">
        <f>J923*'SR Adjusted'!$AE$11</f>
        <v>8.3501375039999992</v>
      </c>
      <c r="M923" s="16">
        <f>K923*'SR Adjusted'!$AE$11</f>
        <v>673.3075</v>
      </c>
      <c r="O923" s="1"/>
    </row>
    <row r="924" spans="1:15" x14ac:dyDescent="0.2">
      <c r="A924" s="36">
        <f t="shared" si="14"/>
        <v>41171</v>
      </c>
      <c r="B924" s="16">
        <v>8.57</v>
      </c>
      <c r="C924" s="16">
        <v>84.7</v>
      </c>
      <c r="D924" s="16">
        <v>28.1</v>
      </c>
      <c r="E924" s="16">
        <v>25</v>
      </c>
      <c r="F924" s="16">
        <v>34.200000000000003</v>
      </c>
      <c r="G924" s="16">
        <v>13.15</v>
      </c>
      <c r="H924" s="16">
        <v>31.29</v>
      </c>
      <c r="I924" s="16">
        <v>308.70999999999998</v>
      </c>
      <c r="J924" s="16">
        <v>22.133088000000004</v>
      </c>
      <c r="K924" s="14">
        <v>1128</v>
      </c>
      <c r="L924" s="16">
        <f>J924*'SR Adjusted'!$AE$11</f>
        <v>23.748803424000002</v>
      </c>
      <c r="M924" s="16">
        <f>K924*'SR Adjusted'!$AE$11</f>
        <v>1210.3440000000001</v>
      </c>
      <c r="O924" s="1"/>
    </row>
    <row r="925" spans="1:15" x14ac:dyDescent="0.2">
      <c r="A925" s="36">
        <f t="shared" si="14"/>
        <v>41172</v>
      </c>
      <c r="B925" s="16">
        <v>7.06</v>
      </c>
      <c r="C925" s="16">
        <v>86.9</v>
      </c>
      <c r="D925" s="16">
        <v>27.9</v>
      </c>
      <c r="E925" s="16">
        <v>26.3</v>
      </c>
      <c r="F925" s="16">
        <v>32.4</v>
      </c>
      <c r="G925" s="16">
        <v>14.49</v>
      </c>
      <c r="H925" s="16">
        <v>36.200000000000003</v>
      </c>
      <c r="I925" s="16">
        <v>313.11</v>
      </c>
      <c r="J925" s="16">
        <v>13.432608</v>
      </c>
      <c r="K925" s="14">
        <v>1161</v>
      </c>
      <c r="L925" s="16">
        <f>J925*'SR Adjusted'!$AE$11</f>
        <v>14.413188384</v>
      </c>
      <c r="M925" s="16">
        <f>K925*'SR Adjusted'!$AE$11</f>
        <v>1245.7529999999999</v>
      </c>
      <c r="O925" s="1"/>
    </row>
    <row r="926" spans="1:15" x14ac:dyDescent="0.2">
      <c r="A926" s="36">
        <f t="shared" si="14"/>
        <v>41173</v>
      </c>
      <c r="B926" s="16">
        <v>4.82</v>
      </c>
      <c r="C926" s="16">
        <v>91</v>
      </c>
      <c r="D926" s="16">
        <v>26.8</v>
      </c>
      <c r="E926" s="16">
        <v>25.9</v>
      </c>
      <c r="F926" s="16">
        <v>29.8</v>
      </c>
      <c r="G926" s="16">
        <v>9.44</v>
      </c>
      <c r="H926" s="16">
        <v>26.95</v>
      </c>
      <c r="I926" s="16">
        <v>312.94</v>
      </c>
      <c r="J926" s="16">
        <v>7.2351359999999998</v>
      </c>
      <c r="K926" s="14">
        <v>599.9</v>
      </c>
      <c r="L926" s="16">
        <f>J926*'SR Adjusted'!$AE$11</f>
        <v>7.7633009279999996</v>
      </c>
      <c r="M926" s="16">
        <f>K926*'SR Adjusted'!$AE$11</f>
        <v>643.69269999999995</v>
      </c>
      <c r="O926" s="1"/>
    </row>
    <row r="927" spans="1:15" x14ac:dyDescent="0.2">
      <c r="A927" s="36">
        <f t="shared" si="14"/>
        <v>41174</v>
      </c>
      <c r="B927" s="16">
        <v>3.56</v>
      </c>
      <c r="C927" s="16">
        <v>87.1</v>
      </c>
      <c r="D927" s="16">
        <v>27.4</v>
      </c>
      <c r="E927" s="16">
        <v>25.6</v>
      </c>
      <c r="F927" s="16">
        <v>31.6</v>
      </c>
      <c r="G927" s="16">
        <v>7.52</v>
      </c>
      <c r="H927" s="16">
        <v>16.12</v>
      </c>
      <c r="I927" s="16">
        <v>293.74</v>
      </c>
      <c r="J927" s="16">
        <v>13.373856</v>
      </c>
      <c r="K927" s="14">
        <v>927</v>
      </c>
      <c r="L927" s="16">
        <f>J927*'SR Adjusted'!$AE$11</f>
        <v>14.350147487999999</v>
      </c>
      <c r="M927" s="16">
        <f>K927*'SR Adjusted'!$AE$11</f>
        <v>994.67099999999994</v>
      </c>
      <c r="O927" s="1"/>
    </row>
    <row r="928" spans="1:15" x14ac:dyDescent="0.2">
      <c r="A928" s="36">
        <f t="shared" si="14"/>
        <v>41175</v>
      </c>
      <c r="B928" s="16">
        <v>0.62</v>
      </c>
      <c r="C928" s="16">
        <v>89.5</v>
      </c>
      <c r="D928" s="16">
        <v>27.1</v>
      </c>
      <c r="E928" s="16">
        <v>25</v>
      </c>
      <c r="F928" s="16">
        <v>33.200000000000003</v>
      </c>
      <c r="G928" s="16">
        <v>9.26</v>
      </c>
      <c r="H928" s="16">
        <v>33.76</v>
      </c>
      <c r="I928" s="16">
        <v>305.02</v>
      </c>
      <c r="J928" s="16">
        <v>16.127424000000001</v>
      </c>
      <c r="K928" s="14">
        <v>1085</v>
      </c>
      <c r="L928" s="16">
        <f>J928*'SR Adjusted'!$AE$11</f>
        <v>17.304725952000002</v>
      </c>
      <c r="M928" s="16">
        <f>K928*'SR Adjusted'!$AE$11</f>
        <v>1164.2049999999999</v>
      </c>
      <c r="O928" s="1"/>
    </row>
    <row r="929" spans="1:15" x14ac:dyDescent="0.2">
      <c r="A929" s="36">
        <f t="shared" si="14"/>
        <v>41176</v>
      </c>
      <c r="B929" s="16">
        <v>1.34</v>
      </c>
      <c r="C929" s="16">
        <v>90</v>
      </c>
      <c r="D929" s="16">
        <v>26.9</v>
      </c>
      <c r="E929" s="16">
        <v>25.8</v>
      </c>
      <c r="F929" s="16">
        <v>31.2</v>
      </c>
      <c r="G929" s="16">
        <v>8.7200000000000006</v>
      </c>
      <c r="H929" s="16">
        <v>25.3</v>
      </c>
      <c r="I929" s="16">
        <v>322.99</v>
      </c>
      <c r="J929" s="16">
        <v>8.8369920000000004</v>
      </c>
      <c r="K929" s="14">
        <v>925</v>
      </c>
      <c r="L929" s="16">
        <f>J929*'SR Adjusted'!$AE$11</f>
        <v>9.4820924160000004</v>
      </c>
      <c r="M929" s="16">
        <f>K929*'SR Adjusted'!$AE$11</f>
        <v>992.52499999999998</v>
      </c>
      <c r="O929" s="1"/>
    </row>
    <row r="930" spans="1:15" x14ac:dyDescent="0.2">
      <c r="A930" s="36">
        <f t="shared" si="14"/>
        <v>41177</v>
      </c>
      <c r="B930" s="16">
        <v>0</v>
      </c>
      <c r="C930" s="16">
        <v>87.8</v>
      </c>
      <c r="D930" s="16">
        <v>27.2</v>
      </c>
      <c r="E930" s="16">
        <v>25</v>
      </c>
      <c r="F930" s="16">
        <v>30.7</v>
      </c>
      <c r="G930" s="16">
        <v>9.15</v>
      </c>
      <c r="H930" s="16">
        <v>20.04</v>
      </c>
      <c r="I930" s="16">
        <v>304.77</v>
      </c>
      <c r="J930" s="16">
        <v>19.933344000000002</v>
      </c>
      <c r="K930" s="14">
        <v>1277</v>
      </c>
      <c r="L930" s="16">
        <f>J930*'SR Adjusted'!$AE$11</f>
        <v>21.388478112000001</v>
      </c>
      <c r="M930" s="16">
        <f>K930*'SR Adjusted'!$AE$11</f>
        <v>1370.221</v>
      </c>
      <c r="O930" s="1"/>
    </row>
    <row r="931" spans="1:15" x14ac:dyDescent="0.2">
      <c r="A931" s="36">
        <f t="shared" si="14"/>
        <v>41178</v>
      </c>
      <c r="B931" s="16">
        <v>1.07</v>
      </c>
      <c r="C931" s="16">
        <v>85.3</v>
      </c>
      <c r="D931" s="16">
        <v>28.1</v>
      </c>
      <c r="E931" s="16">
        <v>25.7</v>
      </c>
      <c r="F931" s="16">
        <v>32.799999999999997</v>
      </c>
      <c r="G931" s="16">
        <v>10.73</v>
      </c>
      <c r="H931" s="16">
        <v>27.59</v>
      </c>
      <c r="I931" s="16">
        <v>310.83</v>
      </c>
      <c r="J931" s="16">
        <v>17.856287999999999</v>
      </c>
      <c r="K931" s="14">
        <v>1208</v>
      </c>
      <c r="L931" s="16">
        <f>J931*'SR Adjusted'!$AE$11</f>
        <v>19.159797024</v>
      </c>
      <c r="M931" s="16">
        <f>K931*'SR Adjusted'!$AE$11</f>
        <v>1296.184</v>
      </c>
      <c r="O931" s="1"/>
    </row>
    <row r="932" spans="1:15" x14ac:dyDescent="0.2">
      <c r="A932" s="36">
        <f t="shared" si="14"/>
        <v>41179</v>
      </c>
      <c r="B932" s="16">
        <v>4.59</v>
      </c>
      <c r="C932" s="16">
        <v>86.9</v>
      </c>
      <c r="D932" s="16">
        <v>27.6</v>
      </c>
      <c r="E932" s="16">
        <v>25.8</v>
      </c>
      <c r="F932" s="16">
        <v>34.6</v>
      </c>
      <c r="G932" s="16">
        <v>10.050000000000001</v>
      </c>
      <c r="H932" s="16">
        <v>29.25</v>
      </c>
      <c r="I932" s="16">
        <v>311.04000000000002</v>
      </c>
      <c r="J932" s="16">
        <v>16.689024</v>
      </c>
      <c r="K932" s="14">
        <v>1145</v>
      </c>
      <c r="L932" s="16">
        <f>J932*'SR Adjusted'!$AE$11</f>
        <v>17.907322751999999</v>
      </c>
      <c r="M932" s="16">
        <f>K932*'SR Adjusted'!$AE$11</f>
        <v>1228.585</v>
      </c>
      <c r="O932" s="1"/>
    </row>
    <row r="933" spans="1:15" x14ac:dyDescent="0.2">
      <c r="A933" s="36">
        <f t="shared" si="14"/>
        <v>41180</v>
      </c>
      <c r="B933" s="16">
        <v>4.32</v>
      </c>
      <c r="C933" s="16">
        <v>87.8</v>
      </c>
      <c r="D933" s="16">
        <v>27.1</v>
      </c>
      <c r="E933" s="16">
        <v>25.4</v>
      </c>
      <c r="F933" s="16">
        <v>32.200000000000003</v>
      </c>
      <c r="G933" s="16">
        <v>10.32</v>
      </c>
      <c r="H933" s="16">
        <v>37.36</v>
      </c>
      <c r="I933" s="16">
        <v>325</v>
      </c>
      <c r="J933" s="16">
        <v>17.034624000000001</v>
      </c>
      <c r="K933" s="14">
        <v>962</v>
      </c>
      <c r="L933" s="16">
        <f>J933*'SR Adjusted'!$AE$11</f>
        <v>18.278151552000001</v>
      </c>
      <c r="M933" s="16">
        <f>K933*'SR Adjusted'!$AE$11</f>
        <v>1032.2259999999999</v>
      </c>
      <c r="O933" s="1"/>
    </row>
    <row r="934" spans="1:15" x14ac:dyDescent="0.2">
      <c r="A934" s="36">
        <f t="shared" si="14"/>
        <v>41181</v>
      </c>
      <c r="B934" s="16">
        <v>2.5299999999999998</v>
      </c>
      <c r="C934" s="16">
        <v>86.4</v>
      </c>
      <c r="D934" s="16">
        <v>27.7</v>
      </c>
      <c r="E934" s="16">
        <v>25.2</v>
      </c>
      <c r="F934" s="16">
        <v>30.4</v>
      </c>
      <c r="G934" s="16">
        <v>8.7899999999999991</v>
      </c>
      <c r="H934" s="16">
        <v>21.06</v>
      </c>
      <c r="I934" s="16">
        <v>163.53</v>
      </c>
      <c r="J934" s="16">
        <v>16.987104000000002</v>
      </c>
      <c r="K934" s="14">
        <v>1319</v>
      </c>
      <c r="L934" s="16">
        <f>J934*'SR Adjusted'!$AE$11</f>
        <v>18.227162592000003</v>
      </c>
      <c r="M934" s="16">
        <f>K934*'SR Adjusted'!$AE$11</f>
        <v>1415.287</v>
      </c>
      <c r="O934" s="1"/>
    </row>
    <row r="935" spans="1:15" x14ac:dyDescent="0.2">
      <c r="A935" s="36">
        <f t="shared" si="14"/>
        <v>41182</v>
      </c>
      <c r="B935" s="16">
        <v>9.18</v>
      </c>
      <c r="C935" s="16">
        <v>89</v>
      </c>
      <c r="D935" s="16">
        <v>27.6</v>
      </c>
      <c r="E935" s="16">
        <v>26.3</v>
      </c>
      <c r="F935" s="16">
        <v>30.4</v>
      </c>
      <c r="G935" s="16">
        <v>10.45</v>
      </c>
      <c r="H935" s="16">
        <v>48.86</v>
      </c>
      <c r="I935" s="16">
        <v>5.53</v>
      </c>
      <c r="J935" s="16">
        <v>16.074720000000003</v>
      </c>
      <c r="K935" s="14">
        <v>1209</v>
      </c>
      <c r="L935" s="16">
        <f>J935*'SR Adjusted'!$AE$11</f>
        <v>17.248174560000002</v>
      </c>
      <c r="M935" s="16">
        <f>K935*'SR Adjusted'!$AE$11</f>
        <v>1297.2569999999998</v>
      </c>
      <c r="O935" s="1"/>
    </row>
    <row r="936" spans="1:15" x14ac:dyDescent="0.2">
      <c r="A936" s="36">
        <f t="shared" si="14"/>
        <v>41183</v>
      </c>
      <c r="B936" s="16">
        <v>0.25</v>
      </c>
      <c r="C936" s="16">
        <v>84.1</v>
      </c>
      <c r="D936" s="16">
        <v>28.2</v>
      </c>
      <c r="E936" s="16">
        <v>25.3</v>
      </c>
      <c r="F936" s="16">
        <v>32.1</v>
      </c>
      <c r="G936" s="16">
        <v>6.94</v>
      </c>
      <c r="H936" s="16">
        <v>15.84</v>
      </c>
      <c r="I936" s="16">
        <v>314.7</v>
      </c>
      <c r="J936" s="16">
        <v>18.58896</v>
      </c>
      <c r="K936" s="14">
        <v>1105</v>
      </c>
      <c r="L936" s="16">
        <f>J936*'SR Adjusted'!$AE$11</f>
        <v>19.94595408</v>
      </c>
      <c r="M936" s="16">
        <f>K936*'SR Adjusted'!$AE$11</f>
        <v>1185.665</v>
      </c>
      <c r="O936" s="1"/>
    </row>
    <row r="937" spans="1:15" x14ac:dyDescent="0.2">
      <c r="A937" s="36">
        <f t="shared" si="14"/>
        <v>41184</v>
      </c>
      <c r="B937" s="16">
        <v>25.51</v>
      </c>
      <c r="C937" s="16">
        <v>83.9</v>
      </c>
      <c r="D937" s="16">
        <v>28.2</v>
      </c>
      <c r="E937" s="16">
        <v>26.3</v>
      </c>
      <c r="F937" s="16">
        <v>31.6</v>
      </c>
      <c r="G937" s="16">
        <v>11.88</v>
      </c>
      <c r="H937" s="16">
        <v>30.69</v>
      </c>
      <c r="I937" s="16">
        <v>312.49</v>
      </c>
      <c r="J937" s="16">
        <v>13.74624</v>
      </c>
      <c r="K937" s="14">
        <v>710.2</v>
      </c>
      <c r="L937" s="16">
        <f>J937*'SR Adjusted'!$AE$11</f>
        <v>14.749715519999999</v>
      </c>
      <c r="M937" s="16">
        <f>K937*'SR Adjusted'!$AE$11</f>
        <v>762.04460000000006</v>
      </c>
      <c r="O937" s="1"/>
    </row>
    <row r="938" spans="1:15" x14ac:dyDescent="0.2">
      <c r="A938" s="36">
        <f t="shared" si="14"/>
        <v>41185</v>
      </c>
      <c r="B938" s="16">
        <v>0.25</v>
      </c>
      <c r="C938" s="16">
        <v>88.3</v>
      </c>
      <c r="D938" s="16">
        <v>27.9</v>
      </c>
      <c r="E938" s="16">
        <v>26.3</v>
      </c>
      <c r="F938" s="16">
        <v>34.200000000000003</v>
      </c>
      <c r="G938" s="16">
        <v>12.05</v>
      </c>
      <c r="H938" s="16">
        <v>26.99</v>
      </c>
      <c r="I938" s="16">
        <v>312.74</v>
      </c>
      <c r="J938" s="16">
        <v>13.316832</v>
      </c>
      <c r="K938" s="14">
        <v>1026</v>
      </c>
      <c r="L938" s="16">
        <f>J938*'SR Adjusted'!$AE$11</f>
        <v>14.288960736</v>
      </c>
      <c r="M938" s="16">
        <f>K938*'SR Adjusted'!$AE$11</f>
        <v>1100.8979999999999</v>
      </c>
      <c r="O938" s="1"/>
    </row>
    <row r="939" spans="1:15" x14ac:dyDescent="0.2">
      <c r="A939" s="36">
        <f t="shared" si="14"/>
        <v>41186</v>
      </c>
      <c r="B939" s="16">
        <v>0.5</v>
      </c>
      <c r="C939" s="16">
        <v>89.1</v>
      </c>
      <c r="D939" s="16">
        <v>27.4</v>
      </c>
      <c r="E939" s="16">
        <v>26.2</v>
      </c>
      <c r="F939" s="16">
        <v>30.1</v>
      </c>
      <c r="G939" s="16">
        <v>14.61</v>
      </c>
      <c r="H939" s="16">
        <v>32.81</v>
      </c>
      <c r="I939" s="16">
        <v>315.92</v>
      </c>
      <c r="J939" s="16">
        <v>9.0616319999999995</v>
      </c>
      <c r="K939" s="14">
        <v>855</v>
      </c>
      <c r="L939" s="16">
        <f>J939*'SR Adjusted'!$AE$11</f>
        <v>9.7231311359999992</v>
      </c>
      <c r="M939" s="16">
        <f>K939*'SR Adjusted'!$AE$11</f>
        <v>917.41499999999996</v>
      </c>
      <c r="O939" s="1"/>
    </row>
    <row r="940" spans="1:15" x14ac:dyDescent="0.2">
      <c r="A940" s="36">
        <f t="shared" si="14"/>
        <v>41187</v>
      </c>
      <c r="B940" s="16">
        <v>14.29</v>
      </c>
      <c r="C940" s="16">
        <v>91.7</v>
      </c>
      <c r="D940" s="16">
        <v>26</v>
      </c>
      <c r="E940" s="16">
        <v>22.5</v>
      </c>
      <c r="F940" s="16">
        <v>30.9</v>
      </c>
      <c r="G940" s="16">
        <v>6.85</v>
      </c>
      <c r="H940" s="16">
        <v>35.56</v>
      </c>
      <c r="I940" s="16">
        <v>341.61</v>
      </c>
      <c r="J940" s="16">
        <v>8.431776000000001</v>
      </c>
      <c r="K940" s="14">
        <v>745</v>
      </c>
      <c r="L940" s="16">
        <f>J940*'SR Adjusted'!$AE$11</f>
        <v>9.0472956480000004</v>
      </c>
      <c r="M940" s="16">
        <f>K940*'SR Adjusted'!$AE$11</f>
        <v>799.38499999999999</v>
      </c>
      <c r="O940" s="1"/>
    </row>
    <row r="941" spans="1:15" x14ac:dyDescent="0.2">
      <c r="A941" s="36">
        <f t="shared" si="14"/>
        <v>41188</v>
      </c>
      <c r="B941" s="16">
        <v>1.28</v>
      </c>
      <c r="C941" s="16">
        <v>90.6</v>
      </c>
      <c r="D941" s="16">
        <v>26.1</v>
      </c>
      <c r="E941" s="16">
        <v>24.2</v>
      </c>
      <c r="F941" s="16">
        <v>30.4</v>
      </c>
      <c r="G941" s="16">
        <v>8.4499999999999993</v>
      </c>
      <c r="H941" s="16">
        <v>29.78</v>
      </c>
      <c r="I941" s="16">
        <v>334.34</v>
      </c>
      <c r="J941" s="16">
        <v>18.105120000000003</v>
      </c>
      <c r="K941" s="14">
        <v>1021</v>
      </c>
      <c r="L941" s="16">
        <f>J941*'SR Adjusted'!$AE$11</f>
        <v>19.426793760000002</v>
      </c>
      <c r="M941" s="16">
        <f>K941*'SR Adjusted'!$AE$11</f>
        <v>1095.5329999999999</v>
      </c>
      <c r="O941" s="1"/>
    </row>
    <row r="942" spans="1:15" x14ac:dyDescent="0.2">
      <c r="A942" s="36">
        <f t="shared" si="14"/>
        <v>41189</v>
      </c>
      <c r="B942" s="16">
        <v>5.87</v>
      </c>
      <c r="C942" s="16">
        <v>87.8</v>
      </c>
      <c r="D942" s="16">
        <v>26.9</v>
      </c>
      <c r="E942" s="16">
        <v>23.9</v>
      </c>
      <c r="F942" s="16">
        <v>30.4</v>
      </c>
      <c r="G942" s="16">
        <v>8.49</v>
      </c>
      <c r="H942" s="16">
        <v>24.38</v>
      </c>
      <c r="I942" s="16">
        <v>6.83</v>
      </c>
      <c r="J942" s="16">
        <v>21.243168000000001</v>
      </c>
      <c r="K942" s="14">
        <v>1233</v>
      </c>
      <c r="L942" s="16">
        <f>J942*'SR Adjusted'!$AE$11</f>
        <v>22.793919263999999</v>
      </c>
      <c r="M942" s="16">
        <f>K942*'SR Adjusted'!$AE$11</f>
        <v>1323.009</v>
      </c>
      <c r="O942" s="1"/>
    </row>
    <row r="943" spans="1:15" x14ac:dyDescent="0.2">
      <c r="A943" s="36">
        <f t="shared" si="14"/>
        <v>41190</v>
      </c>
      <c r="B943" s="16">
        <v>0</v>
      </c>
      <c r="C943" s="16">
        <v>86.7</v>
      </c>
      <c r="D943" s="16">
        <v>27.9</v>
      </c>
      <c r="E943" s="16">
        <v>25.8</v>
      </c>
      <c r="F943" s="16">
        <v>30.2</v>
      </c>
      <c r="G943" s="16">
        <v>9.6999999999999993</v>
      </c>
      <c r="H943" s="16">
        <v>21.31</v>
      </c>
      <c r="I943" s="16">
        <v>131.69999999999999</v>
      </c>
      <c r="J943" s="16">
        <v>19.494432</v>
      </c>
      <c r="K943" s="14">
        <v>1193</v>
      </c>
      <c r="L943" s="16">
        <f>J943*'SR Adjusted'!$AE$11</f>
        <v>20.917525535999999</v>
      </c>
      <c r="M943" s="16">
        <f>K943*'SR Adjusted'!$AE$11</f>
        <v>1280.0889999999999</v>
      </c>
      <c r="O943" s="1"/>
    </row>
    <row r="944" spans="1:15" x14ac:dyDescent="0.2">
      <c r="A944" s="36">
        <f t="shared" si="14"/>
        <v>41191</v>
      </c>
      <c r="B944" s="16">
        <v>30.43</v>
      </c>
      <c r="C944" s="16">
        <v>89.2</v>
      </c>
      <c r="D944" s="16">
        <v>27.3</v>
      </c>
      <c r="E944" s="16">
        <v>25.7</v>
      </c>
      <c r="F944" s="16">
        <v>29</v>
      </c>
      <c r="G944" s="16">
        <v>7.92</v>
      </c>
      <c r="H944" s="16">
        <v>18.84</v>
      </c>
      <c r="I944" s="16">
        <v>326.7</v>
      </c>
      <c r="J944" s="16">
        <v>9.6016320000000004</v>
      </c>
      <c r="K944" s="14">
        <v>468.8</v>
      </c>
      <c r="L944" s="16">
        <f>J944*'SR Adjusted'!$AE$11</f>
        <v>10.302551136</v>
      </c>
      <c r="M944" s="16">
        <f>K944*'SR Adjusted'!$AE$11</f>
        <v>503.0224</v>
      </c>
      <c r="O944" s="1"/>
    </row>
    <row r="945" spans="1:15" x14ac:dyDescent="0.2">
      <c r="A945" s="36">
        <f t="shared" si="14"/>
        <v>41192</v>
      </c>
      <c r="B945" s="16">
        <v>0.31</v>
      </c>
      <c r="C945" s="16">
        <v>89.5</v>
      </c>
      <c r="D945" s="16">
        <v>26.6</v>
      </c>
      <c r="E945" s="16">
        <v>23</v>
      </c>
      <c r="F945" s="16">
        <v>31.7</v>
      </c>
      <c r="G945" s="16">
        <v>9.07</v>
      </c>
      <c r="H945" s="16">
        <v>47.38</v>
      </c>
      <c r="I945" s="16">
        <v>5.92</v>
      </c>
      <c r="J945" s="16">
        <v>12.073536000000001</v>
      </c>
      <c r="K945" s="14">
        <v>1336</v>
      </c>
      <c r="L945" s="16">
        <f>J945*'SR Adjusted'!$AE$11</f>
        <v>12.954904128000001</v>
      </c>
      <c r="M945" s="16">
        <f>K945*'SR Adjusted'!$AE$11</f>
        <v>1433.528</v>
      </c>
      <c r="O945" s="1"/>
    </row>
    <row r="946" spans="1:15" x14ac:dyDescent="0.2">
      <c r="A946" s="36">
        <f t="shared" si="14"/>
        <v>41193</v>
      </c>
      <c r="B946" s="16">
        <v>1.26</v>
      </c>
      <c r="C946" s="16">
        <v>90.4</v>
      </c>
      <c r="D946" s="16">
        <v>26.3</v>
      </c>
      <c r="E946" s="16">
        <v>24.1</v>
      </c>
      <c r="F946" s="16">
        <v>30.7</v>
      </c>
      <c r="G946" s="16">
        <v>13.33</v>
      </c>
      <c r="H946" s="16">
        <v>37.96</v>
      </c>
      <c r="I946" s="16">
        <v>317.24</v>
      </c>
      <c r="J946" s="16">
        <v>14.758848</v>
      </c>
      <c r="K946" s="14">
        <v>1211</v>
      </c>
      <c r="L946" s="16">
        <f>J946*'SR Adjusted'!$AE$11</f>
        <v>15.836243904</v>
      </c>
      <c r="M946" s="16">
        <f>K946*'SR Adjusted'!$AE$11</f>
        <v>1299.403</v>
      </c>
      <c r="O946" s="1"/>
    </row>
    <row r="947" spans="1:15" x14ac:dyDescent="0.2">
      <c r="A947" s="36">
        <f t="shared" si="14"/>
        <v>41194</v>
      </c>
      <c r="B947" s="16">
        <v>30.79</v>
      </c>
      <c r="C947" s="16">
        <v>88</v>
      </c>
      <c r="D947" s="16">
        <v>27.1</v>
      </c>
      <c r="E947" s="16">
        <v>24.7</v>
      </c>
      <c r="F947" s="16">
        <v>30.6</v>
      </c>
      <c r="G947" s="16">
        <v>10.52</v>
      </c>
      <c r="H947" s="16">
        <v>26.57</v>
      </c>
      <c r="I947" s="16">
        <v>291.01</v>
      </c>
      <c r="J947" s="16">
        <v>17.175456000000001</v>
      </c>
      <c r="K947" s="14">
        <v>1127</v>
      </c>
      <c r="L947" s="16">
        <f>J947*'SR Adjusted'!$AE$11</f>
        <v>18.429264287999999</v>
      </c>
      <c r="M947" s="16">
        <f>K947*'SR Adjusted'!$AE$11</f>
        <v>1209.271</v>
      </c>
      <c r="O947" s="1"/>
    </row>
    <row r="948" spans="1:15" x14ac:dyDescent="0.2">
      <c r="A948" s="36">
        <f t="shared" si="14"/>
        <v>41195</v>
      </c>
      <c r="B948" s="16">
        <v>4.9800000000000004</v>
      </c>
      <c r="C948" s="16">
        <v>86.8</v>
      </c>
      <c r="D948" s="16">
        <v>27.4</v>
      </c>
      <c r="E948" s="16">
        <v>24.6</v>
      </c>
      <c r="F948" s="16">
        <v>30.7</v>
      </c>
      <c r="G948" s="16">
        <v>7.26</v>
      </c>
      <c r="H948" s="16">
        <v>16.55</v>
      </c>
      <c r="I948" s="16">
        <v>298.27</v>
      </c>
      <c r="J948" s="16">
        <v>18.818784000000001</v>
      </c>
      <c r="K948" s="14">
        <v>1044</v>
      </c>
      <c r="L948" s="16">
        <f>J948*'SR Adjusted'!$AE$11</f>
        <v>20.192555232</v>
      </c>
      <c r="M948" s="16">
        <f>K948*'SR Adjusted'!$AE$11</f>
        <v>1120.212</v>
      </c>
      <c r="O948" s="1"/>
    </row>
    <row r="949" spans="1:15" x14ac:dyDescent="0.2">
      <c r="A949" s="36">
        <f t="shared" si="14"/>
        <v>41196</v>
      </c>
      <c r="B949" s="16">
        <v>39.28</v>
      </c>
      <c r="C949" s="16">
        <v>88</v>
      </c>
      <c r="D949" s="16">
        <v>27.4</v>
      </c>
      <c r="E949" s="16">
        <v>25.9</v>
      </c>
      <c r="F949" s="16">
        <v>30.9</v>
      </c>
      <c r="G949" s="16">
        <v>9.4700000000000006</v>
      </c>
      <c r="H949" s="16">
        <v>27.24</v>
      </c>
      <c r="I949" s="16">
        <v>285.97000000000003</v>
      </c>
      <c r="J949" s="16">
        <v>17.437248</v>
      </c>
      <c r="K949" s="14">
        <v>1446</v>
      </c>
      <c r="L949" s="16">
        <f>J949*'SR Adjusted'!$AE$11</f>
        <v>18.710167104</v>
      </c>
      <c r="M949" s="16">
        <f>K949*'SR Adjusted'!$AE$11</f>
        <v>1551.558</v>
      </c>
      <c r="O949" s="1"/>
    </row>
    <row r="950" spans="1:15" x14ac:dyDescent="0.2">
      <c r="A950" s="36">
        <f t="shared" si="14"/>
        <v>41197</v>
      </c>
      <c r="B950" s="16">
        <v>1.17</v>
      </c>
      <c r="C950" s="16">
        <v>87.9</v>
      </c>
      <c r="D950" s="16">
        <v>26.8</v>
      </c>
      <c r="E950" s="16">
        <v>25.2</v>
      </c>
      <c r="F950" s="16">
        <v>30.5</v>
      </c>
      <c r="G950" s="16">
        <v>8.0500000000000007</v>
      </c>
      <c r="H950" s="16">
        <v>23.04</v>
      </c>
      <c r="I950" s="16">
        <v>320.44</v>
      </c>
      <c r="J950" s="16">
        <v>13.797216000000001</v>
      </c>
      <c r="K950" s="14">
        <v>1121</v>
      </c>
      <c r="L950" s="16">
        <f>J950*'SR Adjusted'!$AE$11</f>
        <v>14.804412768000001</v>
      </c>
      <c r="M950" s="16">
        <f>K950*'SR Adjusted'!$AE$11</f>
        <v>1202.8329999999999</v>
      </c>
      <c r="O950" s="1"/>
    </row>
    <row r="951" spans="1:15" x14ac:dyDescent="0.2">
      <c r="A951" s="36">
        <f t="shared" si="14"/>
        <v>41198</v>
      </c>
      <c r="B951" s="16">
        <v>0</v>
      </c>
      <c r="C951" s="16">
        <v>89</v>
      </c>
      <c r="D951" s="16">
        <v>26.6</v>
      </c>
      <c r="E951" s="16">
        <v>24.8</v>
      </c>
      <c r="F951" s="16">
        <v>31.6</v>
      </c>
      <c r="G951" s="16">
        <v>11.34</v>
      </c>
      <c r="H951" s="16">
        <v>39.729999999999997</v>
      </c>
      <c r="I951" s="16">
        <v>277.5</v>
      </c>
      <c r="J951" s="16">
        <v>9.7519680000000015</v>
      </c>
      <c r="K951" s="14">
        <v>1068</v>
      </c>
      <c r="L951" s="16">
        <f>J951*'SR Adjusted'!$AE$11</f>
        <v>10.463861664000001</v>
      </c>
      <c r="M951" s="16">
        <f>K951*'SR Adjusted'!$AE$11</f>
        <v>1145.9639999999999</v>
      </c>
      <c r="O951" s="1"/>
    </row>
    <row r="952" spans="1:15" x14ac:dyDescent="0.2">
      <c r="A952" s="36">
        <f t="shared" si="14"/>
        <v>41199</v>
      </c>
      <c r="B952" s="16">
        <v>0</v>
      </c>
      <c r="C952" s="16">
        <v>88</v>
      </c>
      <c r="D952" s="16">
        <v>26.8</v>
      </c>
      <c r="E952" s="16">
        <v>24.1</v>
      </c>
      <c r="F952" s="16">
        <v>29.2</v>
      </c>
      <c r="G952" s="16">
        <v>11.96</v>
      </c>
      <c r="H952" s="16">
        <v>32.67</v>
      </c>
      <c r="I952" s="16">
        <v>227.57</v>
      </c>
      <c r="J952" s="16">
        <v>10.888128</v>
      </c>
      <c r="K952" s="14">
        <v>726.1</v>
      </c>
      <c r="L952" s="16">
        <f>J952*'SR Adjusted'!$AE$11</f>
        <v>11.682961343999999</v>
      </c>
      <c r="M952" s="16">
        <f>K952*'SR Adjusted'!$AE$11</f>
        <v>779.10529999999994</v>
      </c>
      <c r="O952" s="1"/>
    </row>
    <row r="953" spans="1:15" x14ac:dyDescent="0.2">
      <c r="A953" s="36">
        <f t="shared" si="14"/>
        <v>41200</v>
      </c>
      <c r="B953" s="16">
        <v>0.28999999999999998</v>
      </c>
      <c r="C953" s="16">
        <v>90.5</v>
      </c>
      <c r="D953" s="16">
        <v>26.8</v>
      </c>
      <c r="E953" s="16">
        <v>25.3</v>
      </c>
      <c r="F953" s="16">
        <v>30.7</v>
      </c>
      <c r="G953" s="16">
        <v>12.41</v>
      </c>
      <c r="H953" s="16">
        <v>41.1</v>
      </c>
      <c r="I953" s="16">
        <v>82.29</v>
      </c>
      <c r="J953" s="16">
        <v>14.903136000000002</v>
      </c>
      <c r="K953" s="14">
        <v>1156</v>
      </c>
      <c r="L953" s="16">
        <f>J953*'SR Adjusted'!$AE$11</f>
        <v>15.991064928000002</v>
      </c>
      <c r="M953" s="16">
        <f>K953*'SR Adjusted'!$AE$11</f>
        <v>1240.3879999999999</v>
      </c>
      <c r="O953" s="1"/>
    </row>
    <row r="954" spans="1:15" x14ac:dyDescent="0.2">
      <c r="A954" s="36">
        <f t="shared" si="14"/>
        <v>41201</v>
      </c>
      <c r="B954" s="16">
        <v>1.65</v>
      </c>
      <c r="C954" s="16">
        <v>87.7</v>
      </c>
      <c r="D954" s="16">
        <v>27.3</v>
      </c>
      <c r="E954" s="16">
        <v>25.9</v>
      </c>
      <c r="F954" s="16">
        <v>29.4</v>
      </c>
      <c r="G954" s="16">
        <v>14.37</v>
      </c>
      <c r="H954" s="16">
        <v>30.09</v>
      </c>
      <c r="I954" s="16">
        <v>166.83</v>
      </c>
      <c r="J954" s="16">
        <v>11.71584</v>
      </c>
      <c r="K954" s="14">
        <v>1404</v>
      </c>
      <c r="L954" s="16">
        <f>J954*'SR Adjusted'!$AE$11</f>
        <v>12.571096319999999</v>
      </c>
      <c r="M954" s="16">
        <f>K954*'SR Adjusted'!$AE$11</f>
        <v>1506.492</v>
      </c>
      <c r="O954" s="1"/>
    </row>
    <row r="955" spans="1:15" x14ac:dyDescent="0.2">
      <c r="A955" s="36">
        <f t="shared" si="14"/>
        <v>41202</v>
      </c>
      <c r="B955" s="16">
        <v>0.4</v>
      </c>
      <c r="C955" s="16">
        <v>88.8</v>
      </c>
      <c r="D955" s="16">
        <v>27.3</v>
      </c>
      <c r="E955" s="16">
        <v>25</v>
      </c>
      <c r="F955" s="16">
        <v>29.6</v>
      </c>
      <c r="G955" s="16">
        <v>9.75</v>
      </c>
      <c r="H955" s="16">
        <v>27.55</v>
      </c>
      <c r="I955" s="16">
        <v>117.2</v>
      </c>
      <c r="J955" s="16">
        <v>12.839040000000001</v>
      </c>
      <c r="K955" s="14">
        <v>1170</v>
      </c>
      <c r="L955" s="16">
        <f>J955*'SR Adjusted'!$AE$11</f>
        <v>13.77628992</v>
      </c>
      <c r="M955" s="16">
        <f>K955*'SR Adjusted'!$AE$11</f>
        <v>1255.4099999999999</v>
      </c>
      <c r="O955" s="1"/>
    </row>
    <row r="956" spans="1:15" x14ac:dyDescent="0.2">
      <c r="A956" s="36">
        <f t="shared" si="14"/>
        <v>41203</v>
      </c>
      <c r="B956" s="16">
        <v>0</v>
      </c>
      <c r="C956" s="16">
        <v>89.9</v>
      </c>
      <c r="D956" s="16">
        <v>27</v>
      </c>
      <c r="E956" s="16">
        <v>24.9</v>
      </c>
      <c r="F956" s="16">
        <v>30.3</v>
      </c>
      <c r="G956" s="16">
        <v>8.34</v>
      </c>
      <c r="H956" s="16">
        <v>38.17</v>
      </c>
      <c r="I956" s="16">
        <v>312.57</v>
      </c>
      <c r="J956" s="16">
        <v>20.634048</v>
      </c>
      <c r="K956" s="14">
        <v>930</v>
      </c>
      <c r="L956" s="16">
        <f>J956*'SR Adjusted'!$AE$11</f>
        <v>22.140333503999997</v>
      </c>
      <c r="M956" s="16">
        <f>K956*'SR Adjusted'!$AE$11</f>
        <v>997.89</v>
      </c>
      <c r="O956" s="1"/>
    </row>
    <row r="957" spans="1:15" x14ac:dyDescent="0.2">
      <c r="A957" s="36">
        <f t="shared" si="14"/>
        <v>41204</v>
      </c>
      <c r="B957" s="16">
        <v>6.95</v>
      </c>
      <c r="C957" s="16">
        <v>90.9</v>
      </c>
      <c r="D957" s="16">
        <v>27</v>
      </c>
      <c r="E957" s="16">
        <v>24.8</v>
      </c>
      <c r="F957" s="16">
        <v>29.9</v>
      </c>
      <c r="G957" s="16">
        <v>12.37</v>
      </c>
      <c r="H957" s="16">
        <v>41.63</v>
      </c>
      <c r="I957" s="16">
        <v>238.07</v>
      </c>
      <c r="J957" s="16">
        <v>13.170816</v>
      </c>
      <c r="K957" s="14">
        <v>1229</v>
      </c>
      <c r="L957" s="16">
        <f>J957*'SR Adjusted'!$AE$11</f>
        <v>14.132285568</v>
      </c>
      <c r="M957" s="16">
        <f>K957*'SR Adjusted'!$AE$11</f>
        <v>1318.7169999999999</v>
      </c>
      <c r="O957" s="1"/>
    </row>
    <row r="958" spans="1:15" x14ac:dyDescent="0.2">
      <c r="A958" s="36">
        <f t="shared" si="14"/>
        <v>41205</v>
      </c>
      <c r="B958" s="16">
        <v>25.69</v>
      </c>
      <c r="C958" s="16">
        <v>89</v>
      </c>
      <c r="D958" s="16">
        <v>26.9</v>
      </c>
      <c r="E958" s="16">
        <v>23.1</v>
      </c>
      <c r="F958" s="16">
        <v>29.7</v>
      </c>
      <c r="G958" s="16">
        <v>27.82</v>
      </c>
      <c r="H958" s="16">
        <v>53.87</v>
      </c>
      <c r="I958" s="16">
        <v>219.6</v>
      </c>
      <c r="J958" s="16">
        <v>8.8992000000000004</v>
      </c>
      <c r="K958" s="14">
        <v>935</v>
      </c>
      <c r="L958" s="16">
        <f>J958*'SR Adjusted'!$AE$11</f>
        <v>9.5488415999999994</v>
      </c>
      <c r="M958" s="16">
        <f>K958*'SR Adjusted'!$AE$11</f>
        <v>1003.255</v>
      </c>
      <c r="O958" s="1"/>
    </row>
    <row r="959" spans="1:15" x14ac:dyDescent="0.2">
      <c r="A959" s="36">
        <f t="shared" si="14"/>
        <v>41206</v>
      </c>
      <c r="B959" s="16">
        <v>0</v>
      </c>
      <c r="C959" s="16">
        <v>87.9</v>
      </c>
      <c r="D959" s="16">
        <v>27</v>
      </c>
      <c r="E959" s="16">
        <v>25.8</v>
      </c>
      <c r="F959" s="16">
        <v>28.6</v>
      </c>
      <c r="G959" s="16">
        <v>37.92</v>
      </c>
      <c r="H959" s="16">
        <v>55.74</v>
      </c>
      <c r="I959" s="16">
        <v>219.32</v>
      </c>
      <c r="J959" s="16">
        <v>10.710144</v>
      </c>
      <c r="K959" s="14">
        <v>1385</v>
      </c>
      <c r="L959" s="16">
        <f>J959*'SR Adjusted'!$AE$11</f>
        <v>11.491984511999998</v>
      </c>
      <c r="M959" s="16">
        <f>K959*'SR Adjusted'!$AE$11</f>
        <v>1486.105</v>
      </c>
      <c r="O959" s="1"/>
    </row>
    <row r="960" spans="1:15" x14ac:dyDescent="0.2">
      <c r="A960" s="36">
        <f t="shared" si="14"/>
        <v>41207</v>
      </c>
      <c r="B960" s="16">
        <v>1.31</v>
      </c>
      <c r="C960" s="16">
        <v>86.7</v>
      </c>
      <c r="D960" s="16">
        <v>27.3</v>
      </c>
      <c r="E960" s="16">
        <v>25.1</v>
      </c>
      <c r="F960" s="16">
        <v>28.7</v>
      </c>
      <c r="G960" s="16">
        <v>29.91</v>
      </c>
      <c r="H960" s="16">
        <v>51.72</v>
      </c>
      <c r="I960" s="16">
        <v>199.96</v>
      </c>
      <c r="J960" s="16">
        <v>19.422720000000002</v>
      </c>
      <c r="K960" s="14">
        <v>1422</v>
      </c>
      <c r="L960" s="16">
        <f>J960*'SR Adjusted'!$AE$11</f>
        <v>20.840578560000001</v>
      </c>
      <c r="M960" s="16">
        <f>K960*'SR Adjusted'!$AE$11</f>
        <v>1525.806</v>
      </c>
      <c r="O960" s="1"/>
    </row>
    <row r="961" spans="1:15" x14ac:dyDescent="0.2">
      <c r="A961" s="36">
        <f t="shared" si="14"/>
        <v>41208</v>
      </c>
      <c r="B961" s="16">
        <v>40.1</v>
      </c>
      <c r="C961" s="16">
        <v>83.4</v>
      </c>
      <c r="D961" s="16">
        <v>27.8</v>
      </c>
      <c r="E961" s="16">
        <v>26.4</v>
      </c>
      <c r="F961" s="16">
        <v>31.1</v>
      </c>
      <c r="G961" s="16">
        <v>17.46</v>
      </c>
      <c r="H961" s="16">
        <v>35.840000000000003</v>
      </c>
      <c r="I961" s="16">
        <v>182.31</v>
      </c>
      <c r="J961" s="16">
        <v>22.1616</v>
      </c>
      <c r="K961" s="14">
        <v>965</v>
      </c>
      <c r="L961" s="16">
        <f>J961*'SR Adjusted'!$AE$11</f>
        <v>23.779396800000001</v>
      </c>
      <c r="M961" s="16">
        <f>K961*'SR Adjusted'!$AE$11</f>
        <v>1035.4449999999999</v>
      </c>
      <c r="O961" s="1"/>
    </row>
    <row r="962" spans="1:15" x14ac:dyDescent="0.2">
      <c r="A962" s="36">
        <f t="shared" si="14"/>
        <v>41209</v>
      </c>
      <c r="B962" s="16">
        <v>4.79</v>
      </c>
      <c r="C962" s="16">
        <v>87.2</v>
      </c>
      <c r="D962" s="16">
        <v>27.5</v>
      </c>
      <c r="E962" s="16">
        <v>25.7</v>
      </c>
      <c r="F962" s="16">
        <v>29.8</v>
      </c>
      <c r="G962" s="16">
        <v>10.119999999999999</v>
      </c>
      <c r="H962" s="16">
        <v>26.6</v>
      </c>
      <c r="I962" s="16">
        <v>79.7</v>
      </c>
      <c r="J962" s="16">
        <v>19.077120000000001</v>
      </c>
      <c r="K962" s="14">
        <v>936</v>
      </c>
      <c r="L962" s="16">
        <f>J962*'SR Adjusted'!$AE$11</f>
        <v>20.469749759999999</v>
      </c>
      <c r="M962" s="16">
        <f>K962*'SR Adjusted'!$AE$11</f>
        <v>1004.328</v>
      </c>
      <c r="O962" s="1"/>
    </row>
    <row r="963" spans="1:15" x14ac:dyDescent="0.2">
      <c r="A963" s="36">
        <f t="shared" si="14"/>
        <v>41210</v>
      </c>
      <c r="B963" s="16">
        <v>0</v>
      </c>
      <c r="C963" s="16">
        <v>83.4</v>
      </c>
      <c r="D963" s="16">
        <v>27.8</v>
      </c>
      <c r="E963" s="16">
        <v>25.6</v>
      </c>
      <c r="F963" s="16">
        <v>32.799999999999997</v>
      </c>
      <c r="G963" s="16">
        <v>11.99</v>
      </c>
      <c r="H963" s="16">
        <v>31.4</v>
      </c>
      <c r="I963" s="16">
        <v>317.22000000000003</v>
      </c>
      <c r="J963" s="16">
        <v>14.540255999999999</v>
      </c>
      <c r="K963" s="14">
        <v>1179</v>
      </c>
      <c r="L963" s="16">
        <f>J963*'SR Adjusted'!$AE$11</f>
        <v>15.601694687999998</v>
      </c>
      <c r="M963" s="16">
        <f>K963*'SR Adjusted'!$AE$11</f>
        <v>1265.067</v>
      </c>
      <c r="O963" s="1"/>
    </row>
    <row r="964" spans="1:15" x14ac:dyDescent="0.2">
      <c r="A964" s="36">
        <f t="shared" si="14"/>
        <v>41211</v>
      </c>
      <c r="B964" s="16">
        <v>0.43</v>
      </c>
      <c r="C964" s="16">
        <v>88.9</v>
      </c>
      <c r="D964" s="16">
        <v>26.4</v>
      </c>
      <c r="E964" s="16">
        <v>23.5</v>
      </c>
      <c r="F964" s="16">
        <v>29.8</v>
      </c>
      <c r="G964" s="16">
        <v>12.39</v>
      </c>
      <c r="H964" s="16">
        <v>46.22</v>
      </c>
      <c r="I964" s="16">
        <v>310.55</v>
      </c>
      <c r="J964" s="16">
        <v>11.943936000000001</v>
      </c>
      <c r="K964" s="14">
        <v>1053</v>
      </c>
      <c r="L964" s="16">
        <f>J964*'SR Adjusted'!$AE$11</f>
        <v>12.815843328</v>
      </c>
      <c r="M964" s="16">
        <f>K964*'SR Adjusted'!$AE$11</f>
        <v>1129.8689999999999</v>
      </c>
      <c r="O964" s="1"/>
    </row>
    <row r="965" spans="1:15" x14ac:dyDescent="0.2">
      <c r="A965" s="36">
        <f t="shared" si="14"/>
        <v>41212</v>
      </c>
      <c r="B965" s="16">
        <v>0</v>
      </c>
      <c r="C965" s="16">
        <v>86.2</v>
      </c>
      <c r="D965" s="16">
        <v>26.8</v>
      </c>
      <c r="E965" s="16">
        <v>24.8</v>
      </c>
      <c r="F965" s="16">
        <v>32</v>
      </c>
      <c r="G965" s="16">
        <v>11.44</v>
      </c>
      <c r="H965" s="16">
        <v>27.77</v>
      </c>
      <c r="I965" s="16">
        <v>316.52</v>
      </c>
      <c r="J965" s="16">
        <v>18.561312000000001</v>
      </c>
      <c r="K965" s="14">
        <v>1214</v>
      </c>
      <c r="L965" s="16">
        <f>J965*'SR Adjusted'!$AE$11</f>
        <v>19.916287776000001</v>
      </c>
      <c r="M965" s="16">
        <f>K965*'SR Adjusted'!$AE$11</f>
        <v>1302.6219999999998</v>
      </c>
      <c r="O965" s="1"/>
    </row>
    <row r="966" spans="1:15" x14ac:dyDescent="0.2">
      <c r="A966" s="36">
        <f t="shared" si="14"/>
        <v>41213</v>
      </c>
      <c r="B966" s="16">
        <v>6.53</v>
      </c>
      <c r="C966" s="16">
        <v>89.4</v>
      </c>
      <c r="D966" s="16">
        <v>26.4</v>
      </c>
      <c r="E966" s="16">
        <v>24.9</v>
      </c>
      <c r="F966" s="16">
        <v>30.4</v>
      </c>
      <c r="G966" s="16">
        <v>14.01</v>
      </c>
      <c r="H966" s="16">
        <v>35.880000000000003</v>
      </c>
      <c r="I966" s="16">
        <v>312.16000000000003</v>
      </c>
      <c r="J966" s="16">
        <v>15.682464</v>
      </c>
      <c r="K966" s="14">
        <v>1158</v>
      </c>
      <c r="L966" s="16">
        <f>J966*'SR Adjusted'!$AE$11</f>
        <v>16.827283871999999</v>
      </c>
      <c r="M966" s="16">
        <f>K966*'SR Adjusted'!$AE$11</f>
        <v>1242.5339999999999</v>
      </c>
      <c r="O966" s="1"/>
    </row>
    <row r="967" spans="1:15" x14ac:dyDescent="0.2">
      <c r="A967" s="36">
        <f t="shared" si="14"/>
        <v>41214</v>
      </c>
      <c r="B967" s="16">
        <v>0.43</v>
      </c>
      <c r="C967" s="16">
        <v>87.7</v>
      </c>
      <c r="D967" s="16">
        <v>26.8</v>
      </c>
      <c r="E967" s="16">
        <v>24.7</v>
      </c>
      <c r="F967" s="16">
        <v>31.8</v>
      </c>
      <c r="G967" s="16">
        <v>14.82</v>
      </c>
      <c r="H967" s="16">
        <v>30.09</v>
      </c>
      <c r="I967" s="16">
        <v>305.29000000000002</v>
      </c>
      <c r="J967" s="16">
        <v>22.445856000000003</v>
      </c>
      <c r="K967" s="14">
        <v>986</v>
      </c>
      <c r="L967" s="16">
        <f>J967*'SR Adjusted'!$AE$11</f>
        <v>24.084403488000003</v>
      </c>
      <c r="M967" s="16">
        <f>K967*'SR Adjusted'!$AE$11</f>
        <v>1057.9780000000001</v>
      </c>
      <c r="O967" s="1"/>
    </row>
    <row r="968" spans="1:15" x14ac:dyDescent="0.2">
      <c r="A968" s="36">
        <f t="shared" ref="A968:A1031" si="15">A967+1</f>
        <v>41215</v>
      </c>
      <c r="B968" s="16">
        <v>0.86</v>
      </c>
      <c r="C968" s="16">
        <v>85.4</v>
      </c>
      <c r="D968" s="16">
        <v>27.6</v>
      </c>
      <c r="E968" s="16">
        <v>24.8</v>
      </c>
      <c r="F968" s="16">
        <v>32.1</v>
      </c>
      <c r="G968" s="16">
        <v>12.13</v>
      </c>
      <c r="H968" s="16">
        <v>25.9</v>
      </c>
      <c r="I968" s="16">
        <v>309.5</v>
      </c>
      <c r="J968" s="16">
        <v>20.488896</v>
      </c>
      <c r="K968" s="14">
        <v>956</v>
      </c>
      <c r="L968" s="16">
        <f>J968*'SR Adjusted'!$AE$11</f>
        <v>21.984585408000001</v>
      </c>
      <c r="M968" s="16">
        <f>K968*'SR Adjusted'!$AE$11</f>
        <v>1025.788</v>
      </c>
      <c r="O968" s="1"/>
    </row>
    <row r="969" spans="1:15" x14ac:dyDescent="0.2">
      <c r="A969" s="36">
        <f t="shared" si="15"/>
        <v>41216</v>
      </c>
      <c r="B969" s="16">
        <v>0</v>
      </c>
      <c r="C969" s="16">
        <v>86.7</v>
      </c>
      <c r="D969" s="16">
        <v>27.7</v>
      </c>
      <c r="E969" s="16">
        <v>25.8</v>
      </c>
      <c r="F969" s="16">
        <v>34.299999999999997</v>
      </c>
      <c r="G969" s="16">
        <v>13.33</v>
      </c>
      <c r="H969" s="16">
        <v>32.78</v>
      </c>
      <c r="I969" s="16">
        <v>308.86</v>
      </c>
      <c r="J969" s="16">
        <v>16.236287999999998</v>
      </c>
      <c r="K969" s="14">
        <v>1058</v>
      </c>
      <c r="L969" s="16">
        <f>J969*'SR Adjusted'!$AE$11</f>
        <v>17.421537023999999</v>
      </c>
      <c r="M969" s="16">
        <f>K969*'SR Adjusted'!$AE$11</f>
        <v>1135.2339999999999</v>
      </c>
      <c r="O969" s="1"/>
    </row>
    <row r="970" spans="1:15" x14ac:dyDescent="0.2">
      <c r="A970" s="36">
        <f t="shared" si="15"/>
        <v>41217</v>
      </c>
      <c r="B970" s="16">
        <v>0</v>
      </c>
      <c r="C970" s="16">
        <v>90.1</v>
      </c>
      <c r="D970" s="16">
        <v>27.5</v>
      </c>
      <c r="E970" s="16">
        <v>26.1</v>
      </c>
      <c r="F970" s="16">
        <v>29.5</v>
      </c>
      <c r="G970" s="16">
        <v>10.39</v>
      </c>
      <c r="H970" s="16">
        <v>23.25</v>
      </c>
      <c r="I970" s="16">
        <v>322.70999999999998</v>
      </c>
      <c r="J970" s="16">
        <v>9.069408000000001</v>
      </c>
      <c r="K970" s="14">
        <v>701.2</v>
      </c>
      <c r="L970" s="16">
        <f>J970*'SR Adjusted'!$AE$11</f>
        <v>9.7314747840000013</v>
      </c>
      <c r="M970" s="16">
        <f>K970*'SR Adjusted'!$AE$11</f>
        <v>752.38760000000002</v>
      </c>
      <c r="O970" s="1"/>
    </row>
    <row r="971" spans="1:15" x14ac:dyDescent="0.2">
      <c r="A971" s="36">
        <f t="shared" si="15"/>
        <v>41218</v>
      </c>
      <c r="B971" s="16">
        <v>0</v>
      </c>
      <c r="C971" s="16">
        <v>89.8</v>
      </c>
      <c r="D971" s="16">
        <v>27.2</v>
      </c>
      <c r="E971" s="16">
        <v>24.2</v>
      </c>
      <c r="F971" s="16">
        <v>33.200000000000003</v>
      </c>
      <c r="G971" s="16">
        <v>12.43</v>
      </c>
      <c r="H971" s="16">
        <v>26.53</v>
      </c>
      <c r="I971" s="16">
        <v>310.39</v>
      </c>
      <c r="J971" s="16">
        <v>13.061088</v>
      </c>
      <c r="K971" s="14">
        <v>1006</v>
      </c>
      <c r="L971" s="16">
        <f>J971*'SR Adjusted'!$AE$11</f>
        <v>14.014547424</v>
      </c>
      <c r="M971" s="16">
        <f>K971*'SR Adjusted'!$AE$11</f>
        <v>1079.4379999999999</v>
      </c>
      <c r="O971" s="1"/>
    </row>
    <row r="972" spans="1:15" x14ac:dyDescent="0.2">
      <c r="A972" s="36">
        <f t="shared" si="15"/>
        <v>41219</v>
      </c>
      <c r="B972" s="16">
        <v>0</v>
      </c>
      <c r="C972" s="16">
        <v>92.4</v>
      </c>
      <c r="D972" s="16">
        <v>26.3</v>
      </c>
      <c r="E972" s="16">
        <v>22.9</v>
      </c>
      <c r="F972" s="16">
        <v>32.799999999999997</v>
      </c>
      <c r="G972" s="16">
        <v>12.36</v>
      </c>
      <c r="H972" s="16">
        <v>42.69</v>
      </c>
      <c r="I972" s="16">
        <v>303.82</v>
      </c>
      <c r="J972" s="16">
        <v>11.422079999999999</v>
      </c>
      <c r="K972" s="14">
        <v>1088</v>
      </c>
      <c r="L972" s="16">
        <f>J972*'SR Adjusted'!$AE$11</f>
        <v>12.255891839999999</v>
      </c>
      <c r="M972" s="16">
        <f>K972*'SR Adjusted'!$AE$11</f>
        <v>1167.424</v>
      </c>
      <c r="O972" s="1"/>
    </row>
    <row r="973" spans="1:15" x14ac:dyDescent="0.2">
      <c r="A973" s="36">
        <f t="shared" si="15"/>
        <v>41220</v>
      </c>
      <c r="B973" s="16">
        <v>0.86</v>
      </c>
      <c r="C973" s="16">
        <v>90.2</v>
      </c>
      <c r="D973" s="16">
        <v>26.6</v>
      </c>
      <c r="E973" s="16">
        <v>25.1</v>
      </c>
      <c r="F973" s="16">
        <v>29.4</v>
      </c>
      <c r="G973" s="16">
        <v>12.33</v>
      </c>
      <c r="H973" s="16">
        <v>34.5</v>
      </c>
      <c r="I973" s="16">
        <v>317.74</v>
      </c>
      <c r="J973" s="16">
        <v>14.317344000000002</v>
      </c>
      <c r="K973" s="14">
        <v>1234</v>
      </c>
      <c r="L973" s="16">
        <f>J973*'SR Adjusted'!$AE$11</f>
        <v>15.362510112000001</v>
      </c>
      <c r="M973" s="16">
        <f>K973*'SR Adjusted'!$AE$11</f>
        <v>1324.0819999999999</v>
      </c>
      <c r="O973" s="1"/>
    </row>
    <row r="974" spans="1:15" x14ac:dyDescent="0.2">
      <c r="A974" s="36">
        <f t="shared" si="15"/>
        <v>41221</v>
      </c>
      <c r="B974" s="16">
        <v>0</v>
      </c>
      <c r="C974" s="16">
        <v>88.8</v>
      </c>
      <c r="D974" s="16">
        <v>26.8</v>
      </c>
      <c r="E974" s="16">
        <v>25.3</v>
      </c>
      <c r="F974" s="16">
        <v>29.8</v>
      </c>
      <c r="G974" s="16">
        <v>13.8</v>
      </c>
      <c r="H974" s="16">
        <v>27.24</v>
      </c>
      <c r="I974" s="16">
        <v>314.10000000000002</v>
      </c>
      <c r="J974" s="16">
        <v>12.432096</v>
      </c>
      <c r="K974" s="14">
        <v>1043</v>
      </c>
      <c r="L974" s="16">
        <f>J974*'SR Adjusted'!$AE$11</f>
        <v>13.339639007999999</v>
      </c>
      <c r="M974" s="16">
        <f>K974*'SR Adjusted'!$AE$11</f>
        <v>1119.1389999999999</v>
      </c>
      <c r="O974" s="1"/>
    </row>
    <row r="975" spans="1:15" x14ac:dyDescent="0.2">
      <c r="A975" s="36">
        <f t="shared" si="15"/>
        <v>41222</v>
      </c>
      <c r="B975" s="16">
        <v>0</v>
      </c>
      <c r="C975" s="16">
        <v>82.6</v>
      </c>
      <c r="D975" s="16">
        <v>28.7</v>
      </c>
      <c r="E975" s="16">
        <v>26.5</v>
      </c>
      <c r="F975" s="16">
        <v>33.700000000000003</v>
      </c>
      <c r="G975" s="16">
        <v>11.62</v>
      </c>
      <c r="H975" s="16">
        <v>29.81</v>
      </c>
      <c r="I975" s="16">
        <v>345.27</v>
      </c>
      <c r="J975" s="16">
        <v>16.060896</v>
      </c>
      <c r="K975" s="14">
        <v>1118</v>
      </c>
      <c r="L975" s="16">
        <f>J975*'SR Adjusted'!$AE$11</f>
        <v>17.233341407999998</v>
      </c>
      <c r="M975" s="16">
        <f>K975*'SR Adjusted'!$AE$11</f>
        <v>1199.614</v>
      </c>
      <c r="O975" s="1"/>
    </row>
    <row r="976" spans="1:15" x14ac:dyDescent="0.2">
      <c r="A976" s="36">
        <f t="shared" si="15"/>
        <v>41223</v>
      </c>
      <c r="B976" s="16">
        <v>0</v>
      </c>
      <c r="C976" s="16">
        <v>81.7</v>
      </c>
      <c r="D976" s="16">
        <v>28.5</v>
      </c>
      <c r="E976" s="16">
        <v>25.2</v>
      </c>
      <c r="F976" s="16">
        <v>33.9</v>
      </c>
      <c r="G976" s="16">
        <v>9.51</v>
      </c>
      <c r="H976" s="16">
        <v>36.51</v>
      </c>
      <c r="I976" s="16">
        <v>328.78</v>
      </c>
      <c r="J976" s="16">
        <v>17.119295999999999</v>
      </c>
      <c r="K976" s="14">
        <v>1033</v>
      </c>
      <c r="L976" s="16">
        <f>J976*'SR Adjusted'!$AE$11</f>
        <v>18.369004607999997</v>
      </c>
      <c r="M976" s="16">
        <f>K976*'SR Adjusted'!$AE$11</f>
        <v>1108.4089999999999</v>
      </c>
      <c r="O976" s="1"/>
    </row>
    <row r="977" spans="1:15" x14ac:dyDescent="0.2">
      <c r="A977" s="36">
        <f t="shared" si="15"/>
        <v>41224</v>
      </c>
      <c r="B977" s="16">
        <v>0</v>
      </c>
      <c r="C977" s="16">
        <v>90</v>
      </c>
      <c r="D977" s="16">
        <v>26.9</v>
      </c>
      <c r="E977" s="16">
        <v>22.7</v>
      </c>
      <c r="F977" s="16">
        <v>32</v>
      </c>
      <c r="G977" s="16">
        <v>14.19</v>
      </c>
      <c r="H977" s="16">
        <v>70.95</v>
      </c>
      <c r="I977" s="16">
        <v>313.06</v>
      </c>
      <c r="J977" s="16">
        <v>10.427616</v>
      </c>
      <c r="K977" s="14">
        <v>870</v>
      </c>
      <c r="L977" s="16">
        <f>J977*'SR Adjusted'!$AE$11</f>
        <v>11.188831968000001</v>
      </c>
      <c r="M977" s="16">
        <f>K977*'SR Adjusted'!$AE$11</f>
        <v>933.51</v>
      </c>
      <c r="O977" s="1"/>
    </row>
    <row r="978" spans="1:15" x14ac:dyDescent="0.2">
      <c r="A978" s="36">
        <f t="shared" si="15"/>
        <v>41225</v>
      </c>
      <c r="B978" s="16">
        <v>0</v>
      </c>
      <c r="C978" s="16">
        <v>89.3</v>
      </c>
      <c r="D978" s="16">
        <v>26.4</v>
      </c>
      <c r="E978" s="16">
        <v>23.9</v>
      </c>
      <c r="F978" s="16">
        <v>32.4</v>
      </c>
      <c r="G978" s="16">
        <v>10.26</v>
      </c>
      <c r="H978" s="16">
        <v>20.29</v>
      </c>
      <c r="I978" s="16">
        <v>310.95</v>
      </c>
      <c r="J978" s="16">
        <v>17.000064000000002</v>
      </c>
      <c r="K978" s="14">
        <v>1089</v>
      </c>
      <c r="L978" s="16">
        <f>J978*'SR Adjusted'!$AE$11</f>
        <v>18.241068672000001</v>
      </c>
      <c r="M978" s="16">
        <f>K978*'SR Adjusted'!$AE$11</f>
        <v>1168.4969999999998</v>
      </c>
      <c r="O978" s="1"/>
    </row>
    <row r="979" spans="1:15" x14ac:dyDescent="0.2">
      <c r="A979" s="36">
        <f t="shared" si="15"/>
        <v>41226</v>
      </c>
      <c r="B979" s="16">
        <v>0</v>
      </c>
      <c r="C979" s="16">
        <v>87.3</v>
      </c>
      <c r="D979" s="16">
        <v>27.1</v>
      </c>
      <c r="E979" s="16">
        <v>25.7</v>
      </c>
      <c r="F979" s="16">
        <v>31.5</v>
      </c>
      <c r="G979" s="16">
        <v>11.94</v>
      </c>
      <c r="H979" s="16">
        <v>32.28</v>
      </c>
      <c r="I979" s="16">
        <v>327.08</v>
      </c>
      <c r="J979" s="16">
        <v>15.970176</v>
      </c>
      <c r="K979" s="14">
        <v>1213</v>
      </c>
      <c r="L979" s="16">
        <f>J979*'SR Adjusted'!$AE$11</f>
        <v>17.135998848</v>
      </c>
      <c r="M979" s="16">
        <f>K979*'SR Adjusted'!$AE$11</f>
        <v>1301.549</v>
      </c>
      <c r="O979" s="1"/>
    </row>
    <row r="980" spans="1:15" x14ac:dyDescent="0.2">
      <c r="A980" s="36">
        <f t="shared" si="15"/>
        <v>41227</v>
      </c>
      <c r="B980" s="16">
        <v>0</v>
      </c>
      <c r="C980" s="16">
        <v>90.8</v>
      </c>
      <c r="D980" s="16">
        <v>26.6</v>
      </c>
      <c r="E980" s="16">
        <v>24.9</v>
      </c>
      <c r="F980" s="16">
        <v>32.799999999999997</v>
      </c>
      <c r="G980" s="16">
        <v>12.11</v>
      </c>
      <c r="H980" s="16">
        <v>27.77</v>
      </c>
      <c r="I980" s="16">
        <v>307.33999999999997</v>
      </c>
      <c r="J980" s="16">
        <v>12.1608</v>
      </c>
      <c r="K980" s="14">
        <v>1279</v>
      </c>
      <c r="L980" s="16">
        <f>J980*'SR Adjusted'!$AE$11</f>
        <v>13.0485384</v>
      </c>
      <c r="M980" s="16">
        <f>K980*'SR Adjusted'!$AE$11</f>
        <v>1372.367</v>
      </c>
      <c r="O980" s="1"/>
    </row>
    <row r="981" spans="1:15" x14ac:dyDescent="0.2">
      <c r="A981" s="36">
        <f t="shared" si="15"/>
        <v>41228</v>
      </c>
      <c r="B981" s="16">
        <v>0</v>
      </c>
      <c r="C981" s="16">
        <v>89.1</v>
      </c>
      <c r="D981" s="16">
        <v>27</v>
      </c>
      <c r="E981" s="16">
        <v>25.7</v>
      </c>
      <c r="F981" s="16">
        <v>32.6</v>
      </c>
      <c r="G981" s="16">
        <v>14.84</v>
      </c>
      <c r="H981" s="16">
        <v>36.69</v>
      </c>
      <c r="I981" s="16">
        <v>308.61</v>
      </c>
      <c r="J981" s="16">
        <v>13.613184</v>
      </c>
      <c r="K981" s="14">
        <v>1235</v>
      </c>
      <c r="L981" s="16">
        <f>J981*'SR Adjusted'!$AE$11</f>
        <v>14.606946431999999</v>
      </c>
      <c r="M981" s="16">
        <f>K981*'SR Adjusted'!$AE$11</f>
        <v>1325.155</v>
      </c>
      <c r="O981" s="1"/>
    </row>
    <row r="982" spans="1:15" x14ac:dyDescent="0.2">
      <c r="A982" s="36">
        <f t="shared" si="15"/>
        <v>41229</v>
      </c>
      <c r="B982" s="16">
        <v>0</v>
      </c>
      <c r="C982" s="16">
        <v>85.6</v>
      </c>
      <c r="D982" s="16">
        <v>26.7</v>
      </c>
      <c r="E982" s="16">
        <v>25.4</v>
      </c>
      <c r="F982" s="16">
        <v>29.4</v>
      </c>
      <c r="G982" s="16">
        <v>16.84</v>
      </c>
      <c r="H982" s="16">
        <v>35.99</v>
      </c>
      <c r="I982" s="16">
        <v>305.49</v>
      </c>
      <c r="J982" s="16">
        <v>17.827776</v>
      </c>
      <c r="K982" s="14">
        <v>1300</v>
      </c>
      <c r="L982" s="16">
        <f>J982*'SR Adjusted'!$AE$11</f>
        <v>19.129203648000001</v>
      </c>
      <c r="M982" s="16">
        <f>K982*'SR Adjusted'!$AE$11</f>
        <v>1394.8999999999999</v>
      </c>
      <c r="O982" s="1"/>
    </row>
    <row r="983" spans="1:15" x14ac:dyDescent="0.2">
      <c r="A983" s="36">
        <f t="shared" si="15"/>
        <v>41230</v>
      </c>
      <c r="B983" s="16">
        <v>0</v>
      </c>
      <c r="C983" s="16">
        <v>88.2</v>
      </c>
      <c r="D983" s="16">
        <v>26.6</v>
      </c>
      <c r="E983" s="16">
        <v>24.3</v>
      </c>
      <c r="F983" s="16">
        <v>32.299999999999997</v>
      </c>
      <c r="G983" s="16">
        <v>12.51</v>
      </c>
      <c r="H983" s="16">
        <v>29.46</v>
      </c>
      <c r="I983" s="16">
        <v>298.61</v>
      </c>
      <c r="J983" s="16">
        <v>12.397536000000001</v>
      </c>
      <c r="K983" s="14">
        <v>1159</v>
      </c>
      <c r="L983" s="16">
        <f>J983*'SR Adjusted'!$AE$11</f>
        <v>13.302556128000001</v>
      </c>
      <c r="M983" s="16">
        <f>K983*'SR Adjusted'!$AE$11</f>
        <v>1243.607</v>
      </c>
      <c r="O983" s="1"/>
    </row>
    <row r="984" spans="1:15" x14ac:dyDescent="0.2">
      <c r="A984" s="36">
        <f t="shared" si="15"/>
        <v>41231</v>
      </c>
      <c r="B984" s="16">
        <v>0</v>
      </c>
      <c r="C984" s="16">
        <v>89.7</v>
      </c>
      <c r="D984" s="16">
        <v>26.8</v>
      </c>
      <c r="E984" s="16">
        <v>24.5</v>
      </c>
      <c r="F984" s="16">
        <v>31.8</v>
      </c>
      <c r="G984" s="16">
        <v>11.28</v>
      </c>
      <c r="H984" s="16">
        <v>40.08</v>
      </c>
      <c r="I984" s="16">
        <v>295.76</v>
      </c>
      <c r="J984" s="16">
        <v>17.604863999999999</v>
      </c>
      <c r="K984" s="14">
        <v>973</v>
      </c>
      <c r="L984" s="16">
        <f>J984*'SR Adjusted'!$AE$11</f>
        <v>18.890019071999998</v>
      </c>
      <c r="M984" s="16">
        <f>K984*'SR Adjusted'!$AE$11</f>
        <v>1044.029</v>
      </c>
      <c r="O984" s="1"/>
    </row>
    <row r="985" spans="1:15" x14ac:dyDescent="0.2">
      <c r="A985" s="36">
        <f t="shared" si="15"/>
        <v>41232</v>
      </c>
      <c r="B985" s="16">
        <v>0</v>
      </c>
      <c r="C985" s="16">
        <v>90</v>
      </c>
      <c r="D985" s="16">
        <v>26.9</v>
      </c>
      <c r="E985" s="16">
        <v>25.3</v>
      </c>
      <c r="F985" s="16">
        <v>30.3</v>
      </c>
      <c r="G985" s="16">
        <v>14.2</v>
      </c>
      <c r="H985" s="16">
        <v>39.76</v>
      </c>
      <c r="I985" s="16">
        <v>315.01</v>
      </c>
      <c r="J985" s="16">
        <v>15.243552000000001</v>
      </c>
      <c r="K985" s="14">
        <v>1173</v>
      </c>
      <c r="L985" s="16">
        <f>J985*'SR Adjusted'!$AE$11</f>
        <v>16.356331296</v>
      </c>
      <c r="M985" s="16">
        <f>K985*'SR Adjusted'!$AE$11</f>
        <v>1258.6289999999999</v>
      </c>
      <c r="O985" s="1"/>
    </row>
    <row r="986" spans="1:15" x14ac:dyDescent="0.2">
      <c r="A986" s="36">
        <f t="shared" si="15"/>
        <v>41233</v>
      </c>
      <c r="B986" s="16">
        <v>0</v>
      </c>
      <c r="C986" s="16">
        <v>92.5</v>
      </c>
      <c r="D986" s="16">
        <v>26.6</v>
      </c>
      <c r="E986" s="16">
        <v>25.2</v>
      </c>
      <c r="F986" s="16">
        <v>29.2</v>
      </c>
      <c r="G986" s="16">
        <v>13.11</v>
      </c>
      <c r="H986" s="16">
        <v>33.799999999999997</v>
      </c>
      <c r="I986" s="16">
        <v>317.87</v>
      </c>
      <c r="J986" s="16">
        <v>8.4291840000000011</v>
      </c>
      <c r="K986" s="14">
        <v>807</v>
      </c>
      <c r="L986" s="16">
        <f>J986*'SR Adjusted'!$AE$11</f>
        <v>9.0445144320000015</v>
      </c>
      <c r="M986" s="16">
        <f>K986*'SR Adjusted'!$AE$11</f>
        <v>865.91099999999994</v>
      </c>
      <c r="O986" s="1"/>
    </row>
    <row r="987" spans="1:15" x14ac:dyDescent="0.2">
      <c r="A987" s="36">
        <f t="shared" si="15"/>
        <v>41234</v>
      </c>
      <c r="B987" s="16">
        <v>0</v>
      </c>
      <c r="C987" s="16">
        <v>91.8</v>
      </c>
      <c r="D987" s="16">
        <v>26.3</v>
      </c>
      <c r="E987" s="16">
        <v>24.7</v>
      </c>
      <c r="F987" s="16">
        <v>28.7</v>
      </c>
      <c r="G987" s="16">
        <v>12.14</v>
      </c>
      <c r="H987" s="16">
        <v>27.41</v>
      </c>
      <c r="I987" s="16">
        <v>319.74</v>
      </c>
      <c r="J987" s="16">
        <v>8.7600960000000008</v>
      </c>
      <c r="K987" s="14">
        <v>1241</v>
      </c>
      <c r="L987" s="16">
        <f>J987*'SR Adjusted'!$AE$11</f>
        <v>9.3995830080000005</v>
      </c>
      <c r="M987" s="16">
        <f>K987*'SR Adjusted'!$AE$11</f>
        <v>1331.5929999999998</v>
      </c>
      <c r="O987" s="1"/>
    </row>
    <row r="988" spans="1:15" x14ac:dyDescent="0.2">
      <c r="A988" s="36">
        <f t="shared" si="15"/>
        <v>41235</v>
      </c>
      <c r="B988" s="16">
        <v>0</v>
      </c>
      <c r="C988" s="16">
        <v>90.8</v>
      </c>
      <c r="D988" s="16">
        <v>25.6</v>
      </c>
      <c r="E988" s="16">
        <v>24.3</v>
      </c>
      <c r="F988" s="16">
        <v>28.1</v>
      </c>
      <c r="G988" s="16">
        <v>16.45</v>
      </c>
      <c r="H988" s="16">
        <v>44.95</v>
      </c>
      <c r="I988" s="16">
        <v>310.57</v>
      </c>
      <c r="J988" s="16">
        <v>10.337760000000001</v>
      </c>
      <c r="K988" s="14">
        <v>1163</v>
      </c>
      <c r="L988" s="16">
        <f>J988*'SR Adjusted'!$AE$11</f>
        <v>11.092416480000001</v>
      </c>
      <c r="M988" s="16">
        <f>K988*'SR Adjusted'!$AE$11</f>
        <v>1247.8989999999999</v>
      </c>
      <c r="O988" s="1"/>
    </row>
    <row r="989" spans="1:15" x14ac:dyDescent="0.2">
      <c r="A989" s="36">
        <f t="shared" si="15"/>
        <v>41236</v>
      </c>
      <c r="B989" s="16">
        <v>0</v>
      </c>
      <c r="C989" s="16">
        <v>90.4</v>
      </c>
      <c r="D989" s="16">
        <v>25.6</v>
      </c>
      <c r="E989" s="16">
        <v>24.3</v>
      </c>
      <c r="F989" s="16">
        <v>28.8</v>
      </c>
      <c r="G989" s="16">
        <v>14.01</v>
      </c>
      <c r="H989" s="16">
        <v>35.24</v>
      </c>
      <c r="I989" s="16">
        <v>317.8</v>
      </c>
      <c r="J989" s="16">
        <v>8.6676479999999998</v>
      </c>
      <c r="K989" s="14">
        <v>1293</v>
      </c>
      <c r="L989" s="16">
        <f>J989*'SR Adjusted'!$AE$11</f>
        <v>9.3003863039999999</v>
      </c>
      <c r="M989" s="16">
        <f>K989*'SR Adjusted'!$AE$11</f>
        <v>1387.3889999999999</v>
      </c>
      <c r="O989" s="1"/>
    </row>
    <row r="990" spans="1:15" x14ac:dyDescent="0.2">
      <c r="A990" s="36">
        <f t="shared" si="15"/>
        <v>41237</v>
      </c>
      <c r="B990" s="16">
        <v>0</v>
      </c>
      <c r="C990" s="16">
        <v>93.1</v>
      </c>
      <c r="D990" s="16">
        <v>25.2</v>
      </c>
      <c r="E990" s="16">
        <v>24</v>
      </c>
      <c r="F990" s="16">
        <v>27.7</v>
      </c>
      <c r="G990" s="16">
        <v>21.89</v>
      </c>
      <c r="H990" s="16">
        <v>37.57</v>
      </c>
      <c r="I990" s="16">
        <v>304.51</v>
      </c>
      <c r="J990" s="16">
        <v>15.451776000000001</v>
      </c>
      <c r="K990" s="14">
        <v>1361</v>
      </c>
      <c r="L990" s="16">
        <f>J990*'SR Adjusted'!$AE$11</f>
        <v>16.579755647999999</v>
      </c>
      <c r="M990" s="16">
        <f>K990*'SR Adjusted'!$AE$11</f>
        <v>1460.3529999999998</v>
      </c>
      <c r="O990" s="1"/>
    </row>
    <row r="991" spans="1:15" x14ac:dyDescent="0.2">
      <c r="A991" s="36">
        <f t="shared" si="15"/>
        <v>41238</v>
      </c>
      <c r="B991" s="16">
        <v>0</v>
      </c>
      <c r="C991" s="16">
        <v>90.3</v>
      </c>
      <c r="D991" s="16">
        <v>26.4</v>
      </c>
      <c r="E991" s="16">
        <v>24.6</v>
      </c>
      <c r="F991" s="16">
        <v>30</v>
      </c>
      <c r="G991" s="16">
        <v>18.63</v>
      </c>
      <c r="H991" s="16">
        <v>39.020000000000003</v>
      </c>
      <c r="I991" s="16">
        <v>313.17</v>
      </c>
      <c r="J991" s="16">
        <v>11.977632</v>
      </c>
      <c r="K991" s="14">
        <v>1151</v>
      </c>
      <c r="L991" s="16">
        <f>J991*'SR Adjusted'!$AE$11</f>
        <v>12.851999136</v>
      </c>
      <c r="M991" s="16">
        <f>K991*'SR Adjusted'!$AE$11</f>
        <v>1235.0229999999999</v>
      </c>
      <c r="O991" s="1"/>
    </row>
    <row r="992" spans="1:15" x14ac:dyDescent="0.2">
      <c r="A992" s="36">
        <f t="shared" si="15"/>
        <v>41239</v>
      </c>
      <c r="B992" s="16">
        <v>0</v>
      </c>
      <c r="C992" s="16">
        <v>90.9</v>
      </c>
      <c r="D992" s="16">
        <v>26.7</v>
      </c>
      <c r="E992" s="16">
        <v>24.6</v>
      </c>
      <c r="F992" s="16">
        <v>34.9</v>
      </c>
      <c r="G992" s="16">
        <v>12.92</v>
      </c>
      <c r="H992" s="16">
        <v>34.47</v>
      </c>
      <c r="I992" s="16">
        <v>307.81</v>
      </c>
      <c r="J992" s="16">
        <v>18.461088</v>
      </c>
      <c r="K992" s="14">
        <v>1040</v>
      </c>
      <c r="L992" s="16">
        <f>J992*'SR Adjusted'!$AE$11</f>
        <v>19.808747424</v>
      </c>
      <c r="M992" s="16">
        <f>K992*'SR Adjusted'!$AE$11</f>
        <v>1115.9199999999998</v>
      </c>
      <c r="O992" s="1"/>
    </row>
    <row r="993" spans="1:15" x14ac:dyDescent="0.2">
      <c r="A993" s="36">
        <f t="shared" si="15"/>
        <v>41240</v>
      </c>
      <c r="B993" s="16">
        <v>0</v>
      </c>
      <c r="C993" s="16">
        <v>91.2</v>
      </c>
      <c r="D993" s="16">
        <v>27.1</v>
      </c>
      <c r="E993" s="16">
        <v>25.2</v>
      </c>
      <c r="F993" s="16">
        <v>32.799999999999997</v>
      </c>
      <c r="G993" s="16">
        <v>11.78</v>
      </c>
      <c r="H993" s="16">
        <v>30.98</v>
      </c>
      <c r="I993" s="16">
        <v>311.45</v>
      </c>
      <c r="J993" s="16">
        <v>15.862176000000002</v>
      </c>
      <c r="K993" s="14">
        <v>974</v>
      </c>
      <c r="L993" s="16">
        <f>J993*'SR Adjusted'!$AE$11</f>
        <v>17.020114848000002</v>
      </c>
      <c r="M993" s="16">
        <f>K993*'SR Adjusted'!$AE$11</f>
        <v>1045.1019999999999</v>
      </c>
      <c r="O993" s="1"/>
    </row>
    <row r="994" spans="1:15" x14ac:dyDescent="0.2">
      <c r="A994" s="36">
        <f t="shared" si="15"/>
        <v>41241</v>
      </c>
      <c r="B994" s="16">
        <v>0</v>
      </c>
      <c r="C994" s="16">
        <v>86.6</v>
      </c>
      <c r="D994" s="16">
        <v>28.2</v>
      </c>
      <c r="E994" s="16">
        <v>26.1</v>
      </c>
      <c r="F994" s="16">
        <v>32.4</v>
      </c>
      <c r="G994" s="16">
        <v>9.17</v>
      </c>
      <c r="H994" s="16">
        <v>28.58</v>
      </c>
      <c r="I994" s="16">
        <v>324.19</v>
      </c>
      <c r="J994" s="16">
        <v>14.508288</v>
      </c>
      <c r="K994" s="14">
        <v>1120</v>
      </c>
      <c r="L994" s="16">
        <f>J994*'SR Adjusted'!$AE$11</f>
        <v>15.567393023999999</v>
      </c>
      <c r="M994" s="16">
        <f>K994*'SR Adjusted'!$AE$11</f>
        <v>1201.76</v>
      </c>
      <c r="O994" s="1"/>
    </row>
    <row r="995" spans="1:15" x14ac:dyDescent="0.2">
      <c r="A995" s="36">
        <f t="shared" si="15"/>
        <v>41242</v>
      </c>
      <c r="B995" s="16">
        <v>0</v>
      </c>
      <c r="C995" s="16">
        <v>83.7</v>
      </c>
      <c r="D995" s="16">
        <v>27.8</v>
      </c>
      <c r="E995" s="16">
        <v>25.6</v>
      </c>
      <c r="F995" s="16">
        <v>31.3</v>
      </c>
      <c r="G995" s="16">
        <v>11.09</v>
      </c>
      <c r="H995" s="16">
        <v>24.84</v>
      </c>
      <c r="I995" s="16">
        <v>306.85000000000002</v>
      </c>
      <c r="J995" s="16">
        <v>13.408416000000001</v>
      </c>
      <c r="K995" s="14">
        <v>874</v>
      </c>
      <c r="L995" s="16">
        <f>J995*'SR Adjusted'!$AE$11</f>
        <v>14.387230368000001</v>
      </c>
      <c r="M995" s="16">
        <f>K995*'SR Adjusted'!$AE$11</f>
        <v>937.80199999999991</v>
      </c>
      <c r="O995" s="1"/>
    </row>
    <row r="996" spans="1:15" x14ac:dyDescent="0.2">
      <c r="A996" s="36">
        <f t="shared" si="15"/>
        <v>41243</v>
      </c>
      <c r="B996" s="16">
        <v>0</v>
      </c>
      <c r="C996" s="16">
        <v>93.1</v>
      </c>
      <c r="D996" s="16">
        <v>25.7</v>
      </c>
      <c r="E996" s="16">
        <v>24.3</v>
      </c>
      <c r="F996" s="16">
        <v>29.5</v>
      </c>
      <c r="G996" s="16">
        <v>12.82</v>
      </c>
      <c r="H996" s="16">
        <v>33.409999999999997</v>
      </c>
      <c r="I996" s="16">
        <v>320.31</v>
      </c>
      <c r="J996" s="16">
        <v>5.2695360000000004</v>
      </c>
      <c r="K996" s="14">
        <v>826</v>
      </c>
      <c r="L996" s="16">
        <f>J996*'SR Adjusted'!$AE$11</f>
        <v>5.6542121280000002</v>
      </c>
      <c r="M996" s="16">
        <f>K996*'SR Adjusted'!$AE$11</f>
        <v>886.298</v>
      </c>
      <c r="O996" s="1"/>
    </row>
    <row r="997" spans="1:15" x14ac:dyDescent="0.2">
      <c r="A997" s="36">
        <f t="shared" si="15"/>
        <v>41244</v>
      </c>
      <c r="B997" s="16">
        <v>0</v>
      </c>
      <c r="C997" s="16">
        <v>89.4</v>
      </c>
      <c r="D997" s="16">
        <v>26.3</v>
      </c>
      <c r="E997" s="16">
        <v>24.7</v>
      </c>
      <c r="F997" s="16">
        <v>33.5</v>
      </c>
      <c r="G997" s="16">
        <v>11.75</v>
      </c>
      <c r="H997" s="16">
        <v>25.65</v>
      </c>
      <c r="I997" s="16">
        <v>311.33999999999997</v>
      </c>
      <c r="J997" s="16">
        <v>16.759872000000001</v>
      </c>
      <c r="K997" s="14">
        <v>1146</v>
      </c>
      <c r="L997" s="16">
        <f>J997*'SR Adjusted'!$AE$11</f>
        <v>17.983342656000001</v>
      </c>
      <c r="M997" s="16">
        <f>K997*'SR Adjusted'!$AE$11</f>
        <v>1229.6579999999999</v>
      </c>
      <c r="O997" s="1"/>
    </row>
    <row r="998" spans="1:15" x14ac:dyDescent="0.2">
      <c r="A998" s="36">
        <f t="shared" si="15"/>
        <v>41245</v>
      </c>
      <c r="B998" s="16">
        <v>0</v>
      </c>
      <c r="C998" s="16">
        <v>88.9</v>
      </c>
      <c r="D998" s="16">
        <v>26.3</v>
      </c>
      <c r="E998" s="16">
        <v>24.3</v>
      </c>
      <c r="F998" s="16">
        <v>30.4</v>
      </c>
      <c r="G998" s="16">
        <v>12.72</v>
      </c>
      <c r="H998" s="16">
        <v>34.86</v>
      </c>
      <c r="I998" s="16">
        <v>309.68</v>
      </c>
      <c r="J998" s="16">
        <v>13.400640000000001</v>
      </c>
      <c r="K998" s="14">
        <v>1151</v>
      </c>
      <c r="L998" s="16">
        <f>J998*'SR Adjusted'!$AE$11</f>
        <v>14.378886720000001</v>
      </c>
      <c r="M998" s="16">
        <f>K998*'SR Adjusted'!$AE$11</f>
        <v>1235.0229999999999</v>
      </c>
      <c r="O998" s="1"/>
    </row>
    <row r="999" spans="1:15" x14ac:dyDescent="0.2">
      <c r="A999" s="36">
        <f t="shared" si="15"/>
        <v>41246</v>
      </c>
      <c r="B999" s="16">
        <v>0</v>
      </c>
      <c r="C999" s="16">
        <v>92.2</v>
      </c>
      <c r="D999" s="16">
        <v>25.7</v>
      </c>
      <c r="E999" s="16">
        <v>23.9</v>
      </c>
      <c r="F999" s="16">
        <v>30.1</v>
      </c>
      <c r="G999" s="16">
        <v>10.96</v>
      </c>
      <c r="H999" s="16">
        <v>49.46</v>
      </c>
      <c r="I999" s="16">
        <v>315.13</v>
      </c>
      <c r="J999" s="16">
        <v>10.89504</v>
      </c>
      <c r="K999" s="14">
        <v>1077</v>
      </c>
      <c r="L999" s="16">
        <f>J999*'SR Adjusted'!$AE$11</f>
        <v>11.69037792</v>
      </c>
      <c r="M999" s="16">
        <f>K999*'SR Adjusted'!$AE$11</f>
        <v>1155.6209999999999</v>
      </c>
      <c r="O999" s="1"/>
    </row>
    <row r="1000" spans="1:15" x14ac:dyDescent="0.2">
      <c r="A1000" s="36">
        <f t="shared" si="15"/>
        <v>41247</v>
      </c>
      <c r="B1000" s="16">
        <v>0</v>
      </c>
      <c r="C1000" s="16">
        <v>88.1</v>
      </c>
      <c r="D1000" s="16">
        <v>26.9</v>
      </c>
      <c r="E1000" s="16">
        <v>25</v>
      </c>
      <c r="F1000" s="16">
        <v>32.4</v>
      </c>
      <c r="G1000" s="16">
        <v>10.98</v>
      </c>
      <c r="H1000" s="16">
        <v>29.07</v>
      </c>
      <c r="I1000" s="16">
        <v>313.86</v>
      </c>
      <c r="J1000" s="16">
        <v>15.80688</v>
      </c>
      <c r="K1000" s="14">
        <v>1130</v>
      </c>
      <c r="L1000" s="16">
        <f>J1000*'SR Adjusted'!$AE$11</f>
        <v>16.96078224</v>
      </c>
      <c r="M1000" s="16">
        <f>K1000*'SR Adjusted'!$AE$11</f>
        <v>1212.49</v>
      </c>
      <c r="O1000" s="1"/>
    </row>
    <row r="1001" spans="1:15" x14ac:dyDescent="0.2">
      <c r="A1001" s="36">
        <f t="shared" si="15"/>
        <v>41248</v>
      </c>
      <c r="B1001" s="16">
        <v>0</v>
      </c>
      <c r="C1001" s="16">
        <v>90</v>
      </c>
      <c r="D1001" s="16">
        <v>25.9</v>
      </c>
      <c r="E1001" s="16">
        <v>23.5</v>
      </c>
      <c r="F1001" s="16">
        <v>29.1</v>
      </c>
      <c r="G1001" s="16">
        <v>13.58</v>
      </c>
      <c r="H1001" s="16">
        <v>33.090000000000003</v>
      </c>
      <c r="I1001" s="16">
        <v>319.56</v>
      </c>
      <c r="J1001" s="16">
        <v>11.732256</v>
      </c>
      <c r="K1001" s="14">
        <v>1029</v>
      </c>
      <c r="L1001" s="16">
        <f>J1001*'SR Adjusted'!$AE$11</f>
        <v>12.588710687999999</v>
      </c>
      <c r="M1001" s="16">
        <f>K1001*'SR Adjusted'!$AE$11</f>
        <v>1104.117</v>
      </c>
      <c r="O1001" s="1"/>
    </row>
    <row r="1002" spans="1:15" x14ac:dyDescent="0.2">
      <c r="A1002" s="36">
        <f t="shared" si="15"/>
        <v>41249</v>
      </c>
      <c r="B1002" s="16">
        <v>0</v>
      </c>
      <c r="C1002" s="16">
        <v>85.1</v>
      </c>
      <c r="D1002" s="16">
        <v>26.7</v>
      </c>
      <c r="E1002" s="16">
        <v>24.2</v>
      </c>
      <c r="F1002" s="16">
        <v>32.4</v>
      </c>
      <c r="G1002" s="16">
        <v>13.55</v>
      </c>
      <c r="H1002" s="16">
        <v>34.54</v>
      </c>
      <c r="I1002" s="16">
        <v>315.01</v>
      </c>
      <c r="J1002" s="16">
        <v>16.259616000000001</v>
      </c>
      <c r="K1002" s="14">
        <v>1083</v>
      </c>
      <c r="L1002" s="16">
        <f>J1002*'SR Adjusted'!$AE$11</f>
        <v>17.446567968</v>
      </c>
      <c r="M1002" s="16">
        <f>K1002*'SR Adjusted'!$AE$11</f>
        <v>1162.059</v>
      </c>
      <c r="O1002" s="1"/>
    </row>
    <row r="1003" spans="1:15" x14ac:dyDescent="0.2">
      <c r="A1003" s="36">
        <f t="shared" si="15"/>
        <v>41250</v>
      </c>
      <c r="B1003" s="16">
        <v>0</v>
      </c>
      <c r="C1003" s="16">
        <v>84.6</v>
      </c>
      <c r="D1003" s="16">
        <v>27</v>
      </c>
      <c r="E1003" s="16">
        <v>24.4</v>
      </c>
      <c r="F1003" s="16">
        <v>31.3</v>
      </c>
      <c r="G1003" s="16">
        <v>11.88</v>
      </c>
      <c r="H1003" s="16">
        <v>37.93</v>
      </c>
      <c r="I1003" s="16">
        <v>320.89999999999998</v>
      </c>
      <c r="J1003" s="16">
        <v>17.898624000000002</v>
      </c>
      <c r="K1003" s="14">
        <v>1029</v>
      </c>
      <c r="L1003" s="16">
        <f>J1003*'SR Adjusted'!$AE$11</f>
        <v>19.205223552</v>
      </c>
      <c r="M1003" s="16">
        <f>K1003*'SR Adjusted'!$AE$11</f>
        <v>1104.117</v>
      </c>
      <c r="O1003" s="1"/>
    </row>
    <row r="1004" spans="1:15" x14ac:dyDescent="0.2">
      <c r="A1004" s="36">
        <f t="shared" si="15"/>
        <v>41251</v>
      </c>
      <c r="B1004" s="16">
        <v>0</v>
      </c>
      <c r="C1004" s="16">
        <v>85.7</v>
      </c>
      <c r="D1004" s="16">
        <v>27</v>
      </c>
      <c r="E1004" s="16">
        <v>24.2</v>
      </c>
      <c r="F1004" s="16">
        <v>32.700000000000003</v>
      </c>
      <c r="G1004" s="16">
        <v>12.37</v>
      </c>
      <c r="H1004" s="16">
        <v>30.16</v>
      </c>
      <c r="I1004" s="16">
        <v>312.94</v>
      </c>
      <c r="J1004" s="16">
        <v>17.112384000000002</v>
      </c>
      <c r="K1004" s="14">
        <v>1007</v>
      </c>
      <c r="L1004" s="16">
        <f>J1004*'SR Adjusted'!$AE$11</f>
        <v>18.361588032</v>
      </c>
      <c r="M1004" s="16">
        <f>K1004*'SR Adjusted'!$AE$11</f>
        <v>1080.511</v>
      </c>
      <c r="O1004" s="1"/>
    </row>
    <row r="1005" spans="1:15" x14ac:dyDescent="0.2">
      <c r="A1005" s="36">
        <f t="shared" si="15"/>
        <v>41252</v>
      </c>
      <c r="B1005" s="16">
        <v>0</v>
      </c>
      <c r="C1005" s="16">
        <v>89.2</v>
      </c>
      <c r="D1005" s="16">
        <v>27.4</v>
      </c>
      <c r="E1005" s="16">
        <v>25.8</v>
      </c>
      <c r="F1005" s="16">
        <v>30.6</v>
      </c>
      <c r="G1005" s="16">
        <v>16.670000000000002</v>
      </c>
      <c r="H1005" s="16">
        <v>35.700000000000003</v>
      </c>
      <c r="I1005" s="16">
        <v>309.27</v>
      </c>
      <c r="J1005" s="16">
        <v>16.475616000000002</v>
      </c>
      <c r="K1005" s="14">
        <v>1059</v>
      </c>
      <c r="L1005" s="16">
        <f>J1005*'SR Adjusted'!$AE$11</f>
        <v>17.678335968000003</v>
      </c>
      <c r="M1005" s="16">
        <f>K1005*'SR Adjusted'!$AE$11</f>
        <v>1136.307</v>
      </c>
      <c r="O1005" s="1"/>
    </row>
    <row r="1006" spans="1:15" x14ac:dyDescent="0.2">
      <c r="A1006" s="36">
        <f t="shared" si="15"/>
        <v>41253</v>
      </c>
      <c r="B1006" s="16">
        <v>0</v>
      </c>
      <c r="C1006" s="16">
        <v>87.9</v>
      </c>
      <c r="D1006" s="16">
        <v>27.5</v>
      </c>
      <c r="E1006" s="16">
        <v>25.3</v>
      </c>
      <c r="F1006" s="16">
        <v>31.5</v>
      </c>
      <c r="G1006" s="16">
        <v>15.62</v>
      </c>
      <c r="H1006" s="16">
        <v>29.88</v>
      </c>
      <c r="I1006" s="16">
        <v>312.43</v>
      </c>
      <c r="J1006" s="16">
        <v>17.377632000000002</v>
      </c>
      <c r="K1006" s="14">
        <v>837</v>
      </c>
      <c r="L1006" s="16">
        <f>J1006*'SR Adjusted'!$AE$11</f>
        <v>18.646199136</v>
      </c>
      <c r="M1006" s="16">
        <f>K1006*'SR Adjusted'!$AE$11</f>
        <v>898.101</v>
      </c>
      <c r="O1006" s="1"/>
    </row>
    <row r="1007" spans="1:15" x14ac:dyDescent="0.2">
      <c r="A1007" s="36">
        <f t="shared" si="15"/>
        <v>41254</v>
      </c>
      <c r="B1007" s="16">
        <v>0.11</v>
      </c>
      <c r="C1007" s="16">
        <v>90.1</v>
      </c>
      <c r="D1007" s="16">
        <v>27.8</v>
      </c>
      <c r="E1007" s="16">
        <v>26.2</v>
      </c>
      <c r="F1007" s="16">
        <v>31.8</v>
      </c>
      <c r="G1007" s="16">
        <v>7.95</v>
      </c>
      <c r="H1007" s="16">
        <v>22.4</v>
      </c>
      <c r="I1007" s="16">
        <v>294.11</v>
      </c>
      <c r="J1007" s="16">
        <v>12.076992000000001</v>
      </c>
      <c r="K1007" s="14">
        <v>1041</v>
      </c>
      <c r="L1007" s="16">
        <f>J1007*'SR Adjusted'!$AE$11</f>
        <v>12.958612415999999</v>
      </c>
      <c r="M1007" s="16">
        <f>K1007*'SR Adjusted'!$AE$11</f>
        <v>1116.9929999999999</v>
      </c>
      <c r="O1007" s="1"/>
    </row>
    <row r="1008" spans="1:15" x14ac:dyDescent="0.2">
      <c r="A1008" s="36">
        <f t="shared" si="15"/>
        <v>41255</v>
      </c>
      <c r="B1008" s="16">
        <v>0</v>
      </c>
      <c r="C1008" s="16">
        <v>87.2</v>
      </c>
      <c r="D1008" s="16">
        <v>27.8</v>
      </c>
      <c r="E1008" s="16">
        <v>25.8</v>
      </c>
      <c r="F1008" s="16">
        <v>32.200000000000003</v>
      </c>
      <c r="G1008" s="16">
        <v>7.78</v>
      </c>
      <c r="H1008" s="16">
        <v>22.86</v>
      </c>
      <c r="I1008" s="16">
        <v>294.74</v>
      </c>
      <c r="J1008" s="16">
        <v>15.178752000000001</v>
      </c>
      <c r="K1008" s="14">
        <v>858</v>
      </c>
      <c r="L1008" s="16">
        <f>J1008*'SR Adjusted'!$AE$11</f>
        <v>16.286800895999999</v>
      </c>
      <c r="M1008" s="16">
        <f>K1008*'SR Adjusted'!$AE$11</f>
        <v>920.63400000000001</v>
      </c>
      <c r="O1008" s="1"/>
    </row>
    <row r="1009" spans="1:15" x14ac:dyDescent="0.2">
      <c r="A1009" s="36">
        <f t="shared" si="15"/>
        <v>41256</v>
      </c>
      <c r="B1009" s="16">
        <v>0.22</v>
      </c>
      <c r="C1009" s="16">
        <v>82.3</v>
      </c>
      <c r="D1009" s="16">
        <v>28</v>
      </c>
      <c r="E1009" s="16">
        <v>25.3</v>
      </c>
      <c r="F1009" s="16">
        <v>33.4</v>
      </c>
      <c r="G1009" s="16">
        <v>12.27</v>
      </c>
      <c r="H1009" s="16">
        <v>33.229999999999997</v>
      </c>
      <c r="I1009" s="16">
        <v>324.99</v>
      </c>
      <c r="J1009" s="16">
        <v>14.923008000000001</v>
      </c>
      <c r="K1009" s="14">
        <v>1039</v>
      </c>
      <c r="L1009" s="16">
        <f>J1009*'SR Adjusted'!$AE$11</f>
        <v>16.012387583999999</v>
      </c>
      <c r="M1009" s="16">
        <f>K1009*'SR Adjusted'!$AE$11</f>
        <v>1114.847</v>
      </c>
      <c r="O1009" s="1"/>
    </row>
    <row r="1010" spans="1:15" x14ac:dyDescent="0.2">
      <c r="A1010" s="36">
        <f t="shared" si="15"/>
        <v>41257</v>
      </c>
      <c r="B1010" s="16">
        <v>0</v>
      </c>
      <c r="C1010" s="16">
        <v>94.9</v>
      </c>
      <c r="D1010" s="16">
        <v>25.1</v>
      </c>
      <c r="E1010" s="16">
        <v>24.3</v>
      </c>
      <c r="F1010" s="16">
        <v>26.6</v>
      </c>
      <c r="G1010" s="16">
        <v>14.61</v>
      </c>
      <c r="H1010" s="16">
        <v>30.48</v>
      </c>
      <c r="I1010" s="16">
        <v>307.89999999999998</v>
      </c>
      <c r="J1010" s="16">
        <v>3.5303040000000001</v>
      </c>
      <c r="K1010" s="14">
        <v>377.1</v>
      </c>
      <c r="L1010" s="16">
        <f>J1010*'SR Adjusted'!$AE$11</f>
        <v>3.7880161920000002</v>
      </c>
      <c r="M1010" s="16">
        <f>K1010*'SR Adjusted'!$AE$11</f>
        <v>404.62830000000002</v>
      </c>
      <c r="O1010" s="1"/>
    </row>
    <row r="1011" spans="1:15" x14ac:dyDescent="0.2">
      <c r="A1011" s="36">
        <f t="shared" si="15"/>
        <v>41258</v>
      </c>
      <c r="B1011" s="16">
        <v>0</v>
      </c>
      <c r="C1011" s="16">
        <v>91.7</v>
      </c>
      <c r="D1011" s="16">
        <v>25.9</v>
      </c>
      <c r="E1011" s="16">
        <v>24.2</v>
      </c>
      <c r="F1011" s="16">
        <v>31.4</v>
      </c>
      <c r="G1011" s="16">
        <v>12.03</v>
      </c>
      <c r="H1011" s="16">
        <v>27.62</v>
      </c>
      <c r="I1011" s="16">
        <v>317.42</v>
      </c>
      <c r="J1011" s="16">
        <v>14.711328000000002</v>
      </c>
      <c r="K1011" s="14">
        <v>1252</v>
      </c>
      <c r="L1011" s="16">
        <f>J1011*'SR Adjusted'!$AE$11</f>
        <v>15.785254944000002</v>
      </c>
      <c r="M1011" s="16">
        <f>K1011*'SR Adjusted'!$AE$11</f>
        <v>1343.396</v>
      </c>
      <c r="O1011" s="1"/>
    </row>
    <row r="1012" spans="1:15" x14ac:dyDescent="0.2">
      <c r="A1012" s="36">
        <f t="shared" si="15"/>
        <v>41259</v>
      </c>
      <c r="B1012" s="16">
        <v>0</v>
      </c>
      <c r="C1012" s="16">
        <v>89.8</v>
      </c>
      <c r="D1012" s="16">
        <v>26.5</v>
      </c>
      <c r="E1012" s="16">
        <v>24</v>
      </c>
      <c r="F1012" s="16">
        <v>32.700000000000003</v>
      </c>
      <c r="G1012" s="16">
        <v>12.6</v>
      </c>
      <c r="H1012" s="16">
        <v>32.99</v>
      </c>
      <c r="I1012" s="16">
        <v>304.91000000000003</v>
      </c>
      <c r="J1012" s="16">
        <v>18.524160000000002</v>
      </c>
      <c r="K1012" s="14">
        <v>961</v>
      </c>
      <c r="L1012" s="16">
        <f>J1012*'SR Adjusted'!$AE$11</f>
        <v>19.876423680000002</v>
      </c>
      <c r="M1012" s="16">
        <f>K1012*'SR Adjusted'!$AE$11</f>
        <v>1031.153</v>
      </c>
      <c r="O1012" s="1"/>
    </row>
    <row r="1013" spans="1:15" x14ac:dyDescent="0.2">
      <c r="A1013" s="36">
        <f t="shared" si="15"/>
        <v>41260</v>
      </c>
      <c r="B1013" s="16">
        <v>0</v>
      </c>
      <c r="C1013" s="16">
        <v>88.8</v>
      </c>
      <c r="D1013" s="16">
        <v>26.6</v>
      </c>
      <c r="E1013" s="16">
        <v>24.4</v>
      </c>
      <c r="F1013" s="16">
        <v>31.8</v>
      </c>
      <c r="G1013" s="16">
        <v>10.54</v>
      </c>
      <c r="H1013" s="16">
        <v>35.32</v>
      </c>
      <c r="I1013" s="16">
        <v>315.04000000000002</v>
      </c>
      <c r="J1013" s="16">
        <v>13.311648</v>
      </c>
      <c r="K1013" s="14">
        <v>1023</v>
      </c>
      <c r="L1013" s="16">
        <f>J1013*'SR Adjusted'!$AE$11</f>
        <v>14.283398303999999</v>
      </c>
      <c r="M1013" s="16">
        <f>K1013*'SR Adjusted'!$AE$11</f>
        <v>1097.6789999999999</v>
      </c>
      <c r="O1013" s="1"/>
    </row>
    <row r="1014" spans="1:15" x14ac:dyDescent="0.2">
      <c r="A1014" s="36">
        <f t="shared" si="15"/>
        <v>41261</v>
      </c>
      <c r="B1014" s="16">
        <v>0.11</v>
      </c>
      <c r="C1014" s="16">
        <v>86.5</v>
      </c>
      <c r="D1014" s="16">
        <v>26.7</v>
      </c>
      <c r="E1014" s="16">
        <v>24.5</v>
      </c>
      <c r="F1014" s="16">
        <v>31.9</v>
      </c>
      <c r="G1014" s="16">
        <v>9.8699999999999992</v>
      </c>
      <c r="H1014" s="16">
        <v>29.11</v>
      </c>
      <c r="I1014" s="16">
        <v>309.74</v>
      </c>
      <c r="J1014" s="16">
        <v>14.630976</v>
      </c>
      <c r="K1014" s="14">
        <v>1052</v>
      </c>
      <c r="L1014" s="16">
        <f>J1014*'SR Adjusted'!$AE$11</f>
        <v>15.699037248</v>
      </c>
      <c r="M1014" s="16">
        <f>K1014*'SR Adjusted'!$AE$11</f>
        <v>1128.796</v>
      </c>
      <c r="O1014" s="1"/>
    </row>
    <row r="1015" spans="1:15" x14ac:dyDescent="0.2">
      <c r="A1015" s="36">
        <f t="shared" si="15"/>
        <v>41262</v>
      </c>
      <c r="B1015" s="16">
        <v>0</v>
      </c>
      <c r="C1015" s="16">
        <v>88.4</v>
      </c>
      <c r="D1015" s="16">
        <v>26.3</v>
      </c>
      <c r="E1015" s="16">
        <v>24.4</v>
      </c>
      <c r="F1015" s="16">
        <v>30.4</v>
      </c>
      <c r="G1015" s="16">
        <v>15</v>
      </c>
      <c r="H1015" s="16">
        <v>36.76</v>
      </c>
      <c r="I1015" s="16">
        <v>313.89999999999998</v>
      </c>
      <c r="J1015" s="16">
        <v>14.63184</v>
      </c>
      <c r="K1015" s="14">
        <v>1062</v>
      </c>
      <c r="L1015" s="16">
        <f>J1015*'SR Adjusted'!$AE$11</f>
        <v>15.699964319999999</v>
      </c>
      <c r="M1015" s="16">
        <f>K1015*'SR Adjusted'!$AE$11</f>
        <v>1139.5259999999998</v>
      </c>
      <c r="O1015" s="1"/>
    </row>
    <row r="1016" spans="1:15" x14ac:dyDescent="0.2">
      <c r="A1016" s="36">
        <f t="shared" si="15"/>
        <v>41263</v>
      </c>
      <c r="B1016" s="16">
        <v>0</v>
      </c>
      <c r="C1016" s="16">
        <v>90.5</v>
      </c>
      <c r="D1016" s="16">
        <v>26.4</v>
      </c>
      <c r="E1016" s="16">
        <v>25</v>
      </c>
      <c r="F1016" s="16">
        <v>29.1</v>
      </c>
      <c r="G1016" s="16">
        <v>15.24</v>
      </c>
      <c r="H1016" s="16">
        <v>32.950000000000003</v>
      </c>
      <c r="I1016" s="16">
        <v>316.12</v>
      </c>
      <c r="J1016" s="16">
        <v>10.61856</v>
      </c>
      <c r="K1016" s="14">
        <v>1028</v>
      </c>
      <c r="L1016" s="16">
        <f>J1016*'SR Adjusted'!$AE$11</f>
        <v>11.393714879999999</v>
      </c>
      <c r="M1016" s="16">
        <f>K1016*'SR Adjusted'!$AE$11</f>
        <v>1103.0439999999999</v>
      </c>
      <c r="O1016" s="1"/>
    </row>
    <row r="1017" spans="1:15" x14ac:dyDescent="0.2">
      <c r="A1017" s="36">
        <f t="shared" si="15"/>
        <v>41264</v>
      </c>
      <c r="B1017" s="16">
        <v>0</v>
      </c>
      <c r="C1017" s="16">
        <v>85.3</v>
      </c>
      <c r="D1017" s="16">
        <v>27.3</v>
      </c>
      <c r="E1017" s="16">
        <v>25.3</v>
      </c>
      <c r="F1017" s="16">
        <v>31.5</v>
      </c>
      <c r="G1017" s="16">
        <v>10.58</v>
      </c>
      <c r="H1017" s="16">
        <v>29.81</v>
      </c>
      <c r="I1017" s="16">
        <v>323</v>
      </c>
      <c r="J1017" s="16">
        <v>13.308192</v>
      </c>
      <c r="K1017" s="14">
        <v>1091</v>
      </c>
      <c r="L1017" s="16">
        <f>J1017*'SR Adjusted'!$AE$11</f>
        <v>14.279690016</v>
      </c>
      <c r="M1017" s="16">
        <f>K1017*'SR Adjusted'!$AE$11</f>
        <v>1170.643</v>
      </c>
      <c r="O1017" s="1"/>
    </row>
    <row r="1018" spans="1:15" x14ac:dyDescent="0.2">
      <c r="A1018" s="36">
        <f t="shared" si="15"/>
        <v>41265</v>
      </c>
      <c r="B1018" s="16">
        <v>0</v>
      </c>
      <c r="C1018" s="16">
        <v>83</v>
      </c>
      <c r="D1018" s="16">
        <v>27.3</v>
      </c>
      <c r="E1018" s="16">
        <v>25.5</v>
      </c>
      <c r="F1018" s="16">
        <v>31.2</v>
      </c>
      <c r="G1018" s="16">
        <v>13.48</v>
      </c>
      <c r="H1018" s="16">
        <v>34.54</v>
      </c>
      <c r="I1018" s="16">
        <v>318.02</v>
      </c>
      <c r="J1018" s="16">
        <v>17.067456</v>
      </c>
      <c r="K1018" s="14">
        <v>986</v>
      </c>
      <c r="L1018" s="16">
        <f>J1018*'SR Adjusted'!$AE$11</f>
        <v>18.313380287999998</v>
      </c>
      <c r="M1018" s="16">
        <f>K1018*'SR Adjusted'!$AE$11</f>
        <v>1057.9780000000001</v>
      </c>
      <c r="O1018" s="1"/>
    </row>
    <row r="1019" spans="1:15" x14ac:dyDescent="0.2">
      <c r="A1019" s="36">
        <f t="shared" si="15"/>
        <v>41266</v>
      </c>
      <c r="B1019" s="16">
        <v>0</v>
      </c>
      <c r="C1019" s="16">
        <v>87.7</v>
      </c>
      <c r="D1019" s="16">
        <v>26.9</v>
      </c>
      <c r="E1019" s="16">
        <v>24.5</v>
      </c>
      <c r="F1019" s="16">
        <v>32.1</v>
      </c>
      <c r="G1019" s="16">
        <v>9.7799999999999994</v>
      </c>
      <c r="H1019" s="16">
        <v>31.89</v>
      </c>
      <c r="I1019" s="16">
        <v>328.63</v>
      </c>
      <c r="J1019" s="16">
        <v>10.262592000000001</v>
      </c>
      <c r="K1019" s="14">
        <v>1200</v>
      </c>
      <c r="L1019" s="16">
        <f>J1019*'SR Adjusted'!$AE$11</f>
        <v>11.011761216000002</v>
      </c>
      <c r="M1019" s="16">
        <f>K1019*'SR Adjusted'!$AE$11</f>
        <v>1287.5999999999999</v>
      </c>
      <c r="O1019" s="1"/>
    </row>
    <row r="1020" spans="1:15" x14ac:dyDescent="0.2">
      <c r="A1020" s="36">
        <f t="shared" si="15"/>
        <v>41267</v>
      </c>
      <c r="B1020" s="16">
        <v>0</v>
      </c>
      <c r="C1020" s="16">
        <v>85.2</v>
      </c>
      <c r="D1020" s="16">
        <v>28</v>
      </c>
      <c r="E1020" s="16">
        <v>25.8</v>
      </c>
      <c r="F1020" s="16">
        <v>32.6</v>
      </c>
      <c r="G1020" s="16">
        <v>11.12</v>
      </c>
      <c r="H1020" s="16">
        <v>29.04</v>
      </c>
      <c r="I1020" s="16">
        <v>312.82</v>
      </c>
      <c r="J1020" s="16">
        <v>16.462655999999999</v>
      </c>
      <c r="K1020" s="14">
        <v>1005</v>
      </c>
      <c r="L1020" s="16">
        <f>J1020*'SR Adjusted'!$AE$11</f>
        <v>17.664429887999997</v>
      </c>
      <c r="M1020" s="16">
        <f>K1020*'SR Adjusted'!$AE$11</f>
        <v>1078.365</v>
      </c>
      <c r="O1020" s="1"/>
    </row>
    <row r="1021" spans="1:15" x14ac:dyDescent="0.2">
      <c r="A1021" s="36">
        <f t="shared" si="15"/>
        <v>41268</v>
      </c>
      <c r="B1021" s="16">
        <v>0</v>
      </c>
      <c r="C1021" s="16">
        <v>89.2</v>
      </c>
      <c r="D1021" s="16">
        <v>27.3</v>
      </c>
      <c r="E1021" s="16">
        <v>25.6</v>
      </c>
      <c r="F1021" s="16">
        <v>33.299999999999997</v>
      </c>
      <c r="G1021" s="16">
        <v>12.34</v>
      </c>
      <c r="H1021" s="16">
        <v>31.29</v>
      </c>
      <c r="I1021" s="16">
        <v>304.89999999999998</v>
      </c>
      <c r="J1021" s="16">
        <v>14.408064</v>
      </c>
      <c r="K1021" s="14">
        <v>893</v>
      </c>
      <c r="L1021" s="16">
        <f>J1021*'SR Adjusted'!$AE$11</f>
        <v>15.459852671999998</v>
      </c>
      <c r="M1021" s="16">
        <f>K1021*'SR Adjusted'!$AE$11</f>
        <v>958.18899999999996</v>
      </c>
      <c r="O1021" s="1"/>
    </row>
    <row r="1022" spans="1:15" x14ac:dyDescent="0.2">
      <c r="A1022" s="36">
        <f t="shared" si="15"/>
        <v>41269</v>
      </c>
      <c r="B1022" s="16">
        <v>0</v>
      </c>
      <c r="C1022" s="16">
        <v>88.3</v>
      </c>
      <c r="D1022" s="16">
        <v>27.9</v>
      </c>
      <c r="E1022" s="16">
        <v>26</v>
      </c>
      <c r="F1022" s="16">
        <v>34.5</v>
      </c>
      <c r="G1022" s="16">
        <v>10.88</v>
      </c>
      <c r="H1022" s="16">
        <v>31.54</v>
      </c>
      <c r="I1022" s="16">
        <v>305.12</v>
      </c>
      <c r="J1022" s="16">
        <v>18.545760000000001</v>
      </c>
      <c r="K1022" s="14">
        <v>988</v>
      </c>
      <c r="L1022" s="16">
        <f>J1022*'SR Adjusted'!$AE$11</f>
        <v>19.89960048</v>
      </c>
      <c r="M1022" s="16">
        <f>K1022*'SR Adjusted'!$AE$11</f>
        <v>1060.124</v>
      </c>
      <c r="O1022" s="1"/>
    </row>
    <row r="1023" spans="1:15" x14ac:dyDescent="0.2">
      <c r="A1023" s="36">
        <f t="shared" si="15"/>
        <v>41270</v>
      </c>
      <c r="B1023" s="16">
        <v>0</v>
      </c>
      <c r="C1023" s="16">
        <v>86.3</v>
      </c>
      <c r="D1023" s="16">
        <v>28.1</v>
      </c>
      <c r="E1023" s="16">
        <v>26.1</v>
      </c>
      <c r="F1023" s="16">
        <v>32.200000000000003</v>
      </c>
      <c r="G1023" s="16">
        <v>7.85</v>
      </c>
      <c r="H1023" s="16">
        <v>21.52</v>
      </c>
      <c r="I1023" s="16">
        <v>309.76</v>
      </c>
      <c r="J1023" s="16">
        <v>14.781312000000002</v>
      </c>
      <c r="K1023" s="14">
        <v>948</v>
      </c>
      <c r="L1023" s="16">
        <f>J1023*'SR Adjusted'!$AE$11</f>
        <v>15.860347776000001</v>
      </c>
      <c r="M1023" s="16">
        <f>K1023*'SR Adjusted'!$AE$11</f>
        <v>1017.204</v>
      </c>
      <c r="O1023" s="1"/>
    </row>
    <row r="1024" spans="1:15" x14ac:dyDescent="0.2">
      <c r="A1024" s="36">
        <f t="shared" si="15"/>
        <v>41271</v>
      </c>
      <c r="B1024" s="16">
        <v>0</v>
      </c>
      <c r="C1024" s="16">
        <v>88.4</v>
      </c>
      <c r="D1024" s="16">
        <v>27.8</v>
      </c>
      <c r="E1024" s="16">
        <v>25.6</v>
      </c>
      <c r="F1024" s="16">
        <v>33</v>
      </c>
      <c r="G1024" s="16">
        <v>10.29</v>
      </c>
      <c r="H1024" s="16">
        <v>24.06</v>
      </c>
      <c r="I1024" s="16">
        <v>309.83</v>
      </c>
      <c r="J1024" s="16">
        <v>15.381792000000001</v>
      </c>
      <c r="K1024" s="14">
        <v>900</v>
      </c>
      <c r="L1024" s="16">
        <f>J1024*'SR Adjusted'!$AE$11</f>
        <v>16.504662816</v>
      </c>
      <c r="M1024" s="16">
        <f>K1024*'SR Adjusted'!$AE$11</f>
        <v>965.69999999999993</v>
      </c>
      <c r="O1024" s="1"/>
    </row>
    <row r="1025" spans="1:15" x14ac:dyDescent="0.2">
      <c r="A1025" s="36">
        <f t="shared" si="15"/>
        <v>41272</v>
      </c>
      <c r="B1025" s="16">
        <v>0</v>
      </c>
      <c r="C1025" s="16">
        <v>86.4</v>
      </c>
      <c r="D1025" s="16">
        <v>27.7</v>
      </c>
      <c r="E1025" s="16">
        <v>25.7</v>
      </c>
      <c r="F1025" s="16">
        <v>31.7</v>
      </c>
      <c r="G1025" s="16">
        <v>12.1</v>
      </c>
      <c r="H1025" s="16">
        <v>29.25</v>
      </c>
      <c r="I1025" s="16">
        <v>310.04000000000002</v>
      </c>
      <c r="J1025" s="16">
        <v>12.566879999999999</v>
      </c>
      <c r="K1025" s="14">
        <v>1077</v>
      </c>
      <c r="L1025" s="16">
        <f>J1025*'SR Adjusted'!$AE$11</f>
        <v>13.48426224</v>
      </c>
      <c r="M1025" s="16">
        <f>K1025*'SR Adjusted'!$AE$11</f>
        <v>1155.6209999999999</v>
      </c>
      <c r="O1025" s="1"/>
    </row>
    <row r="1026" spans="1:15" x14ac:dyDescent="0.2">
      <c r="A1026" s="36">
        <f t="shared" si="15"/>
        <v>41273</v>
      </c>
      <c r="B1026" s="16">
        <v>0</v>
      </c>
      <c r="C1026" s="16">
        <v>81</v>
      </c>
      <c r="D1026" s="16">
        <v>28.3</v>
      </c>
      <c r="E1026" s="16">
        <v>26.1</v>
      </c>
      <c r="F1026" s="16">
        <v>32.6</v>
      </c>
      <c r="G1026" s="16">
        <v>9.16</v>
      </c>
      <c r="H1026" s="16">
        <v>37.04</v>
      </c>
      <c r="I1026" s="16">
        <v>339.28</v>
      </c>
      <c r="J1026" s="16">
        <v>12.7872</v>
      </c>
      <c r="K1026" s="14">
        <v>946</v>
      </c>
      <c r="L1026" s="16">
        <f>J1026*'SR Adjusted'!$AE$11</f>
        <v>13.7206656</v>
      </c>
      <c r="M1026" s="16">
        <f>K1026*'SR Adjusted'!$AE$11</f>
        <v>1015.058</v>
      </c>
      <c r="O1026" s="1"/>
    </row>
    <row r="1027" spans="1:15" x14ac:dyDescent="0.2">
      <c r="A1027" s="36">
        <f t="shared" si="15"/>
        <v>41274</v>
      </c>
      <c r="B1027" s="16">
        <v>0</v>
      </c>
      <c r="C1027" s="16">
        <v>79.2</v>
      </c>
      <c r="D1027" s="16">
        <v>28.8</v>
      </c>
      <c r="E1027" s="16">
        <v>26</v>
      </c>
      <c r="F1027" s="16">
        <v>35.1</v>
      </c>
      <c r="G1027" s="16">
        <v>9.2100000000000009</v>
      </c>
      <c r="H1027" s="16">
        <v>21.1</v>
      </c>
      <c r="I1027" s="16">
        <v>323.24</v>
      </c>
      <c r="J1027" s="16">
        <v>18.042048000000001</v>
      </c>
      <c r="K1027" s="14">
        <v>961</v>
      </c>
      <c r="L1027" s="16">
        <f>J1027*'SR Adjusted'!$AE$11</f>
        <v>19.359117504</v>
      </c>
      <c r="M1027" s="16">
        <f>K1027*'SR Adjusted'!$AE$11</f>
        <v>1031.153</v>
      </c>
      <c r="O1027" s="1"/>
    </row>
    <row r="1028" spans="1:15" x14ac:dyDescent="0.2">
      <c r="A1028" s="36">
        <f t="shared" si="15"/>
        <v>41275</v>
      </c>
      <c r="B1028" s="16">
        <v>0</v>
      </c>
      <c r="C1028" s="16">
        <v>81.7</v>
      </c>
      <c r="D1028" s="16">
        <v>28.4</v>
      </c>
      <c r="E1028" s="16">
        <v>25.9</v>
      </c>
      <c r="F1028" s="16">
        <v>34.799999999999997</v>
      </c>
      <c r="G1028" s="16">
        <v>8.1199999999999992</v>
      </c>
      <c r="H1028" s="16">
        <v>27.27</v>
      </c>
      <c r="I1028" s="16">
        <v>308.19</v>
      </c>
      <c r="J1028" s="16">
        <v>18.207936</v>
      </c>
      <c r="K1028" s="14">
        <v>896</v>
      </c>
      <c r="L1028" s="16">
        <f>J1028*'SR Adjusted'!$AE$11</f>
        <v>19.537115327999999</v>
      </c>
      <c r="M1028" s="16">
        <f>K1028*'SR Adjusted'!$AE$11</f>
        <v>961.4079999999999</v>
      </c>
      <c r="O1028" s="1"/>
    </row>
    <row r="1029" spans="1:15" x14ac:dyDescent="0.2">
      <c r="A1029" s="36">
        <f t="shared" si="15"/>
        <v>41276</v>
      </c>
      <c r="B1029" s="16">
        <v>0</v>
      </c>
      <c r="C1029" s="16">
        <v>80.8</v>
      </c>
      <c r="D1029" s="16">
        <v>28.2</v>
      </c>
      <c r="E1029" s="16">
        <v>25.7</v>
      </c>
      <c r="F1029" s="16">
        <v>33</v>
      </c>
      <c r="G1029" s="16">
        <v>11.45</v>
      </c>
      <c r="H1029" s="16">
        <v>29.53</v>
      </c>
      <c r="I1029" s="16">
        <v>320.02999999999997</v>
      </c>
      <c r="J1029" s="16">
        <v>15.886368000000001</v>
      </c>
      <c r="K1029" s="14">
        <v>1018</v>
      </c>
      <c r="L1029" s="16">
        <f>J1029*'SR Adjusted'!$AE$11</f>
        <v>17.046072863999999</v>
      </c>
      <c r="M1029" s="16">
        <f>K1029*'SR Adjusted'!$AE$11</f>
        <v>1092.3139999999999</v>
      </c>
      <c r="O1029" s="1"/>
    </row>
    <row r="1030" spans="1:15" x14ac:dyDescent="0.2">
      <c r="A1030" s="36">
        <f t="shared" si="15"/>
        <v>41277</v>
      </c>
      <c r="B1030" s="16">
        <v>0</v>
      </c>
      <c r="C1030" s="16">
        <v>80.3</v>
      </c>
      <c r="D1030" s="16">
        <v>28</v>
      </c>
      <c r="E1030" s="16">
        <v>25.5</v>
      </c>
      <c r="F1030" s="16">
        <v>32.700000000000003</v>
      </c>
      <c r="G1030" s="16">
        <v>12.9</v>
      </c>
      <c r="H1030" s="16">
        <v>32.700000000000003</v>
      </c>
      <c r="I1030" s="16">
        <v>337.48</v>
      </c>
      <c r="J1030" s="16">
        <v>17.043264000000001</v>
      </c>
      <c r="K1030" s="14">
        <v>1077</v>
      </c>
      <c r="L1030" s="16">
        <f>J1030*'SR Adjusted'!$AE$11</f>
        <v>18.287422272000001</v>
      </c>
      <c r="M1030" s="16">
        <f>K1030*'SR Adjusted'!$AE$11</f>
        <v>1155.6209999999999</v>
      </c>
      <c r="O1030" s="1"/>
    </row>
    <row r="1031" spans="1:15" x14ac:dyDescent="0.2">
      <c r="A1031" s="36">
        <f t="shared" si="15"/>
        <v>41278</v>
      </c>
      <c r="B1031" s="16">
        <v>0</v>
      </c>
      <c r="C1031" s="16">
        <v>78.599999999999994</v>
      </c>
      <c r="D1031" s="16">
        <v>28.5</v>
      </c>
      <c r="E1031" s="16">
        <v>25.8</v>
      </c>
      <c r="F1031" s="16">
        <v>34.9</v>
      </c>
      <c r="G1031" s="16">
        <v>11.42</v>
      </c>
      <c r="H1031" s="16">
        <v>26.78</v>
      </c>
      <c r="I1031" s="16">
        <v>325.13</v>
      </c>
      <c r="J1031" s="16">
        <v>17.928000000000001</v>
      </c>
      <c r="K1031" s="14">
        <v>1048</v>
      </c>
      <c r="L1031" s="16">
        <f>J1031*'SR Adjusted'!$AE$11</f>
        <v>19.236744000000002</v>
      </c>
      <c r="M1031" s="16">
        <f>K1031*'SR Adjusted'!$AE$11</f>
        <v>1124.5039999999999</v>
      </c>
      <c r="O1031" s="1"/>
    </row>
    <row r="1032" spans="1:15" x14ac:dyDescent="0.2">
      <c r="A1032" s="36">
        <f t="shared" ref="A1032:A1095" si="16">A1031+1</f>
        <v>41279</v>
      </c>
      <c r="B1032" s="16">
        <v>0</v>
      </c>
      <c r="C1032" s="16">
        <v>76.900000000000006</v>
      </c>
      <c r="D1032" s="16">
        <v>28.5</v>
      </c>
      <c r="E1032" s="16">
        <v>26</v>
      </c>
      <c r="F1032" s="16">
        <v>33.799999999999997</v>
      </c>
      <c r="G1032" s="16">
        <v>13.7</v>
      </c>
      <c r="H1032" s="16">
        <v>28.19</v>
      </c>
      <c r="I1032" s="16">
        <v>322.01</v>
      </c>
      <c r="J1032" s="16">
        <v>16.584479999999999</v>
      </c>
      <c r="K1032" s="14">
        <v>1046</v>
      </c>
      <c r="L1032" s="16">
        <f>J1032*'SR Adjusted'!$AE$11</f>
        <v>17.79514704</v>
      </c>
      <c r="M1032" s="16">
        <f>K1032*'SR Adjusted'!$AE$11</f>
        <v>1122.3579999999999</v>
      </c>
      <c r="O1032" s="1"/>
    </row>
    <row r="1033" spans="1:15" x14ac:dyDescent="0.2">
      <c r="A1033" s="36">
        <f t="shared" si="16"/>
        <v>41280</v>
      </c>
      <c r="B1033" s="16">
        <v>0</v>
      </c>
      <c r="C1033" s="16">
        <v>78</v>
      </c>
      <c r="D1033" s="16">
        <v>28.2</v>
      </c>
      <c r="E1033" s="16">
        <v>26</v>
      </c>
      <c r="F1033" s="16">
        <v>32.299999999999997</v>
      </c>
      <c r="G1033" s="16">
        <v>15.28</v>
      </c>
      <c r="H1033" s="16">
        <v>32.35</v>
      </c>
      <c r="I1033" s="16">
        <v>315.89</v>
      </c>
      <c r="J1033" s="16">
        <v>18.667584000000002</v>
      </c>
      <c r="K1033" s="14">
        <v>956</v>
      </c>
      <c r="L1033" s="16">
        <f>J1033*'SR Adjusted'!$AE$11</f>
        <v>20.030317631999999</v>
      </c>
      <c r="M1033" s="16">
        <f>K1033*'SR Adjusted'!$AE$11</f>
        <v>1025.788</v>
      </c>
      <c r="O1033" s="1"/>
    </row>
    <row r="1034" spans="1:15" x14ac:dyDescent="0.2">
      <c r="A1034" s="36">
        <f t="shared" si="16"/>
        <v>41281</v>
      </c>
      <c r="B1034" s="16">
        <v>0</v>
      </c>
      <c r="C1034" s="16">
        <v>78.099999999999994</v>
      </c>
      <c r="D1034" s="16">
        <v>28.2</v>
      </c>
      <c r="E1034" s="16">
        <v>25.3</v>
      </c>
      <c r="F1034" s="16">
        <v>32.5</v>
      </c>
      <c r="G1034" s="16">
        <v>11.86</v>
      </c>
      <c r="H1034" s="16">
        <v>30.09</v>
      </c>
      <c r="I1034" s="16">
        <v>325.12</v>
      </c>
      <c r="J1034" s="16">
        <v>16.129152000000001</v>
      </c>
      <c r="K1034" s="14">
        <v>999</v>
      </c>
      <c r="L1034" s="16">
        <f>J1034*'SR Adjusted'!$AE$11</f>
        <v>17.306580096000001</v>
      </c>
      <c r="M1034" s="16">
        <f>K1034*'SR Adjusted'!$AE$11</f>
        <v>1071.9269999999999</v>
      </c>
      <c r="O1034" s="1"/>
    </row>
    <row r="1035" spans="1:15" x14ac:dyDescent="0.2">
      <c r="A1035" s="36">
        <f t="shared" si="16"/>
        <v>41282</v>
      </c>
      <c r="B1035" s="16">
        <v>0</v>
      </c>
      <c r="C1035" s="16">
        <v>78.599999999999994</v>
      </c>
      <c r="D1035" s="16">
        <v>28.4</v>
      </c>
      <c r="E1035" s="16">
        <v>25.6</v>
      </c>
      <c r="F1035" s="16">
        <v>34.200000000000003</v>
      </c>
      <c r="G1035" s="16">
        <v>13.74</v>
      </c>
      <c r="H1035" s="16">
        <v>35.14</v>
      </c>
      <c r="I1035" s="16">
        <v>318.64999999999998</v>
      </c>
      <c r="J1035" s="16">
        <v>18.900000000000002</v>
      </c>
      <c r="K1035" s="14">
        <v>926</v>
      </c>
      <c r="L1035" s="16">
        <f>J1035*'SR Adjusted'!$AE$11</f>
        <v>20.279700000000002</v>
      </c>
      <c r="M1035" s="16">
        <f>K1035*'SR Adjusted'!$AE$11</f>
        <v>993.59799999999996</v>
      </c>
      <c r="O1035" s="1"/>
    </row>
    <row r="1036" spans="1:15" x14ac:dyDescent="0.2">
      <c r="A1036" s="36">
        <f t="shared" si="16"/>
        <v>41283</v>
      </c>
      <c r="B1036" s="16">
        <v>0</v>
      </c>
      <c r="C1036" s="16">
        <v>79.099999999999994</v>
      </c>
      <c r="D1036" s="16">
        <v>28.4</v>
      </c>
      <c r="E1036" s="16">
        <v>25.6</v>
      </c>
      <c r="F1036" s="16">
        <v>34</v>
      </c>
      <c r="G1036" s="16">
        <v>12.88</v>
      </c>
      <c r="H1036" s="16">
        <v>26.81</v>
      </c>
      <c r="I1036" s="16">
        <v>327.02999999999997</v>
      </c>
      <c r="J1036" s="16">
        <v>14.815872000000001</v>
      </c>
      <c r="K1036" s="14">
        <v>1038</v>
      </c>
      <c r="L1036" s="16">
        <f>J1036*'SR Adjusted'!$AE$11</f>
        <v>15.897430655999999</v>
      </c>
      <c r="M1036" s="16">
        <f>K1036*'SR Adjusted'!$AE$11</f>
        <v>1113.7739999999999</v>
      </c>
      <c r="O1036" s="1"/>
    </row>
    <row r="1037" spans="1:15" x14ac:dyDescent="0.2">
      <c r="A1037" s="36">
        <f t="shared" si="16"/>
        <v>41284</v>
      </c>
      <c r="B1037" s="16">
        <v>0.11</v>
      </c>
      <c r="C1037" s="16">
        <v>80</v>
      </c>
      <c r="D1037" s="16">
        <v>27.9</v>
      </c>
      <c r="E1037" s="16">
        <v>25.7</v>
      </c>
      <c r="F1037" s="16">
        <v>31.2</v>
      </c>
      <c r="G1037" s="16">
        <v>15.46</v>
      </c>
      <c r="H1037" s="16">
        <v>30.91</v>
      </c>
      <c r="I1037" s="16">
        <v>316.89999999999998</v>
      </c>
      <c r="J1037" s="16">
        <v>15.067295999999999</v>
      </c>
      <c r="K1037" s="14">
        <v>1026</v>
      </c>
      <c r="L1037" s="16">
        <f>J1037*'SR Adjusted'!$AE$11</f>
        <v>16.167208607999999</v>
      </c>
      <c r="M1037" s="16">
        <f>K1037*'SR Adjusted'!$AE$11</f>
        <v>1100.8979999999999</v>
      </c>
      <c r="O1037" s="1"/>
    </row>
    <row r="1038" spans="1:15" x14ac:dyDescent="0.2">
      <c r="A1038" s="36">
        <f t="shared" si="16"/>
        <v>41285</v>
      </c>
      <c r="B1038" s="16">
        <v>0</v>
      </c>
      <c r="C1038" s="16">
        <v>77.2</v>
      </c>
      <c r="D1038" s="16">
        <v>27.9</v>
      </c>
      <c r="E1038" s="16">
        <v>25.4</v>
      </c>
      <c r="F1038" s="16">
        <v>32.299999999999997</v>
      </c>
      <c r="G1038" s="16">
        <v>12.98</v>
      </c>
      <c r="H1038" s="16">
        <v>31.58</v>
      </c>
      <c r="I1038" s="16">
        <v>322.94</v>
      </c>
      <c r="J1038" s="16">
        <v>17.836416</v>
      </c>
      <c r="K1038" s="14">
        <v>930</v>
      </c>
      <c r="L1038" s="16">
        <f>J1038*'SR Adjusted'!$AE$11</f>
        <v>19.138474368000001</v>
      </c>
      <c r="M1038" s="16">
        <f>K1038*'SR Adjusted'!$AE$11</f>
        <v>997.89</v>
      </c>
      <c r="O1038" s="1"/>
    </row>
    <row r="1039" spans="1:15" x14ac:dyDescent="0.2">
      <c r="A1039" s="36">
        <f t="shared" si="16"/>
        <v>41286</v>
      </c>
      <c r="B1039" s="16">
        <v>0</v>
      </c>
      <c r="C1039" s="16">
        <v>76.900000000000006</v>
      </c>
      <c r="D1039" s="16">
        <v>27.5</v>
      </c>
      <c r="E1039" s="16">
        <v>25.2</v>
      </c>
      <c r="F1039" s="16">
        <v>32.5</v>
      </c>
      <c r="G1039" s="16">
        <v>12.94</v>
      </c>
      <c r="H1039" s="16">
        <v>36.270000000000003</v>
      </c>
      <c r="I1039" s="16">
        <v>323.69</v>
      </c>
      <c r="J1039" s="16">
        <v>15.833664000000001</v>
      </c>
      <c r="K1039" s="14">
        <v>1112</v>
      </c>
      <c r="L1039" s="16">
        <f>J1039*'SR Adjusted'!$AE$11</f>
        <v>16.989521472</v>
      </c>
      <c r="M1039" s="16">
        <f>K1039*'SR Adjusted'!$AE$11</f>
        <v>1193.1759999999999</v>
      </c>
      <c r="O1039" s="1"/>
    </row>
    <row r="1040" spans="1:15" x14ac:dyDescent="0.2">
      <c r="A1040" s="36">
        <f t="shared" si="16"/>
        <v>41287</v>
      </c>
      <c r="B1040" s="16">
        <v>0</v>
      </c>
      <c r="C1040" s="16">
        <v>76.099999999999994</v>
      </c>
      <c r="D1040" s="16">
        <v>27.3</v>
      </c>
      <c r="E1040" s="16">
        <v>24.5</v>
      </c>
      <c r="F1040" s="16">
        <v>32.799999999999997</v>
      </c>
      <c r="G1040" s="16">
        <v>13.12</v>
      </c>
      <c r="H1040" s="16">
        <v>30.59</v>
      </c>
      <c r="I1040" s="16">
        <v>321.55</v>
      </c>
      <c r="J1040" s="16">
        <v>20.077632000000001</v>
      </c>
      <c r="K1040" s="14">
        <v>847</v>
      </c>
      <c r="L1040" s="16">
        <f>J1040*'SR Adjusted'!$AE$11</f>
        <v>21.543299136000002</v>
      </c>
      <c r="M1040" s="16">
        <f>K1040*'SR Adjusted'!$AE$11</f>
        <v>908.83100000000002</v>
      </c>
      <c r="O1040" s="1"/>
    </row>
    <row r="1041" spans="1:15" x14ac:dyDescent="0.2">
      <c r="A1041" s="36">
        <f t="shared" si="16"/>
        <v>41288</v>
      </c>
      <c r="B1041" s="16">
        <v>0</v>
      </c>
      <c r="C1041" s="16">
        <v>76.2</v>
      </c>
      <c r="D1041" s="16">
        <v>27.1</v>
      </c>
      <c r="E1041" s="16">
        <v>24.2</v>
      </c>
      <c r="F1041" s="16">
        <v>33.5</v>
      </c>
      <c r="G1041" s="16">
        <v>11.67</v>
      </c>
      <c r="H1041" s="16">
        <v>31.79</v>
      </c>
      <c r="I1041" s="16">
        <v>342.56</v>
      </c>
      <c r="J1041" s="16">
        <v>20.340288000000001</v>
      </c>
      <c r="K1041" s="14">
        <v>975</v>
      </c>
      <c r="L1041" s="16">
        <f>J1041*'SR Adjusted'!$AE$11</f>
        <v>21.825129023999999</v>
      </c>
      <c r="M1041" s="16">
        <f>K1041*'SR Adjusted'!$AE$11</f>
        <v>1046.175</v>
      </c>
      <c r="O1041" s="1"/>
    </row>
    <row r="1042" spans="1:15" x14ac:dyDescent="0.2">
      <c r="A1042" s="36">
        <f t="shared" si="16"/>
        <v>41289</v>
      </c>
      <c r="B1042" s="16">
        <v>0</v>
      </c>
      <c r="C1042" s="16">
        <v>76.900000000000006</v>
      </c>
      <c r="D1042" s="16">
        <v>27</v>
      </c>
      <c r="E1042" s="16">
        <v>24.1</v>
      </c>
      <c r="F1042" s="16">
        <v>33.299999999999997</v>
      </c>
      <c r="G1042" s="16">
        <v>11.55</v>
      </c>
      <c r="H1042" s="16">
        <v>35.35</v>
      </c>
      <c r="I1042" s="16">
        <v>321.97000000000003</v>
      </c>
      <c r="J1042" s="16">
        <v>19.040832000000002</v>
      </c>
      <c r="K1042" s="14">
        <v>983</v>
      </c>
      <c r="L1042" s="16">
        <f>J1042*'SR Adjusted'!$AE$11</f>
        <v>20.430812736</v>
      </c>
      <c r="M1042" s="16">
        <f>K1042*'SR Adjusted'!$AE$11</f>
        <v>1054.759</v>
      </c>
      <c r="O1042" s="1"/>
    </row>
    <row r="1043" spans="1:15" x14ac:dyDescent="0.2">
      <c r="A1043" s="36">
        <f t="shared" si="16"/>
        <v>41290</v>
      </c>
      <c r="B1043" s="16">
        <v>0</v>
      </c>
      <c r="C1043" s="16">
        <v>82.7</v>
      </c>
      <c r="D1043" s="16">
        <v>26.5</v>
      </c>
      <c r="E1043" s="16">
        <v>23.7</v>
      </c>
      <c r="F1043" s="16">
        <v>31.2</v>
      </c>
      <c r="G1043" s="16">
        <v>12.02</v>
      </c>
      <c r="H1043" s="16">
        <v>31.43</v>
      </c>
      <c r="I1043" s="16">
        <v>295.10000000000002</v>
      </c>
      <c r="J1043" s="16">
        <v>18.453312</v>
      </c>
      <c r="K1043" s="14">
        <v>824</v>
      </c>
      <c r="L1043" s="16">
        <f>J1043*'SR Adjusted'!$AE$11</f>
        <v>19.800403776</v>
      </c>
      <c r="M1043" s="16">
        <f>K1043*'SR Adjusted'!$AE$11</f>
        <v>884.15199999999993</v>
      </c>
      <c r="O1043" s="1"/>
    </row>
    <row r="1044" spans="1:15" x14ac:dyDescent="0.2">
      <c r="A1044" s="36">
        <f t="shared" si="16"/>
        <v>41291</v>
      </c>
      <c r="B1044" s="16">
        <v>0</v>
      </c>
      <c r="C1044" s="16">
        <v>76.599999999999994</v>
      </c>
      <c r="D1044" s="16">
        <v>27.2</v>
      </c>
      <c r="E1044" s="16">
        <v>24.1</v>
      </c>
      <c r="F1044" s="16">
        <v>33.5</v>
      </c>
      <c r="G1044" s="16">
        <v>11.37</v>
      </c>
      <c r="H1044" s="16">
        <v>27.91</v>
      </c>
      <c r="I1044" s="16">
        <v>305.64</v>
      </c>
      <c r="J1044" s="16">
        <v>19.220544</v>
      </c>
      <c r="K1044" s="14">
        <v>996</v>
      </c>
      <c r="L1044" s="16">
        <f>J1044*'SR Adjusted'!$AE$11</f>
        <v>20.623643712</v>
      </c>
      <c r="M1044" s="16">
        <f>K1044*'SR Adjusted'!$AE$11</f>
        <v>1068.7079999999999</v>
      </c>
      <c r="O1044" s="1"/>
    </row>
    <row r="1045" spans="1:15" x14ac:dyDescent="0.2">
      <c r="A1045" s="36">
        <f t="shared" si="16"/>
        <v>41292</v>
      </c>
      <c r="B1045" s="16">
        <v>0</v>
      </c>
      <c r="C1045" s="16">
        <v>70.599999999999994</v>
      </c>
      <c r="D1045" s="16">
        <v>27.7</v>
      </c>
      <c r="E1045" s="16">
        <v>24.3</v>
      </c>
      <c r="F1045" s="16">
        <v>33.299999999999997</v>
      </c>
      <c r="G1045" s="16">
        <v>10.17</v>
      </c>
      <c r="H1045" s="16">
        <v>26.64</v>
      </c>
      <c r="I1045" s="16">
        <v>330.75</v>
      </c>
      <c r="J1045" s="16">
        <v>20.353248000000001</v>
      </c>
      <c r="K1045" s="14">
        <v>1053</v>
      </c>
      <c r="L1045" s="16">
        <f>J1045*'SR Adjusted'!$AE$11</f>
        <v>21.839035104000001</v>
      </c>
      <c r="M1045" s="16">
        <f>K1045*'SR Adjusted'!$AE$11</f>
        <v>1129.8689999999999</v>
      </c>
      <c r="O1045" s="1"/>
    </row>
    <row r="1046" spans="1:15" x14ac:dyDescent="0.2">
      <c r="A1046" s="36">
        <f t="shared" si="16"/>
        <v>41293</v>
      </c>
      <c r="B1046" s="16">
        <v>0</v>
      </c>
      <c r="C1046" s="16">
        <v>75.099999999999994</v>
      </c>
      <c r="D1046" s="16">
        <v>27.5</v>
      </c>
      <c r="E1046" s="16">
        <v>24.6</v>
      </c>
      <c r="F1046" s="16">
        <v>32.299999999999997</v>
      </c>
      <c r="G1046" s="16">
        <v>12.35</v>
      </c>
      <c r="H1046" s="16">
        <v>33.520000000000003</v>
      </c>
      <c r="I1046" s="16">
        <v>327.77</v>
      </c>
      <c r="J1046" s="16">
        <v>18.950976000000001</v>
      </c>
      <c r="K1046" s="14">
        <v>1046</v>
      </c>
      <c r="L1046" s="16">
        <f>J1046*'SR Adjusted'!$AE$11</f>
        <v>20.334397247999998</v>
      </c>
      <c r="M1046" s="16">
        <f>K1046*'SR Adjusted'!$AE$11</f>
        <v>1122.3579999999999</v>
      </c>
      <c r="O1046" s="1"/>
    </row>
    <row r="1047" spans="1:15" x14ac:dyDescent="0.2">
      <c r="A1047" s="36">
        <f t="shared" si="16"/>
        <v>41294</v>
      </c>
      <c r="B1047" s="16">
        <v>0</v>
      </c>
      <c r="C1047" s="16">
        <v>74.400000000000006</v>
      </c>
      <c r="D1047" s="16">
        <v>27.7</v>
      </c>
      <c r="E1047" s="16">
        <v>24.9</v>
      </c>
      <c r="F1047" s="16">
        <v>32.5</v>
      </c>
      <c r="G1047" s="16">
        <v>12.24</v>
      </c>
      <c r="H1047" s="16">
        <v>33.479999999999997</v>
      </c>
      <c r="I1047" s="16">
        <v>315.49</v>
      </c>
      <c r="J1047" s="16">
        <v>18.659808000000002</v>
      </c>
      <c r="K1047" s="14">
        <v>943</v>
      </c>
      <c r="L1047" s="16">
        <f>J1047*'SR Adjusted'!$AE$11</f>
        <v>20.021973984000002</v>
      </c>
      <c r="M1047" s="16">
        <f>K1047*'SR Adjusted'!$AE$11</f>
        <v>1011.8389999999999</v>
      </c>
      <c r="O1047" s="1"/>
    </row>
    <row r="1048" spans="1:15" x14ac:dyDescent="0.2">
      <c r="A1048" s="36">
        <f t="shared" si="16"/>
        <v>41295</v>
      </c>
      <c r="B1048" s="16">
        <v>0</v>
      </c>
      <c r="C1048" s="16">
        <v>75.400000000000006</v>
      </c>
      <c r="D1048" s="16">
        <v>27.4</v>
      </c>
      <c r="E1048" s="16">
        <v>25.2</v>
      </c>
      <c r="F1048" s="16">
        <v>31.3</v>
      </c>
      <c r="G1048" s="16">
        <v>16.75</v>
      </c>
      <c r="H1048" s="16">
        <v>35.770000000000003</v>
      </c>
      <c r="I1048" s="16">
        <v>319.83999999999997</v>
      </c>
      <c r="J1048" s="16">
        <v>15.073344000000002</v>
      </c>
      <c r="K1048" s="14">
        <v>1036</v>
      </c>
      <c r="L1048" s="16">
        <f>J1048*'SR Adjusted'!$AE$11</f>
        <v>16.173698112</v>
      </c>
      <c r="M1048" s="16">
        <f>K1048*'SR Adjusted'!$AE$11</f>
        <v>1111.6279999999999</v>
      </c>
      <c r="O1048" s="1"/>
    </row>
    <row r="1049" spans="1:15" x14ac:dyDescent="0.2">
      <c r="A1049" s="36">
        <f t="shared" si="16"/>
        <v>41296</v>
      </c>
      <c r="B1049" s="16">
        <v>0</v>
      </c>
      <c r="C1049" s="16">
        <v>73.900000000000006</v>
      </c>
      <c r="D1049" s="16">
        <v>27.6</v>
      </c>
      <c r="E1049" s="16">
        <v>25.5</v>
      </c>
      <c r="F1049" s="16">
        <v>31.6</v>
      </c>
      <c r="G1049" s="16">
        <v>14.56</v>
      </c>
      <c r="H1049" s="16">
        <v>39.299999999999997</v>
      </c>
      <c r="I1049" s="16">
        <v>322.02</v>
      </c>
      <c r="J1049" s="16">
        <v>18.201888</v>
      </c>
      <c r="K1049" s="14">
        <v>1010</v>
      </c>
      <c r="L1049" s="16">
        <f>J1049*'SR Adjusted'!$AE$11</f>
        <v>19.530625824000001</v>
      </c>
      <c r="M1049" s="16">
        <f>K1049*'SR Adjusted'!$AE$11</f>
        <v>1083.73</v>
      </c>
      <c r="O1049" s="1"/>
    </row>
    <row r="1050" spans="1:15" x14ac:dyDescent="0.2">
      <c r="A1050" s="36">
        <f t="shared" si="16"/>
        <v>41297</v>
      </c>
      <c r="B1050" s="16">
        <v>0</v>
      </c>
      <c r="C1050" s="16">
        <v>74.400000000000006</v>
      </c>
      <c r="D1050" s="16">
        <v>27.5</v>
      </c>
      <c r="E1050" s="16">
        <v>24.7</v>
      </c>
      <c r="F1050" s="16">
        <v>32.200000000000003</v>
      </c>
      <c r="G1050" s="16">
        <v>12.32</v>
      </c>
      <c r="H1050" s="16">
        <v>28.4</v>
      </c>
      <c r="I1050" s="16">
        <v>326.39</v>
      </c>
      <c r="J1050" s="16">
        <v>15.453504000000002</v>
      </c>
      <c r="K1050" s="14">
        <v>1049</v>
      </c>
      <c r="L1050" s="16">
        <f>J1050*'SR Adjusted'!$AE$11</f>
        <v>16.581609792000002</v>
      </c>
      <c r="M1050" s="16">
        <f>K1050*'SR Adjusted'!$AE$11</f>
        <v>1125.577</v>
      </c>
      <c r="O1050" s="1"/>
    </row>
    <row r="1051" spans="1:15" x14ac:dyDescent="0.2">
      <c r="A1051" s="36">
        <f t="shared" si="16"/>
        <v>41298</v>
      </c>
      <c r="B1051" s="16">
        <v>0.45</v>
      </c>
      <c r="C1051" s="16">
        <v>76.400000000000006</v>
      </c>
      <c r="D1051" s="16">
        <v>27</v>
      </c>
      <c r="E1051" s="16">
        <v>23.9</v>
      </c>
      <c r="F1051" s="16">
        <v>31.2</v>
      </c>
      <c r="G1051" s="16">
        <v>12.11</v>
      </c>
      <c r="H1051" s="16">
        <v>28.29</v>
      </c>
      <c r="I1051" s="16">
        <v>319.41000000000003</v>
      </c>
      <c r="J1051" s="16">
        <v>17.144352000000001</v>
      </c>
      <c r="K1051" s="14">
        <v>1195</v>
      </c>
      <c r="L1051" s="16">
        <f>J1051*'SR Adjusted'!$AE$11</f>
        <v>18.395889696000001</v>
      </c>
      <c r="M1051" s="16">
        <f>K1051*'SR Adjusted'!$AE$11</f>
        <v>1282.2349999999999</v>
      </c>
      <c r="O1051" s="1"/>
    </row>
    <row r="1052" spans="1:15" x14ac:dyDescent="0.2">
      <c r="A1052" s="36">
        <f t="shared" si="16"/>
        <v>41299</v>
      </c>
      <c r="B1052" s="16">
        <v>0</v>
      </c>
      <c r="C1052" s="16">
        <v>76.8</v>
      </c>
      <c r="D1052" s="16">
        <v>26.9</v>
      </c>
      <c r="E1052" s="16">
        <v>23.8</v>
      </c>
      <c r="F1052" s="16">
        <v>31.1</v>
      </c>
      <c r="G1052" s="16">
        <v>10.44</v>
      </c>
      <c r="H1052" s="16">
        <v>30.48</v>
      </c>
      <c r="I1052" s="16">
        <v>333.69</v>
      </c>
      <c r="J1052" s="16">
        <v>15.459552000000002</v>
      </c>
      <c r="K1052" s="14">
        <v>1103</v>
      </c>
      <c r="L1052" s="16">
        <f>J1052*'SR Adjusted'!$AE$11</f>
        <v>16.588099296000003</v>
      </c>
      <c r="M1052" s="16">
        <f>K1052*'SR Adjusted'!$AE$11</f>
        <v>1183.519</v>
      </c>
      <c r="O1052" s="1"/>
    </row>
    <row r="1053" spans="1:15" x14ac:dyDescent="0.2">
      <c r="A1053" s="36">
        <f t="shared" si="16"/>
        <v>41300</v>
      </c>
      <c r="B1053" s="16">
        <v>0</v>
      </c>
      <c r="C1053" s="16">
        <v>74.5</v>
      </c>
      <c r="D1053" s="16">
        <v>27.3</v>
      </c>
      <c r="E1053" s="16">
        <v>24.6</v>
      </c>
      <c r="F1053" s="16">
        <v>32.4</v>
      </c>
      <c r="G1053" s="16">
        <v>13.78</v>
      </c>
      <c r="H1053" s="16">
        <v>29.95</v>
      </c>
      <c r="I1053" s="16">
        <v>321.05</v>
      </c>
      <c r="J1053" s="16">
        <v>19.015776000000002</v>
      </c>
      <c r="K1053" s="14">
        <v>999</v>
      </c>
      <c r="L1053" s="16">
        <f>J1053*'SR Adjusted'!$AE$11</f>
        <v>20.403927648000003</v>
      </c>
      <c r="M1053" s="16">
        <f>K1053*'SR Adjusted'!$AE$11</f>
        <v>1071.9269999999999</v>
      </c>
      <c r="O1053" s="1"/>
    </row>
    <row r="1054" spans="1:15" x14ac:dyDescent="0.2">
      <c r="A1054" s="36">
        <f t="shared" si="16"/>
        <v>41301</v>
      </c>
      <c r="B1054" s="16">
        <v>0</v>
      </c>
      <c r="C1054" s="16">
        <v>75.599999999999994</v>
      </c>
      <c r="D1054" s="16">
        <v>27.3</v>
      </c>
      <c r="E1054" s="16">
        <v>24.6</v>
      </c>
      <c r="F1054" s="16">
        <v>32.1</v>
      </c>
      <c r="G1054" s="16">
        <v>12.34</v>
      </c>
      <c r="H1054" s="16">
        <v>30.48</v>
      </c>
      <c r="I1054" s="16">
        <v>323.43</v>
      </c>
      <c r="J1054" s="16">
        <v>18.075744</v>
      </c>
      <c r="K1054" s="14">
        <v>1053</v>
      </c>
      <c r="L1054" s="16">
        <f>J1054*'SR Adjusted'!$AE$11</f>
        <v>19.395273312</v>
      </c>
      <c r="M1054" s="16">
        <f>K1054*'SR Adjusted'!$AE$11</f>
        <v>1129.8689999999999</v>
      </c>
      <c r="O1054" s="1"/>
    </row>
    <row r="1055" spans="1:15" x14ac:dyDescent="0.2">
      <c r="A1055" s="36">
        <f t="shared" si="16"/>
        <v>41302</v>
      </c>
      <c r="B1055" s="16">
        <v>0.25</v>
      </c>
      <c r="C1055" s="16">
        <v>77.900000000000006</v>
      </c>
      <c r="D1055" s="16">
        <v>27.3</v>
      </c>
      <c r="E1055" s="16">
        <v>24</v>
      </c>
      <c r="F1055" s="16">
        <v>32.1</v>
      </c>
      <c r="G1055" s="16">
        <v>15.02</v>
      </c>
      <c r="H1055" s="16">
        <v>35.1</v>
      </c>
      <c r="I1055" s="16">
        <v>320.05</v>
      </c>
      <c r="J1055" s="16">
        <v>19.228320000000004</v>
      </c>
      <c r="K1055" s="14">
        <v>971</v>
      </c>
      <c r="L1055" s="16">
        <f>J1055*'SR Adjusted'!$AE$11</f>
        <v>20.631987360000004</v>
      </c>
      <c r="M1055" s="16">
        <f>K1055*'SR Adjusted'!$AE$11</f>
        <v>1041.883</v>
      </c>
      <c r="O1055" s="1"/>
    </row>
    <row r="1056" spans="1:15" x14ac:dyDescent="0.2">
      <c r="A1056" s="36">
        <f t="shared" si="16"/>
        <v>41303</v>
      </c>
      <c r="B1056" s="16">
        <v>0.75</v>
      </c>
      <c r="C1056" s="16">
        <v>78.400000000000006</v>
      </c>
      <c r="D1056" s="16">
        <v>27.3</v>
      </c>
      <c r="E1056" s="16">
        <v>24.5</v>
      </c>
      <c r="F1056" s="16">
        <v>30.9</v>
      </c>
      <c r="G1056" s="16">
        <v>12.54</v>
      </c>
      <c r="H1056" s="16">
        <v>34.15</v>
      </c>
      <c r="I1056" s="16">
        <v>325.45999999999998</v>
      </c>
      <c r="J1056" s="16">
        <v>17.258400000000002</v>
      </c>
      <c r="K1056" s="14">
        <v>1115</v>
      </c>
      <c r="L1056" s="16">
        <f>J1056*'SR Adjusted'!$AE$11</f>
        <v>18.5182632</v>
      </c>
      <c r="M1056" s="16">
        <f>K1056*'SR Adjusted'!$AE$11</f>
        <v>1196.395</v>
      </c>
      <c r="O1056" s="1"/>
    </row>
    <row r="1057" spans="1:15" x14ac:dyDescent="0.2">
      <c r="A1057" s="36">
        <f t="shared" si="16"/>
        <v>41304</v>
      </c>
      <c r="B1057" s="16">
        <v>0</v>
      </c>
      <c r="C1057" s="16">
        <v>79.599999999999994</v>
      </c>
      <c r="D1057" s="16">
        <v>26.9</v>
      </c>
      <c r="E1057" s="16">
        <v>24.5</v>
      </c>
      <c r="F1057" s="16">
        <v>31.9</v>
      </c>
      <c r="G1057" s="16">
        <v>12.9</v>
      </c>
      <c r="H1057" s="16">
        <v>28.47</v>
      </c>
      <c r="I1057" s="16">
        <v>311.08</v>
      </c>
      <c r="J1057" s="16">
        <v>15.797376000000002</v>
      </c>
      <c r="K1057" s="14">
        <v>1004</v>
      </c>
      <c r="L1057" s="16">
        <f>J1057*'SR Adjusted'!$AE$11</f>
        <v>16.950584448000001</v>
      </c>
      <c r="M1057" s="16">
        <f>K1057*'SR Adjusted'!$AE$11</f>
        <v>1077.2919999999999</v>
      </c>
      <c r="O1057" s="1"/>
    </row>
    <row r="1058" spans="1:15" x14ac:dyDescent="0.2">
      <c r="A1058" s="36">
        <f t="shared" si="16"/>
        <v>41305</v>
      </c>
      <c r="B1058" s="16">
        <v>0.2</v>
      </c>
      <c r="C1058" s="16">
        <v>76.400000000000006</v>
      </c>
      <c r="D1058" s="16">
        <v>27.2</v>
      </c>
      <c r="E1058" s="16">
        <v>24.4</v>
      </c>
      <c r="F1058" s="16">
        <v>31.2</v>
      </c>
      <c r="G1058" s="16">
        <v>14.62</v>
      </c>
      <c r="H1058" s="16">
        <v>43.01</v>
      </c>
      <c r="I1058" s="16">
        <v>322.85000000000002</v>
      </c>
      <c r="J1058" s="16">
        <v>18.370368000000003</v>
      </c>
      <c r="K1058" s="14">
        <v>1049</v>
      </c>
      <c r="L1058" s="16">
        <f>J1058*'SR Adjusted'!$AE$11</f>
        <v>19.711404864000002</v>
      </c>
      <c r="M1058" s="16">
        <f>K1058*'SR Adjusted'!$AE$11</f>
        <v>1125.577</v>
      </c>
      <c r="O1058" s="1"/>
    </row>
    <row r="1059" spans="1:15" x14ac:dyDescent="0.2">
      <c r="A1059" s="36">
        <f t="shared" si="16"/>
        <v>41306</v>
      </c>
      <c r="B1059" s="16">
        <v>0</v>
      </c>
      <c r="C1059" s="16">
        <v>74.599999999999994</v>
      </c>
      <c r="D1059" s="16">
        <v>26.7</v>
      </c>
      <c r="E1059" s="16">
        <v>24.9</v>
      </c>
      <c r="F1059" s="16">
        <v>32</v>
      </c>
      <c r="G1059" s="16">
        <v>12.51</v>
      </c>
      <c r="H1059" s="16">
        <v>32.14</v>
      </c>
      <c r="I1059" s="16">
        <v>331.77</v>
      </c>
      <c r="J1059" s="16">
        <v>14.033087999999999</v>
      </c>
      <c r="K1059" s="14">
        <v>1004</v>
      </c>
      <c r="L1059" s="16">
        <f>J1059*'SR Adjusted'!$AE$11</f>
        <v>15.057503423999998</v>
      </c>
      <c r="M1059" s="16">
        <f>K1059*'SR Adjusted'!$AE$11</f>
        <v>1077.2919999999999</v>
      </c>
      <c r="O1059" s="1"/>
    </row>
    <row r="1060" spans="1:15" x14ac:dyDescent="0.2">
      <c r="A1060" s="36">
        <f t="shared" si="16"/>
        <v>41307</v>
      </c>
      <c r="B1060" s="16">
        <v>2.88</v>
      </c>
      <c r="C1060" s="16">
        <v>74.099999999999994</v>
      </c>
      <c r="D1060" s="16">
        <v>27</v>
      </c>
      <c r="E1060" s="16">
        <v>24.4</v>
      </c>
      <c r="F1060" s="16">
        <v>31.1</v>
      </c>
      <c r="G1060" s="16">
        <v>11.14</v>
      </c>
      <c r="H1060" s="16">
        <v>30.13</v>
      </c>
      <c r="I1060" s="16">
        <v>330.14</v>
      </c>
      <c r="J1060" s="16">
        <v>17.94096</v>
      </c>
      <c r="K1060" s="14">
        <v>1158</v>
      </c>
      <c r="L1060" s="16">
        <f>J1060*'SR Adjusted'!$AE$11</f>
        <v>19.25065008</v>
      </c>
      <c r="M1060" s="16">
        <f>K1060*'SR Adjusted'!$AE$11</f>
        <v>1242.5339999999999</v>
      </c>
      <c r="O1060" s="1"/>
    </row>
    <row r="1061" spans="1:15" x14ac:dyDescent="0.2">
      <c r="A1061" s="36">
        <f t="shared" si="16"/>
        <v>41308</v>
      </c>
      <c r="B1061" s="16">
        <v>0.42</v>
      </c>
      <c r="C1061" s="16">
        <v>77</v>
      </c>
      <c r="D1061" s="16">
        <v>26.8</v>
      </c>
      <c r="E1061" s="16">
        <v>24.2</v>
      </c>
      <c r="F1061" s="16">
        <v>31.1</v>
      </c>
      <c r="G1061" s="16">
        <v>13.86</v>
      </c>
      <c r="H1061" s="16">
        <v>32.42</v>
      </c>
      <c r="I1061" s="16">
        <v>323.66000000000003</v>
      </c>
      <c r="J1061" s="16">
        <v>17.756928000000002</v>
      </c>
      <c r="K1061" s="14">
        <v>1152</v>
      </c>
      <c r="L1061" s="16">
        <f>J1061*'SR Adjusted'!$AE$11</f>
        <v>19.053183744000002</v>
      </c>
      <c r="M1061" s="16">
        <f>K1061*'SR Adjusted'!$AE$11</f>
        <v>1236.096</v>
      </c>
      <c r="O1061" s="1"/>
    </row>
    <row r="1062" spans="1:15" x14ac:dyDescent="0.2">
      <c r="A1062" s="36">
        <f t="shared" si="16"/>
        <v>41309</v>
      </c>
      <c r="B1062" s="16">
        <v>0</v>
      </c>
      <c r="C1062" s="16">
        <v>72.599999999999994</v>
      </c>
      <c r="D1062" s="16">
        <v>26.5</v>
      </c>
      <c r="E1062" s="16">
        <v>23.8</v>
      </c>
      <c r="F1062" s="16">
        <v>31</v>
      </c>
      <c r="G1062" s="16">
        <v>12.19</v>
      </c>
      <c r="H1062" s="16">
        <v>27.45</v>
      </c>
      <c r="I1062" s="16">
        <v>319.97000000000003</v>
      </c>
      <c r="J1062" s="16">
        <v>19.127231999999999</v>
      </c>
      <c r="K1062" s="14">
        <v>1107</v>
      </c>
      <c r="L1062" s="16">
        <f>J1062*'SR Adjusted'!$AE$11</f>
        <v>20.523519936</v>
      </c>
      <c r="M1062" s="16">
        <f>K1062*'SR Adjusted'!$AE$11</f>
        <v>1187.8109999999999</v>
      </c>
      <c r="O1062" s="1"/>
    </row>
    <row r="1063" spans="1:15" x14ac:dyDescent="0.2">
      <c r="A1063" s="36">
        <f t="shared" si="16"/>
        <v>41310</v>
      </c>
      <c r="B1063" s="16">
        <v>0</v>
      </c>
      <c r="C1063" s="16">
        <v>83.5</v>
      </c>
      <c r="D1063" s="16">
        <v>25.3</v>
      </c>
      <c r="E1063" s="16">
        <v>22.7</v>
      </c>
      <c r="F1063" s="16">
        <v>28.5</v>
      </c>
      <c r="G1063" s="16">
        <v>15.34</v>
      </c>
      <c r="H1063" s="16">
        <v>31.36</v>
      </c>
      <c r="I1063" s="16">
        <v>312.02999999999997</v>
      </c>
      <c r="J1063" s="16">
        <v>15.707520000000002</v>
      </c>
      <c r="K1063" s="14">
        <v>1075</v>
      </c>
      <c r="L1063" s="16">
        <f>J1063*'SR Adjusted'!$AE$11</f>
        <v>16.854168960000003</v>
      </c>
      <c r="M1063" s="16">
        <f>K1063*'SR Adjusted'!$AE$11</f>
        <v>1153.4749999999999</v>
      </c>
      <c r="O1063" s="1"/>
    </row>
    <row r="1064" spans="1:15" x14ac:dyDescent="0.2">
      <c r="A1064" s="36">
        <f t="shared" si="16"/>
        <v>41311</v>
      </c>
      <c r="B1064" s="16">
        <v>0</v>
      </c>
      <c r="C1064" s="16">
        <v>82.3</v>
      </c>
      <c r="D1064" s="16">
        <v>25.7</v>
      </c>
      <c r="E1064" s="16">
        <v>23.1</v>
      </c>
      <c r="F1064" s="16">
        <v>30.2</v>
      </c>
      <c r="G1064" s="16">
        <v>8.7100000000000009</v>
      </c>
      <c r="H1064" s="16">
        <v>37.08</v>
      </c>
      <c r="I1064" s="16">
        <v>323.42</v>
      </c>
      <c r="J1064" s="16">
        <v>11.442816000000001</v>
      </c>
      <c r="K1064" s="14">
        <v>1043</v>
      </c>
      <c r="L1064" s="16">
        <f>J1064*'SR Adjusted'!$AE$11</f>
        <v>12.278141568000001</v>
      </c>
      <c r="M1064" s="16">
        <f>K1064*'SR Adjusted'!$AE$11</f>
        <v>1119.1389999999999</v>
      </c>
      <c r="O1064" s="1"/>
    </row>
    <row r="1065" spans="1:15" x14ac:dyDescent="0.2">
      <c r="A1065" s="36">
        <f t="shared" si="16"/>
        <v>41312</v>
      </c>
      <c r="B1065" s="16">
        <v>0</v>
      </c>
      <c r="C1065" s="16">
        <v>78.400000000000006</v>
      </c>
      <c r="D1065" s="16">
        <v>25.9</v>
      </c>
      <c r="E1065" s="16">
        <v>22.1</v>
      </c>
      <c r="F1065" s="16">
        <v>30.1</v>
      </c>
      <c r="G1065" s="16">
        <v>12.63</v>
      </c>
      <c r="H1065" s="16">
        <v>39.869999999999997</v>
      </c>
      <c r="I1065" s="16">
        <v>315.58</v>
      </c>
      <c r="J1065" s="16">
        <v>16.406496000000001</v>
      </c>
      <c r="K1065" s="14">
        <v>1166</v>
      </c>
      <c r="L1065" s="16">
        <f>J1065*'SR Adjusted'!$AE$11</f>
        <v>17.604170207999999</v>
      </c>
      <c r="M1065" s="16">
        <f>K1065*'SR Adjusted'!$AE$11</f>
        <v>1251.1179999999999</v>
      </c>
      <c r="O1065" s="1"/>
    </row>
    <row r="1066" spans="1:15" x14ac:dyDescent="0.2">
      <c r="A1066" s="36">
        <f t="shared" si="16"/>
        <v>41313</v>
      </c>
      <c r="B1066" s="16">
        <v>0.22</v>
      </c>
      <c r="C1066" s="16">
        <v>79.2</v>
      </c>
      <c r="D1066" s="16">
        <v>26.1</v>
      </c>
      <c r="E1066" s="16">
        <v>22.8</v>
      </c>
      <c r="F1066" s="16">
        <v>29.6</v>
      </c>
      <c r="G1066" s="16">
        <v>14.96</v>
      </c>
      <c r="H1066" s="16">
        <v>36.659999999999997</v>
      </c>
      <c r="I1066" s="16">
        <v>313.76</v>
      </c>
      <c r="J1066" s="16">
        <v>18.073152</v>
      </c>
      <c r="K1066" s="14">
        <v>1164</v>
      </c>
      <c r="L1066" s="16">
        <f>J1066*'SR Adjusted'!$AE$11</f>
        <v>19.392492095999998</v>
      </c>
      <c r="M1066" s="16">
        <f>K1066*'SR Adjusted'!$AE$11</f>
        <v>1248.972</v>
      </c>
      <c r="O1066" s="1"/>
    </row>
    <row r="1067" spans="1:15" x14ac:dyDescent="0.2">
      <c r="A1067" s="36">
        <f t="shared" si="16"/>
        <v>41314</v>
      </c>
      <c r="B1067" s="16">
        <v>0.56000000000000005</v>
      </c>
      <c r="C1067" s="16">
        <v>76.7</v>
      </c>
      <c r="D1067" s="16">
        <v>26.9</v>
      </c>
      <c r="E1067" s="16">
        <v>23.1</v>
      </c>
      <c r="F1067" s="16">
        <v>32.5</v>
      </c>
      <c r="G1067" s="16">
        <v>9.4600000000000009</v>
      </c>
      <c r="H1067" s="16">
        <v>27.55</v>
      </c>
      <c r="I1067" s="16">
        <v>337.71</v>
      </c>
      <c r="J1067" s="16">
        <v>20.639232</v>
      </c>
      <c r="K1067" s="14">
        <v>1088</v>
      </c>
      <c r="L1067" s="16">
        <f>J1067*'SR Adjusted'!$AE$11</f>
        <v>22.145895935999999</v>
      </c>
      <c r="M1067" s="16">
        <f>K1067*'SR Adjusted'!$AE$11</f>
        <v>1167.424</v>
      </c>
      <c r="O1067" s="1"/>
    </row>
    <row r="1068" spans="1:15" x14ac:dyDescent="0.2">
      <c r="A1068" s="36">
        <f t="shared" si="16"/>
        <v>41315</v>
      </c>
      <c r="B1068" s="16">
        <v>0</v>
      </c>
      <c r="C1068" s="16">
        <v>75</v>
      </c>
      <c r="D1068" s="16">
        <v>26.4</v>
      </c>
      <c r="E1068" s="16">
        <v>23</v>
      </c>
      <c r="F1068" s="16">
        <v>31.2</v>
      </c>
      <c r="G1068" s="16">
        <v>10.130000000000001</v>
      </c>
      <c r="H1068" s="16">
        <v>28.65</v>
      </c>
      <c r="I1068" s="16">
        <v>338.17</v>
      </c>
      <c r="J1068" s="16">
        <v>20.716992000000001</v>
      </c>
      <c r="K1068" s="14">
        <v>1123</v>
      </c>
      <c r="L1068" s="16">
        <f>J1068*'SR Adjusted'!$AE$11</f>
        <v>22.229332416000002</v>
      </c>
      <c r="M1068" s="16">
        <f>K1068*'SR Adjusted'!$AE$11</f>
        <v>1204.979</v>
      </c>
      <c r="O1068" s="1"/>
    </row>
    <row r="1069" spans="1:15" x14ac:dyDescent="0.2">
      <c r="A1069" s="36">
        <f t="shared" si="16"/>
        <v>41316</v>
      </c>
      <c r="B1069" s="16">
        <v>0.22</v>
      </c>
      <c r="C1069" s="16">
        <v>79.900000000000006</v>
      </c>
      <c r="D1069" s="16">
        <v>26.1</v>
      </c>
      <c r="E1069" s="16">
        <v>22.3</v>
      </c>
      <c r="F1069" s="16">
        <v>32.700000000000003</v>
      </c>
      <c r="G1069" s="16">
        <v>11.68</v>
      </c>
      <c r="H1069" s="16">
        <v>29.49</v>
      </c>
      <c r="I1069" s="16">
        <v>298.54000000000002</v>
      </c>
      <c r="J1069" s="16">
        <v>19.624896</v>
      </c>
      <c r="K1069" s="14">
        <v>1161</v>
      </c>
      <c r="L1069" s="16">
        <f>J1069*'SR Adjusted'!$AE$11</f>
        <v>21.057513407999998</v>
      </c>
      <c r="M1069" s="16">
        <f>K1069*'SR Adjusted'!$AE$11</f>
        <v>1245.7529999999999</v>
      </c>
      <c r="O1069" s="1"/>
    </row>
    <row r="1070" spans="1:15" x14ac:dyDescent="0.2">
      <c r="A1070" s="36">
        <f t="shared" si="16"/>
        <v>41317</v>
      </c>
      <c r="B1070" s="16">
        <v>0</v>
      </c>
      <c r="C1070" s="16">
        <v>82.9</v>
      </c>
      <c r="D1070" s="16">
        <v>26</v>
      </c>
      <c r="E1070" s="16">
        <v>23.2</v>
      </c>
      <c r="F1070" s="16">
        <v>29.6</v>
      </c>
      <c r="G1070" s="16">
        <v>9.23</v>
      </c>
      <c r="H1070" s="16">
        <v>24.38</v>
      </c>
      <c r="I1070" s="16">
        <v>293.75</v>
      </c>
      <c r="J1070" s="16">
        <v>18.991584</v>
      </c>
      <c r="K1070" s="14">
        <v>1094</v>
      </c>
      <c r="L1070" s="16">
        <f>J1070*'SR Adjusted'!$AE$11</f>
        <v>20.377969631999999</v>
      </c>
      <c r="M1070" s="16">
        <f>K1070*'SR Adjusted'!$AE$11</f>
        <v>1173.8619999999999</v>
      </c>
      <c r="O1070" s="1"/>
    </row>
    <row r="1071" spans="1:15" x14ac:dyDescent="0.2">
      <c r="A1071" s="36">
        <f t="shared" si="16"/>
        <v>41318</v>
      </c>
      <c r="B1071" s="16">
        <v>0</v>
      </c>
      <c r="C1071" s="16">
        <v>83.9</v>
      </c>
      <c r="D1071" s="16">
        <v>25.7</v>
      </c>
      <c r="E1071" s="16">
        <v>21.8</v>
      </c>
      <c r="F1071" s="16">
        <v>30.6</v>
      </c>
      <c r="G1071" s="16">
        <v>9</v>
      </c>
      <c r="H1071" s="16">
        <v>29.21</v>
      </c>
      <c r="I1071" s="16">
        <v>294.31</v>
      </c>
      <c r="J1071" s="16">
        <v>19.280160000000002</v>
      </c>
      <c r="K1071" s="14">
        <v>1024</v>
      </c>
      <c r="L1071" s="16">
        <f>J1071*'SR Adjusted'!$AE$11</f>
        <v>20.68761168</v>
      </c>
      <c r="M1071" s="16">
        <f>K1071*'SR Adjusted'!$AE$11</f>
        <v>1098.752</v>
      </c>
      <c r="O1071" s="1"/>
    </row>
    <row r="1072" spans="1:15" x14ac:dyDescent="0.2">
      <c r="A1072" s="36">
        <f t="shared" si="16"/>
        <v>41319</v>
      </c>
      <c r="B1072" s="16">
        <v>0</v>
      </c>
      <c r="C1072" s="16">
        <v>83.3</v>
      </c>
      <c r="D1072" s="16">
        <v>25.9</v>
      </c>
      <c r="E1072" s="16">
        <v>22.6</v>
      </c>
      <c r="F1072" s="16">
        <v>30.1</v>
      </c>
      <c r="G1072" s="16">
        <v>11.37</v>
      </c>
      <c r="H1072" s="16">
        <v>31.75</v>
      </c>
      <c r="I1072" s="16">
        <v>305.69</v>
      </c>
      <c r="J1072" s="16">
        <v>22.621248000000001</v>
      </c>
      <c r="K1072" s="14">
        <v>894</v>
      </c>
      <c r="L1072" s="16">
        <f>J1072*'SR Adjusted'!$AE$11</f>
        <v>24.272599104000001</v>
      </c>
      <c r="M1072" s="16">
        <f>K1072*'SR Adjusted'!$AE$11</f>
        <v>959.26199999999994</v>
      </c>
      <c r="O1072" s="1"/>
    </row>
    <row r="1073" spans="1:15" x14ac:dyDescent="0.2">
      <c r="A1073" s="36">
        <f t="shared" si="16"/>
        <v>41320</v>
      </c>
      <c r="B1073" s="16">
        <v>0</v>
      </c>
      <c r="C1073" s="16">
        <v>83.1</v>
      </c>
      <c r="D1073" s="16">
        <v>26.4</v>
      </c>
      <c r="E1073" s="16">
        <v>23.6</v>
      </c>
      <c r="F1073" s="16">
        <v>31.2</v>
      </c>
      <c r="G1073" s="16">
        <v>11.64</v>
      </c>
      <c r="H1073" s="16">
        <v>36.090000000000003</v>
      </c>
      <c r="I1073" s="16">
        <v>297.77999999999997</v>
      </c>
      <c r="J1073" s="16">
        <v>20.658239999999999</v>
      </c>
      <c r="K1073" s="14">
        <v>871</v>
      </c>
      <c r="L1073" s="16">
        <f>J1073*'SR Adjusted'!$AE$11</f>
        <v>22.166291519999998</v>
      </c>
      <c r="M1073" s="16">
        <f>K1073*'SR Adjusted'!$AE$11</f>
        <v>934.58299999999997</v>
      </c>
      <c r="O1073" s="1"/>
    </row>
    <row r="1074" spans="1:15" x14ac:dyDescent="0.2">
      <c r="A1074" s="36">
        <f t="shared" si="16"/>
        <v>41321</v>
      </c>
      <c r="B1074" s="16">
        <v>0.62</v>
      </c>
      <c r="C1074" s="16">
        <v>74.7</v>
      </c>
      <c r="D1074" s="16">
        <v>27.6</v>
      </c>
      <c r="E1074" s="16">
        <v>24.5</v>
      </c>
      <c r="F1074" s="16">
        <v>32.799999999999997</v>
      </c>
      <c r="G1074" s="16">
        <v>15.99</v>
      </c>
      <c r="H1074" s="16">
        <v>38.979999999999997</v>
      </c>
      <c r="I1074" s="16">
        <v>316.04000000000002</v>
      </c>
      <c r="J1074" s="16">
        <v>20.958048000000002</v>
      </c>
      <c r="K1074" s="14">
        <v>1019</v>
      </c>
      <c r="L1074" s="16">
        <f>J1074*'SR Adjusted'!$AE$11</f>
        <v>22.487985504000001</v>
      </c>
      <c r="M1074" s="16">
        <f>K1074*'SR Adjusted'!$AE$11</f>
        <v>1093.3869999999999</v>
      </c>
      <c r="O1074" s="1"/>
    </row>
    <row r="1075" spans="1:15" x14ac:dyDescent="0.2">
      <c r="A1075" s="36">
        <f t="shared" si="16"/>
        <v>41322</v>
      </c>
      <c r="B1075" s="16">
        <v>0.3</v>
      </c>
      <c r="C1075" s="16">
        <v>70.2</v>
      </c>
      <c r="D1075" s="16">
        <v>28.5</v>
      </c>
      <c r="E1075" s="16">
        <v>25</v>
      </c>
      <c r="F1075" s="16">
        <v>33.700000000000003</v>
      </c>
      <c r="G1075" s="16">
        <v>9.2100000000000009</v>
      </c>
      <c r="H1075" s="16">
        <v>27.55</v>
      </c>
      <c r="I1075" s="16">
        <v>341.19</v>
      </c>
      <c r="J1075" s="16">
        <v>21.310560000000002</v>
      </c>
      <c r="K1075" s="14">
        <v>986</v>
      </c>
      <c r="L1075" s="16">
        <f>J1075*'SR Adjusted'!$AE$11</f>
        <v>22.86623088</v>
      </c>
      <c r="M1075" s="16">
        <f>K1075*'SR Adjusted'!$AE$11</f>
        <v>1057.9780000000001</v>
      </c>
      <c r="O1075" s="1"/>
    </row>
    <row r="1076" spans="1:15" x14ac:dyDescent="0.2">
      <c r="A1076" s="36">
        <f t="shared" si="16"/>
        <v>41323</v>
      </c>
      <c r="B1076" s="16">
        <v>0</v>
      </c>
      <c r="C1076" s="16">
        <v>72</v>
      </c>
      <c r="D1076" s="16">
        <v>27.6</v>
      </c>
      <c r="E1076" s="16">
        <v>24.8</v>
      </c>
      <c r="F1076" s="16">
        <v>31.9</v>
      </c>
      <c r="G1076" s="16">
        <v>11.94</v>
      </c>
      <c r="H1076" s="16">
        <v>32.42</v>
      </c>
      <c r="I1076" s="16">
        <v>354.41</v>
      </c>
      <c r="J1076" s="16">
        <v>18.117215999999999</v>
      </c>
      <c r="K1076" s="14">
        <v>1217</v>
      </c>
      <c r="L1076" s="16">
        <f>J1076*'SR Adjusted'!$AE$11</f>
        <v>19.439772767999997</v>
      </c>
      <c r="M1076" s="16">
        <f>K1076*'SR Adjusted'!$AE$11</f>
        <v>1305.8409999999999</v>
      </c>
      <c r="O1076" s="1"/>
    </row>
    <row r="1077" spans="1:15" x14ac:dyDescent="0.2">
      <c r="A1077" s="36">
        <f t="shared" si="16"/>
        <v>41324</v>
      </c>
      <c r="B1077" s="16">
        <v>0</v>
      </c>
      <c r="C1077" s="16">
        <v>74.900000000000006</v>
      </c>
      <c r="D1077" s="16">
        <v>27.7</v>
      </c>
      <c r="E1077" s="16">
        <v>25.4</v>
      </c>
      <c r="F1077" s="16">
        <v>31.3</v>
      </c>
      <c r="G1077" s="16">
        <v>16.09</v>
      </c>
      <c r="H1077" s="16">
        <v>37.15</v>
      </c>
      <c r="I1077" s="16">
        <v>317.51</v>
      </c>
      <c r="J1077" s="16">
        <v>18.197568</v>
      </c>
      <c r="K1077" s="14">
        <v>1129</v>
      </c>
      <c r="L1077" s="16">
        <f>J1077*'SR Adjusted'!$AE$11</f>
        <v>19.525990463999999</v>
      </c>
      <c r="M1077" s="16">
        <f>K1077*'SR Adjusted'!$AE$11</f>
        <v>1211.4169999999999</v>
      </c>
      <c r="O1077" s="1"/>
    </row>
    <row r="1078" spans="1:15" x14ac:dyDescent="0.2">
      <c r="A1078" s="36">
        <f t="shared" si="16"/>
        <v>41325</v>
      </c>
      <c r="B1078" s="16">
        <v>2.46</v>
      </c>
      <c r="C1078" s="16">
        <v>77.5</v>
      </c>
      <c r="D1078" s="16">
        <v>27.8</v>
      </c>
      <c r="E1078" s="16">
        <v>24.8</v>
      </c>
      <c r="F1078" s="16">
        <v>32.299999999999997</v>
      </c>
      <c r="G1078" s="16">
        <v>12.54</v>
      </c>
      <c r="H1078" s="16">
        <v>36.76</v>
      </c>
      <c r="I1078" s="16">
        <v>326.16000000000003</v>
      </c>
      <c r="J1078" s="16">
        <v>18.817920000000001</v>
      </c>
      <c r="K1078" s="14">
        <v>1142</v>
      </c>
      <c r="L1078" s="16">
        <f>J1078*'SR Adjusted'!$AE$11</f>
        <v>20.19162816</v>
      </c>
      <c r="M1078" s="16">
        <f>K1078*'SR Adjusted'!$AE$11</f>
        <v>1225.366</v>
      </c>
      <c r="O1078" s="1"/>
    </row>
    <row r="1079" spans="1:15" x14ac:dyDescent="0.2">
      <c r="A1079" s="36">
        <f t="shared" si="16"/>
        <v>41326</v>
      </c>
      <c r="B1079" s="16">
        <v>4.6100000000000003</v>
      </c>
      <c r="C1079" s="16">
        <v>77.599999999999994</v>
      </c>
      <c r="D1079" s="16">
        <v>27.9</v>
      </c>
      <c r="E1079" s="16">
        <v>25.3</v>
      </c>
      <c r="F1079" s="16">
        <v>32.5</v>
      </c>
      <c r="G1079" s="16">
        <v>11.76</v>
      </c>
      <c r="H1079" s="16">
        <v>29.07</v>
      </c>
      <c r="I1079" s="16">
        <v>318.48</v>
      </c>
      <c r="J1079" s="16">
        <v>18.560448000000001</v>
      </c>
      <c r="K1079" s="14">
        <v>1057</v>
      </c>
      <c r="L1079" s="16">
        <f>J1079*'SR Adjusted'!$AE$11</f>
        <v>19.915360704000001</v>
      </c>
      <c r="M1079" s="16">
        <f>K1079*'SR Adjusted'!$AE$11</f>
        <v>1134.1610000000001</v>
      </c>
      <c r="O1079" s="1"/>
    </row>
    <row r="1080" spans="1:15" x14ac:dyDescent="0.2">
      <c r="A1080" s="36">
        <f t="shared" si="16"/>
        <v>41327</v>
      </c>
      <c r="B1080" s="16">
        <v>10.67</v>
      </c>
      <c r="C1080" s="16">
        <v>78.400000000000006</v>
      </c>
      <c r="D1080" s="16">
        <v>27.8</v>
      </c>
      <c r="E1080" s="16">
        <v>24.8</v>
      </c>
      <c r="F1080" s="16">
        <v>33.1</v>
      </c>
      <c r="G1080" s="16">
        <v>13.12</v>
      </c>
      <c r="H1080" s="16">
        <v>30.09</v>
      </c>
      <c r="I1080" s="16">
        <v>308.08</v>
      </c>
      <c r="J1080" s="16">
        <v>19.791648000000002</v>
      </c>
      <c r="K1080" s="14">
        <v>1073</v>
      </c>
      <c r="L1080" s="16">
        <f>J1080*'SR Adjusted'!$AE$11</f>
        <v>21.236438304</v>
      </c>
      <c r="M1080" s="16">
        <f>K1080*'SR Adjusted'!$AE$11</f>
        <v>1151.329</v>
      </c>
      <c r="O1080" s="1"/>
    </row>
    <row r="1081" spans="1:15" x14ac:dyDescent="0.2">
      <c r="A1081" s="36">
        <f t="shared" si="16"/>
        <v>41328</v>
      </c>
      <c r="B1081" s="16">
        <v>0</v>
      </c>
      <c r="C1081" s="16">
        <v>78.2</v>
      </c>
      <c r="D1081" s="16">
        <v>27.7</v>
      </c>
      <c r="E1081" s="16">
        <v>23.7</v>
      </c>
      <c r="F1081" s="16">
        <v>32.1</v>
      </c>
      <c r="G1081" s="16">
        <v>12.08</v>
      </c>
      <c r="H1081" s="16">
        <v>27.87</v>
      </c>
      <c r="I1081" s="16">
        <v>314.27999999999997</v>
      </c>
      <c r="J1081" s="16">
        <v>16.937856</v>
      </c>
      <c r="K1081" s="14">
        <v>1117</v>
      </c>
      <c r="L1081" s="16">
        <f>J1081*'SR Adjusted'!$AE$11</f>
        <v>18.174319487999998</v>
      </c>
      <c r="M1081" s="16">
        <f>K1081*'SR Adjusted'!$AE$11</f>
        <v>1198.5409999999999</v>
      </c>
      <c r="O1081" s="1"/>
    </row>
    <row r="1082" spans="1:15" x14ac:dyDescent="0.2">
      <c r="A1082" s="36">
        <f t="shared" si="16"/>
        <v>41329</v>
      </c>
      <c r="B1082" s="16">
        <v>39.33</v>
      </c>
      <c r="C1082" s="16">
        <v>80.900000000000006</v>
      </c>
      <c r="D1082" s="16">
        <v>27.6</v>
      </c>
      <c r="E1082" s="16">
        <v>25.2</v>
      </c>
      <c r="F1082" s="16">
        <v>32.1</v>
      </c>
      <c r="G1082" s="16">
        <v>11.66</v>
      </c>
      <c r="H1082" s="16">
        <v>26.81</v>
      </c>
      <c r="I1082" s="16">
        <v>302.61</v>
      </c>
      <c r="J1082" s="16">
        <v>18.572544000000001</v>
      </c>
      <c r="K1082" s="14">
        <v>1080</v>
      </c>
      <c r="L1082" s="16">
        <f>J1082*'SR Adjusted'!$AE$11</f>
        <v>19.928339712</v>
      </c>
      <c r="M1082" s="16">
        <f>K1082*'SR Adjusted'!$AE$11</f>
        <v>1158.8399999999999</v>
      </c>
      <c r="O1082" s="1"/>
    </row>
    <row r="1083" spans="1:15" x14ac:dyDescent="0.2">
      <c r="A1083" s="36">
        <f t="shared" si="16"/>
        <v>41330</v>
      </c>
      <c r="B1083" s="16">
        <v>1.1399999999999999</v>
      </c>
      <c r="C1083" s="16">
        <v>81.400000000000006</v>
      </c>
      <c r="D1083" s="16">
        <v>27.7</v>
      </c>
      <c r="E1083" s="16">
        <v>25.1</v>
      </c>
      <c r="F1083" s="16">
        <v>31.8</v>
      </c>
      <c r="G1083" s="16">
        <v>13.58</v>
      </c>
      <c r="H1083" s="16">
        <v>33.409999999999997</v>
      </c>
      <c r="I1083" s="16">
        <v>302.29000000000002</v>
      </c>
      <c r="J1083" s="16">
        <v>20.383488</v>
      </c>
      <c r="K1083" s="14">
        <v>1057</v>
      </c>
      <c r="L1083" s="16">
        <f>J1083*'SR Adjusted'!$AE$11</f>
        <v>21.871482623999999</v>
      </c>
      <c r="M1083" s="16">
        <f>K1083*'SR Adjusted'!$AE$11</f>
        <v>1134.1610000000001</v>
      </c>
      <c r="O1083" s="1"/>
    </row>
    <row r="1084" spans="1:15" x14ac:dyDescent="0.2">
      <c r="A1084" s="36">
        <f t="shared" si="16"/>
        <v>41331</v>
      </c>
      <c r="B1084" s="16">
        <v>0.86</v>
      </c>
      <c r="C1084" s="16">
        <v>80.7</v>
      </c>
      <c r="D1084" s="16">
        <v>27.7</v>
      </c>
      <c r="E1084" s="16">
        <v>25</v>
      </c>
      <c r="F1084" s="16">
        <v>31.7</v>
      </c>
      <c r="G1084" s="16">
        <v>13.56</v>
      </c>
      <c r="H1084" s="16">
        <v>31.19</v>
      </c>
      <c r="I1084" s="16">
        <v>311.44</v>
      </c>
      <c r="J1084" s="16">
        <v>16.220736000000002</v>
      </c>
      <c r="K1084" s="14">
        <v>1004</v>
      </c>
      <c r="L1084" s="16">
        <f>J1084*'SR Adjusted'!$AE$11</f>
        <v>17.404849728000002</v>
      </c>
      <c r="M1084" s="16">
        <f>K1084*'SR Adjusted'!$AE$11</f>
        <v>1077.2919999999999</v>
      </c>
      <c r="O1084" s="1"/>
    </row>
    <row r="1085" spans="1:15" x14ac:dyDescent="0.2">
      <c r="A1085" s="36">
        <f t="shared" si="16"/>
        <v>41332</v>
      </c>
      <c r="B1085" s="16">
        <v>0</v>
      </c>
      <c r="C1085" s="16">
        <v>77.599999999999994</v>
      </c>
      <c r="D1085" s="16">
        <v>28.1</v>
      </c>
      <c r="E1085" s="16">
        <v>25.5</v>
      </c>
      <c r="F1085" s="16">
        <v>32.9</v>
      </c>
      <c r="G1085" s="16">
        <v>14.09</v>
      </c>
      <c r="H1085" s="16">
        <v>38.56</v>
      </c>
      <c r="I1085" s="16">
        <v>317.39</v>
      </c>
      <c r="J1085" s="16">
        <v>13.538016000000001</v>
      </c>
      <c r="K1085" s="14">
        <v>1031</v>
      </c>
      <c r="L1085" s="16">
        <f>J1085*'SR Adjusted'!$AE$11</f>
        <v>14.526291168</v>
      </c>
      <c r="M1085" s="16">
        <f>K1085*'SR Adjusted'!$AE$11</f>
        <v>1106.2629999999999</v>
      </c>
      <c r="O1085" s="1"/>
    </row>
    <row r="1086" spans="1:15" x14ac:dyDescent="0.2">
      <c r="A1086" s="36">
        <f t="shared" si="16"/>
        <v>41333</v>
      </c>
      <c r="B1086" s="16">
        <v>0.62</v>
      </c>
      <c r="C1086" s="16">
        <v>79.7</v>
      </c>
      <c r="D1086" s="16">
        <v>27.9</v>
      </c>
      <c r="E1086" s="16">
        <v>25.4</v>
      </c>
      <c r="F1086" s="16">
        <v>31.1</v>
      </c>
      <c r="G1086" s="16">
        <v>15.7</v>
      </c>
      <c r="H1086" s="16">
        <v>37.15</v>
      </c>
      <c r="I1086" s="16">
        <v>315.11</v>
      </c>
      <c r="J1086" s="16">
        <v>13.527648000000001</v>
      </c>
      <c r="K1086" s="14">
        <v>1124</v>
      </c>
      <c r="L1086" s="16">
        <f>J1086*'SR Adjusted'!$AE$11</f>
        <v>14.515166304000001</v>
      </c>
      <c r="M1086" s="16">
        <f>K1086*'SR Adjusted'!$AE$11</f>
        <v>1206.0519999999999</v>
      </c>
      <c r="O1086" s="1"/>
    </row>
    <row r="1087" spans="1:15" x14ac:dyDescent="0.2">
      <c r="A1087" s="36">
        <f t="shared" si="16"/>
        <v>41334</v>
      </c>
      <c r="B1087" s="16">
        <v>56.88</v>
      </c>
      <c r="C1087" s="16">
        <v>80.900000000000006</v>
      </c>
      <c r="D1087" s="16">
        <v>27.9</v>
      </c>
      <c r="E1087" s="16">
        <v>25.7</v>
      </c>
      <c r="F1087" s="16">
        <v>31</v>
      </c>
      <c r="G1087" s="16">
        <v>12.19</v>
      </c>
      <c r="H1087" s="16">
        <v>27.06</v>
      </c>
      <c r="I1087" s="16">
        <v>314.67</v>
      </c>
      <c r="J1087" s="16">
        <v>12.343968</v>
      </c>
      <c r="K1087" s="14">
        <v>1167</v>
      </c>
      <c r="L1087" s="16">
        <f>J1087*'SR Adjusted'!$AE$11</f>
        <v>13.245077664</v>
      </c>
      <c r="M1087" s="16">
        <f>K1087*'SR Adjusted'!$AE$11</f>
        <v>1252.191</v>
      </c>
      <c r="O1087" s="1"/>
    </row>
    <row r="1088" spans="1:15" x14ac:dyDescent="0.2">
      <c r="A1088" s="36">
        <f t="shared" si="16"/>
        <v>41335</v>
      </c>
      <c r="B1088" s="16">
        <v>6</v>
      </c>
      <c r="C1088" s="16">
        <v>80.900000000000006</v>
      </c>
      <c r="D1088" s="16">
        <v>27.6</v>
      </c>
      <c r="E1088" s="16">
        <v>25.9</v>
      </c>
      <c r="F1088" s="16">
        <v>30.9</v>
      </c>
      <c r="G1088" s="16">
        <v>16.649999999999999</v>
      </c>
      <c r="H1088" s="16">
        <v>42.19</v>
      </c>
      <c r="I1088" s="16">
        <v>316.91000000000003</v>
      </c>
      <c r="J1088" s="16">
        <v>12.633408000000001</v>
      </c>
      <c r="K1088" s="14">
        <v>1141</v>
      </c>
      <c r="L1088" s="16">
        <f>J1088*'SR Adjusted'!$AE$11</f>
        <v>13.555646784</v>
      </c>
      <c r="M1088" s="16">
        <f>K1088*'SR Adjusted'!$AE$11</f>
        <v>1224.2929999999999</v>
      </c>
      <c r="O1088" s="1"/>
    </row>
    <row r="1089" spans="1:15" x14ac:dyDescent="0.2">
      <c r="A1089" s="36">
        <f t="shared" si="16"/>
        <v>41336</v>
      </c>
      <c r="B1089" s="16">
        <v>19</v>
      </c>
      <c r="C1089" s="16">
        <v>78</v>
      </c>
      <c r="D1089" s="16">
        <v>27</v>
      </c>
      <c r="E1089" s="16">
        <v>24.5</v>
      </c>
      <c r="F1089" s="16">
        <v>30.5</v>
      </c>
      <c r="G1089" s="16">
        <v>18.84</v>
      </c>
      <c r="H1089" s="16">
        <v>42.76</v>
      </c>
      <c r="I1089" s="16">
        <v>323.98</v>
      </c>
      <c r="J1089" s="16">
        <v>14.727744000000001</v>
      </c>
      <c r="K1089" s="14">
        <v>1166</v>
      </c>
      <c r="L1089" s="16">
        <f>J1089*'SR Adjusted'!$AE$11</f>
        <v>15.802869312</v>
      </c>
      <c r="M1089" s="16">
        <f>K1089*'SR Adjusted'!$AE$11</f>
        <v>1251.1179999999999</v>
      </c>
      <c r="O1089" s="1"/>
    </row>
    <row r="1090" spans="1:15" x14ac:dyDescent="0.2">
      <c r="A1090" s="36">
        <f t="shared" si="16"/>
        <v>41337</v>
      </c>
      <c r="B1090" s="16">
        <v>36</v>
      </c>
      <c r="C1090" s="16">
        <v>82.1</v>
      </c>
      <c r="D1090" s="16">
        <v>25.9</v>
      </c>
      <c r="E1090" s="16">
        <v>23.8</v>
      </c>
      <c r="F1090" s="16">
        <v>28.5</v>
      </c>
      <c r="G1090" s="16">
        <v>17.809999999999999</v>
      </c>
      <c r="H1090" s="16">
        <v>47.38</v>
      </c>
      <c r="I1090" s="16">
        <v>325.35000000000002</v>
      </c>
      <c r="J1090" s="16">
        <v>15.030144000000002</v>
      </c>
      <c r="K1090" s="14">
        <v>1210</v>
      </c>
      <c r="L1090" s="16">
        <f>J1090*'SR Adjusted'!$AE$11</f>
        <v>16.127344512000001</v>
      </c>
      <c r="M1090" s="16">
        <f>K1090*'SR Adjusted'!$AE$11</f>
        <v>1298.33</v>
      </c>
      <c r="O1090" s="1"/>
    </row>
    <row r="1091" spans="1:15" x14ac:dyDescent="0.2">
      <c r="A1091" s="36">
        <f t="shared" si="16"/>
        <v>41338</v>
      </c>
      <c r="B1091" s="16">
        <v>0</v>
      </c>
      <c r="C1091" s="16">
        <v>78.099999999999994</v>
      </c>
      <c r="D1091" s="16">
        <v>27.5</v>
      </c>
      <c r="E1091" s="16">
        <v>25.2</v>
      </c>
      <c r="F1091" s="16">
        <v>31.8</v>
      </c>
      <c r="G1091" s="16">
        <v>13.38</v>
      </c>
      <c r="H1091" s="16">
        <v>30.69</v>
      </c>
      <c r="I1091" s="16">
        <v>325.5</v>
      </c>
      <c r="J1091" s="16">
        <v>12.477024</v>
      </c>
      <c r="K1091" s="14">
        <v>1216</v>
      </c>
      <c r="L1091" s="16">
        <f>J1091*'SR Adjusted'!$AE$11</f>
        <v>13.387846752</v>
      </c>
      <c r="M1091" s="16">
        <f>K1091*'SR Adjusted'!$AE$11</f>
        <v>1304.768</v>
      </c>
      <c r="O1091" s="1"/>
    </row>
    <row r="1092" spans="1:15" x14ac:dyDescent="0.2">
      <c r="A1092" s="36">
        <f t="shared" si="16"/>
        <v>41339</v>
      </c>
      <c r="B1092" s="16">
        <v>0</v>
      </c>
      <c r="C1092" s="16">
        <v>79.099999999999994</v>
      </c>
      <c r="D1092" s="16">
        <v>27.7</v>
      </c>
      <c r="E1092" s="16">
        <v>25.1</v>
      </c>
      <c r="F1092" s="16">
        <v>31.8</v>
      </c>
      <c r="G1092" s="16">
        <v>11.96</v>
      </c>
      <c r="H1092" s="16">
        <v>34.36</v>
      </c>
      <c r="I1092" s="16">
        <v>317.73</v>
      </c>
      <c r="J1092" s="16">
        <v>14.289695999999999</v>
      </c>
      <c r="K1092" s="14">
        <v>1194</v>
      </c>
      <c r="L1092" s="16">
        <f>J1092*'SR Adjusted'!$AE$11</f>
        <v>15.332843807999998</v>
      </c>
      <c r="M1092" s="16">
        <f>K1092*'SR Adjusted'!$AE$11</f>
        <v>1281.162</v>
      </c>
      <c r="O1092" s="1"/>
    </row>
    <row r="1093" spans="1:15" x14ac:dyDescent="0.2">
      <c r="A1093" s="36">
        <f t="shared" si="16"/>
        <v>41340</v>
      </c>
      <c r="B1093" s="16">
        <v>0</v>
      </c>
      <c r="C1093" s="16">
        <v>80</v>
      </c>
      <c r="D1093" s="16">
        <v>27.3</v>
      </c>
      <c r="E1093" s="16">
        <v>24.8</v>
      </c>
      <c r="F1093" s="16">
        <v>30.4</v>
      </c>
      <c r="G1093" s="16">
        <v>14.67</v>
      </c>
      <c r="H1093" s="16">
        <v>31.96</v>
      </c>
      <c r="I1093" s="16">
        <v>319.39</v>
      </c>
      <c r="J1093" s="16">
        <v>11.867904000000001</v>
      </c>
      <c r="K1093" s="14">
        <v>1100</v>
      </c>
      <c r="L1093" s="16">
        <f>J1093*'SR Adjusted'!$AE$11</f>
        <v>12.734260992000001</v>
      </c>
      <c r="M1093" s="16">
        <f>K1093*'SR Adjusted'!$AE$11</f>
        <v>1180.3</v>
      </c>
      <c r="O1093" s="1"/>
    </row>
    <row r="1094" spans="1:15" x14ac:dyDescent="0.2">
      <c r="A1094" s="36">
        <f t="shared" si="16"/>
        <v>41341</v>
      </c>
      <c r="B1094" s="16">
        <v>0</v>
      </c>
      <c r="C1094" s="16">
        <v>76</v>
      </c>
      <c r="D1094" s="16">
        <v>28.1</v>
      </c>
      <c r="E1094" s="16">
        <v>25.5</v>
      </c>
      <c r="F1094" s="16">
        <v>32.700000000000003</v>
      </c>
      <c r="G1094" s="16">
        <v>12.68</v>
      </c>
      <c r="H1094" s="16">
        <v>33.020000000000003</v>
      </c>
      <c r="I1094" s="16">
        <v>328.01</v>
      </c>
      <c r="J1094" s="16">
        <v>18.819648000000001</v>
      </c>
      <c r="K1094" s="14">
        <v>1209</v>
      </c>
      <c r="L1094" s="16">
        <f>J1094*'SR Adjusted'!$AE$11</f>
        <v>20.193482304</v>
      </c>
      <c r="M1094" s="16">
        <f>K1094*'SR Adjusted'!$AE$11</f>
        <v>1297.2569999999998</v>
      </c>
      <c r="O1094" s="1"/>
    </row>
    <row r="1095" spans="1:15" x14ac:dyDescent="0.2">
      <c r="A1095" s="36">
        <f t="shared" si="16"/>
        <v>41342</v>
      </c>
      <c r="B1095" s="16">
        <v>5</v>
      </c>
      <c r="C1095" s="16">
        <v>75.599999999999994</v>
      </c>
      <c r="D1095" s="16">
        <v>27.7</v>
      </c>
      <c r="E1095" s="16">
        <v>25.8</v>
      </c>
      <c r="F1095" s="16">
        <v>31</v>
      </c>
      <c r="G1095" s="16">
        <v>11.58</v>
      </c>
      <c r="H1095" s="16">
        <v>36.76</v>
      </c>
      <c r="I1095" s="16">
        <v>333.03</v>
      </c>
      <c r="J1095" s="16">
        <v>13.169952000000002</v>
      </c>
      <c r="K1095" s="14">
        <v>1045</v>
      </c>
      <c r="L1095" s="16">
        <f>J1095*'SR Adjusted'!$AE$11</f>
        <v>14.131358496000002</v>
      </c>
      <c r="M1095" s="16">
        <f>K1095*'SR Adjusted'!$AE$11</f>
        <v>1121.2849999999999</v>
      </c>
      <c r="O1095" s="1"/>
    </row>
    <row r="1096" spans="1:15" x14ac:dyDescent="0.2">
      <c r="A1096" s="36">
        <f t="shared" ref="A1096:A1159" si="17">A1095+1</f>
        <v>41343</v>
      </c>
      <c r="B1096" s="16">
        <v>0</v>
      </c>
      <c r="C1096" s="16">
        <v>78.099999999999994</v>
      </c>
      <c r="D1096" s="16">
        <v>27.6</v>
      </c>
      <c r="E1096" s="16">
        <v>25.9</v>
      </c>
      <c r="F1096" s="16">
        <v>31.1</v>
      </c>
      <c r="G1096" s="16">
        <v>12.69</v>
      </c>
      <c r="H1096" s="16">
        <v>29.28</v>
      </c>
      <c r="I1096" s="16">
        <v>321.83999999999997</v>
      </c>
      <c r="J1096" s="16">
        <v>12.540096</v>
      </c>
      <c r="K1096" s="14">
        <v>1025</v>
      </c>
      <c r="L1096" s="16">
        <f>J1096*'SR Adjusted'!$AE$11</f>
        <v>13.455523008</v>
      </c>
      <c r="M1096" s="16">
        <f>K1096*'SR Adjusted'!$AE$11</f>
        <v>1099.825</v>
      </c>
      <c r="O1096" s="1"/>
    </row>
    <row r="1097" spans="1:15" x14ac:dyDescent="0.2">
      <c r="A1097" s="36">
        <f t="shared" si="17"/>
        <v>41344</v>
      </c>
      <c r="B1097" s="16">
        <v>1.6</v>
      </c>
      <c r="C1097" s="16">
        <v>79.900000000000006</v>
      </c>
      <c r="D1097" s="16">
        <v>27.7</v>
      </c>
      <c r="E1097" s="16">
        <v>26</v>
      </c>
      <c r="F1097" s="16">
        <v>31.1</v>
      </c>
      <c r="G1097" s="16">
        <v>15.4</v>
      </c>
      <c r="H1097" s="16">
        <v>31.51</v>
      </c>
      <c r="I1097" s="16">
        <v>316.77</v>
      </c>
      <c r="J1097" s="16">
        <v>15.135552000000001</v>
      </c>
      <c r="K1097" s="14">
        <v>1141</v>
      </c>
      <c r="L1097" s="16">
        <f>J1097*'SR Adjusted'!$AE$11</f>
        <v>16.240447295999999</v>
      </c>
      <c r="M1097" s="16">
        <f>K1097*'SR Adjusted'!$AE$11</f>
        <v>1224.2929999999999</v>
      </c>
      <c r="O1097" s="1"/>
    </row>
    <row r="1098" spans="1:15" x14ac:dyDescent="0.2">
      <c r="A1098" s="36">
        <f t="shared" si="17"/>
        <v>41345</v>
      </c>
      <c r="B1098" s="16">
        <v>11.51</v>
      </c>
      <c r="C1098" s="16">
        <v>81.900000000000006</v>
      </c>
      <c r="D1098" s="16">
        <v>27.1</v>
      </c>
      <c r="E1098" s="16">
        <v>24.1</v>
      </c>
      <c r="F1098" s="16">
        <v>31.5</v>
      </c>
      <c r="G1098" s="16">
        <v>9.6199999999999992</v>
      </c>
      <c r="H1098" s="16">
        <v>33.479999999999997</v>
      </c>
      <c r="I1098" s="16">
        <v>311.83</v>
      </c>
      <c r="J1098" s="16">
        <v>11.613024000000001</v>
      </c>
      <c r="K1098" s="14">
        <v>1094</v>
      </c>
      <c r="L1098" s="16">
        <f>J1098*'SR Adjusted'!$AE$11</f>
        <v>12.460774752000001</v>
      </c>
      <c r="M1098" s="16">
        <f>K1098*'SR Adjusted'!$AE$11</f>
        <v>1173.8619999999999</v>
      </c>
      <c r="O1098" s="1"/>
    </row>
    <row r="1099" spans="1:15" x14ac:dyDescent="0.2">
      <c r="A1099" s="36">
        <f t="shared" si="17"/>
        <v>41346</v>
      </c>
      <c r="B1099" s="16">
        <v>0</v>
      </c>
      <c r="C1099" s="16">
        <v>74.8</v>
      </c>
      <c r="D1099" s="16">
        <v>28.1</v>
      </c>
      <c r="E1099" s="16">
        <v>25.4</v>
      </c>
      <c r="F1099" s="16">
        <v>32.9</v>
      </c>
      <c r="G1099" s="16">
        <v>12.58</v>
      </c>
      <c r="H1099" s="16">
        <v>34.26</v>
      </c>
      <c r="I1099" s="16">
        <v>324.41000000000003</v>
      </c>
      <c r="J1099" s="16">
        <v>16.752960000000002</v>
      </c>
      <c r="K1099" s="14">
        <v>1249</v>
      </c>
      <c r="L1099" s="16">
        <f>J1099*'SR Adjusted'!$AE$11</f>
        <v>17.975926080000001</v>
      </c>
      <c r="M1099" s="16">
        <f>K1099*'SR Adjusted'!$AE$11</f>
        <v>1340.1769999999999</v>
      </c>
      <c r="O1099" s="1"/>
    </row>
    <row r="1100" spans="1:15" x14ac:dyDescent="0.2">
      <c r="A1100" s="36">
        <f t="shared" si="17"/>
        <v>41347</v>
      </c>
      <c r="B1100" s="16">
        <v>0</v>
      </c>
      <c r="C1100" s="16">
        <v>73.599999999999994</v>
      </c>
      <c r="D1100" s="16">
        <v>27.6</v>
      </c>
      <c r="E1100" s="16">
        <v>24.9</v>
      </c>
      <c r="F1100" s="16">
        <v>32</v>
      </c>
      <c r="G1100" s="16">
        <v>13.51</v>
      </c>
      <c r="H1100" s="16">
        <v>36.549999999999997</v>
      </c>
      <c r="I1100" s="16">
        <v>330.88</v>
      </c>
      <c r="J1100" s="16">
        <v>18.801504000000001</v>
      </c>
      <c r="K1100" s="14">
        <v>1253</v>
      </c>
      <c r="L1100" s="16">
        <f>J1100*'SR Adjusted'!$AE$11</f>
        <v>20.174013792</v>
      </c>
      <c r="M1100" s="16">
        <f>K1100*'SR Adjusted'!$AE$11</f>
        <v>1344.4690000000001</v>
      </c>
      <c r="O1100" s="1"/>
    </row>
    <row r="1101" spans="1:15" x14ac:dyDescent="0.2">
      <c r="A1101" s="36">
        <f t="shared" si="17"/>
        <v>41348</v>
      </c>
      <c r="B1101" s="16">
        <v>17.89</v>
      </c>
      <c r="C1101" s="16">
        <v>71</v>
      </c>
      <c r="D1101" s="16">
        <v>27.5</v>
      </c>
      <c r="E1101" s="16">
        <v>24.1</v>
      </c>
      <c r="F1101" s="16">
        <v>32.799999999999997</v>
      </c>
      <c r="G1101" s="16">
        <v>11.56</v>
      </c>
      <c r="H1101" s="16">
        <v>33.369999999999997</v>
      </c>
      <c r="I1101" s="16">
        <v>331.53</v>
      </c>
      <c r="J1101" s="16">
        <v>20.614176</v>
      </c>
      <c r="K1101" s="14">
        <v>1089</v>
      </c>
      <c r="L1101" s="16">
        <f>J1101*'SR Adjusted'!$AE$11</f>
        <v>22.119010847999999</v>
      </c>
      <c r="M1101" s="16">
        <f>K1101*'SR Adjusted'!$AE$11</f>
        <v>1168.4969999999998</v>
      </c>
      <c r="O1101" s="1"/>
    </row>
    <row r="1102" spans="1:15" x14ac:dyDescent="0.2">
      <c r="A1102" s="36">
        <f t="shared" si="17"/>
        <v>41349</v>
      </c>
      <c r="B1102" s="16">
        <v>0</v>
      </c>
      <c r="C1102" s="16">
        <v>75.400000000000006</v>
      </c>
      <c r="D1102" s="16">
        <v>26.8</v>
      </c>
      <c r="E1102" s="16">
        <v>23.9</v>
      </c>
      <c r="F1102" s="16">
        <v>30.6</v>
      </c>
      <c r="G1102" s="16">
        <v>13.06</v>
      </c>
      <c r="H1102" s="16">
        <v>36.299999999999997</v>
      </c>
      <c r="I1102" s="16">
        <v>323.02999999999997</v>
      </c>
      <c r="J1102" s="16">
        <v>14.13504</v>
      </c>
      <c r="K1102" s="14">
        <v>1108</v>
      </c>
      <c r="L1102" s="16">
        <f>J1102*'SR Adjusted'!$AE$11</f>
        <v>15.16689792</v>
      </c>
      <c r="M1102" s="16">
        <f>K1102*'SR Adjusted'!$AE$11</f>
        <v>1188.884</v>
      </c>
      <c r="O1102" s="1"/>
    </row>
    <row r="1103" spans="1:15" x14ac:dyDescent="0.2">
      <c r="A1103" s="36">
        <f t="shared" si="17"/>
        <v>41350</v>
      </c>
      <c r="B1103" s="16">
        <v>0</v>
      </c>
      <c r="C1103" s="16">
        <v>83.4</v>
      </c>
      <c r="D1103" s="16">
        <v>26.7</v>
      </c>
      <c r="E1103" s="16">
        <v>24.7</v>
      </c>
      <c r="F1103" s="16">
        <v>30</v>
      </c>
      <c r="G1103" s="16">
        <v>15.86</v>
      </c>
      <c r="H1103" s="16">
        <v>32.67</v>
      </c>
      <c r="I1103" s="16">
        <v>313.60000000000002</v>
      </c>
      <c r="J1103" s="16">
        <v>13.816224</v>
      </c>
      <c r="K1103" s="14">
        <v>1027</v>
      </c>
      <c r="L1103" s="16">
        <f>J1103*'SR Adjusted'!$AE$11</f>
        <v>14.824808352</v>
      </c>
      <c r="M1103" s="16">
        <f>K1103*'SR Adjusted'!$AE$11</f>
        <v>1101.971</v>
      </c>
      <c r="O1103" s="1"/>
    </row>
    <row r="1104" spans="1:15" x14ac:dyDescent="0.2">
      <c r="A1104" s="36">
        <f t="shared" si="17"/>
        <v>41351</v>
      </c>
      <c r="B1104" s="16">
        <v>39.72</v>
      </c>
      <c r="C1104" s="16">
        <v>86</v>
      </c>
      <c r="D1104" s="16">
        <v>26.1</v>
      </c>
      <c r="E1104" s="16">
        <v>22.9</v>
      </c>
      <c r="F1104" s="16">
        <v>30.6</v>
      </c>
      <c r="G1104" s="16">
        <v>10.49</v>
      </c>
      <c r="H1104" s="16">
        <v>24.84</v>
      </c>
      <c r="I1104" s="16">
        <v>258.3</v>
      </c>
      <c r="J1104" s="16">
        <v>16.740863999999998</v>
      </c>
      <c r="K1104" s="14">
        <v>1098</v>
      </c>
      <c r="L1104" s="16">
        <f>J1104*'SR Adjusted'!$AE$11</f>
        <v>17.962947071999999</v>
      </c>
      <c r="M1104" s="16">
        <f>K1104*'SR Adjusted'!$AE$11</f>
        <v>1178.154</v>
      </c>
      <c r="O1104" s="1"/>
    </row>
    <row r="1105" spans="1:15" x14ac:dyDescent="0.2">
      <c r="A1105" s="36">
        <f t="shared" si="17"/>
        <v>41352</v>
      </c>
      <c r="B1105" s="16">
        <v>0.28000000000000003</v>
      </c>
      <c r="C1105" s="16">
        <v>89.4</v>
      </c>
      <c r="D1105" s="16">
        <v>25.5</v>
      </c>
      <c r="E1105" s="16">
        <v>22.5</v>
      </c>
      <c r="F1105" s="16">
        <v>28.5</v>
      </c>
      <c r="G1105" s="16">
        <v>7.77</v>
      </c>
      <c r="H1105" s="16">
        <v>18.38</v>
      </c>
      <c r="I1105" s="16">
        <v>355.56</v>
      </c>
      <c r="J1105" s="16">
        <v>18.190656000000001</v>
      </c>
      <c r="K1105" s="14">
        <v>982</v>
      </c>
      <c r="L1105" s="16">
        <f>J1105*'SR Adjusted'!$AE$11</f>
        <v>19.518573887999999</v>
      </c>
      <c r="M1105" s="16">
        <f>K1105*'SR Adjusted'!$AE$11</f>
        <v>1053.6859999999999</v>
      </c>
      <c r="O1105" s="1"/>
    </row>
    <row r="1106" spans="1:15" x14ac:dyDescent="0.2">
      <c r="A1106" s="36">
        <f t="shared" si="17"/>
        <v>41353</v>
      </c>
      <c r="B1106" s="16">
        <v>0</v>
      </c>
      <c r="C1106" s="16">
        <v>81.599999999999994</v>
      </c>
      <c r="D1106" s="16">
        <v>26.8</v>
      </c>
      <c r="E1106" s="16">
        <v>24.3</v>
      </c>
      <c r="F1106" s="16">
        <v>31.3</v>
      </c>
      <c r="G1106" s="16">
        <v>10.99</v>
      </c>
      <c r="H1106" s="16">
        <v>33.450000000000003</v>
      </c>
      <c r="I1106" s="16">
        <v>297.69</v>
      </c>
      <c r="J1106" s="16">
        <v>20.234016</v>
      </c>
      <c r="K1106" s="14">
        <v>1016</v>
      </c>
      <c r="L1106" s="16">
        <f>J1106*'SR Adjusted'!$AE$11</f>
        <v>21.711099168000001</v>
      </c>
      <c r="M1106" s="16">
        <f>K1106*'SR Adjusted'!$AE$11</f>
        <v>1090.1679999999999</v>
      </c>
      <c r="O1106" s="1"/>
    </row>
    <row r="1107" spans="1:15" x14ac:dyDescent="0.2">
      <c r="A1107" s="36">
        <f t="shared" si="17"/>
        <v>41354</v>
      </c>
      <c r="B1107" s="16">
        <v>0</v>
      </c>
      <c r="C1107" s="16">
        <v>88.5</v>
      </c>
      <c r="D1107" s="16">
        <v>25.9</v>
      </c>
      <c r="E1107" s="16">
        <v>22.3</v>
      </c>
      <c r="F1107" s="16">
        <v>29.5</v>
      </c>
      <c r="G1107" s="16">
        <v>8.16</v>
      </c>
      <c r="H1107" s="16">
        <v>23.46</v>
      </c>
      <c r="I1107" s="16">
        <v>230.1</v>
      </c>
      <c r="J1107" s="16">
        <v>21.655296</v>
      </c>
      <c r="K1107" s="14">
        <v>1046</v>
      </c>
      <c r="L1107" s="16">
        <f>J1107*'SR Adjusted'!$AE$11</f>
        <v>23.236132607999998</v>
      </c>
      <c r="M1107" s="16">
        <f>K1107*'SR Adjusted'!$AE$11</f>
        <v>1122.3579999999999</v>
      </c>
      <c r="O1107" s="1"/>
    </row>
    <row r="1108" spans="1:15" x14ac:dyDescent="0.2">
      <c r="A1108" s="36">
        <f t="shared" si="17"/>
        <v>41355</v>
      </c>
      <c r="B1108" s="16">
        <v>0</v>
      </c>
      <c r="C1108" s="16">
        <v>84.4</v>
      </c>
      <c r="D1108" s="16">
        <v>26.9</v>
      </c>
      <c r="E1108" s="16">
        <v>24</v>
      </c>
      <c r="F1108" s="16">
        <v>30.6</v>
      </c>
      <c r="G1108" s="16">
        <v>8.2100000000000009</v>
      </c>
      <c r="H1108" s="16">
        <v>20</v>
      </c>
      <c r="I1108" s="16">
        <v>333.54</v>
      </c>
      <c r="J1108" s="16">
        <v>22.358591999999998</v>
      </c>
      <c r="K1108" s="14">
        <v>932</v>
      </c>
      <c r="L1108" s="16">
        <f>J1108*'SR Adjusted'!$AE$11</f>
        <v>23.990769215999997</v>
      </c>
      <c r="M1108" s="16">
        <f>K1108*'SR Adjusted'!$AE$11</f>
        <v>1000.0359999999999</v>
      </c>
      <c r="O1108" s="1"/>
    </row>
    <row r="1109" spans="1:15" x14ac:dyDescent="0.2">
      <c r="A1109" s="36">
        <f t="shared" si="17"/>
        <v>41356</v>
      </c>
      <c r="B1109" s="16">
        <v>6.13</v>
      </c>
      <c r="C1109" s="16">
        <v>81.3</v>
      </c>
      <c r="D1109" s="16">
        <v>27.3</v>
      </c>
      <c r="E1109" s="16">
        <v>24.3</v>
      </c>
      <c r="F1109" s="16">
        <v>32.200000000000003</v>
      </c>
      <c r="G1109" s="16">
        <v>12.21</v>
      </c>
      <c r="H1109" s="16">
        <v>32.880000000000003</v>
      </c>
      <c r="I1109" s="16">
        <v>309.77999999999997</v>
      </c>
      <c r="J1109" s="16">
        <v>19.262879999999999</v>
      </c>
      <c r="K1109" s="14">
        <v>1118</v>
      </c>
      <c r="L1109" s="16">
        <f>J1109*'SR Adjusted'!$AE$11</f>
        <v>20.66907024</v>
      </c>
      <c r="M1109" s="16">
        <f>K1109*'SR Adjusted'!$AE$11</f>
        <v>1199.614</v>
      </c>
      <c r="O1109" s="1"/>
    </row>
    <row r="1110" spans="1:15" x14ac:dyDescent="0.2">
      <c r="A1110" s="36">
        <f t="shared" si="17"/>
        <v>41357</v>
      </c>
      <c r="B1110" s="16">
        <v>19.37</v>
      </c>
      <c r="C1110" s="16">
        <v>84.9</v>
      </c>
      <c r="D1110" s="16">
        <v>27.6</v>
      </c>
      <c r="E1110" s="16">
        <v>25.2</v>
      </c>
      <c r="F1110" s="16">
        <v>31</v>
      </c>
      <c r="G1110" s="16">
        <v>13.29</v>
      </c>
      <c r="H1110" s="16">
        <v>30.2</v>
      </c>
      <c r="I1110" s="16">
        <v>303.27999999999997</v>
      </c>
      <c r="J1110" s="16">
        <v>18.279648000000002</v>
      </c>
      <c r="K1110" s="14">
        <v>962</v>
      </c>
      <c r="L1110" s="16">
        <f>J1110*'SR Adjusted'!$AE$11</f>
        <v>19.614062304000001</v>
      </c>
      <c r="M1110" s="16">
        <f>K1110*'SR Adjusted'!$AE$11</f>
        <v>1032.2259999999999</v>
      </c>
      <c r="O1110" s="1"/>
    </row>
    <row r="1111" spans="1:15" x14ac:dyDescent="0.2">
      <c r="A1111" s="36">
        <f t="shared" si="17"/>
        <v>41358</v>
      </c>
      <c r="B1111" s="16">
        <v>0</v>
      </c>
      <c r="C1111" s="16">
        <v>85.9</v>
      </c>
      <c r="D1111" s="16">
        <v>27.9</v>
      </c>
      <c r="E1111" s="16">
        <v>25.5</v>
      </c>
      <c r="F1111" s="16">
        <v>30.2</v>
      </c>
      <c r="G1111" s="16">
        <v>9.81</v>
      </c>
      <c r="H1111" s="16">
        <v>25.65</v>
      </c>
      <c r="I1111" s="16">
        <v>295.88</v>
      </c>
      <c r="J1111" s="16">
        <v>21.180095999999999</v>
      </c>
      <c r="K1111" s="14">
        <v>1183</v>
      </c>
      <c r="L1111" s="16">
        <f>J1111*'SR Adjusted'!$AE$11</f>
        <v>22.726243007999997</v>
      </c>
      <c r="M1111" s="16">
        <f>K1111*'SR Adjusted'!$AE$11</f>
        <v>1269.3589999999999</v>
      </c>
      <c r="O1111" s="1"/>
    </row>
    <row r="1112" spans="1:15" x14ac:dyDescent="0.2">
      <c r="A1112" s="36">
        <f t="shared" si="17"/>
        <v>41359</v>
      </c>
      <c r="B1112" s="16">
        <v>0</v>
      </c>
      <c r="C1112" s="16">
        <v>74.7</v>
      </c>
      <c r="D1112" s="16">
        <v>29.1</v>
      </c>
      <c r="E1112" s="16">
        <v>26.3</v>
      </c>
      <c r="F1112" s="16">
        <v>34</v>
      </c>
      <c r="G1112" s="16">
        <v>10.88</v>
      </c>
      <c r="H1112" s="16">
        <v>30.91</v>
      </c>
      <c r="I1112" s="16">
        <v>332.11</v>
      </c>
      <c r="J1112" s="16">
        <v>17.098560000000003</v>
      </c>
      <c r="K1112" s="14">
        <v>1181</v>
      </c>
      <c r="L1112" s="16">
        <f>J1112*'SR Adjusted'!$AE$11</f>
        <v>18.346754880000002</v>
      </c>
      <c r="M1112" s="16">
        <f>K1112*'SR Adjusted'!$AE$11</f>
        <v>1267.213</v>
      </c>
      <c r="O1112" s="1"/>
    </row>
    <row r="1113" spans="1:15" x14ac:dyDescent="0.2">
      <c r="A1113" s="36">
        <f t="shared" si="17"/>
        <v>41360</v>
      </c>
      <c r="B1113" s="16">
        <v>0.2</v>
      </c>
      <c r="C1113" s="16">
        <v>74.400000000000006</v>
      </c>
      <c r="D1113" s="16">
        <v>28.4</v>
      </c>
      <c r="E1113" s="16">
        <v>25.7</v>
      </c>
      <c r="F1113" s="16">
        <v>32.799999999999997</v>
      </c>
      <c r="G1113" s="16">
        <v>13.65</v>
      </c>
      <c r="H1113" s="16">
        <v>38.14</v>
      </c>
      <c r="I1113" s="16">
        <v>328.12</v>
      </c>
      <c r="J1113" s="16">
        <v>18.495647999999999</v>
      </c>
      <c r="K1113" s="14">
        <v>996</v>
      </c>
      <c r="L1113" s="16">
        <f>J1113*'SR Adjusted'!$AE$11</f>
        <v>19.845830304</v>
      </c>
      <c r="M1113" s="16">
        <f>K1113*'SR Adjusted'!$AE$11</f>
        <v>1068.7079999999999</v>
      </c>
      <c r="O1113" s="1"/>
    </row>
    <row r="1114" spans="1:15" x14ac:dyDescent="0.2">
      <c r="A1114" s="36">
        <f t="shared" si="17"/>
        <v>41361</v>
      </c>
      <c r="B1114" s="16">
        <v>41</v>
      </c>
      <c r="C1114" s="16">
        <v>74.7</v>
      </c>
      <c r="D1114" s="16">
        <v>27.8</v>
      </c>
      <c r="E1114" s="16">
        <v>25.4</v>
      </c>
      <c r="F1114" s="16">
        <v>32</v>
      </c>
      <c r="G1114" s="16">
        <v>13.26</v>
      </c>
      <c r="H1114" s="16">
        <v>35.21</v>
      </c>
      <c r="I1114" s="16">
        <v>328.31</v>
      </c>
      <c r="J1114" s="16">
        <v>12.898656000000001</v>
      </c>
      <c r="K1114" s="14">
        <v>1145</v>
      </c>
      <c r="L1114" s="16">
        <f>J1114*'SR Adjusted'!$AE$11</f>
        <v>13.840257888</v>
      </c>
      <c r="M1114" s="16">
        <f>K1114*'SR Adjusted'!$AE$11</f>
        <v>1228.585</v>
      </c>
      <c r="O1114" s="1"/>
    </row>
    <row r="1115" spans="1:15" x14ac:dyDescent="0.2">
      <c r="A1115" s="36">
        <f t="shared" si="17"/>
        <v>41362</v>
      </c>
      <c r="B1115" s="16">
        <v>0</v>
      </c>
      <c r="C1115" s="16">
        <v>75.2</v>
      </c>
      <c r="D1115" s="16">
        <v>27.7</v>
      </c>
      <c r="E1115" s="16">
        <v>25.1</v>
      </c>
      <c r="F1115" s="16">
        <v>31.9</v>
      </c>
      <c r="G1115" s="16">
        <v>14.01</v>
      </c>
      <c r="H1115" s="16">
        <v>39.409999999999997</v>
      </c>
      <c r="I1115" s="16">
        <v>327.36</v>
      </c>
      <c r="J1115" s="16">
        <v>16.639776000000001</v>
      </c>
      <c r="K1115" s="14">
        <v>1260</v>
      </c>
      <c r="L1115" s="16">
        <f>J1115*'SR Adjusted'!$AE$11</f>
        <v>17.854479648000002</v>
      </c>
      <c r="M1115" s="16">
        <f>K1115*'SR Adjusted'!$AE$11</f>
        <v>1351.98</v>
      </c>
      <c r="O1115" s="1"/>
    </row>
    <row r="1116" spans="1:15" x14ac:dyDescent="0.2">
      <c r="A1116" s="36">
        <f t="shared" si="17"/>
        <v>41363</v>
      </c>
      <c r="B1116" s="16">
        <v>1</v>
      </c>
      <c r="C1116" s="16">
        <v>76.7</v>
      </c>
      <c r="D1116" s="16">
        <v>28.4</v>
      </c>
      <c r="E1116" s="16">
        <v>26</v>
      </c>
      <c r="F1116" s="16">
        <v>33.200000000000003</v>
      </c>
      <c r="G1116" s="16">
        <v>13</v>
      </c>
      <c r="H1116" s="16">
        <v>33.409999999999997</v>
      </c>
      <c r="I1116" s="16">
        <v>329.94</v>
      </c>
      <c r="J1116" s="16">
        <v>15.081120000000002</v>
      </c>
      <c r="K1116" s="14">
        <v>1181</v>
      </c>
      <c r="L1116" s="16">
        <f>J1116*'SR Adjusted'!$AE$11</f>
        <v>16.182041760000001</v>
      </c>
      <c r="M1116" s="16">
        <f>K1116*'SR Adjusted'!$AE$11</f>
        <v>1267.213</v>
      </c>
      <c r="O1116" s="1"/>
    </row>
    <row r="1117" spans="1:15" x14ac:dyDescent="0.2">
      <c r="A1117" s="36">
        <f t="shared" si="17"/>
        <v>41364</v>
      </c>
      <c r="B1117" s="16">
        <v>9.5</v>
      </c>
      <c r="C1117" s="16">
        <v>81.099999999999994</v>
      </c>
      <c r="D1117" s="16">
        <v>28.3</v>
      </c>
      <c r="E1117" s="16">
        <v>25.3</v>
      </c>
      <c r="F1117" s="16">
        <v>32</v>
      </c>
      <c r="G1117" s="16">
        <v>9.94</v>
      </c>
      <c r="H1117" s="16">
        <v>25.33</v>
      </c>
      <c r="I1117" s="16">
        <v>316.11</v>
      </c>
      <c r="J1117" s="16">
        <v>15.853536000000002</v>
      </c>
      <c r="K1117" s="14">
        <v>1143</v>
      </c>
      <c r="L1117" s="16">
        <f>J1117*'SR Adjusted'!$AE$11</f>
        <v>17.010844128000002</v>
      </c>
      <c r="M1117" s="16">
        <f>K1117*'SR Adjusted'!$AE$11</f>
        <v>1226.4389999999999</v>
      </c>
      <c r="O1117" s="1"/>
    </row>
    <row r="1118" spans="1:15" x14ac:dyDescent="0.2">
      <c r="A1118" s="36">
        <f t="shared" si="17"/>
        <v>41365</v>
      </c>
      <c r="B1118" s="16">
        <v>3.93</v>
      </c>
      <c r="C1118" s="16">
        <v>79.8</v>
      </c>
      <c r="D1118" s="16">
        <v>28.5</v>
      </c>
      <c r="E1118" s="16">
        <v>26.2</v>
      </c>
      <c r="F1118" s="16">
        <v>34</v>
      </c>
      <c r="G1118" s="16">
        <v>14.51</v>
      </c>
      <c r="H1118" s="16">
        <v>34.72</v>
      </c>
      <c r="I1118" s="16">
        <v>315.02999999999997</v>
      </c>
      <c r="J1118" s="16">
        <v>17.393184000000002</v>
      </c>
      <c r="K1118" s="14">
        <v>1111</v>
      </c>
      <c r="L1118" s="16">
        <f>J1118*'SR Adjusted'!$AE$11</f>
        <v>18.662886432000001</v>
      </c>
      <c r="M1118" s="16">
        <f>K1118*'SR Adjusted'!$AE$11</f>
        <v>1192.1029999999998</v>
      </c>
      <c r="O1118" s="1"/>
    </row>
    <row r="1119" spans="1:15" x14ac:dyDescent="0.2">
      <c r="A1119" s="36">
        <f t="shared" si="17"/>
        <v>41366</v>
      </c>
      <c r="B1119" s="16">
        <v>0.26</v>
      </c>
      <c r="C1119" s="16">
        <v>86.3</v>
      </c>
      <c r="D1119" s="16">
        <v>27</v>
      </c>
      <c r="E1119" s="16">
        <v>25.4</v>
      </c>
      <c r="F1119" s="16">
        <v>30.6</v>
      </c>
      <c r="G1119" s="16">
        <v>11.1</v>
      </c>
      <c r="H1119" s="16">
        <v>25.61</v>
      </c>
      <c r="I1119" s="16">
        <v>290.35000000000002</v>
      </c>
      <c r="J1119" s="16">
        <v>14.147136000000001</v>
      </c>
      <c r="K1119" s="14">
        <v>1181</v>
      </c>
      <c r="L1119" s="16">
        <f>J1119*'SR Adjusted'!$AE$11</f>
        <v>15.179876928000001</v>
      </c>
      <c r="M1119" s="16">
        <f>K1119*'SR Adjusted'!$AE$11</f>
        <v>1267.213</v>
      </c>
      <c r="O1119" s="1"/>
    </row>
    <row r="1120" spans="1:15" x14ac:dyDescent="0.2">
      <c r="A1120" s="36">
        <f t="shared" si="17"/>
        <v>41367</v>
      </c>
      <c r="B1120" s="16">
        <v>7.32</v>
      </c>
      <c r="C1120" s="16">
        <v>86.6</v>
      </c>
      <c r="D1120" s="16">
        <v>27.1</v>
      </c>
      <c r="E1120" s="16">
        <v>24.5</v>
      </c>
      <c r="F1120" s="16">
        <v>31.7</v>
      </c>
      <c r="G1120" s="16">
        <v>11.71</v>
      </c>
      <c r="H1120" s="16">
        <v>30.62</v>
      </c>
      <c r="I1120" s="16">
        <v>309.55</v>
      </c>
      <c r="J1120" s="16">
        <v>20.163168000000002</v>
      </c>
      <c r="K1120" s="14">
        <v>928</v>
      </c>
      <c r="L1120" s="16">
        <f>J1120*'SR Adjusted'!$AE$11</f>
        <v>21.635079264000002</v>
      </c>
      <c r="M1120" s="16">
        <f>K1120*'SR Adjusted'!$AE$11</f>
        <v>995.74399999999991</v>
      </c>
      <c r="O1120" s="1"/>
    </row>
    <row r="1121" spans="1:15" x14ac:dyDescent="0.2">
      <c r="A1121" s="36">
        <f t="shared" si="17"/>
        <v>41368</v>
      </c>
      <c r="B1121" s="16">
        <v>0</v>
      </c>
      <c r="C1121" s="16">
        <v>89.2</v>
      </c>
      <c r="D1121" s="16">
        <v>27.2</v>
      </c>
      <c r="E1121" s="16">
        <v>25</v>
      </c>
      <c r="F1121" s="16">
        <v>30.5</v>
      </c>
      <c r="G1121" s="16">
        <v>13.13</v>
      </c>
      <c r="H1121" s="16">
        <v>28.93</v>
      </c>
      <c r="I1121" s="16">
        <v>301.86</v>
      </c>
      <c r="J1121" s="16">
        <v>19.493568</v>
      </c>
      <c r="K1121" s="14">
        <v>1181</v>
      </c>
      <c r="L1121" s="16">
        <f>J1121*'SR Adjusted'!$AE$11</f>
        <v>20.916598464</v>
      </c>
      <c r="M1121" s="16">
        <f>K1121*'SR Adjusted'!$AE$11</f>
        <v>1267.213</v>
      </c>
      <c r="O1121" s="1"/>
    </row>
    <row r="1122" spans="1:15" x14ac:dyDescent="0.2">
      <c r="A1122" s="36">
        <f t="shared" si="17"/>
        <v>41369</v>
      </c>
      <c r="B1122" s="16">
        <v>0.28000000000000003</v>
      </c>
      <c r="C1122" s="16">
        <v>82.9</v>
      </c>
      <c r="D1122" s="16">
        <v>27.8</v>
      </c>
      <c r="E1122" s="16">
        <v>24.9</v>
      </c>
      <c r="F1122" s="16">
        <v>31.5</v>
      </c>
      <c r="G1122" s="16">
        <v>13.22</v>
      </c>
      <c r="H1122" s="16">
        <v>37.26</v>
      </c>
      <c r="I1122" s="16">
        <v>306.68</v>
      </c>
      <c r="J1122" s="16">
        <v>19.453824000000001</v>
      </c>
      <c r="K1122" s="14">
        <v>938</v>
      </c>
      <c r="L1122" s="16">
        <f>J1122*'SR Adjusted'!$AE$11</f>
        <v>20.873953151999999</v>
      </c>
      <c r="M1122" s="16">
        <f>K1122*'SR Adjusted'!$AE$11</f>
        <v>1006.4739999999999</v>
      </c>
      <c r="O1122" s="1"/>
    </row>
    <row r="1123" spans="1:15" x14ac:dyDescent="0.2">
      <c r="A1123" s="36">
        <f t="shared" si="17"/>
        <v>41370</v>
      </c>
      <c r="B1123" s="16">
        <v>0</v>
      </c>
      <c r="C1123" s="16">
        <v>77</v>
      </c>
      <c r="D1123" s="16">
        <v>28.1</v>
      </c>
      <c r="E1123" s="16">
        <v>24.7</v>
      </c>
      <c r="F1123" s="16">
        <v>33.299999999999997</v>
      </c>
      <c r="G1123" s="16">
        <v>15.11</v>
      </c>
      <c r="H1123" s="16">
        <v>48.86</v>
      </c>
      <c r="I1123" s="16">
        <v>317.75</v>
      </c>
      <c r="J1123" s="16">
        <v>19.393344000000003</v>
      </c>
      <c r="K1123" s="14">
        <v>1134</v>
      </c>
      <c r="L1123" s="16">
        <f>J1123*'SR Adjusted'!$AE$11</f>
        <v>20.809058112000002</v>
      </c>
      <c r="M1123" s="16">
        <f>K1123*'SR Adjusted'!$AE$11</f>
        <v>1216.7819999999999</v>
      </c>
      <c r="O1123" s="1"/>
    </row>
    <row r="1124" spans="1:15" x14ac:dyDescent="0.2">
      <c r="A1124" s="36">
        <f t="shared" si="17"/>
        <v>41371</v>
      </c>
      <c r="B1124" s="16">
        <v>0.83</v>
      </c>
      <c r="C1124" s="16">
        <v>78.099999999999994</v>
      </c>
      <c r="D1124" s="16">
        <v>27.9</v>
      </c>
      <c r="E1124" s="16">
        <v>26.5</v>
      </c>
      <c r="F1124" s="16">
        <v>31.6</v>
      </c>
      <c r="G1124" s="16">
        <v>16.41</v>
      </c>
      <c r="H1124" s="16">
        <v>37.54</v>
      </c>
      <c r="I1124" s="16">
        <v>319.54000000000002</v>
      </c>
      <c r="J1124" s="16">
        <v>15.497568000000001</v>
      </c>
      <c r="K1124" s="14">
        <v>1072</v>
      </c>
      <c r="L1124" s="16">
        <f>J1124*'SR Adjusted'!$AE$11</f>
        <v>16.628890464000001</v>
      </c>
      <c r="M1124" s="16">
        <f>K1124*'SR Adjusted'!$AE$11</f>
        <v>1150.2559999999999</v>
      </c>
      <c r="O1124" s="1"/>
    </row>
    <row r="1125" spans="1:15" x14ac:dyDescent="0.2">
      <c r="A1125" s="36">
        <f t="shared" si="17"/>
        <v>41372</v>
      </c>
      <c r="B1125" s="16">
        <v>0.28000000000000003</v>
      </c>
      <c r="C1125" s="16">
        <v>78.5</v>
      </c>
      <c r="D1125" s="16">
        <v>28.4</v>
      </c>
      <c r="E1125" s="16">
        <v>26.5</v>
      </c>
      <c r="F1125" s="16">
        <v>32.200000000000003</v>
      </c>
      <c r="G1125" s="16">
        <v>13.84</v>
      </c>
      <c r="H1125" s="16">
        <v>30.45</v>
      </c>
      <c r="I1125" s="16">
        <v>324.10000000000002</v>
      </c>
      <c r="J1125" s="16">
        <v>13.226976000000001</v>
      </c>
      <c r="K1125" s="14">
        <v>1244</v>
      </c>
      <c r="L1125" s="16">
        <f>J1125*'SR Adjusted'!$AE$11</f>
        <v>14.192545248</v>
      </c>
      <c r="M1125" s="16">
        <f>K1125*'SR Adjusted'!$AE$11</f>
        <v>1334.8119999999999</v>
      </c>
      <c r="O1125" s="1"/>
    </row>
    <row r="1126" spans="1:15" x14ac:dyDescent="0.2">
      <c r="A1126" s="36">
        <f t="shared" si="17"/>
        <v>41373</v>
      </c>
      <c r="B1126" s="16">
        <v>36.89</v>
      </c>
      <c r="C1126" s="16">
        <v>79</v>
      </c>
      <c r="D1126" s="16">
        <v>28.5</v>
      </c>
      <c r="E1126" s="16">
        <v>26.2</v>
      </c>
      <c r="F1126" s="16">
        <v>33</v>
      </c>
      <c r="G1126" s="16">
        <v>13.71</v>
      </c>
      <c r="H1126" s="16">
        <v>30.83</v>
      </c>
      <c r="I1126" s="16">
        <v>315</v>
      </c>
      <c r="J1126" s="16">
        <v>15.524352000000002</v>
      </c>
      <c r="K1126" s="14">
        <v>1043</v>
      </c>
      <c r="L1126" s="16">
        <f>J1126*'SR Adjusted'!$AE$11</f>
        <v>16.657629696000001</v>
      </c>
      <c r="M1126" s="16">
        <f>K1126*'SR Adjusted'!$AE$11</f>
        <v>1119.1389999999999</v>
      </c>
      <c r="O1126" s="1"/>
    </row>
    <row r="1127" spans="1:15" x14ac:dyDescent="0.2">
      <c r="A1127" s="36">
        <f t="shared" si="17"/>
        <v>41374</v>
      </c>
      <c r="B1127" s="16">
        <v>6.5</v>
      </c>
      <c r="C1127" s="16">
        <v>81.900000000000006</v>
      </c>
      <c r="D1127" s="16">
        <v>28.3</v>
      </c>
      <c r="E1127" s="16">
        <v>26.5</v>
      </c>
      <c r="F1127" s="16">
        <v>33.299999999999997</v>
      </c>
      <c r="G1127" s="16">
        <v>14</v>
      </c>
      <c r="H1127" s="16">
        <v>40.54</v>
      </c>
      <c r="I1127" s="16">
        <v>307.20999999999998</v>
      </c>
      <c r="J1127" s="16">
        <v>17.746560000000002</v>
      </c>
      <c r="K1127" s="14">
        <v>1244</v>
      </c>
      <c r="L1127" s="16">
        <f>J1127*'SR Adjusted'!$AE$11</f>
        <v>19.042058880000003</v>
      </c>
      <c r="M1127" s="16">
        <f>K1127*'SR Adjusted'!$AE$11</f>
        <v>1334.8119999999999</v>
      </c>
      <c r="O1127" s="1"/>
    </row>
    <row r="1128" spans="1:15" x14ac:dyDescent="0.2">
      <c r="A1128" s="36">
        <f t="shared" si="17"/>
        <v>41375</v>
      </c>
      <c r="B1128" s="16">
        <v>0</v>
      </c>
      <c r="C1128" s="16">
        <v>82.5</v>
      </c>
      <c r="D1128" s="16">
        <v>27.9</v>
      </c>
      <c r="E1128" s="16">
        <v>25.4</v>
      </c>
      <c r="F1128" s="16">
        <v>31.4</v>
      </c>
      <c r="G1128" s="16">
        <v>13.19</v>
      </c>
      <c r="H1128" s="16">
        <v>36.590000000000003</v>
      </c>
      <c r="I1128" s="16">
        <v>308.44</v>
      </c>
      <c r="J1128" s="16">
        <v>21.63456</v>
      </c>
      <c r="K1128" s="14">
        <v>1096</v>
      </c>
      <c r="L1128" s="16">
        <f>J1128*'SR Adjusted'!$AE$11</f>
        <v>23.21388288</v>
      </c>
      <c r="M1128" s="16">
        <f>K1128*'SR Adjusted'!$AE$11</f>
        <v>1176.008</v>
      </c>
      <c r="O1128" s="1"/>
    </row>
    <row r="1129" spans="1:15" x14ac:dyDescent="0.2">
      <c r="A1129" s="36">
        <f t="shared" si="17"/>
        <v>41376</v>
      </c>
      <c r="B1129" s="16">
        <v>0</v>
      </c>
      <c r="C1129" s="16">
        <v>81.5</v>
      </c>
      <c r="D1129" s="16">
        <v>28.2</v>
      </c>
      <c r="E1129" s="16">
        <v>25.8</v>
      </c>
      <c r="F1129" s="16">
        <v>32.799999999999997</v>
      </c>
      <c r="G1129" s="16">
        <v>12.56</v>
      </c>
      <c r="H1129" s="16">
        <v>34.43</v>
      </c>
      <c r="I1129" s="16">
        <v>313.74</v>
      </c>
      <c r="J1129" s="16">
        <v>14.802912000000003</v>
      </c>
      <c r="K1129" s="14">
        <v>1139</v>
      </c>
      <c r="L1129" s="16">
        <f>J1129*'SR Adjusted'!$AE$11</f>
        <v>15.883524576000003</v>
      </c>
      <c r="M1129" s="16">
        <f>K1129*'SR Adjusted'!$AE$11</f>
        <v>1222.1469999999999</v>
      </c>
      <c r="O1129" s="1"/>
    </row>
    <row r="1130" spans="1:15" x14ac:dyDescent="0.2">
      <c r="A1130" s="36">
        <f t="shared" si="17"/>
        <v>41377</v>
      </c>
      <c r="B1130" s="16">
        <v>0</v>
      </c>
      <c r="C1130" s="16">
        <v>78.8</v>
      </c>
      <c r="D1130" s="16">
        <v>28.4</v>
      </c>
      <c r="E1130" s="16">
        <v>26.1</v>
      </c>
      <c r="F1130" s="16">
        <v>33.6</v>
      </c>
      <c r="G1130" s="16">
        <v>12.69</v>
      </c>
      <c r="H1130" s="16">
        <v>33.590000000000003</v>
      </c>
      <c r="I1130" s="16">
        <v>311.07</v>
      </c>
      <c r="J1130" s="16">
        <v>19.127231999999999</v>
      </c>
      <c r="K1130" s="14">
        <v>1045</v>
      </c>
      <c r="L1130" s="16">
        <f>J1130*'SR Adjusted'!$AE$11</f>
        <v>20.523519936</v>
      </c>
      <c r="M1130" s="16">
        <f>K1130*'SR Adjusted'!$AE$11</f>
        <v>1121.2849999999999</v>
      </c>
      <c r="O1130" s="1"/>
    </row>
    <row r="1131" spans="1:15" x14ac:dyDescent="0.2">
      <c r="A1131" s="36">
        <f t="shared" si="17"/>
        <v>41378</v>
      </c>
      <c r="B1131" s="16">
        <v>1</v>
      </c>
      <c r="C1131" s="16">
        <v>85</v>
      </c>
      <c r="D1131" s="16">
        <v>27.6</v>
      </c>
      <c r="E1131" s="16">
        <v>26.1</v>
      </c>
      <c r="F1131" s="16">
        <v>30.7</v>
      </c>
      <c r="G1131" s="16">
        <v>17.62</v>
      </c>
      <c r="H1131" s="16">
        <v>35.49</v>
      </c>
      <c r="I1131" s="16">
        <v>311.68</v>
      </c>
      <c r="J1131" s="16">
        <v>13.620960000000002</v>
      </c>
      <c r="K1131" s="14">
        <v>1089</v>
      </c>
      <c r="L1131" s="16">
        <f>J1131*'SR Adjusted'!$AE$11</f>
        <v>14.615290080000001</v>
      </c>
      <c r="M1131" s="16">
        <f>K1131*'SR Adjusted'!$AE$11</f>
        <v>1168.4969999999998</v>
      </c>
      <c r="O1131" s="1"/>
    </row>
    <row r="1132" spans="1:15" x14ac:dyDescent="0.2">
      <c r="A1132" s="36">
        <f t="shared" si="17"/>
        <v>41379</v>
      </c>
      <c r="B1132" s="16">
        <v>0</v>
      </c>
      <c r="C1132" s="16">
        <v>86.4</v>
      </c>
      <c r="D1132" s="16">
        <v>28</v>
      </c>
      <c r="E1132" s="16">
        <v>26</v>
      </c>
      <c r="F1132" s="16">
        <v>30.6</v>
      </c>
      <c r="G1132" s="16">
        <v>10.85</v>
      </c>
      <c r="H1132" s="16">
        <v>26.25</v>
      </c>
      <c r="I1132" s="16">
        <v>299.7</v>
      </c>
      <c r="J1132" s="16">
        <v>14.120352</v>
      </c>
      <c r="K1132" s="14">
        <v>911</v>
      </c>
      <c r="L1132" s="16">
        <f>J1132*'SR Adjusted'!$AE$11</f>
        <v>15.151137695999999</v>
      </c>
      <c r="M1132" s="16">
        <f>K1132*'SR Adjusted'!$AE$11</f>
        <v>977.50299999999993</v>
      </c>
      <c r="O1132" s="1"/>
    </row>
    <row r="1133" spans="1:15" x14ac:dyDescent="0.2">
      <c r="A1133" s="36">
        <f t="shared" si="17"/>
        <v>41380</v>
      </c>
      <c r="B1133" s="16">
        <v>0</v>
      </c>
      <c r="C1133" s="16">
        <v>83.2</v>
      </c>
      <c r="D1133" s="16">
        <v>28.4</v>
      </c>
      <c r="E1133" s="16">
        <v>26.1</v>
      </c>
      <c r="F1133" s="16">
        <v>32.6</v>
      </c>
      <c r="G1133" s="16">
        <v>13.27</v>
      </c>
      <c r="H1133" s="16">
        <v>30.52</v>
      </c>
      <c r="I1133" s="16">
        <v>310.98</v>
      </c>
      <c r="J1133" s="16">
        <v>16.770240000000001</v>
      </c>
      <c r="K1133" s="14">
        <v>1196</v>
      </c>
      <c r="L1133" s="16">
        <f>J1133*'SR Adjusted'!$AE$11</f>
        <v>17.994467520000001</v>
      </c>
      <c r="M1133" s="16">
        <f>K1133*'SR Adjusted'!$AE$11</f>
        <v>1283.308</v>
      </c>
      <c r="O1133" s="1"/>
    </row>
    <row r="1134" spans="1:15" x14ac:dyDescent="0.2">
      <c r="A1134" s="36">
        <f t="shared" si="17"/>
        <v>41381</v>
      </c>
      <c r="B1134" s="16">
        <v>0.94</v>
      </c>
      <c r="C1134" s="16">
        <v>78.099999999999994</v>
      </c>
      <c r="D1134" s="16">
        <v>29.1</v>
      </c>
      <c r="E1134" s="16">
        <v>26.9</v>
      </c>
      <c r="F1134" s="16">
        <v>33.6</v>
      </c>
      <c r="G1134" s="16">
        <v>11.94</v>
      </c>
      <c r="H1134" s="16">
        <v>26.81</v>
      </c>
      <c r="I1134" s="16">
        <v>332.93</v>
      </c>
      <c r="J1134" s="16">
        <v>13.726368000000001</v>
      </c>
      <c r="K1134" s="14">
        <v>1055</v>
      </c>
      <c r="L1134" s="16">
        <f>J1134*'SR Adjusted'!$AE$11</f>
        <v>14.728392864</v>
      </c>
      <c r="M1134" s="16">
        <f>K1134*'SR Adjusted'!$AE$11</f>
        <v>1132.0149999999999</v>
      </c>
      <c r="O1134" s="1"/>
    </row>
    <row r="1135" spans="1:15" x14ac:dyDescent="0.2">
      <c r="A1135" s="36">
        <f t="shared" si="17"/>
        <v>41382</v>
      </c>
      <c r="B1135" s="16">
        <v>0</v>
      </c>
      <c r="C1135" s="16">
        <v>83.6</v>
      </c>
      <c r="D1135" s="16">
        <v>27.9</v>
      </c>
      <c r="E1135" s="16">
        <v>26</v>
      </c>
      <c r="F1135" s="16">
        <v>30.7</v>
      </c>
      <c r="G1135" s="16">
        <v>12.1</v>
      </c>
      <c r="H1135" s="16">
        <v>37.01</v>
      </c>
      <c r="I1135" s="16">
        <v>326.08999999999997</v>
      </c>
      <c r="J1135" s="16">
        <v>14.45904</v>
      </c>
      <c r="K1135" s="14">
        <v>1055</v>
      </c>
      <c r="L1135" s="16">
        <f>J1135*'SR Adjusted'!$AE$11</f>
        <v>15.514549919999999</v>
      </c>
      <c r="M1135" s="16">
        <f>K1135*'SR Adjusted'!$AE$11</f>
        <v>1132.0149999999999</v>
      </c>
      <c r="O1135" s="1"/>
    </row>
    <row r="1136" spans="1:15" x14ac:dyDescent="0.2">
      <c r="A1136" s="36">
        <f t="shared" si="17"/>
        <v>41383</v>
      </c>
      <c r="B1136" s="16">
        <v>1.57</v>
      </c>
      <c r="C1136" s="16">
        <v>89.4</v>
      </c>
      <c r="D1136" s="16">
        <v>27</v>
      </c>
      <c r="E1136" s="16">
        <v>25.7</v>
      </c>
      <c r="F1136" s="16">
        <v>29.7</v>
      </c>
      <c r="G1136" s="16">
        <v>9.31</v>
      </c>
      <c r="H1136" s="16">
        <v>25.86</v>
      </c>
      <c r="I1136" s="16">
        <v>335.51</v>
      </c>
      <c r="J1136" s="16">
        <v>14.715648</v>
      </c>
      <c r="K1136" s="14">
        <v>1142</v>
      </c>
      <c r="L1136" s="16">
        <f>J1136*'SR Adjusted'!$AE$11</f>
        <v>15.789890303999998</v>
      </c>
      <c r="M1136" s="16">
        <f>K1136*'SR Adjusted'!$AE$11</f>
        <v>1225.366</v>
      </c>
      <c r="O1136" s="1"/>
    </row>
    <row r="1137" spans="1:15" x14ac:dyDescent="0.2">
      <c r="A1137" s="36">
        <f t="shared" si="17"/>
        <v>41384</v>
      </c>
      <c r="B1137" s="16">
        <v>0</v>
      </c>
      <c r="C1137" s="16">
        <v>88.6</v>
      </c>
      <c r="D1137" s="16">
        <v>26.9</v>
      </c>
      <c r="E1137" s="16">
        <v>25.6</v>
      </c>
      <c r="F1137" s="16">
        <v>29.1</v>
      </c>
      <c r="G1137" s="16">
        <v>7.82</v>
      </c>
      <c r="H1137" s="16">
        <v>20.85</v>
      </c>
      <c r="I1137" s="16">
        <v>316.89</v>
      </c>
      <c r="J1137" s="16">
        <v>14.855616000000001</v>
      </c>
      <c r="K1137" s="14">
        <v>1146</v>
      </c>
      <c r="L1137" s="16">
        <f>J1137*'SR Adjusted'!$AE$11</f>
        <v>15.940075968</v>
      </c>
      <c r="M1137" s="16">
        <f>K1137*'SR Adjusted'!$AE$11</f>
        <v>1229.6579999999999</v>
      </c>
      <c r="O1137" s="1"/>
    </row>
    <row r="1138" spans="1:15" x14ac:dyDescent="0.2">
      <c r="A1138" s="36">
        <f t="shared" si="17"/>
        <v>41385</v>
      </c>
      <c r="B1138" s="16">
        <v>4.13</v>
      </c>
      <c r="C1138" s="16">
        <v>88.6</v>
      </c>
      <c r="D1138" s="16">
        <v>27.2</v>
      </c>
      <c r="E1138" s="16">
        <v>25.2</v>
      </c>
      <c r="F1138" s="16">
        <v>29.5</v>
      </c>
      <c r="G1138" s="16">
        <v>10.74</v>
      </c>
      <c r="H1138" s="16">
        <v>37.08</v>
      </c>
      <c r="I1138" s="16">
        <v>290.83999999999997</v>
      </c>
      <c r="J1138" s="16">
        <v>20.830176000000002</v>
      </c>
      <c r="K1138" s="14">
        <v>964</v>
      </c>
      <c r="L1138" s="16">
        <f>J1138*'SR Adjusted'!$AE$11</f>
        <v>22.350778848000001</v>
      </c>
      <c r="M1138" s="16">
        <f>K1138*'SR Adjusted'!$AE$11</f>
        <v>1034.3719999999998</v>
      </c>
      <c r="O1138" s="1"/>
    </row>
    <row r="1139" spans="1:15" x14ac:dyDescent="0.2">
      <c r="A1139" s="36">
        <f t="shared" si="17"/>
        <v>41386</v>
      </c>
      <c r="B1139" s="16">
        <v>0.31</v>
      </c>
      <c r="C1139" s="16">
        <v>87.5</v>
      </c>
      <c r="D1139" s="16">
        <v>26.9</v>
      </c>
      <c r="E1139" s="16">
        <v>25.4</v>
      </c>
      <c r="F1139" s="16">
        <v>29.7</v>
      </c>
      <c r="G1139" s="16">
        <v>10.65</v>
      </c>
      <c r="H1139" s="16">
        <v>29.49</v>
      </c>
      <c r="I1139" s="16">
        <v>311.56</v>
      </c>
      <c r="J1139" s="16">
        <v>15.705792000000001</v>
      </c>
      <c r="K1139" s="14">
        <v>1040</v>
      </c>
      <c r="L1139" s="16">
        <f>J1139*'SR Adjusted'!$AE$11</f>
        <v>16.852314816</v>
      </c>
      <c r="M1139" s="16">
        <f>K1139*'SR Adjusted'!$AE$11</f>
        <v>1115.9199999999998</v>
      </c>
      <c r="O1139" s="1"/>
    </row>
    <row r="1140" spans="1:15" x14ac:dyDescent="0.2">
      <c r="A1140" s="36">
        <f t="shared" si="17"/>
        <v>41387</v>
      </c>
      <c r="B1140" s="16">
        <v>6.04</v>
      </c>
      <c r="C1140" s="16">
        <v>81</v>
      </c>
      <c r="D1140" s="16">
        <v>27.5</v>
      </c>
      <c r="E1140" s="16">
        <v>25.1</v>
      </c>
      <c r="F1140" s="16">
        <v>30.7</v>
      </c>
      <c r="G1140" s="16">
        <v>13.22</v>
      </c>
      <c r="H1140" s="16">
        <v>41.88</v>
      </c>
      <c r="I1140" s="16">
        <v>309.86</v>
      </c>
      <c r="J1140" s="16">
        <v>18.484416</v>
      </c>
      <c r="K1140" s="14">
        <v>1171</v>
      </c>
      <c r="L1140" s="16">
        <f>J1140*'SR Adjusted'!$AE$11</f>
        <v>19.833778367999997</v>
      </c>
      <c r="M1140" s="16">
        <f>K1140*'SR Adjusted'!$AE$11</f>
        <v>1256.4829999999999</v>
      </c>
      <c r="O1140" s="1"/>
    </row>
    <row r="1141" spans="1:15" x14ac:dyDescent="0.2">
      <c r="A1141" s="36">
        <f t="shared" si="17"/>
        <v>41388</v>
      </c>
      <c r="B1141" s="16">
        <v>0</v>
      </c>
      <c r="C1141" s="16">
        <v>78.900000000000006</v>
      </c>
      <c r="D1141" s="16">
        <v>28</v>
      </c>
      <c r="E1141" s="16">
        <v>25.3</v>
      </c>
      <c r="F1141" s="16">
        <v>31.9</v>
      </c>
      <c r="G1141" s="16">
        <v>11.57</v>
      </c>
      <c r="H1141" s="16">
        <v>33.94</v>
      </c>
      <c r="I1141" s="16">
        <v>321.45999999999998</v>
      </c>
      <c r="J1141" s="16">
        <v>19.786463999999999</v>
      </c>
      <c r="K1141" s="14">
        <v>1167</v>
      </c>
      <c r="L1141" s="16">
        <f>J1141*'SR Adjusted'!$AE$11</f>
        <v>21.230875871999999</v>
      </c>
      <c r="M1141" s="16">
        <f>K1141*'SR Adjusted'!$AE$11</f>
        <v>1252.191</v>
      </c>
      <c r="O1141" s="1"/>
    </row>
    <row r="1142" spans="1:15" x14ac:dyDescent="0.2">
      <c r="A1142" s="36">
        <f t="shared" si="17"/>
        <v>41389</v>
      </c>
      <c r="B1142" s="16">
        <v>0.33</v>
      </c>
      <c r="C1142" s="16">
        <v>77.2</v>
      </c>
      <c r="D1142" s="16">
        <v>28.6</v>
      </c>
      <c r="E1142" s="16">
        <v>25.8</v>
      </c>
      <c r="F1142" s="16">
        <v>33.700000000000003</v>
      </c>
      <c r="G1142" s="16">
        <v>11.8</v>
      </c>
      <c r="H1142" s="16">
        <v>40.15</v>
      </c>
      <c r="I1142" s="16">
        <v>333.04</v>
      </c>
      <c r="J1142" s="16">
        <v>16.806528</v>
      </c>
      <c r="K1142" s="14">
        <v>1222</v>
      </c>
      <c r="L1142" s="16">
        <f>J1142*'SR Adjusted'!$AE$11</f>
        <v>18.033404544</v>
      </c>
      <c r="M1142" s="16">
        <f>K1142*'SR Adjusted'!$AE$11</f>
        <v>1311.2059999999999</v>
      </c>
      <c r="O1142" s="1"/>
    </row>
    <row r="1143" spans="1:15" x14ac:dyDescent="0.2">
      <c r="A1143" s="36">
        <f t="shared" si="17"/>
        <v>41390</v>
      </c>
      <c r="B1143" s="16">
        <v>0.67</v>
      </c>
      <c r="C1143" s="16">
        <v>76.3</v>
      </c>
      <c r="D1143" s="16">
        <v>28.9</v>
      </c>
      <c r="E1143" s="16">
        <v>26.3</v>
      </c>
      <c r="F1143" s="16">
        <v>33.799999999999997</v>
      </c>
      <c r="G1143" s="16">
        <v>11.2</v>
      </c>
      <c r="H1143" s="16">
        <v>28.54</v>
      </c>
      <c r="I1143" s="16">
        <v>332.27</v>
      </c>
      <c r="J1143" s="16">
        <v>14.202432</v>
      </c>
      <c r="K1143" s="14">
        <v>878</v>
      </c>
      <c r="L1143" s="16">
        <f>J1143*'SR Adjusted'!$AE$11</f>
        <v>15.239209535999999</v>
      </c>
      <c r="M1143" s="16">
        <f>K1143*'SR Adjusted'!$AE$11</f>
        <v>942.09399999999994</v>
      </c>
      <c r="O1143" s="1"/>
    </row>
    <row r="1144" spans="1:15" x14ac:dyDescent="0.2">
      <c r="A1144" s="36">
        <f t="shared" si="17"/>
        <v>41391</v>
      </c>
      <c r="B1144" s="16">
        <v>0</v>
      </c>
      <c r="C1144" s="16">
        <v>77.2</v>
      </c>
      <c r="D1144" s="16">
        <v>28.3</v>
      </c>
      <c r="E1144" s="16">
        <v>26</v>
      </c>
      <c r="F1144" s="16">
        <v>32.299999999999997</v>
      </c>
      <c r="G1144" s="16">
        <v>11.63</v>
      </c>
      <c r="H1144" s="16">
        <v>27.87</v>
      </c>
      <c r="I1144" s="16">
        <v>338.82</v>
      </c>
      <c r="J1144" s="16">
        <v>12.738816</v>
      </c>
      <c r="K1144" s="14">
        <v>1189</v>
      </c>
      <c r="L1144" s="16">
        <f>J1144*'SR Adjusted'!$AE$11</f>
        <v>13.668749567999999</v>
      </c>
      <c r="M1144" s="16">
        <f>K1144*'SR Adjusted'!$AE$11</f>
        <v>1275.797</v>
      </c>
      <c r="O1144" s="1"/>
    </row>
    <row r="1145" spans="1:15" x14ac:dyDescent="0.2">
      <c r="A1145" s="36">
        <f t="shared" si="17"/>
        <v>41392</v>
      </c>
      <c r="B1145" s="16">
        <v>0</v>
      </c>
      <c r="C1145" s="16">
        <v>77.3</v>
      </c>
      <c r="D1145" s="16">
        <v>28</v>
      </c>
      <c r="E1145" s="16">
        <v>25.3</v>
      </c>
      <c r="F1145" s="16">
        <v>32</v>
      </c>
      <c r="G1145" s="16">
        <v>10.54</v>
      </c>
      <c r="H1145" s="16">
        <v>26.67</v>
      </c>
      <c r="I1145" s="16">
        <v>299.64999999999998</v>
      </c>
      <c r="J1145" s="16">
        <v>21.035807999999999</v>
      </c>
      <c r="K1145" s="14">
        <v>969</v>
      </c>
      <c r="L1145" s="16">
        <f>J1145*'SR Adjusted'!$AE$11</f>
        <v>22.571421983999997</v>
      </c>
      <c r="M1145" s="16">
        <f>K1145*'SR Adjusted'!$AE$11</f>
        <v>1039.7369999999999</v>
      </c>
      <c r="O1145" s="1"/>
    </row>
    <row r="1146" spans="1:15" x14ac:dyDescent="0.2">
      <c r="A1146" s="36">
        <f t="shared" si="17"/>
        <v>41393</v>
      </c>
      <c r="B1146" s="16">
        <v>9.5</v>
      </c>
      <c r="C1146" s="16">
        <v>79</v>
      </c>
      <c r="D1146" s="16">
        <v>27.7</v>
      </c>
      <c r="E1146" s="16">
        <v>25</v>
      </c>
      <c r="F1146" s="16">
        <v>31.6</v>
      </c>
      <c r="G1146" s="16">
        <v>12.54</v>
      </c>
      <c r="H1146" s="16">
        <v>30.66</v>
      </c>
      <c r="I1146" s="16">
        <v>303.7</v>
      </c>
      <c r="J1146" s="16">
        <v>23.378975999999998</v>
      </c>
      <c r="K1146" s="14">
        <v>1028</v>
      </c>
      <c r="L1146" s="16">
        <f>J1146*'SR Adjusted'!$AE$11</f>
        <v>25.085641247999998</v>
      </c>
      <c r="M1146" s="16">
        <f>K1146*'SR Adjusted'!$AE$11</f>
        <v>1103.0439999999999</v>
      </c>
      <c r="O1146" s="1"/>
    </row>
    <row r="1147" spans="1:15" x14ac:dyDescent="0.2">
      <c r="A1147" s="36">
        <f t="shared" si="17"/>
        <v>41394</v>
      </c>
      <c r="B1147" s="16">
        <v>0</v>
      </c>
      <c r="C1147" s="16">
        <v>82.3</v>
      </c>
      <c r="D1147" s="16">
        <v>27.8</v>
      </c>
      <c r="E1147" s="16">
        <v>24.7</v>
      </c>
      <c r="F1147" s="16">
        <v>32.5</v>
      </c>
      <c r="G1147" s="16">
        <v>14.14</v>
      </c>
      <c r="H1147" s="16">
        <v>32.18</v>
      </c>
      <c r="I1147" s="16">
        <v>306.95</v>
      </c>
      <c r="J1147" s="16">
        <v>20.945952000000002</v>
      </c>
      <c r="K1147" s="14">
        <v>1065</v>
      </c>
      <c r="L1147" s="16">
        <f>J1147*'SR Adjusted'!$AE$11</f>
        <v>22.475006496000002</v>
      </c>
      <c r="M1147" s="16">
        <f>K1147*'SR Adjusted'!$AE$11</f>
        <v>1142.7449999999999</v>
      </c>
      <c r="O1147" s="1"/>
    </row>
    <row r="1148" spans="1:15" x14ac:dyDescent="0.2">
      <c r="A1148" s="36">
        <f t="shared" si="17"/>
        <v>41395</v>
      </c>
      <c r="B1148" s="16">
        <v>0</v>
      </c>
      <c r="C1148" s="16">
        <v>88.8</v>
      </c>
      <c r="D1148" s="16">
        <v>27.7</v>
      </c>
      <c r="E1148" s="16">
        <v>25.4</v>
      </c>
      <c r="F1148" s="16">
        <v>30.2</v>
      </c>
      <c r="G1148" s="16">
        <v>11.94</v>
      </c>
      <c r="H1148" s="16">
        <v>24.55</v>
      </c>
      <c r="I1148" s="16">
        <v>229.02</v>
      </c>
      <c r="J1148" s="16">
        <v>20.069856000000001</v>
      </c>
      <c r="K1148" s="14">
        <v>921</v>
      </c>
      <c r="L1148" s="16">
        <f>J1148*'SR Adjusted'!$AE$11</f>
        <v>21.534955488000001</v>
      </c>
      <c r="M1148" s="16">
        <f>K1148*'SR Adjusted'!$AE$11</f>
        <v>988.23299999999995</v>
      </c>
      <c r="O1148" s="1"/>
    </row>
    <row r="1149" spans="1:15" x14ac:dyDescent="0.2">
      <c r="A1149" s="36">
        <f t="shared" si="17"/>
        <v>41396</v>
      </c>
      <c r="B1149" s="16">
        <v>2.8</v>
      </c>
      <c r="C1149" s="16">
        <v>90.2</v>
      </c>
      <c r="D1149" s="16">
        <v>27.7</v>
      </c>
      <c r="E1149" s="16">
        <v>26.5</v>
      </c>
      <c r="F1149" s="16">
        <v>29</v>
      </c>
      <c r="G1149" s="16">
        <v>11.8</v>
      </c>
      <c r="H1149" s="16">
        <v>23.74</v>
      </c>
      <c r="I1149" s="16">
        <v>136.66</v>
      </c>
      <c r="J1149" s="16">
        <v>18.145728000000002</v>
      </c>
      <c r="K1149" s="14">
        <v>840</v>
      </c>
      <c r="L1149" s="16">
        <f>J1149*'SR Adjusted'!$AE$11</f>
        <v>19.470366144</v>
      </c>
      <c r="M1149" s="16">
        <f>K1149*'SR Adjusted'!$AE$11</f>
        <v>901.31999999999994</v>
      </c>
      <c r="O1149" s="1"/>
    </row>
    <row r="1150" spans="1:15" x14ac:dyDescent="0.2">
      <c r="A1150" s="36">
        <f t="shared" si="17"/>
        <v>41397</v>
      </c>
      <c r="B1150" s="16">
        <v>0.7</v>
      </c>
      <c r="C1150" s="16">
        <v>87.7</v>
      </c>
      <c r="D1150" s="16">
        <v>28.1</v>
      </c>
      <c r="E1150" s="16">
        <v>27.1</v>
      </c>
      <c r="F1150" s="16">
        <v>29.3</v>
      </c>
      <c r="G1150" s="16">
        <v>14.25</v>
      </c>
      <c r="H1150" s="16">
        <v>29.35</v>
      </c>
      <c r="I1150" s="16">
        <v>156.47999999999999</v>
      </c>
      <c r="J1150" s="16">
        <v>20.081952000000001</v>
      </c>
      <c r="K1150" s="14">
        <v>981</v>
      </c>
      <c r="L1150" s="16">
        <f>J1150*'SR Adjusted'!$AE$11</f>
        <v>21.547934496</v>
      </c>
      <c r="M1150" s="16">
        <f>K1150*'SR Adjusted'!$AE$11</f>
        <v>1052.6130000000001</v>
      </c>
      <c r="O1150" s="1"/>
    </row>
    <row r="1151" spans="1:15" x14ac:dyDescent="0.2">
      <c r="A1151" s="36">
        <f t="shared" si="17"/>
        <v>41398</v>
      </c>
      <c r="B1151" s="16">
        <v>2.0699999999999998</v>
      </c>
      <c r="C1151" s="16">
        <v>86</v>
      </c>
      <c r="D1151" s="16">
        <v>27.9</v>
      </c>
      <c r="E1151" s="16">
        <v>25.9</v>
      </c>
      <c r="F1151" s="16">
        <v>30.5</v>
      </c>
      <c r="G1151" s="16">
        <v>8.9</v>
      </c>
      <c r="H1151" s="16">
        <v>28.58</v>
      </c>
      <c r="I1151" s="16">
        <v>302.94</v>
      </c>
      <c r="J1151" s="16">
        <v>11.455776</v>
      </c>
      <c r="K1151" s="14">
        <v>1013</v>
      </c>
      <c r="L1151" s="16">
        <f>J1151*'SR Adjusted'!$AE$11</f>
        <v>12.292047648</v>
      </c>
      <c r="M1151" s="16">
        <f>K1151*'SR Adjusted'!$AE$11</f>
        <v>1086.9489999999998</v>
      </c>
      <c r="O1151" s="1"/>
    </row>
    <row r="1152" spans="1:15" x14ac:dyDescent="0.2">
      <c r="A1152" s="36">
        <f t="shared" si="17"/>
        <v>41399</v>
      </c>
      <c r="B1152" s="16">
        <v>0.93</v>
      </c>
      <c r="C1152" s="16">
        <v>75.599999999999994</v>
      </c>
      <c r="D1152" s="16">
        <v>28.6</v>
      </c>
      <c r="E1152" s="16">
        <v>26</v>
      </c>
      <c r="F1152" s="16">
        <v>32</v>
      </c>
      <c r="G1152" s="16">
        <v>14.86</v>
      </c>
      <c r="H1152" s="16">
        <v>34.86</v>
      </c>
      <c r="I1152" s="16">
        <v>314.89999999999998</v>
      </c>
      <c r="J1152" s="16">
        <v>18.371231999999999</v>
      </c>
      <c r="K1152" s="14">
        <v>973</v>
      </c>
      <c r="L1152" s="16">
        <f>J1152*'SR Adjusted'!$AE$11</f>
        <v>19.712331935999998</v>
      </c>
      <c r="M1152" s="16">
        <f>K1152*'SR Adjusted'!$AE$11</f>
        <v>1044.029</v>
      </c>
      <c r="O1152" s="1"/>
    </row>
    <row r="1153" spans="1:15" x14ac:dyDescent="0.2">
      <c r="A1153" s="36">
        <f t="shared" si="17"/>
        <v>41400</v>
      </c>
      <c r="B1153" s="16">
        <v>0</v>
      </c>
      <c r="C1153" s="16">
        <v>77.099999999999994</v>
      </c>
      <c r="D1153" s="16">
        <v>28.1</v>
      </c>
      <c r="E1153" s="16">
        <v>25.2</v>
      </c>
      <c r="F1153" s="16">
        <v>32.700000000000003</v>
      </c>
      <c r="G1153" s="16">
        <v>11.56</v>
      </c>
      <c r="H1153" s="16">
        <v>36.9</v>
      </c>
      <c r="I1153" s="16">
        <v>329.41</v>
      </c>
      <c r="J1153" s="16">
        <v>19.836576000000001</v>
      </c>
      <c r="K1153" s="14">
        <v>1128</v>
      </c>
      <c r="L1153" s="16">
        <f>J1153*'SR Adjusted'!$AE$11</f>
        <v>21.284646047999999</v>
      </c>
      <c r="M1153" s="16">
        <f>K1153*'SR Adjusted'!$AE$11</f>
        <v>1210.3440000000001</v>
      </c>
      <c r="O1153" s="1"/>
    </row>
    <row r="1154" spans="1:15" x14ac:dyDescent="0.2">
      <c r="A1154" s="36">
        <f t="shared" si="17"/>
        <v>41401</v>
      </c>
      <c r="B1154" s="16">
        <v>5.55</v>
      </c>
      <c r="C1154" s="16">
        <v>77</v>
      </c>
      <c r="D1154" s="16">
        <v>27.8</v>
      </c>
      <c r="E1154" s="16">
        <v>25.1</v>
      </c>
      <c r="F1154" s="16">
        <v>32.4</v>
      </c>
      <c r="G1154" s="16">
        <v>15.57</v>
      </c>
      <c r="H1154" s="16">
        <v>41</v>
      </c>
      <c r="I1154" s="16">
        <v>316.06</v>
      </c>
      <c r="J1154" s="16">
        <v>15.145056</v>
      </c>
      <c r="K1154" s="14">
        <v>1196</v>
      </c>
      <c r="L1154" s="16">
        <f>J1154*'SR Adjusted'!$AE$11</f>
        <v>16.250645087999999</v>
      </c>
      <c r="M1154" s="16">
        <f>K1154*'SR Adjusted'!$AE$11</f>
        <v>1283.308</v>
      </c>
      <c r="O1154" s="1"/>
    </row>
    <row r="1155" spans="1:15" x14ac:dyDescent="0.2">
      <c r="A1155" s="36">
        <f t="shared" si="17"/>
        <v>41402</v>
      </c>
      <c r="B1155" s="16">
        <v>0</v>
      </c>
      <c r="C1155" s="16">
        <v>74.400000000000006</v>
      </c>
      <c r="D1155" s="16">
        <v>28.4</v>
      </c>
      <c r="E1155" s="16">
        <v>25.8</v>
      </c>
      <c r="F1155" s="16">
        <v>32.4</v>
      </c>
      <c r="G1155" s="16">
        <v>16.48</v>
      </c>
      <c r="H1155" s="16">
        <v>38.56</v>
      </c>
      <c r="I1155" s="16">
        <v>315.05</v>
      </c>
      <c r="J1155" s="16">
        <v>17.654976000000001</v>
      </c>
      <c r="K1155" s="14">
        <v>1269</v>
      </c>
      <c r="L1155" s="16">
        <f>J1155*'SR Adjusted'!$AE$11</f>
        <v>18.943789248000002</v>
      </c>
      <c r="M1155" s="16">
        <f>K1155*'SR Adjusted'!$AE$11</f>
        <v>1361.6369999999999</v>
      </c>
      <c r="O1155" s="1"/>
    </row>
    <row r="1156" spans="1:15" x14ac:dyDescent="0.2">
      <c r="A1156" s="36">
        <f t="shared" si="17"/>
        <v>41403</v>
      </c>
      <c r="B1156" s="16">
        <v>18.45</v>
      </c>
      <c r="C1156" s="16">
        <v>86.3</v>
      </c>
      <c r="D1156" s="16">
        <v>27.1</v>
      </c>
      <c r="E1156" s="16">
        <v>26</v>
      </c>
      <c r="F1156" s="16">
        <v>28.9</v>
      </c>
      <c r="G1156" s="16">
        <v>19.239999999999998</v>
      </c>
      <c r="H1156" s="16">
        <v>43.39</v>
      </c>
      <c r="I1156" s="16">
        <v>309.61</v>
      </c>
      <c r="J1156" s="16">
        <v>10.304064</v>
      </c>
      <c r="K1156" s="14">
        <v>862</v>
      </c>
      <c r="L1156" s="16">
        <f>J1156*'SR Adjusted'!$AE$11</f>
        <v>11.056260672000001</v>
      </c>
      <c r="M1156" s="16">
        <f>K1156*'SR Adjusted'!$AE$11</f>
        <v>924.92599999999993</v>
      </c>
      <c r="O1156" s="1"/>
    </row>
    <row r="1157" spans="1:15" x14ac:dyDescent="0.2">
      <c r="A1157" s="36">
        <f t="shared" si="17"/>
        <v>41404</v>
      </c>
      <c r="B1157" s="16">
        <v>1</v>
      </c>
      <c r="C1157" s="16">
        <v>86.8</v>
      </c>
      <c r="D1157" s="16">
        <v>27.4</v>
      </c>
      <c r="E1157" s="16">
        <v>25.9</v>
      </c>
      <c r="F1157" s="16">
        <v>29.3</v>
      </c>
      <c r="G1157" s="16">
        <v>9.16</v>
      </c>
      <c r="H1157" s="16">
        <v>20.04</v>
      </c>
      <c r="I1157" s="16">
        <v>253.12</v>
      </c>
      <c r="J1157" s="16">
        <v>16.238879999999998</v>
      </c>
      <c r="K1157" s="14">
        <v>920</v>
      </c>
      <c r="L1157" s="16">
        <f>J1157*'SR Adjusted'!$AE$11</f>
        <v>17.424318239999998</v>
      </c>
      <c r="M1157" s="16">
        <f>K1157*'SR Adjusted'!$AE$11</f>
        <v>987.16</v>
      </c>
      <c r="O1157" s="1"/>
    </row>
    <row r="1158" spans="1:15" x14ac:dyDescent="0.2">
      <c r="A1158" s="36">
        <f t="shared" si="17"/>
        <v>41405</v>
      </c>
      <c r="B1158" s="16">
        <v>0</v>
      </c>
      <c r="C1158" s="16">
        <v>86.3</v>
      </c>
      <c r="D1158" s="16">
        <v>28.1</v>
      </c>
      <c r="E1158" s="16">
        <v>26.3</v>
      </c>
      <c r="F1158" s="16">
        <v>32.4</v>
      </c>
      <c r="G1158" s="16">
        <v>9.0299999999999994</v>
      </c>
      <c r="H1158" s="16">
        <v>24.34</v>
      </c>
      <c r="I1158" s="16">
        <v>313.33999999999997</v>
      </c>
      <c r="J1158" s="16">
        <v>21.064320000000002</v>
      </c>
      <c r="K1158" s="14">
        <v>1150</v>
      </c>
      <c r="L1158" s="16">
        <f>J1158*'SR Adjusted'!$AE$11</f>
        <v>22.602015360000003</v>
      </c>
      <c r="M1158" s="16">
        <f>K1158*'SR Adjusted'!$AE$11</f>
        <v>1233.95</v>
      </c>
      <c r="O1158" s="1"/>
    </row>
    <row r="1159" spans="1:15" x14ac:dyDescent="0.2">
      <c r="A1159" s="36">
        <f t="shared" si="17"/>
        <v>41406</v>
      </c>
      <c r="B1159" s="16">
        <v>8.34</v>
      </c>
      <c r="C1159" s="16">
        <v>88.4</v>
      </c>
      <c r="D1159" s="16">
        <v>27.7</v>
      </c>
      <c r="E1159" s="16">
        <v>26</v>
      </c>
      <c r="F1159" s="16">
        <v>31.2</v>
      </c>
      <c r="G1159" s="16">
        <v>9.08</v>
      </c>
      <c r="H1159" s="16">
        <v>43.61</v>
      </c>
      <c r="I1159" s="16">
        <v>316.24</v>
      </c>
      <c r="J1159" s="16">
        <v>14.859071999999999</v>
      </c>
      <c r="K1159" s="14">
        <v>947</v>
      </c>
      <c r="L1159" s="16">
        <f>J1159*'SR Adjusted'!$AE$11</f>
        <v>15.943784255999999</v>
      </c>
      <c r="M1159" s="16">
        <f>K1159*'SR Adjusted'!$AE$11</f>
        <v>1016.131</v>
      </c>
      <c r="O1159" s="1"/>
    </row>
    <row r="1160" spans="1:15" x14ac:dyDescent="0.2">
      <c r="A1160" s="36">
        <f t="shared" ref="A1160:A1223" si="18">A1159+1</f>
        <v>41407</v>
      </c>
      <c r="B1160" s="16">
        <v>13.66</v>
      </c>
      <c r="C1160" s="16">
        <v>81.900000000000006</v>
      </c>
      <c r="D1160" s="16">
        <v>28.7</v>
      </c>
      <c r="E1160" s="16">
        <v>25.9</v>
      </c>
      <c r="F1160" s="16">
        <v>33.1</v>
      </c>
      <c r="G1160" s="16">
        <v>9.82</v>
      </c>
      <c r="H1160" s="16">
        <v>29.67</v>
      </c>
      <c r="I1160" s="16">
        <v>304.58999999999997</v>
      </c>
      <c r="J1160" s="16">
        <v>14.141088</v>
      </c>
      <c r="K1160" s="14">
        <v>1018</v>
      </c>
      <c r="L1160" s="16">
        <f>J1160*'SR Adjusted'!$AE$11</f>
        <v>15.173387424</v>
      </c>
      <c r="M1160" s="16">
        <f>K1160*'SR Adjusted'!$AE$11</f>
        <v>1092.3139999999999</v>
      </c>
      <c r="O1160" s="1"/>
    </row>
    <row r="1161" spans="1:15" x14ac:dyDescent="0.2">
      <c r="A1161" s="36">
        <f t="shared" si="18"/>
        <v>41408</v>
      </c>
      <c r="B1161" s="16">
        <v>7.86</v>
      </c>
      <c r="C1161" s="16">
        <v>79.2</v>
      </c>
      <c r="D1161" s="16">
        <v>29</v>
      </c>
      <c r="E1161" s="16">
        <v>26.7</v>
      </c>
      <c r="F1161" s="16">
        <v>33.799999999999997</v>
      </c>
      <c r="G1161" s="16">
        <v>16.87</v>
      </c>
      <c r="H1161" s="16">
        <v>42.58</v>
      </c>
      <c r="I1161" s="16">
        <v>320.26</v>
      </c>
      <c r="J1161" s="16">
        <v>20.399904000000003</v>
      </c>
      <c r="K1161" s="14">
        <v>1066</v>
      </c>
      <c r="L1161" s="16">
        <f>J1161*'SR Adjusted'!$AE$11</f>
        <v>21.889096992000002</v>
      </c>
      <c r="M1161" s="16">
        <f>K1161*'SR Adjusted'!$AE$11</f>
        <v>1143.818</v>
      </c>
      <c r="O1161" s="1"/>
    </row>
    <row r="1162" spans="1:15" x14ac:dyDescent="0.2">
      <c r="A1162" s="36">
        <f t="shared" si="18"/>
        <v>41409</v>
      </c>
      <c r="B1162" s="16">
        <v>0.24</v>
      </c>
      <c r="C1162" s="16">
        <v>77.400000000000006</v>
      </c>
      <c r="D1162" s="16">
        <v>28.7</v>
      </c>
      <c r="E1162" s="16">
        <v>26.9</v>
      </c>
      <c r="F1162" s="16">
        <v>31.9</v>
      </c>
      <c r="G1162" s="16">
        <v>14.69</v>
      </c>
      <c r="H1162" s="16">
        <v>32.35</v>
      </c>
      <c r="I1162" s="16">
        <v>324.68</v>
      </c>
      <c r="J1162" s="16">
        <v>12.0312</v>
      </c>
      <c r="K1162" s="14">
        <v>952</v>
      </c>
      <c r="L1162" s="16">
        <f>J1162*'SR Adjusted'!$AE$11</f>
        <v>12.909477599999999</v>
      </c>
      <c r="M1162" s="16">
        <f>K1162*'SR Adjusted'!$AE$11</f>
        <v>1021.496</v>
      </c>
      <c r="O1162" s="1"/>
    </row>
    <row r="1163" spans="1:15" x14ac:dyDescent="0.2">
      <c r="A1163" s="36">
        <f t="shared" si="18"/>
        <v>41410</v>
      </c>
      <c r="B1163" s="16">
        <v>0</v>
      </c>
      <c r="C1163" s="16">
        <v>91.9</v>
      </c>
      <c r="D1163" s="16">
        <v>26.4</v>
      </c>
      <c r="E1163" s="16">
        <v>25</v>
      </c>
      <c r="F1163" s="16">
        <v>29.1</v>
      </c>
      <c r="G1163" s="16">
        <v>12.22</v>
      </c>
      <c r="H1163" s="16">
        <v>32</v>
      </c>
      <c r="I1163" s="16">
        <v>311.61</v>
      </c>
      <c r="J1163" s="16">
        <v>5.2004159999999997</v>
      </c>
      <c r="K1163" s="14">
        <v>394.2</v>
      </c>
      <c r="L1163" s="16">
        <f>J1163*'SR Adjusted'!$AE$11</f>
        <v>5.5800463679999996</v>
      </c>
      <c r="M1163" s="16">
        <f>K1163*'SR Adjusted'!$AE$11</f>
        <v>422.97659999999996</v>
      </c>
      <c r="O1163" s="1"/>
    </row>
    <row r="1164" spans="1:15" x14ac:dyDescent="0.2">
      <c r="A1164" s="36">
        <f t="shared" si="18"/>
        <v>41411</v>
      </c>
      <c r="B1164" s="16">
        <v>0.98</v>
      </c>
      <c r="C1164" s="16">
        <v>89.4</v>
      </c>
      <c r="D1164" s="16">
        <v>26.6</v>
      </c>
      <c r="E1164" s="16">
        <v>25.2</v>
      </c>
      <c r="F1164" s="16">
        <v>28.9</v>
      </c>
      <c r="G1164" s="16">
        <v>8.9600000000000009</v>
      </c>
      <c r="H1164" s="16">
        <v>21.66</v>
      </c>
      <c r="I1164" s="16">
        <v>323.70999999999998</v>
      </c>
      <c r="J1164" s="16">
        <v>8.7289919999999999</v>
      </c>
      <c r="K1164" s="14">
        <v>647.4</v>
      </c>
      <c r="L1164" s="16">
        <f>J1164*'SR Adjusted'!$AE$11</f>
        <v>9.3662084159999992</v>
      </c>
      <c r="M1164" s="16">
        <f>K1164*'SR Adjusted'!$AE$11</f>
        <v>694.66019999999992</v>
      </c>
      <c r="O1164" s="1"/>
    </row>
    <row r="1165" spans="1:15" x14ac:dyDescent="0.2">
      <c r="A1165" s="36">
        <f t="shared" si="18"/>
        <v>41412</v>
      </c>
      <c r="B1165" s="16">
        <v>1.96</v>
      </c>
      <c r="C1165" s="16">
        <v>89.9</v>
      </c>
      <c r="D1165" s="16">
        <v>27.1</v>
      </c>
      <c r="E1165" s="16">
        <v>25.2</v>
      </c>
      <c r="F1165" s="16">
        <v>29.6</v>
      </c>
      <c r="G1165" s="16">
        <v>14.58</v>
      </c>
      <c r="H1165" s="16">
        <v>31.12</v>
      </c>
      <c r="I1165" s="16">
        <v>311.23</v>
      </c>
      <c r="J1165" s="16">
        <v>16.80048</v>
      </c>
      <c r="K1165" s="14">
        <v>1011</v>
      </c>
      <c r="L1165" s="16">
        <f>J1165*'SR Adjusted'!$AE$11</f>
        <v>18.026915039999999</v>
      </c>
      <c r="M1165" s="16">
        <f>K1165*'SR Adjusted'!$AE$11</f>
        <v>1084.8029999999999</v>
      </c>
      <c r="O1165" s="1"/>
    </row>
    <row r="1166" spans="1:15" x14ac:dyDescent="0.2">
      <c r="A1166" s="36">
        <f t="shared" si="18"/>
        <v>41413</v>
      </c>
      <c r="B1166" s="16">
        <v>29.58</v>
      </c>
      <c r="C1166" s="16">
        <v>88</v>
      </c>
      <c r="D1166" s="16">
        <v>27.9</v>
      </c>
      <c r="E1166" s="16">
        <v>26.1</v>
      </c>
      <c r="F1166" s="16">
        <v>31.6</v>
      </c>
      <c r="G1166" s="16">
        <v>10.52</v>
      </c>
      <c r="H1166" s="16">
        <v>31.79</v>
      </c>
      <c r="I1166" s="16">
        <v>312.31</v>
      </c>
      <c r="J1166" s="16">
        <v>14.905728000000002</v>
      </c>
      <c r="K1166" s="14">
        <v>1082</v>
      </c>
      <c r="L1166" s="16">
        <f>J1166*'SR Adjusted'!$AE$11</f>
        <v>15.993846144000001</v>
      </c>
      <c r="M1166" s="16">
        <f>K1166*'SR Adjusted'!$AE$11</f>
        <v>1160.9859999999999</v>
      </c>
      <c r="O1166" s="1"/>
    </row>
    <row r="1167" spans="1:15" x14ac:dyDescent="0.2">
      <c r="A1167" s="36">
        <f t="shared" si="18"/>
        <v>41414</v>
      </c>
      <c r="B1167" s="16">
        <v>0.49</v>
      </c>
      <c r="C1167" s="16">
        <v>87.9</v>
      </c>
      <c r="D1167" s="16">
        <v>27.5</v>
      </c>
      <c r="E1167" s="16">
        <v>26.1</v>
      </c>
      <c r="F1167" s="16">
        <v>29.9</v>
      </c>
      <c r="G1167" s="16">
        <v>13.03</v>
      </c>
      <c r="H1167" s="16">
        <v>24.38</v>
      </c>
      <c r="I1167" s="16">
        <v>311.83</v>
      </c>
      <c r="J1167" s="16">
        <v>10.296288000000001</v>
      </c>
      <c r="K1167" s="14">
        <v>744</v>
      </c>
      <c r="L1167" s="16">
        <f>J1167*'SR Adjusted'!$AE$11</f>
        <v>11.047917024</v>
      </c>
      <c r="M1167" s="16">
        <f>K1167*'SR Adjusted'!$AE$11</f>
        <v>798.31200000000001</v>
      </c>
      <c r="O1167" s="1"/>
    </row>
    <row r="1168" spans="1:15" x14ac:dyDescent="0.2">
      <c r="A1168" s="36">
        <f t="shared" si="18"/>
        <v>41415</v>
      </c>
      <c r="B1168" s="16">
        <v>6.88</v>
      </c>
      <c r="C1168" s="16">
        <v>90.2</v>
      </c>
      <c r="D1168" s="16">
        <v>27</v>
      </c>
      <c r="E1168" s="16">
        <v>24.8</v>
      </c>
      <c r="F1168" s="16">
        <v>29</v>
      </c>
      <c r="G1168" s="16">
        <v>9.99</v>
      </c>
      <c r="H1168" s="16">
        <v>21.91</v>
      </c>
      <c r="I1168" s="16">
        <v>281.68</v>
      </c>
      <c r="J1168" s="16">
        <v>12.122784000000001</v>
      </c>
      <c r="K1168" s="14">
        <v>955</v>
      </c>
      <c r="L1168" s="16">
        <f>J1168*'SR Adjusted'!$AE$11</f>
        <v>13.007747232</v>
      </c>
      <c r="M1168" s="16">
        <f>K1168*'SR Adjusted'!$AE$11</f>
        <v>1024.7149999999999</v>
      </c>
      <c r="O1168" s="1"/>
    </row>
    <row r="1169" spans="1:15" x14ac:dyDescent="0.2">
      <c r="A1169" s="36">
        <f t="shared" si="18"/>
        <v>41416</v>
      </c>
      <c r="B1169" s="16">
        <v>0</v>
      </c>
      <c r="C1169" s="16">
        <v>91.5</v>
      </c>
      <c r="D1169" s="16">
        <v>26.5</v>
      </c>
      <c r="E1169" s="16">
        <v>24.9</v>
      </c>
      <c r="F1169" s="16">
        <v>27.5</v>
      </c>
      <c r="G1169" s="16">
        <v>6.11</v>
      </c>
      <c r="H1169" s="16">
        <v>17.43</v>
      </c>
      <c r="I1169" s="16">
        <v>139.29</v>
      </c>
      <c r="J1169" s="16">
        <v>7.0666560000000009</v>
      </c>
      <c r="K1169" s="14">
        <v>426.5</v>
      </c>
      <c r="L1169" s="16">
        <f>J1169*'SR Adjusted'!$AE$11</f>
        <v>7.5825218880000005</v>
      </c>
      <c r="M1169" s="16">
        <f>K1169*'SR Adjusted'!$AE$11</f>
        <v>457.6345</v>
      </c>
      <c r="O1169" s="1"/>
    </row>
    <row r="1170" spans="1:15" x14ac:dyDescent="0.2">
      <c r="A1170" s="36">
        <f t="shared" si="18"/>
        <v>41417</v>
      </c>
      <c r="B1170" s="16">
        <v>14.13</v>
      </c>
      <c r="C1170" s="16">
        <v>88.2</v>
      </c>
      <c r="D1170" s="16">
        <v>27.4</v>
      </c>
      <c r="E1170" s="16">
        <v>25.7</v>
      </c>
      <c r="F1170" s="16">
        <v>30.2</v>
      </c>
      <c r="G1170" s="16">
        <v>8.77</v>
      </c>
      <c r="H1170" s="16">
        <v>18.77</v>
      </c>
      <c r="I1170" s="16">
        <v>126.21</v>
      </c>
      <c r="J1170" s="16">
        <v>17.466623999999999</v>
      </c>
      <c r="K1170" s="14">
        <v>1203</v>
      </c>
      <c r="L1170" s="16">
        <f>J1170*'SR Adjusted'!$AE$11</f>
        <v>18.741687551999998</v>
      </c>
      <c r="M1170" s="16">
        <f>K1170*'SR Adjusted'!$AE$11</f>
        <v>1290.819</v>
      </c>
      <c r="O1170" s="1"/>
    </row>
    <row r="1171" spans="1:15" x14ac:dyDescent="0.2">
      <c r="A1171" s="36">
        <f t="shared" si="18"/>
        <v>41418</v>
      </c>
      <c r="B1171" s="16">
        <v>9.33</v>
      </c>
      <c r="C1171" s="16">
        <v>91</v>
      </c>
      <c r="D1171" s="16">
        <v>26.9</v>
      </c>
      <c r="E1171" s="16">
        <v>24.5</v>
      </c>
      <c r="F1171" s="16">
        <v>28.6</v>
      </c>
      <c r="G1171" s="16">
        <v>6.54</v>
      </c>
      <c r="H1171" s="16">
        <v>24.1</v>
      </c>
      <c r="I1171" s="16">
        <v>77.88</v>
      </c>
      <c r="J1171" s="16">
        <v>13.798944000000001</v>
      </c>
      <c r="K1171" s="14">
        <v>1222</v>
      </c>
      <c r="L1171" s="16">
        <f>J1171*'SR Adjusted'!$AE$11</f>
        <v>14.806266912</v>
      </c>
      <c r="M1171" s="16">
        <f>K1171*'SR Adjusted'!$AE$11</f>
        <v>1311.2059999999999</v>
      </c>
      <c r="O1171" s="1"/>
    </row>
    <row r="1172" spans="1:15" x14ac:dyDescent="0.2">
      <c r="A1172" s="36">
        <f t="shared" si="18"/>
        <v>41419</v>
      </c>
      <c r="B1172" s="16">
        <v>38.54</v>
      </c>
      <c r="C1172" s="16">
        <v>90.8</v>
      </c>
      <c r="D1172" s="16">
        <v>27.3</v>
      </c>
      <c r="E1172" s="16">
        <v>25.6</v>
      </c>
      <c r="F1172" s="16">
        <v>30.7</v>
      </c>
      <c r="G1172" s="16">
        <v>10.78</v>
      </c>
      <c r="H1172" s="16">
        <v>31.86</v>
      </c>
      <c r="I1172" s="16">
        <v>305.32</v>
      </c>
      <c r="J1172" s="16">
        <v>15.652224</v>
      </c>
      <c r="K1172" s="14">
        <v>964</v>
      </c>
      <c r="L1172" s="16">
        <f>J1172*'SR Adjusted'!$AE$11</f>
        <v>16.794836352000001</v>
      </c>
      <c r="M1172" s="16">
        <f>K1172*'SR Adjusted'!$AE$11</f>
        <v>1034.3719999999998</v>
      </c>
      <c r="O1172" s="1"/>
    </row>
    <row r="1173" spans="1:15" x14ac:dyDescent="0.2">
      <c r="A1173" s="36">
        <f t="shared" si="18"/>
        <v>41420</v>
      </c>
      <c r="B1173" s="16">
        <v>6</v>
      </c>
      <c r="C1173" s="16">
        <v>87.7</v>
      </c>
      <c r="D1173" s="16">
        <v>28.3</v>
      </c>
      <c r="E1173" s="16">
        <v>26</v>
      </c>
      <c r="F1173" s="16">
        <v>31.9</v>
      </c>
      <c r="G1173" s="16">
        <v>14.71</v>
      </c>
      <c r="H1173" s="16">
        <v>31.29</v>
      </c>
      <c r="I1173" s="16">
        <v>310.27999999999997</v>
      </c>
      <c r="J1173" s="16">
        <v>17.563392</v>
      </c>
      <c r="K1173" s="14">
        <v>1090</v>
      </c>
      <c r="L1173" s="16">
        <f>J1173*'SR Adjusted'!$AE$11</f>
        <v>18.845519616000001</v>
      </c>
      <c r="M1173" s="16">
        <f>K1173*'SR Adjusted'!$AE$11</f>
        <v>1169.57</v>
      </c>
      <c r="O1173" s="1"/>
    </row>
    <row r="1174" spans="1:15" x14ac:dyDescent="0.2">
      <c r="A1174" s="36">
        <f t="shared" si="18"/>
        <v>41421</v>
      </c>
      <c r="B1174" s="16">
        <v>18.77</v>
      </c>
      <c r="C1174" s="16">
        <v>89.4</v>
      </c>
      <c r="D1174" s="16">
        <v>28</v>
      </c>
      <c r="E1174" s="16">
        <v>26.3</v>
      </c>
      <c r="F1174" s="16">
        <v>30.5</v>
      </c>
      <c r="G1174" s="16">
        <v>7.91</v>
      </c>
      <c r="H1174" s="16">
        <v>19.510000000000002</v>
      </c>
      <c r="I1174" s="16">
        <v>353.9</v>
      </c>
      <c r="J1174" s="16">
        <v>17.178048</v>
      </c>
      <c r="K1174" s="14">
        <v>1101</v>
      </c>
      <c r="L1174" s="16">
        <f>J1174*'SR Adjusted'!$AE$11</f>
        <v>18.432045504000001</v>
      </c>
      <c r="M1174" s="16">
        <f>K1174*'SR Adjusted'!$AE$11</f>
        <v>1181.373</v>
      </c>
      <c r="O1174" s="1"/>
    </row>
    <row r="1175" spans="1:15" x14ac:dyDescent="0.2">
      <c r="A1175" s="36">
        <f t="shared" si="18"/>
        <v>41422</v>
      </c>
      <c r="B1175" s="16">
        <v>0</v>
      </c>
      <c r="C1175" s="16">
        <v>91.6</v>
      </c>
      <c r="D1175" s="16">
        <v>26.8</v>
      </c>
      <c r="E1175" s="16">
        <v>25.5</v>
      </c>
      <c r="F1175" s="16">
        <v>31.5</v>
      </c>
      <c r="G1175" s="16">
        <v>10.52</v>
      </c>
      <c r="H1175" s="16">
        <v>38.53</v>
      </c>
      <c r="I1175" s="16">
        <v>312.49</v>
      </c>
      <c r="J1175" s="16">
        <v>10.031904000000001</v>
      </c>
      <c r="K1175" s="14">
        <v>940</v>
      </c>
      <c r="L1175" s="16">
        <f>J1175*'SR Adjusted'!$AE$11</f>
        <v>10.764232992</v>
      </c>
      <c r="M1175" s="16">
        <f>K1175*'SR Adjusted'!$AE$11</f>
        <v>1008.62</v>
      </c>
      <c r="O1175" s="1"/>
    </row>
    <row r="1176" spans="1:15" x14ac:dyDescent="0.2">
      <c r="A1176" s="36">
        <f t="shared" si="18"/>
        <v>41423</v>
      </c>
      <c r="B1176" s="16">
        <v>0.23</v>
      </c>
      <c r="C1176" s="16">
        <v>92.3</v>
      </c>
      <c r="D1176" s="16">
        <v>26.5</v>
      </c>
      <c r="E1176" s="16">
        <v>24.2</v>
      </c>
      <c r="F1176" s="16">
        <v>28.6</v>
      </c>
      <c r="G1176" s="16">
        <v>6.94</v>
      </c>
      <c r="H1176" s="16">
        <v>26.32</v>
      </c>
      <c r="I1176" s="16">
        <v>40.11</v>
      </c>
      <c r="J1176" s="16">
        <v>8.85168</v>
      </c>
      <c r="K1176" s="14">
        <v>770.2</v>
      </c>
      <c r="L1176" s="16">
        <f>J1176*'SR Adjusted'!$AE$11</f>
        <v>9.4978526399999996</v>
      </c>
      <c r="M1176" s="16">
        <f>K1176*'SR Adjusted'!$AE$11</f>
        <v>826.42460000000005</v>
      </c>
      <c r="O1176" s="1"/>
    </row>
    <row r="1177" spans="1:15" x14ac:dyDescent="0.2">
      <c r="A1177" s="36">
        <f t="shared" si="18"/>
        <v>41424</v>
      </c>
      <c r="B1177" s="16">
        <v>19.72</v>
      </c>
      <c r="C1177" s="16">
        <v>87.9</v>
      </c>
      <c r="D1177" s="16">
        <v>27.3</v>
      </c>
      <c r="E1177" s="16">
        <v>25.2</v>
      </c>
      <c r="F1177" s="16">
        <v>31.6</v>
      </c>
      <c r="G1177" s="16">
        <v>12.64</v>
      </c>
      <c r="H1177" s="16">
        <v>40.85</v>
      </c>
      <c r="I1177" s="16">
        <v>102.53</v>
      </c>
      <c r="J1177" s="16">
        <v>13.328928000000001</v>
      </c>
      <c r="K1177" s="14">
        <v>1169</v>
      </c>
      <c r="L1177" s="16">
        <f>J1177*'SR Adjusted'!$AE$11</f>
        <v>14.301939744</v>
      </c>
      <c r="M1177" s="16">
        <f>K1177*'SR Adjusted'!$AE$11</f>
        <v>1254.337</v>
      </c>
      <c r="O1177" s="1"/>
    </row>
    <row r="1178" spans="1:15" x14ac:dyDescent="0.2">
      <c r="A1178" s="36">
        <f t="shared" si="18"/>
        <v>41425</v>
      </c>
      <c r="B1178" s="16">
        <v>0.28000000000000003</v>
      </c>
      <c r="C1178" s="16">
        <v>87.9</v>
      </c>
      <c r="D1178" s="16">
        <v>27.2</v>
      </c>
      <c r="E1178" s="16">
        <v>25.2</v>
      </c>
      <c r="F1178" s="16">
        <v>30</v>
      </c>
      <c r="G1178" s="16">
        <v>18.739999999999998</v>
      </c>
      <c r="H1178" s="16">
        <v>42.87</v>
      </c>
      <c r="I1178" s="16">
        <v>187.43</v>
      </c>
      <c r="J1178" s="16">
        <v>10.380960000000002</v>
      </c>
      <c r="K1178" s="14">
        <v>1151</v>
      </c>
      <c r="L1178" s="16">
        <f>J1178*'SR Adjusted'!$AE$11</f>
        <v>11.138770080000002</v>
      </c>
      <c r="M1178" s="16">
        <f>K1178*'SR Adjusted'!$AE$11</f>
        <v>1235.0229999999999</v>
      </c>
      <c r="O1178" s="1"/>
    </row>
    <row r="1179" spans="1:15" x14ac:dyDescent="0.2">
      <c r="A1179" s="36">
        <f t="shared" si="18"/>
        <v>41426</v>
      </c>
      <c r="B1179" s="16">
        <v>0</v>
      </c>
      <c r="C1179" s="16">
        <v>91</v>
      </c>
      <c r="D1179" s="16">
        <v>26.9</v>
      </c>
      <c r="E1179" s="16">
        <v>24.3</v>
      </c>
      <c r="F1179" s="16">
        <v>30.3</v>
      </c>
      <c r="G1179" s="16">
        <v>8.6</v>
      </c>
      <c r="H1179" s="16">
        <v>31.05</v>
      </c>
      <c r="I1179" s="16">
        <v>151.31</v>
      </c>
      <c r="J1179" s="16">
        <v>13.669344000000001</v>
      </c>
      <c r="K1179" s="14">
        <v>1190</v>
      </c>
      <c r="L1179" s="16">
        <f>J1179*'SR Adjusted'!$AE$11</f>
        <v>14.667206112000001</v>
      </c>
      <c r="M1179" s="16">
        <f>K1179*'SR Adjusted'!$AE$11</f>
        <v>1276.8699999999999</v>
      </c>
      <c r="O1179" s="1"/>
    </row>
    <row r="1180" spans="1:15" x14ac:dyDescent="0.2">
      <c r="A1180" s="36">
        <f t="shared" si="18"/>
        <v>41427</v>
      </c>
      <c r="B1180" s="16">
        <v>0</v>
      </c>
      <c r="C1180" s="16">
        <v>86.8</v>
      </c>
      <c r="D1180" s="16">
        <v>28.1</v>
      </c>
      <c r="E1180" s="16">
        <v>25.7</v>
      </c>
      <c r="F1180" s="16">
        <v>31</v>
      </c>
      <c r="G1180" s="16">
        <v>6.49</v>
      </c>
      <c r="H1180" s="16">
        <v>18.28</v>
      </c>
      <c r="I1180" s="16">
        <v>38.799999999999997</v>
      </c>
      <c r="J1180" s="16">
        <v>22.431168000000003</v>
      </c>
      <c r="K1180" s="14">
        <v>1149</v>
      </c>
      <c r="L1180" s="16">
        <f>J1180*'SR Adjusted'!$AE$11</f>
        <v>24.068643264000002</v>
      </c>
      <c r="M1180" s="16">
        <f>K1180*'SR Adjusted'!$AE$11</f>
        <v>1232.877</v>
      </c>
      <c r="O1180" s="1"/>
    </row>
    <row r="1181" spans="1:15" x14ac:dyDescent="0.2">
      <c r="A1181" s="36">
        <f t="shared" si="18"/>
        <v>41428</v>
      </c>
      <c r="B1181" s="16">
        <v>0.73</v>
      </c>
      <c r="C1181" s="16">
        <v>85.5</v>
      </c>
      <c r="D1181" s="16">
        <v>28.6</v>
      </c>
      <c r="E1181" s="16">
        <v>26.2</v>
      </c>
      <c r="F1181" s="16">
        <v>31.5</v>
      </c>
      <c r="G1181" s="16">
        <v>7.27</v>
      </c>
      <c r="H1181" s="16">
        <v>19.190000000000001</v>
      </c>
      <c r="I1181" s="16">
        <v>330.88</v>
      </c>
      <c r="J1181" s="16">
        <v>19.23264</v>
      </c>
      <c r="K1181" s="14">
        <v>954</v>
      </c>
      <c r="L1181" s="16">
        <f>J1181*'SR Adjusted'!$AE$11</f>
        <v>20.636622719999998</v>
      </c>
      <c r="M1181" s="16">
        <f>K1181*'SR Adjusted'!$AE$11</f>
        <v>1023.6419999999999</v>
      </c>
      <c r="O1181" s="1"/>
    </row>
    <row r="1182" spans="1:15" x14ac:dyDescent="0.2">
      <c r="A1182" s="36">
        <f t="shared" si="18"/>
        <v>41429</v>
      </c>
      <c r="B1182" s="16">
        <v>19.27</v>
      </c>
      <c r="C1182" s="16">
        <v>87.5</v>
      </c>
      <c r="D1182" s="16">
        <v>28.5</v>
      </c>
      <c r="E1182" s="16">
        <v>26.5</v>
      </c>
      <c r="F1182" s="16">
        <v>33.1</v>
      </c>
      <c r="G1182" s="16">
        <v>9.08</v>
      </c>
      <c r="H1182" s="16">
        <v>23.99</v>
      </c>
      <c r="I1182" s="16">
        <v>310.05</v>
      </c>
      <c r="J1182" s="16">
        <v>14.954976</v>
      </c>
      <c r="K1182" s="14">
        <v>1216</v>
      </c>
      <c r="L1182" s="16">
        <f>J1182*'SR Adjusted'!$AE$11</f>
        <v>16.046689248</v>
      </c>
      <c r="M1182" s="16">
        <f>K1182*'SR Adjusted'!$AE$11</f>
        <v>1304.768</v>
      </c>
      <c r="O1182" s="1"/>
    </row>
    <row r="1183" spans="1:15" x14ac:dyDescent="0.2">
      <c r="A1183" s="36">
        <f t="shared" si="18"/>
        <v>41430</v>
      </c>
      <c r="B1183" s="16">
        <v>6.63</v>
      </c>
      <c r="C1183" s="16">
        <v>88.1</v>
      </c>
      <c r="D1183" s="16">
        <v>27.8</v>
      </c>
      <c r="E1183" s="16">
        <v>26.1</v>
      </c>
      <c r="F1183" s="16">
        <v>31.2</v>
      </c>
      <c r="G1183" s="16">
        <v>12.61</v>
      </c>
      <c r="H1183" s="16">
        <v>38.17</v>
      </c>
      <c r="I1183" s="16">
        <v>276.02999999999997</v>
      </c>
      <c r="J1183" s="16">
        <v>13.459392000000001</v>
      </c>
      <c r="K1183" s="14">
        <v>890</v>
      </c>
      <c r="L1183" s="16">
        <f>J1183*'SR Adjusted'!$AE$11</f>
        <v>14.441927616000001</v>
      </c>
      <c r="M1183" s="16">
        <f>K1183*'SR Adjusted'!$AE$11</f>
        <v>954.96999999999991</v>
      </c>
      <c r="O1183" s="1"/>
    </row>
    <row r="1184" spans="1:15" x14ac:dyDescent="0.2">
      <c r="A1184" s="36">
        <f t="shared" si="18"/>
        <v>41431</v>
      </c>
      <c r="B1184" s="16">
        <v>133.6</v>
      </c>
      <c r="C1184" s="16">
        <v>86.5</v>
      </c>
      <c r="D1184" s="16">
        <v>27.9</v>
      </c>
      <c r="E1184" s="16">
        <v>25.9</v>
      </c>
      <c r="F1184" s="16">
        <v>29.3</v>
      </c>
      <c r="G1184" s="16">
        <v>10.34</v>
      </c>
      <c r="H1184" s="16">
        <v>28.37</v>
      </c>
      <c r="I1184" s="16">
        <v>171.84</v>
      </c>
      <c r="J1184" s="16">
        <v>15.926112000000002</v>
      </c>
      <c r="K1184" s="14">
        <v>1203</v>
      </c>
      <c r="L1184" s="16">
        <f>J1184*'SR Adjusted'!$AE$11</f>
        <v>17.088718176</v>
      </c>
      <c r="M1184" s="16">
        <f>K1184*'SR Adjusted'!$AE$11</f>
        <v>1290.819</v>
      </c>
      <c r="O1184" s="1"/>
    </row>
    <row r="1185" spans="1:15" x14ac:dyDescent="0.2">
      <c r="A1185" s="36">
        <f t="shared" si="18"/>
        <v>41432</v>
      </c>
      <c r="B1185" s="16">
        <v>3.16</v>
      </c>
      <c r="C1185" s="16">
        <v>88.2</v>
      </c>
      <c r="D1185" s="16">
        <v>28.2</v>
      </c>
      <c r="E1185" s="16">
        <v>25.6</v>
      </c>
      <c r="F1185" s="16">
        <v>32.9</v>
      </c>
      <c r="G1185" s="16">
        <v>9.9600000000000009</v>
      </c>
      <c r="H1185" s="16">
        <v>26.39</v>
      </c>
      <c r="I1185" s="16">
        <v>314.75</v>
      </c>
      <c r="J1185" s="16">
        <v>17.014752000000001</v>
      </c>
      <c r="K1185" s="14">
        <v>938</v>
      </c>
      <c r="L1185" s="16">
        <f>J1185*'SR Adjusted'!$AE$11</f>
        <v>18.256828896000002</v>
      </c>
      <c r="M1185" s="16">
        <f>K1185*'SR Adjusted'!$AE$11</f>
        <v>1006.4739999999999</v>
      </c>
      <c r="O1185" s="1"/>
    </row>
    <row r="1186" spans="1:15" x14ac:dyDescent="0.2">
      <c r="A1186" s="36">
        <f t="shared" si="18"/>
        <v>41433</v>
      </c>
      <c r="B1186" s="16">
        <v>3.47</v>
      </c>
      <c r="C1186" s="16">
        <v>91.6</v>
      </c>
      <c r="D1186" s="16">
        <v>26.5</v>
      </c>
      <c r="E1186" s="16">
        <v>22.9</v>
      </c>
      <c r="F1186" s="16">
        <v>28.6</v>
      </c>
      <c r="G1186" s="16">
        <v>10.94</v>
      </c>
      <c r="H1186" s="16">
        <v>56.38</v>
      </c>
      <c r="I1186" s="16">
        <v>316.22000000000003</v>
      </c>
      <c r="J1186" s="16">
        <v>2.720736</v>
      </c>
      <c r="K1186" s="14">
        <v>244.3</v>
      </c>
      <c r="L1186" s="16">
        <f>J1186*'SR Adjusted'!$AE$11</f>
        <v>2.9193497279999998</v>
      </c>
      <c r="M1186" s="16">
        <f>K1186*'SR Adjusted'!$AE$11</f>
        <v>262.13389999999998</v>
      </c>
      <c r="O1186" s="1"/>
    </row>
    <row r="1187" spans="1:15" x14ac:dyDescent="0.2">
      <c r="A1187" s="36">
        <f t="shared" si="18"/>
        <v>41434</v>
      </c>
      <c r="B1187" s="16">
        <v>10.11</v>
      </c>
      <c r="C1187" s="16">
        <v>87.6</v>
      </c>
      <c r="D1187" s="16">
        <v>27.6</v>
      </c>
      <c r="E1187" s="16">
        <v>25.5</v>
      </c>
      <c r="F1187" s="16">
        <v>30.3</v>
      </c>
      <c r="G1187" s="16">
        <v>16.14</v>
      </c>
      <c r="H1187" s="16">
        <v>30.2</v>
      </c>
      <c r="I1187" s="16">
        <v>312.04000000000002</v>
      </c>
      <c r="J1187" s="16">
        <v>17.022528000000001</v>
      </c>
      <c r="K1187" s="14">
        <v>773.6</v>
      </c>
      <c r="L1187" s="16">
        <f>J1187*'SR Adjusted'!$AE$11</f>
        <v>18.265172544000002</v>
      </c>
      <c r="M1187" s="16">
        <f>K1187*'SR Adjusted'!$AE$11</f>
        <v>830.07280000000003</v>
      </c>
      <c r="O1187" s="1"/>
    </row>
    <row r="1188" spans="1:15" x14ac:dyDescent="0.2">
      <c r="A1188" s="36">
        <f t="shared" si="18"/>
        <v>41435</v>
      </c>
      <c r="B1188" s="16">
        <v>0.97</v>
      </c>
      <c r="C1188" s="16">
        <v>84.9</v>
      </c>
      <c r="D1188" s="16">
        <v>27.6</v>
      </c>
      <c r="E1188" s="16">
        <v>26.6</v>
      </c>
      <c r="F1188" s="16">
        <v>29.5</v>
      </c>
      <c r="G1188" s="16">
        <v>11.77</v>
      </c>
      <c r="H1188" s="16">
        <v>27.27</v>
      </c>
      <c r="I1188" s="16">
        <v>326.10000000000002</v>
      </c>
      <c r="J1188" s="16">
        <v>9.1912319999999994</v>
      </c>
      <c r="K1188" s="14">
        <v>389.5</v>
      </c>
      <c r="L1188" s="16">
        <f>J1188*'SR Adjusted'!$AE$11</f>
        <v>9.8621919359999985</v>
      </c>
      <c r="M1188" s="16">
        <f>K1188*'SR Adjusted'!$AE$11</f>
        <v>417.93349999999998</v>
      </c>
      <c r="O1188" s="1"/>
    </row>
    <row r="1189" spans="1:15" x14ac:dyDescent="0.2">
      <c r="A1189" s="36">
        <f t="shared" si="18"/>
        <v>41436</v>
      </c>
      <c r="B1189" s="16">
        <v>0</v>
      </c>
      <c r="C1189" s="16">
        <v>90</v>
      </c>
      <c r="D1189" s="16">
        <v>27.1</v>
      </c>
      <c r="E1189" s="16">
        <v>24.8</v>
      </c>
      <c r="F1189" s="16">
        <v>29.9</v>
      </c>
      <c r="G1189" s="16">
        <v>14.78</v>
      </c>
      <c r="H1189" s="16">
        <v>33.090000000000003</v>
      </c>
      <c r="I1189" s="16">
        <v>309.02999999999997</v>
      </c>
      <c r="J1189" s="16">
        <v>8.27712</v>
      </c>
      <c r="K1189" s="14">
        <v>646</v>
      </c>
      <c r="L1189" s="16">
        <f>J1189*'SR Adjusted'!$AE$11</f>
        <v>8.8813497599999991</v>
      </c>
      <c r="M1189" s="16">
        <f>K1189*'SR Adjusted'!$AE$11</f>
        <v>693.15800000000002</v>
      </c>
      <c r="O1189" s="1"/>
    </row>
    <row r="1190" spans="1:15" x14ac:dyDescent="0.2">
      <c r="A1190" s="36">
        <f t="shared" si="18"/>
        <v>41437</v>
      </c>
      <c r="B1190" s="16">
        <v>3.45</v>
      </c>
      <c r="C1190" s="16">
        <v>90.7</v>
      </c>
      <c r="D1190" s="16">
        <v>26.9</v>
      </c>
      <c r="E1190" s="16">
        <v>25.5</v>
      </c>
      <c r="F1190" s="16">
        <v>29.4</v>
      </c>
      <c r="G1190" s="16">
        <v>8.35</v>
      </c>
      <c r="H1190" s="16">
        <v>27.59</v>
      </c>
      <c r="I1190" s="16">
        <v>4.53</v>
      </c>
      <c r="J1190" s="16">
        <v>13.392863999999999</v>
      </c>
      <c r="K1190" s="14">
        <v>995</v>
      </c>
      <c r="L1190" s="16">
        <f>J1190*'SR Adjusted'!$AE$11</f>
        <v>14.370543071999998</v>
      </c>
      <c r="M1190" s="16">
        <f>K1190*'SR Adjusted'!$AE$11</f>
        <v>1067.635</v>
      </c>
      <c r="O1190" s="1"/>
    </row>
    <row r="1191" spans="1:15" x14ac:dyDescent="0.2">
      <c r="A1191" s="36">
        <f t="shared" si="18"/>
        <v>41438</v>
      </c>
      <c r="B1191" s="16">
        <v>10.58</v>
      </c>
      <c r="C1191" s="16">
        <v>87.2</v>
      </c>
      <c r="D1191" s="16">
        <v>27.8</v>
      </c>
      <c r="E1191" s="16">
        <v>25.3</v>
      </c>
      <c r="F1191" s="16">
        <v>31.8</v>
      </c>
      <c r="G1191" s="16">
        <v>10.65</v>
      </c>
      <c r="H1191" s="16">
        <v>25.65</v>
      </c>
      <c r="I1191" s="16">
        <v>307.57</v>
      </c>
      <c r="J1191" s="16">
        <v>21.710592000000002</v>
      </c>
      <c r="K1191" s="14">
        <v>880</v>
      </c>
      <c r="L1191" s="16">
        <f>J1191*'SR Adjusted'!$AE$11</f>
        <v>23.295465216</v>
      </c>
      <c r="M1191" s="16">
        <f>K1191*'SR Adjusted'!$AE$11</f>
        <v>944.24</v>
      </c>
      <c r="O1191" s="1"/>
    </row>
    <row r="1192" spans="1:15" x14ac:dyDescent="0.2">
      <c r="A1192" s="36">
        <f t="shared" si="18"/>
        <v>41439</v>
      </c>
      <c r="B1192" s="16">
        <v>0</v>
      </c>
      <c r="C1192" s="16">
        <v>92</v>
      </c>
      <c r="D1192" s="16">
        <v>27.3</v>
      </c>
      <c r="E1192" s="16">
        <v>25.2</v>
      </c>
      <c r="F1192" s="16">
        <v>29.8</v>
      </c>
      <c r="G1192" s="16">
        <v>11.39</v>
      </c>
      <c r="H1192" s="16">
        <v>23.46</v>
      </c>
      <c r="I1192" s="16">
        <v>307.72000000000003</v>
      </c>
      <c r="J1192" s="16">
        <v>11.282112000000001</v>
      </c>
      <c r="K1192" s="14">
        <v>882</v>
      </c>
      <c r="L1192" s="16">
        <f>J1192*'SR Adjusted'!$AE$11</f>
        <v>12.105706176000002</v>
      </c>
      <c r="M1192" s="16">
        <f>K1192*'SR Adjusted'!$AE$11</f>
        <v>946.38599999999997</v>
      </c>
      <c r="O1192" s="1"/>
    </row>
    <row r="1193" spans="1:15" x14ac:dyDescent="0.2">
      <c r="A1193" s="36">
        <f t="shared" si="18"/>
        <v>41440</v>
      </c>
      <c r="B1193" s="16">
        <v>0</v>
      </c>
      <c r="C1193" s="16">
        <v>91.4</v>
      </c>
      <c r="D1193" s="16">
        <v>26.9</v>
      </c>
      <c r="E1193" s="16">
        <v>25.4</v>
      </c>
      <c r="F1193" s="16">
        <v>29.6</v>
      </c>
      <c r="G1193" s="16">
        <v>11.51</v>
      </c>
      <c r="H1193" s="16">
        <v>28.29</v>
      </c>
      <c r="I1193" s="16">
        <v>312.11</v>
      </c>
      <c r="J1193" s="16">
        <v>8.9622720000000005</v>
      </c>
      <c r="K1193" s="14">
        <v>810</v>
      </c>
      <c r="L1193" s="16">
        <f>J1193*'SR Adjusted'!$AE$11</f>
        <v>9.6165178559999998</v>
      </c>
      <c r="M1193" s="16">
        <f>K1193*'SR Adjusted'!$AE$11</f>
        <v>869.13</v>
      </c>
      <c r="O1193" s="1"/>
    </row>
    <row r="1194" spans="1:15" x14ac:dyDescent="0.2">
      <c r="A1194" s="36">
        <f t="shared" si="18"/>
        <v>41441</v>
      </c>
      <c r="B1194" s="16">
        <v>0</v>
      </c>
      <c r="C1194" s="16">
        <v>87</v>
      </c>
      <c r="D1194" s="16">
        <v>27.9</v>
      </c>
      <c r="E1194" s="16">
        <v>25.7</v>
      </c>
      <c r="F1194" s="16">
        <v>32.1</v>
      </c>
      <c r="G1194" s="16">
        <v>10.91</v>
      </c>
      <c r="H1194" s="16">
        <v>27.31</v>
      </c>
      <c r="I1194" s="16">
        <v>310.18</v>
      </c>
      <c r="J1194" s="16">
        <v>19.865952</v>
      </c>
      <c r="K1194" s="14">
        <v>1225</v>
      </c>
      <c r="L1194" s="16">
        <f>J1194*'SR Adjusted'!$AE$11</f>
        <v>21.316166495999997</v>
      </c>
      <c r="M1194" s="16">
        <f>K1194*'SR Adjusted'!$AE$11</f>
        <v>1314.425</v>
      </c>
      <c r="O1194" s="1"/>
    </row>
    <row r="1195" spans="1:15" x14ac:dyDescent="0.2">
      <c r="A1195" s="36">
        <f t="shared" si="18"/>
        <v>41442</v>
      </c>
      <c r="B1195" s="16">
        <v>10</v>
      </c>
      <c r="C1195" s="16">
        <v>89.1</v>
      </c>
      <c r="D1195" s="16">
        <v>28.1</v>
      </c>
      <c r="E1195" s="16">
        <v>26.6</v>
      </c>
      <c r="F1195" s="16">
        <v>30.7</v>
      </c>
      <c r="G1195" s="16">
        <v>11.92</v>
      </c>
      <c r="H1195" s="16">
        <v>26.32</v>
      </c>
      <c r="I1195" s="16">
        <v>312.49</v>
      </c>
      <c r="J1195" s="16">
        <v>12.090816</v>
      </c>
      <c r="K1195" s="14">
        <v>747.4</v>
      </c>
      <c r="L1195" s="16">
        <f>J1195*'SR Adjusted'!$AE$11</f>
        <v>12.973445567999999</v>
      </c>
      <c r="M1195" s="16">
        <f>K1195*'SR Adjusted'!$AE$11</f>
        <v>801.96019999999999</v>
      </c>
      <c r="O1195" s="1"/>
    </row>
    <row r="1196" spans="1:15" x14ac:dyDescent="0.2">
      <c r="A1196" s="36">
        <f t="shared" si="18"/>
        <v>41443</v>
      </c>
      <c r="B1196" s="16">
        <v>0</v>
      </c>
      <c r="C1196" s="16">
        <v>89.9</v>
      </c>
      <c r="D1196" s="16">
        <v>27.9</v>
      </c>
      <c r="E1196" s="16">
        <v>26.1</v>
      </c>
      <c r="F1196" s="16">
        <v>32.9</v>
      </c>
      <c r="G1196" s="16">
        <v>10.16</v>
      </c>
      <c r="H1196" s="16">
        <v>30.73</v>
      </c>
      <c r="I1196" s="16">
        <v>313.24</v>
      </c>
      <c r="J1196" s="16">
        <v>14.637024</v>
      </c>
      <c r="K1196" s="14">
        <v>1207</v>
      </c>
      <c r="L1196" s="16">
        <f>J1196*'SR Adjusted'!$AE$11</f>
        <v>15.705526751999999</v>
      </c>
      <c r="M1196" s="16">
        <f>K1196*'SR Adjusted'!$AE$11</f>
        <v>1295.1109999999999</v>
      </c>
      <c r="O1196" s="1"/>
    </row>
    <row r="1197" spans="1:15" x14ac:dyDescent="0.2">
      <c r="A1197" s="36">
        <f t="shared" si="18"/>
        <v>41444</v>
      </c>
      <c r="B1197" s="16">
        <v>0.5</v>
      </c>
      <c r="C1197" s="16">
        <v>90.3</v>
      </c>
      <c r="D1197" s="16">
        <v>27.2</v>
      </c>
      <c r="E1197" s="16">
        <v>26</v>
      </c>
      <c r="F1197" s="16">
        <v>29.7</v>
      </c>
      <c r="G1197" s="16">
        <v>10.56</v>
      </c>
      <c r="H1197" s="16">
        <v>50.1</v>
      </c>
      <c r="I1197" s="16">
        <v>310.02</v>
      </c>
      <c r="J1197" s="16">
        <v>13.719455999999999</v>
      </c>
      <c r="K1197" s="14">
        <v>922</v>
      </c>
      <c r="L1197" s="16">
        <f>J1197*'SR Adjusted'!$AE$11</f>
        <v>14.720976287999999</v>
      </c>
      <c r="M1197" s="16">
        <f>K1197*'SR Adjusted'!$AE$11</f>
        <v>989.30599999999993</v>
      </c>
      <c r="O1197" s="1"/>
    </row>
    <row r="1198" spans="1:15" x14ac:dyDescent="0.2">
      <c r="A1198" s="36">
        <f t="shared" si="18"/>
        <v>41445</v>
      </c>
      <c r="B1198" s="16">
        <v>0.3</v>
      </c>
      <c r="C1198" s="16">
        <v>90.2</v>
      </c>
      <c r="D1198" s="16">
        <v>27.1</v>
      </c>
      <c r="E1198" s="16">
        <v>24.8</v>
      </c>
      <c r="F1198" s="16">
        <v>29.7</v>
      </c>
      <c r="G1198" s="16">
        <v>6.18</v>
      </c>
      <c r="H1198" s="16">
        <v>18.03</v>
      </c>
      <c r="I1198" s="16">
        <v>306.60000000000002</v>
      </c>
      <c r="J1198" s="16">
        <v>8.8482240000000001</v>
      </c>
      <c r="K1198" s="14">
        <v>506.8</v>
      </c>
      <c r="L1198" s="16">
        <f>J1198*'SR Adjusted'!$AE$11</f>
        <v>9.4941443519999993</v>
      </c>
      <c r="M1198" s="16">
        <f>K1198*'SR Adjusted'!$AE$11</f>
        <v>543.79639999999995</v>
      </c>
      <c r="O1198" s="1"/>
    </row>
    <row r="1199" spans="1:15" x14ac:dyDescent="0.2">
      <c r="A1199" s="36">
        <f t="shared" si="18"/>
        <v>41446</v>
      </c>
      <c r="B1199" s="16">
        <v>6.3</v>
      </c>
      <c r="C1199" s="16">
        <v>90.4</v>
      </c>
      <c r="D1199" s="16">
        <v>27.5</v>
      </c>
      <c r="E1199" s="16">
        <v>24.4</v>
      </c>
      <c r="F1199" s="16">
        <v>30.4</v>
      </c>
      <c r="G1199" s="16">
        <v>9.9</v>
      </c>
      <c r="H1199" s="16">
        <v>26.95</v>
      </c>
      <c r="I1199" s="16">
        <v>317.07</v>
      </c>
      <c r="J1199" s="16">
        <v>14.882400000000001</v>
      </c>
      <c r="K1199" s="14">
        <v>1040</v>
      </c>
      <c r="L1199" s="16">
        <f>J1199*'SR Adjusted'!$AE$11</f>
        <v>15.9688152</v>
      </c>
      <c r="M1199" s="16">
        <f>K1199*'SR Adjusted'!$AE$11</f>
        <v>1115.9199999999998</v>
      </c>
      <c r="O1199" s="1"/>
    </row>
    <row r="1200" spans="1:15" x14ac:dyDescent="0.2">
      <c r="A1200" s="36">
        <f t="shared" si="18"/>
        <v>41447</v>
      </c>
      <c r="B1200" s="16">
        <v>2.4</v>
      </c>
      <c r="C1200" s="16">
        <v>90.5</v>
      </c>
      <c r="D1200" s="16">
        <v>27.6</v>
      </c>
      <c r="E1200" s="16">
        <v>26.6</v>
      </c>
      <c r="F1200" s="16">
        <v>30.8</v>
      </c>
      <c r="G1200" s="16">
        <v>14.01</v>
      </c>
      <c r="H1200" s="16">
        <v>34.93</v>
      </c>
      <c r="I1200" s="16">
        <v>306.8</v>
      </c>
      <c r="J1200" s="16">
        <v>11.676960000000001</v>
      </c>
      <c r="K1200" s="14">
        <v>809</v>
      </c>
      <c r="L1200" s="16">
        <f>J1200*'SR Adjusted'!$AE$11</f>
        <v>12.529378080000001</v>
      </c>
      <c r="M1200" s="16">
        <f>K1200*'SR Adjusted'!$AE$11</f>
        <v>868.05700000000002</v>
      </c>
      <c r="O1200" s="1"/>
    </row>
    <row r="1201" spans="1:15" x14ac:dyDescent="0.2">
      <c r="A1201" s="36">
        <f t="shared" si="18"/>
        <v>41448</v>
      </c>
      <c r="B1201" s="16">
        <v>0</v>
      </c>
      <c r="C1201" s="16">
        <v>85.3</v>
      </c>
      <c r="D1201" s="16">
        <v>28.5</v>
      </c>
      <c r="E1201" s="16">
        <v>26.6</v>
      </c>
      <c r="F1201" s="16">
        <v>32.700000000000003</v>
      </c>
      <c r="G1201" s="16">
        <v>9.6300000000000008</v>
      </c>
      <c r="H1201" s="16">
        <v>27.38</v>
      </c>
      <c r="I1201" s="16">
        <v>299.58999999999997</v>
      </c>
      <c r="J1201" s="16">
        <v>16.949952000000003</v>
      </c>
      <c r="K1201" s="14">
        <v>1044</v>
      </c>
      <c r="L1201" s="16">
        <f>J1201*'SR Adjusted'!$AE$11</f>
        <v>18.187298496000004</v>
      </c>
      <c r="M1201" s="16">
        <f>K1201*'SR Adjusted'!$AE$11</f>
        <v>1120.212</v>
      </c>
      <c r="O1201" s="1"/>
    </row>
    <row r="1202" spans="1:15" x14ac:dyDescent="0.2">
      <c r="A1202" s="36">
        <f t="shared" si="18"/>
        <v>41449</v>
      </c>
      <c r="B1202" s="16">
        <v>1.33</v>
      </c>
      <c r="C1202" s="16">
        <v>93.9</v>
      </c>
      <c r="D1202" s="16">
        <v>25.4</v>
      </c>
      <c r="E1202" s="16">
        <v>21.8</v>
      </c>
      <c r="F1202" s="16">
        <v>27.7</v>
      </c>
      <c r="G1202" s="16">
        <v>10.42</v>
      </c>
      <c r="H1202" s="16">
        <v>58.32</v>
      </c>
      <c r="I1202" s="16">
        <v>302.92</v>
      </c>
      <c r="J1202" s="16">
        <v>2.6542080000000001</v>
      </c>
      <c r="K1202" s="14">
        <v>211.1</v>
      </c>
      <c r="L1202" s="16">
        <f>J1202*'SR Adjusted'!$AE$11</f>
        <v>2.847965184</v>
      </c>
      <c r="M1202" s="16">
        <f>K1202*'SR Adjusted'!$AE$11</f>
        <v>226.51029999999997</v>
      </c>
      <c r="O1202" s="1"/>
    </row>
    <row r="1203" spans="1:15" x14ac:dyDescent="0.2">
      <c r="A1203" s="36">
        <f t="shared" si="18"/>
        <v>41450</v>
      </c>
      <c r="B1203" s="16">
        <v>1.67</v>
      </c>
      <c r="C1203" s="16">
        <v>89.2</v>
      </c>
      <c r="D1203" s="16">
        <v>26.9</v>
      </c>
      <c r="E1203" s="16">
        <v>24.2</v>
      </c>
      <c r="F1203" s="16">
        <v>30.3</v>
      </c>
      <c r="G1203" s="16">
        <v>8.32</v>
      </c>
      <c r="H1203" s="16">
        <v>31.01</v>
      </c>
      <c r="I1203" s="16">
        <v>1.2</v>
      </c>
      <c r="J1203" s="16">
        <v>14.936832000000001</v>
      </c>
      <c r="K1203" s="14">
        <v>926</v>
      </c>
      <c r="L1203" s="16">
        <f>J1203*'SR Adjusted'!$AE$11</f>
        <v>16.027220736</v>
      </c>
      <c r="M1203" s="16">
        <f>K1203*'SR Adjusted'!$AE$11</f>
        <v>993.59799999999996</v>
      </c>
      <c r="O1203" s="1"/>
    </row>
    <row r="1204" spans="1:15" x14ac:dyDescent="0.2">
      <c r="A1204" s="36">
        <f t="shared" si="18"/>
        <v>41451</v>
      </c>
      <c r="B1204" s="16">
        <v>23</v>
      </c>
      <c r="C1204" s="16">
        <v>88.1</v>
      </c>
      <c r="D1204" s="16">
        <v>28.2</v>
      </c>
      <c r="E1204" s="16">
        <v>26.1</v>
      </c>
      <c r="F1204" s="16">
        <v>31.2</v>
      </c>
      <c r="G1204" s="16">
        <v>10.63</v>
      </c>
      <c r="H1204" s="16">
        <v>30.02</v>
      </c>
      <c r="I1204" s="16">
        <v>302.95</v>
      </c>
      <c r="J1204" s="16">
        <v>18.637344000000002</v>
      </c>
      <c r="K1204" s="14">
        <v>1058</v>
      </c>
      <c r="L1204" s="16">
        <f>J1204*'SR Adjusted'!$AE$11</f>
        <v>19.997870112000001</v>
      </c>
      <c r="M1204" s="16">
        <f>K1204*'SR Adjusted'!$AE$11</f>
        <v>1135.2339999999999</v>
      </c>
      <c r="O1204" s="1"/>
    </row>
    <row r="1205" spans="1:15" x14ac:dyDescent="0.2">
      <c r="A1205" s="36">
        <f t="shared" si="18"/>
        <v>41452</v>
      </c>
      <c r="B1205" s="16">
        <v>0</v>
      </c>
      <c r="C1205" s="16">
        <v>90.3</v>
      </c>
      <c r="D1205" s="16">
        <v>27.6</v>
      </c>
      <c r="E1205" s="16">
        <v>24.4</v>
      </c>
      <c r="F1205" s="16">
        <v>31.6</v>
      </c>
      <c r="G1205" s="16">
        <v>10.28</v>
      </c>
      <c r="H1205" s="16">
        <v>37.93</v>
      </c>
      <c r="I1205" s="16">
        <v>306.19</v>
      </c>
      <c r="J1205" s="16">
        <v>13.226112000000002</v>
      </c>
      <c r="K1205" s="14">
        <v>897</v>
      </c>
      <c r="L1205" s="16">
        <f>J1205*'SR Adjusted'!$AE$11</f>
        <v>14.191618176000002</v>
      </c>
      <c r="M1205" s="16">
        <f>K1205*'SR Adjusted'!$AE$11</f>
        <v>962.48099999999999</v>
      </c>
      <c r="O1205" s="1"/>
    </row>
    <row r="1206" spans="1:15" x14ac:dyDescent="0.2">
      <c r="A1206" s="36">
        <f t="shared" si="18"/>
        <v>41453</v>
      </c>
      <c r="B1206" s="16">
        <v>11.49</v>
      </c>
      <c r="C1206" s="16">
        <v>90.4</v>
      </c>
      <c r="D1206" s="16">
        <v>26.8</v>
      </c>
      <c r="E1206" s="16">
        <v>25.2</v>
      </c>
      <c r="F1206" s="16">
        <v>29.9</v>
      </c>
      <c r="G1206" s="16">
        <v>15.23</v>
      </c>
      <c r="H1206" s="16">
        <v>57.15</v>
      </c>
      <c r="I1206" s="16">
        <v>265.64</v>
      </c>
      <c r="J1206" s="16">
        <v>12.892608000000001</v>
      </c>
      <c r="K1206" s="14">
        <v>978</v>
      </c>
      <c r="L1206" s="16">
        <f>J1206*'SR Adjusted'!$AE$11</f>
        <v>13.833768384000001</v>
      </c>
      <c r="M1206" s="16">
        <f>K1206*'SR Adjusted'!$AE$11</f>
        <v>1049.394</v>
      </c>
      <c r="O1206" s="1"/>
    </row>
    <row r="1207" spans="1:15" x14ac:dyDescent="0.2">
      <c r="A1207" s="36">
        <f t="shared" si="18"/>
        <v>41454</v>
      </c>
      <c r="B1207" s="16">
        <v>95.51</v>
      </c>
      <c r="C1207" s="16">
        <v>84.3</v>
      </c>
      <c r="D1207" s="16">
        <v>27.6</v>
      </c>
      <c r="E1207" s="16">
        <v>26.5</v>
      </c>
      <c r="F1207" s="16">
        <v>29.2</v>
      </c>
      <c r="G1207" s="16">
        <v>12.54</v>
      </c>
      <c r="H1207" s="16">
        <v>33.020000000000003</v>
      </c>
      <c r="I1207" s="16">
        <v>158.22999999999999</v>
      </c>
      <c r="J1207" s="16">
        <v>18.066240000000001</v>
      </c>
      <c r="K1207" s="14">
        <v>967</v>
      </c>
      <c r="L1207" s="16">
        <f>J1207*'SR Adjusted'!$AE$11</f>
        <v>19.385075520000001</v>
      </c>
      <c r="M1207" s="16">
        <f>K1207*'SR Adjusted'!$AE$11</f>
        <v>1037.5909999999999</v>
      </c>
      <c r="O1207" s="1"/>
    </row>
    <row r="1208" spans="1:15" x14ac:dyDescent="0.2">
      <c r="A1208" s="36">
        <f t="shared" si="18"/>
        <v>41455</v>
      </c>
      <c r="B1208" s="16">
        <v>11.5</v>
      </c>
      <c r="C1208" s="16">
        <v>88.1</v>
      </c>
      <c r="D1208" s="16">
        <v>27.4</v>
      </c>
      <c r="E1208" s="16">
        <v>25</v>
      </c>
      <c r="F1208" s="16">
        <v>30.8</v>
      </c>
      <c r="G1208" s="16">
        <v>8.1199999999999992</v>
      </c>
      <c r="H1208" s="16">
        <v>19.47</v>
      </c>
      <c r="I1208" s="16">
        <v>230.27</v>
      </c>
      <c r="J1208" s="16">
        <v>22.959072000000003</v>
      </c>
      <c r="K1208" s="14">
        <v>1100</v>
      </c>
      <c r="L1208" s="16">
        <f>J1208*'SR Adjusted'!$AE$11</f>
        <v>24.635084256000003</v>
      </c>
      <c r="M1208" s="16">
        <f>K1208*'SR Adjusted'!$AE$11</f>
        <v>1180.3</v>
      </c>
      <c r="O1208" s="1"/>
    </row>
    <row r="1209" spans="1:15" x14ac:dyDescent="0.2">
      <c r="A1209" s="36">
        <f t="shared" si="18"/>
        <v>41456</v>
      </c>
      <c r="B1209" s="16">
        <v>12</v>
      </c>
      <c r="C1209" s="16">
        <v>88.5</v>
      </c>
      <c r="D1209" s="16">
        <v>27.2</v>
      </c>
      <c r="E1209" s="16">
        <v>24.5</v>
      </c>
      <c r="F1209" s="16">
        <v>30.2</v>
      </c>
      <c r="G1209" s="16">
        <v>9.0500000000000007</v>
      </c>
      <c r="H1209" s="16">
        <v>28.93</v>
      </c>
      <c r="I1209" s="16">
        <v>41.29</v>
      </c>
      <c r="J1209" s="16">
        <v>20.647872</v>
      </c>
      <c r="K1209" s="14">
        <v>1091</v>
      </c>
      <c r="L1209" s="16">
        <f>J1209*'SR Adjusted'!$AE$11</f>
        <v>22.155166655999999</v>
      </c>
      <c r="M1209" s="16">
        <f>K1209*'SR Adjusted'!$AE$11</f>
        <v>1170.643</v>
      </c>
      <c r="O1209" s="1"/>
    </row>
    <row r="1210" spans="1:15" x14ac:dyDescent="0.2">
      <c r="A1210" s="36">
        <f t="shared" si="18"/>
        <v>41457</v>
      </c>
      <c r="B1210" s="16">
        <v>26</v>
      </c>
      <c r="C1210" s="16">
        <v>90.2</v>
      </c>
      <c r="D1210" s="16">
        <v>27.1</v>
      </c>
      <c r="E1210" s="16">
        <v>25.5</v>
      </c>
      <c r="F1210" s="16">
        <v>29.1</v>
      </c>
      <c r="G1210" s="16">
        <v>9.2200000000000006</v>
      </c>
      <c r="H1210" s="16">
        <v>21.87</v>
      </c>
      <c r="I1210" s="16">
        <v>337.48</v>
      </c>
      <c r="J1210" s="16">
        <v>15.380928000000001</v>
      </c>
      <c r="K1210" s="14">
        <v>1062</v>
      </c>
      <c r="L1210" s="16">
        <f>J1210*'SR Adjusted'!$AE$11</f>
        <v>16.503735744</v>
      </c>
      <c r="M1210" s="16">
        <f>K1210*'SR Adjusted'!$AE$11</f>
        <v>1139.5259999999998</v>
      </c>
      <c r="O1210" s="1"/>
    </row>
    <row r="1211" spans="1:15" x14ac:dyDescent="0.2">
      <c r="A1211" s="36">
        <f t="shared" si="18"/>
        <v>41458</v>
      </c>
      <c r="B1211" s="16">
        <v>1</v>
      </c>
      <c r="C1211" s="16">
        <v>87.4</v>
      </c>
      <c r="D1211" s="16">
        <v>27.5</v>
      </c>
      <c r="E1211" s="16">
        <v>25</v>
      </c>
      <c r="F1211" s="16">
        <v>30.4</v>
      </c>
      <c r="G1211" s="16">
        <v>8.36</v>
      </c>
      <c r="H1211" s="16">
        <v>19.37</v>
      </c>
      <c r="I1211" s="16">
        <v>297.83</v>
      </c>
      <c r="J1211" s="16">
        <v>19.312992000000001</v>
      </c>
      <c r="K1211" s="14">
        <v>915</v>
      </c>
      <c r="L1211" s="16">
        <f>J1211*'SR Adjusted'!$AE$11</f>
        <v>20.722840416</v>
      </c>
      <c r="M1211" s="16">
        <f>K1211*'SR Adjusted'!$AE$11</f>
        <v>981.79499999999996</v>
      </c>
      <c r="O1211" s="1"/>
    </row>
    <row r="1212" spans="1:15" x14ac:dyDescent="0.2">
      <c r="A1212" s="36">
        <f t="shared" si="18"/>
        <v>41459</v>
      </c>
      <c r="B1212" s="16">
        <v>0</v>
      </c>
      <c r="C1212" s="16">
        <v>91.3</v>
      </c>
      <c r="D1212" s="16">
        <v>26.7</v>
      </c>
      <c r="E1212" s="16">
        <v>24.4</v>
      </c>
      <c r="F1212" s="16">
        <v>30.9</v>
      </c>
      <c r="G1212" s="16">
        <v>10</v>
      </c>
      <c r="H1212" s="16">
        <v>34.36</v>
      </c>
      <c r="I1212" s="16">
        <v>314.95999999999998</v>
      </c>
      <c r="J1212" s="16">
        <v>14.581728000000002</v>
      </c>
      <c r="K1212" s="14">
        <v>961</v>
      </c>
      <c r="L1212" s="16">
        <f>J1212*'SR Adjusted'!$AE$11</f>
        <v>15.646194144000001</v>
      </c>
      <c r="M1212" s="16">
        <f>K1212*'SR Adjusted'!$AE$11</f>
        <v>1031.153</v>
      </c>
      <c r="O1212" s="1"/>
    </row>
    <row r="1213" spans="1:15" x14ac:dyDescent="0.2">
      <c r="A1213" s="36">
        <f t="shared" si="18"/>
        <v>41460</v>
      </c>
      <c r="B1213" s="16">
        <v>5</v>
      </c>
      <c r="C1213" s="16">
        <v>87.6</v>
      </c>
      <c r="D1213" s="16">
        <v>27</v>
      </c>
      <c r="E1213" s="16">
        <v>25.1</v>
      </c>
      <c r="F1213" s="16">
        <v>30.5</v>
      </c>
      <c r="G1213" s="16">
        <v>10.44</v>
      </c>
      <c r="H1213" s="16">
        <v>33.340000000000003</v>
      </c>
      <c r="I1213" s="16">
        <v>329.9</v>
      </c>
      <c r="J1213" s="16">
        <v>15.285024</v>
      </c>
      <c r="K1213" s="14">
        <v>1009</v>
      </c>
      <c r="L1213" s="16">
        <f>J1213*'SR Adjusted'!$AE$11</f>
        <v>16.400830752000001</v>
      </c>
      <c r="M1213" s="16">
        <f>K1213*'SR Adjusted'!$AE$11</f>
        <v>1082.6569999999999</v>
      </c>
      <c r="O1213" s="1"/>
    </row>
    <row r="1214" spans="1:15" x14ac:dyDescent="0.2">
      <c r="A1214" s="36">
        <f t="shared" si="18"/>
        <v>41461</v>
      </c>
      <c r="B1214" s="16">
        <v>1.72</v>
      </c>
      <c r="C1214" s="16">
        <v>89.3</v>
      </c>
      <c r="D1214" s="16">
        <v>27.4</v>
      </c>
      <c r="E1214" s="16">
        <v>25.1</v>
      </c>
      <c r="F1214" s="16">
        <v>32.799999999999997</v>
      </c>
      <c r="G1214" s="16">
        <v>10.7</v>
      </c>
      <c r="H1214" s="16">
        <v>33.76</v>
      </c>
      <c r="I1214" s="16">
        <v>313.55</v>
      </c>
      <c r="J1214" s="16">
        <v>18.675360000000001</v>
      </c>
      <c r="K1214" s="14">
        <v>973</v>
      </c>
      <c r="L1214" s="16">
        <f>J1214*'SR Adjusted'!$AE$11</f>
        <v>20.038661279999999</v>
      </c>
      <c r="M1214" s="16">
        <f>K1214*'SR Adjusted'!$AE$11</f>
        <v>1044.029</v>
      </c>
      <c r="O1214" s="1"/>
    </row>
    <row r="1215" spans="1:15" x14ac:dyDescent="0.2">
      <c r="A1215" s="36">
        <f t="shared" si="18"/>
        <v>41462</v>
      </c>
      <c r="B1215" s="16">
        <v>6.28</v>
      </c>
      <c r="C1215" s="16">
        <v>91.8</v>
      </c>
      <c r="D1215" s="16">
        <v>27</v>
      </c>
      <c r="E1215" s="16">
        <v>25.9</v>
      </c>
      <c r="F1215" s="16">
        <v>29.3</v>
      </c>
      <c r="G1215" s="16">
        <v>10.25</v>
      </c>
      <c r="H1215" s="16">
        <v>28.44</v>
      </c>
      <c r="I1215" s="16">
        <v>315.97000000000003</v>
      </c>
      <c r="J1215" s="16">
        <v>5.9270399999999999</v>
      </c>
      <c r="K1215" s="14">
        <v>325.7</v>
      </c>
      <c r="L1215" s="16">
        <f>J1215*'SR Adjusted'!$AE$11</f>
        <v>6.3597139199999999</v>
      </c>
      <c r="M1215" s="16">
        <f>K1215*'SR Adjusted'!$AE$11</f>
        <v>349.47609999999997</v>
      </c>
      <c r="O1215" s="1"/>
    </row>
    <row r="1216" spans="1:15" x14ac:dyDescent="0.2">
      <c r="A1216" s="36">
        <f t="shared" si="18"/>
        <v>41463</v>
      </c>
      <c r="B1216" s="16">
        <v>42.26</v>
      </c>
      <c r="C1216" s="16">
        <v>94.2</v>
      </c>
      <c r="D1216" s="16">
        <v>26.5</v>
      </c>
      <c r="E1216" s="16">
        <v>24.6</v>
      </c>
      <c r="F1216" s="16">
        <v>30.2</v>
      </c>
      <c r="G1216" s="16">
        <v>12.09</v>
      </c>
      <c r="H1216" s="16">
        <v>38.28</v>
      </c>
      <c r="I1216" s="16">
        <v>313.3</v>
      </c>
      <c r="J1216" s="16">
        <v>8.8248960000000007</v>
      </c>
      <c r="K1216" s="14">
        <v>888</v>
      </c>
      <c r="L1216" s="16">
        <f>J1216*'SR Adjusted'!$AE$11</f>
        <v>9.4691134080000001</v>
      </c>
      <c r="M1216" s="16">
        <f>K1216*'SR Adjusted'!$AE$11</f>
        <v>952.82399999999996</v>
      </c>
      <c r="O1216" s="1"/>
    </row>
    <row r="1217" spans="1:15" x14ac:dyDescent="0.2">
      <c r="A1217" s="36">
        <f t="shared" si="18"/>
        <v>41464</v>
      </c>
      <c r="B1217" s="16">
        <v>15.74</v>
      </c>
      <c r="C1217" s="16">
        <v>89.7</v>
      </c>
      <c r="D1217" s="16">
        <v>28.2</v>
      </c>
      <c r="E1217" s="16">
        <v>26.1</v>
      </c>
      <c r="F1217" s="16">
        <v>33.299999999999997</v>
      </c>
      <c r="G1217" s="16">
        <v>13.11</v>
      </c>
      <c r="H1217" s="16">
        <v>28.61</v>
      </c>
      <c r="I1217" s="16">
        <v>307.2</v>
      </c>
      <c r="J1217" s="16">
        <v>18.143136000000002</v>
      </c>
      <c r="K1217" s="14">
        <v>1034</v>
      </c>
      <c r="L1217" s="16">
        <f>J1217*'SR Adjusted'!$AE$11</f>
        <v>19.467584928000001</v>
      </c>
      <c r="M1217" s="16">
        <f>K1217*'SR Adjusted'!$AE$11</f>
        <v>1109.482</v>
      </c>
      <c r="O1217" s="1"/>
    </row>
    <row r="1218" spans="1:15" x14ac:dyDescent="0.2">
      <c r="A1218" s="36">
        <f t="shared" si="18"/>
        <v>41465</v>
      </c>
      <c r="B1218" s="16">
        <v>0</v>
      </c>
      <c r="C1218" s="16">
        <v>88.6</v>
      </c>
      <c r="D1218" s="16">
        <v>27.8</v>
      </c>
      <c r="E1218" s="16">
        <v>26.2</v>
      </c>
      <c r="F1218" s="16">
        <v>30.2</v>
      </c>
      <c r="G1218" s="16">
        <v>11.52</v>
      </c>
      <c r="H1218" s="16">
        <v>22.33</v>
      </c>
      <c r="I1218" s="16">
        <v>315.05</v>
      </c>
      <c r="J1218" s="16">
        <v>19.584288000000001</v>
      </c>
      <c r="K1218" s="14">
        <v>1031</v>
      </c>
      <c r="L1218" s="16">
        <f>J1218*'SR Adjusted'!$AE$11</f>
        <v>21.013941024000001</v>
      </c>
      <c r="M1218" s="16">
        <f>K1218*'SR Adjusted'!$AE$11</f>
        <v>1106.2629999999999</v>
      </c>
      <c r="O1218" s="1"/>
    </row>
    <row r="1219" spans="1:15" x14ac:dyDescent="0.2">
      <c r="A1219" s="36">
        <f t="shared" si="18"/>
        <v>41466</v>
      </c>
      <c r="B1219" s="16">
        <v>19.14</v>
      </c>
      <c r="C1219" s="16">
        <v>90</v>
      </c>
      <c r="D1219" s="16">
        <v>26.2</v>
      </c>
      <c r="E1219" s="16">
        <v>24.4</v>
      </c>
      <c r="F1219" s="16">
        <v>27.9</v>
      </c>
      <c r="G1219" s="16">
        <v>9.81</v>
      </c>
      <c r="H1219" s="16">
        <v>32.74</v>
      </c>
      <c r="I1219" s="16">
        <v>97.2</v>
      </c>
      <c r="J1219" s="16">
        <v>5.6704319999999999</v>
      </c>
      <c r="K1219" s="14">
        <v>391.9</v>
      </c>
      <c r="L1219" s="16">
        <f>J1219*'SR Adjusted'!$AE$11</f>
        <v>6.0843735359999993</v>
      </c>
      <c r="M1219" s="16">
        <f>K1219*'SR Adjusted'!$AE$11</f>
        <v>420.50869999999998</v>
      </c>
      <c r="O1219" s="1"/>
    </row>
    <row r="1220" spans="1:15" x14ac:dyDescent="0.2">
      <c r="A1220" s="36">
        <f t="shared" si="18"/>
        <v>41467</v>
      </c>
      <c r="B1220" s="16">
        <v>20.86</v>
      </c>
      <c r="C1220" s="16">
        <v>82.6</v>
      </c>
      <c r="D1220" s="16">
        <v>27.6</v>
      </c>
      <c r="E1220" s="16">
        <v>24.3</v>
      </c>
      <c r="F1220" s="16">
        <v>32.700000000000003</v>
      </c>
      <c r="G1220" s="16">
        <v>7.71</v>
      </c>
      <c r="H1220" s="16">
        <v>19.899999999999999</v>
      </c>
      <c r="I1220" s="16">
        <v>315.14999999999998</v>
      </c>
      <c r="J1220" s="16">
        <v>23.43168</v>
      </c>
      <c r="K1220" s="14">
        <v>889</v>
      </c>
      <c r="L1220" s="16">
        <f>J1220*'SR Adjusted'!$AE$11</f>
        <v>25.142192639999998</v>
      </c>
      <c r="M1220" s="16">
        <f>K1220*'SR Adjusted'!$AE$11</f>
        <v>953.89699999999993</v>
      </c>
      <c r="O1220" s="1"/>
    </row>
    <row r="1221" spans="1:15" x14ac:dyDescent="0.2">
      <c r="A1221" s="36">
        <f t="shared" si="18"/>
        <v>41468</v>
      </c>
      <c r="B1221" s="16">
        <v>5.7</v>
      </c>
      <c r="C1221" s="16">
        <v>86.6</v>
      </c>
      <c r="D1221" s="16">
        <v>27.9</v>
      </c>
      <c r="E1221" s="16">
        <v>25.3</v>
      </c>
      <c r="F1221" s="16">
        <v>31.8</v>
      </c>
      <c r="G1221" s="16">
        <v>8.1300000000000008</v>
      </c>
      <c r="H1221" s="16">
        <v>20.71</v>
      </c>
      <c r="I1221" s="16">
        <v>324.18</v>
      </c>
      <c r="J1221" s="16">
        <v>21.398688</v>
      </c>
      <c r="K1221" s="14">
        <v>1010</v>
      </c>
      <c r="L1221" s="16">
        <f>J1221*'SR Adjusted'!$AE$11</f>
        <v>22.960792223999999</v>
      </c>
      <c r="M1221" s="16">
        <f>K1221*'SR Adjusted'!$AE$11</f>
        <v>1083.73</v>
      </c>
      <c r="O1221" s="1"/>
    </row>
    <row r="1222" spans="1:15" x14ac:dyDescent="0.2">
      <c r="A1222" s="36">
        <f t="shared" si="18"/>
        <v>41469</v>
      </c>
      <c r="B1222" s="16">
        <v>0.3</v>
      </c>
      <c r="C1222" s="16">
        <v>87.1</v>
      </c>
      <c r="D1222" s="16">
        <v>28.2</v>
      </c>
      <c r="E1222" s="16">
        <v>26.1</v>
      </c>
      <c r="F1222" s="16">
        <v>31.4</v>
      </c>
      <c r="G1222" s="16">
        <v>8.7200000000000006</v>
      </c>
      <c r="H1222" s="16">
        <v>20.92</v>
      </c>
      <c r="I1222" s="16">
        <v>313.95999999999998</v>
      </c>
      <c r="J1222" s="16">
        <v>16.352928000000002</v>
      </c>
      <c r="K1222" s="14">
        <v>989</v>
      </c>
      <c r="L1222" s="16">
        <f>J1222*'SR Adjusted'!$AE$11</f>
        <v>17.546691744</v>
      </c>
      <c r="M1222" s="16">
        <f>K1222*'SR Adjusted'!$AE$11</f>
        <v>1061.1969999999999</v>
      </c>
      <c r="O1222" s="1"/>
    </row>
    <row r="1223" spans="1:15" x14ac:dyDescent="0.2">
      <c r="A1223" s="36">
        <f t="shared" si="18"/>
        <v>41470</v>
      </c>
      <c r="B1223" s="16">
        <v>0</v>
      </c>
      <c r="C1223" s="16">
        <v>84</v>
      </c>
      <c r="D1223" s="16">
        <v>28.7</v>
      </c>
      <c r="E1223" s="16">
        <v>26.2</v>
      </c>
      <c r="F1223" s="16">
        <v>32.4</v>
      </c>
      <c r="G1223" s="16">
        <v>9.6300000000000008</v>
      </c>
      <c r="H1223" s="16">
        <v>27.02</v>
      </c>
      <c r="I1223" s="16">
        <v>317.43</v>
      </c>
      <c r="J1223" s="16">
        <v>13.855968000000001</v>
      </c>
      <c r="K1223" s="14">
        <v>947</v>
      </c>
      <c r="L1223" s="16">
        <f>J1223*'SR Adjusted'!$AE$11</f>
        <v>14.867453664000001</v>
      </c>
      <c r="M1223" s="16">
        <f>K1223*'SR Adjusted'!$AE$11</f>
        <v>1016.131</v>
      </c>
      <c r="O1223" s="1"/>
    </row>
    <row r="1224" spans="1:15" x14ac:dyDescent="0.2">
      <c r="A1224" s="36">
        <f t="shared" ref="A1224:A1287" si="19">A1223+1</f>
        <v>41471</v>
      </c>
      <c r="B1224" s="16">
        <v>3</v>
      </c>
      <c r="C1224" s="16">
        <v>90.4</v>
      </c>
      <c r="D1224" s="16">
        <v>27.4</v>
      </c>
      <c r="E1224" s="16">
        <v>26.2</v>
      </c>
      <c r="F1224" s="16">
        <v>29.2</v>
      </c>
      <c r="G1224" s="16">
        <v>14.77</v>
      </c>
      <c r="H1224" s="16">
        <v>36.729999999999997</v>
      </c>
      <c r="I1224" s="16">
        <v>312.39</v>
      </c>
      <c r="J1224" s="16">
        <v>11.421216000000001</v>
      </c>
      <c r="K1224" s="14">
        <v>785.3</v>
      </c>
      <c r="L1224" s="16">
        <f>J1224*'SR Adjusted'!$AE$11</f>
        <v>12.254964768000001</v>
      </c>
      <c r="M1224" s="16">
        <f>K1224*'SR Adjusted'!$AE$11</f>
        <v>842.62689999999986</v>
      </c>
      <c r="O1224" s="1"/>
    </row>
    <row r="1225" spans="1:15" x14ac:dyDescent="0.2">
      <c r="A1225" s="36">
        <f t="shared" si="19"/>
        <v>41472</v>
      </c>
      <c r="B1225" s="16">
        <v>0</v>
      </c>
      <c r="C1225" s="16">
        <v>88.1</v>
      </c>
      <c r="D1225" s="16">
        <v>27.8</v>
      </c>
      <c r="E1225" s="16">
        <v>26</v>
      </c>
      <c r="F1225" s="16">
        <v>30.7</v>
      </c>
      <c r="G1225" s="16">
        <v>15.06</v>
      </c>
      <c r="H1225" s="16">
        <v>35.81</v>
      </c>
      <c r="I1225" s="16">
        <v>313.47000000000003</v>
      </c>
      <c r="J1225" s="16">
        <v>13.405824000000001</v>
      </c>
      <c r="K1225" s="14">
        <v>993</v>
      </c>
      <c r="L1225" s="16">
        <f>J1225*'SR Adjusted'!$AE$11</f>
        <v>14.384449152</v>
      </c>
      <c r="M1225" s="16">
        <f>K1225*'SR Adjusted'!$AE$11</f>
        <v>1065.489</v>
      </c>
      <c r="O1225" s="1"/>
    </row>
    <row r="1226" spans="1:15" x14ac:dyDescent="0.2">
      <c r="A1226" s="36">
        <f t="shared" si="19"/>
        <v>41473</v>
      </c>
      <c r="B1226" s="16">
        <v>38</v>
      </c>
      <c r="C1226" s="16">
        <v>91.6</v>
      </c>
      <c r="D1226" s="16">
        <v>26.7</v>
      </c>
      <c r="E1226" s="16">
        <v>24.8</v>
      </c>
      <c r="F1226" s="16">
        <v>32.9</v>
      </c>
      <c r="G1226" s="16">
        <v>11.35</v>
      </c>
      <c r="H1226" s="16">
        <v>47.66</v>
      </c>
      <c r="I1226" s="16">
        <v>299.19</v>
      </c>
      <c r="J1226" s="16">
        <v>9.5938560000000006</v>
      </c>
      <c r="K1226" s="14">
        <v>1068</v>
      </c>
      <c r="L1226" s="16">
        <f>J1226*'SR Adjusted'!$AE$11</f>
        <v>10.294207488</v>
      </c>
      <c r="M1226" s="16">
        <f>K1226*'SR Adjusted'!$AE$11</f>
        <v>1145.9639999999999</v>
      </c>
      <c r="O1226" s="1"/>
    </row>
    <row r="1227" spans="1:15" x14ac:dyDescent="0.2">
      <c r="A1227" s="36">
        <f t="shared" si="19"/>
        <v>41474</v>
      </c>
      <c r="B1227" s="16">
        <v>0.84</v>
      </c>
      <c r="C1227" s="16">
        <v>90.3</v>
      </c>
      <c r="D1227" s="16">
        <v>26.7</v>
      </c>
      <c r="E1227" s="16">
        <v>24.7</v>
      </c>
      <c r="F1227" s="16">
        <v>29.2</v>
      </c>
      <c r="G1227" s="16">
        <v>5.47</v>
      </c>
      <c r="H1227" s="16">
        <v>13.87</v>
      </c>
      <c r="I1227" s="16">
        <v>311.42</v>
      </c>
      <c r="J1227" s="16">
        <v>9.9403199999999998</v>
      </c>
      <c r="K1227" s="14">
        <v>538</v>
      </c>
      <c r="L1227" s="16">
        <f>J1227*'SR Adjusted'!$AE$11</f>
        <v>10.665963359999999</v>
      </c>
      <c r="M1227" s="16">
        <f>K1227*'SR Adjusted'!$AE$11</f>
        <v>577.274</v>
      </c>
      <c r="O1227" s="1"/>
    </row>
    <row r="1228" spans="1:15" x14ac:dyDescent="0.2">
      <c r="A1228" s="36">
        <f t="shared" si="19"/>
        <v>41475</v>
      </c>
      <c r="B1228" s="16">
        <v>0.12</v>
      </c>
      <c r="C1228" s="16">
        <v>90.2</v>
      </c>
      <c r="D1228" s="16">
        <v>26.9</v>
      </c>
      <c r="E1228" s="16">
        <v>25.9</v>
      </c>
      <c r="F1228" s="16">
        <v>31.5</v>
      </c>
      <c r="G1228" s="16">
        <v>11.15</v>
      </c>
      <c r="H1228" s="16">
        <v>25.44</v>
      </c>
      <c r="I1228" s="16">
        <v>310.08999999999997</v>
      </c>
      <c r="J1228" s="16">
        <v>12.599712000000002</v>
      </c>
      <c r="K1228" s="14">
        <v>923</v>
      </c>
      <c r="L1228" s="16">
        <f>J1228*'SR Adjusted'!$AE$11</f>
        <v>13.519490976000002</v>
      </c>
      <c r="M1228" s="16">
        <f>K1228*'SR Adjusted'!$AE$11</f>
        <v>990.37899999999991</v>
      </c>
      <c r="O1228" s="1"/>
    </row>
    <row r="1229" spans="1:15" x14ac:dyDescent="0.2">
      <c r="A1229" s="36">
        <f t="shared" si="19"/>
        <v>41476</v>
      </c>
      <c r="B1229" s="16">
        <v>0.03</v>
      </c>
      <c r="C1229" s="16">
        <v>91.2</v>
      </c>
      <c r="D1229" s="16">
        <v>26.6</v>
      </c>
      <c r="E1229" s="16">
        <v>24.7</v>
      </c>
      <c r="F1229" s="16">
        <v>29.8</v>
      </c>
      <c r="G1229" s="16">
        <v>10.130000000000001</v>
      </c>
      <c r="H1229" s="16">
        <v>26.18</v>
      </c>
      <c r="I1229" s="16">
        <v>303.06</v>
      </c>
      <c r="J1229" s="16">
        <v>11.181887999999999</v>
      </c>
      <c r="K1229" s="14">
        <v>957</v>
      </c>
      <c r="L1229" s="16">
        <f>J1229*'SR Adjusted'!$AE$11</f>
        <v>11.998165823999999</v>
      </c>
      <c r="M1229" s="16">
        <f>K1229*'SR Adjusted'!$AE$11</f>
        <v>1026.8609999999999</v>
      </c>
      <c r="O1229" s="1"/>
    </row>
    <row r="1230" spans="1:15" x14ac:dyDescent="0.2">
      <c r="A1230" s="36">
        <f t="shared" si="19"/>
        <v>41477</v>
      </c>
      <c r="B1230" s="16">
        <v>0.49</v>
      </c>
      <c r="C1230" s="16">
        <v>91.4</v>
      </c>
      <c r="D1230" s="16">
        <v>27</v>
      </c>
      <c r="E1230" s="16">
        <v>25.1</v>
      </c>
      <c r="F1230" s="16">
        <v>32</v>
      </c>
      <c r="G1230" s="16">
        <v>11.18</v>
      </c>
      <c r="H1230" s="16">
        <v>29.25</v>
      </c>
      <c r="I1230" s="16">
        <v>310.75</v>
      </c>
      <c r="J1230" s="16">
        <v>10.691136</v>
      </c>
      <c r="K1230" s="14">
        <v>1113</v>
      </c>
      <c r="L1230" s="16">
        <f>J1230*'SR Adjusted'!$AE$11</f>
        <v>11.471588927999999</v>
      </c>
      <c r="M1230" s="16">
        <f>K1230*'SR Adjusted'!$AE$11</f>
        <v>1194.249</v>
      </c>
      <c r="O1230" s="1"/>
    </row>
    <row r="1231" spans="1:15" x14ac:dyDescent="0.2">
      <c r="A1231" s="36">
        <f t="shared" si="19"/>
        <v>41478</v>
      </c>
      <c r="B1231" s="16">
        <v>7.76</v>
      </c>
      <c r="C1231" s="16">
        <v>88.2</v>
      </c>
      <c r="D1231" s="16">
        <v>28</v>
      </c>
      <c r="E1231" s="16">
        <v>25.5</v>
      </c>
      <c r="F1231" s="16">
        <v>32.6</v>
      </c>
      <c r="G1231" s="16">
        <v>10.14</v>
      </c>
      <c r="H1231" s="16">
        <v>27.2</v>
      </c>
      <c r="I1231" s="16">
        <v>306.27999999999997</v>
      </c>
      <c r="J1231" s="16">
        <v>18.015264000000002</v>
      </c>
      <c r="K1231" s="14">
        <v>820</v>
      </c>
      <c r="L1231" s="16">
        <f>J1231*'SR Adjusted'!$AE$11</f>
        <v>19.330378272000001</v>
      </c>
      <c r="M1231" s="16">
        <f>K1231*'SR Adjusted'!$AE$11</f>
        <v>879.86</v>
      </c>
      <c r="O1231" s="1"/>
    </row>
    <row r="1232" spans="1:15" x14ac:dyDescent="0.2">
      <c r="A1232" s="36">
        <f t="shared" si="19"/>
        <v>41479</v>
      </c>
      <c r="B1232" s="16">
        <v>0.5</v>
      </c>
      <c r="C1232" s="16">
        <v>85.8</v>
      </c>
      <c r="D1232" s="16">
        <v>29</v>
      </c>
      <c r="E1232" s="16">
        <v>26.6</v>
      </c>
      <c r="F1232" s="16">
        <v>35.1</v>
      </c>
      <c r="G1232" s="16">
        <v>10.45</v>
      </c>
      <c r="H1232" s="16">
        <v>28.4</v>
      </c>
      <c r="I1232" s="16">
        <v>303.57</v>
      </c>
      <c r="J1232" s="16">
        <v>19.336320000000001</v>
      </c>
      <c r="K1232" s="14">
        <v>876</v>
      </c>
      <c r="L1232" s="16">
        <f>J1232*'SR Adjusted'!$AE$11</f>
        <v>20.747871360000001</v>
      </c>
      <c r="M1232" s="16">
        <f>K1232*'SR Adjusted'!$AE$11</f>
        <v>939.94799999999998</v>
      </c>
      <c r="O1232" s="1"/>
    </row>
    <row r="1233" spans="1:15" x14ac:dyDescent="0.2">
      <c r="A1233" s="36">
        <f t="shared" si="19"/>
        <v>41480</v>
      </c>
      <c r="B1233" s="16">
        <v>0.25</v>
      </c>
      <c r="C1233" s="16">
        <v>88.9</v>
      </c>
      <c r="D1233" s="16">
        <v>28.4</v>
      </c>
      <c r="E1233" s="16">
        <v>26.8</v>
      </c>
      <c r="F1233" s="16">
        <v>32.200000000000003</v>
      </c>
      <c r="G1233" s="16">
        <v>7.88</v>
      </c>
      <c r="H1233" s="16">
        <v>22.93</v>
      </c>
      <c r="I1233" s="16">
        <v>309.69</v>
      </c>
      <c r="J1233" s="16">
        <v>15.576192000000001</v>
      </c>
      <c r="K1233" s="14">
        <v>913</v>
      </c>
      <c r="L1233" s="16">
        <f>J1233*'SR Adjusted'!$AE$11</f>
        <v>16.713254016</v>
      </c>
      <c r="M1233" s="16">
        <f>K1233*'SR Adjusted'!$AE$11</f>
        <v>979.649</v>
      </c>
      <c r="O1233" s="1"/>
    </row>
    <row r="1234" spans="1:15" x14ac:dyDescent="0.2">
      <c r="A1234" s="36">
        <f t="shared" si="19"/>
        <v>41481</v>
      </c>
      <c r="B1234" s="16">
        <v>51.16</v>
      </c>
      <c r="C1234" s="16">
        <v>88.6</v>
      </c>
      <c r="D1234" s="16">
        <v>27.8</v>
      </c>
      <c r="E1234" s="16">
        <v>26.6</v>
      </c>
      <c r="F1234" s="16">
        <v>29.9</v>
      </c>
      <c r="G1234" s="16">
        <v>14.92</v>
      </c>
      <c r="H1234" s="16">
        <v>31.15</v>
      </c>
      <c r="I1234" s="16">
        <v>321.20999999999998</v>
      </c>
      <c r="J1234" s="16">
        <v>12.943584000000001</v>
      </c>
      <c r="K1234" s="14">
        <v>1058</v>
      </c>
      <c r="L1234" s="16">
        <f>J1234*'SR Adjusted'!$AE$11</f>
        <v>13.888465632000001</v>
      </c>
      <c r="M1234" s="16">
        <f>K1234*'SR Adjusted'!$AE$11</f>
        <v>1135.2339999999999</v>
      </c>
      <c r="O1234" s="1"/>
    </row>
    <row r="1235" spans="1:15" x14ac:dyDescent="0.2">
      <c r="A1235" s="36">
        <f t="shared" si="19"/>
        <v>41482</v>
      </c>
      <c r="B1235" s="16">
        <v>13.67</v>
      </c>
      <c r="C1235" s="16">
        <v>89.2</v>
      </c>
      <c r="D1235" s="16">
        <v>27.1</v>
      </c>
      <c r="E1235" s="16">
        <v>25.7</v>
      </c>
      <c r="F1235" s="16">
        <v>31.3</v>
      </c>
      <c r="G1235" s="16">
        <v>12.99</v>
      </c>
      <c r="H1235" s="16">
        <v>31.33</v>
      </c>
      <c r="I1235" s="16">
        <v>313.81</v>
      </c>
      <c r="J1235" s="16">
        <v>10.365408</v>
      </c>
      <c r="K1235" s="14">
        <v>783.3</v>
      </c>
      <c r="L1235" s="16">
        <f>J1235*'SR Adjusted'!$AE$11</f>
        <v>11.122082784</v>
      </c>
      <c r="M1235" s="16">
        <f>K1235*'SR Adjusted'!$AE$11</f>
        <v>840.48089999999991</v>
      </c>
      <c r="O1235" s="1"/>
    </row>
    <row r="1236" spans="1:15" x14ac:dyDescent="0.2">
      <c r="A1236" s="36">
        <f t="shared" si="19"/>
        <v>41483</v>
      </c>
      <c r="B1236" s="16">
        <v>0</v>
      </c>
      <c r="C1236" s="16">
        <v>89.2</v>
      </c>
      <c r="D1236" s="16">
        <v>27.5</v>
      </c>
      <c r="E1236" s="16">
        <v>25.7</v>
      </c>
      <c r="F1236" s="16">
        <v>32.700000000000003</v>
      </c>
      <c r="G1236" s="16">
        <v>10.45</v>
      </c>
      <c r="H1236" s="16">
        <v>23.88</v>
      </c>
      <c r="I1236" s="16">
        <v>299.67</v>
      </c>
      <c r="J1236" s="16">
        <v>16.661376000000001</v>
      </c>
      <c r="K1236" s="14">
        <v>972</v>
      </c>
      <c r="L1236" s="16">
        <f>J1236*'SR Adjusted'!$AE$11</f>
        <v>17.877656448</v>
      </c>
      <c r="M1236" s="16">
        <f>K1236*'SR Adjusted'!$AE$11</f>
        <v>1042.9559999999999</v>
      </c>
      <c r="O1236" s="1"/>
    </row>
    <row r="1237" spans="1:15" x14ac:dyDescent="0.2">
      <c r="A1237" s="36">
        <f t="shared" si="19"/>
        <v>41484</v>
      </c>
      <c r="B1237" s="16">
        <v>4.43</v>
      </c>
      <c r="C1237" s="16">
        <v>90.1</v>
      </c>
      <c r="D1237" s="16">
        <v>27</v>
      </c>
      <c r="E1237" s="16">
        <v>23.5</v>
      </c>
      <c r="F1237" s="16">
        <v>30.1</v>
      </c>
      <c r="G1237" s="16">
        <v>13.73</v>
      </c>
      <c r="H1237" s="16">
        <v>40.25</v>
      </c>
      <c r="I1237" s="16">
        <v>319.38</v>
      </c>
      <c r="J1237" s="16">
        <v>12.108960000000002</v>
      </c>
      <c r="K1237" s="14">
        <v>921</v>
      </c>
      <c r="L1237" s="16">
        <f>J1237*'SR Adjusted'!$AE$11</f>
        <v>12.99291408</v>
      </c>
      <c r="M1237" s="16">
        <f>K1237*'SR Adjusted'!$AE$11</f>
        <v>988.23299999999995</v>
      </c>
      <c r="O1237" s="1"/>
    </row>
    <row r="1238" spans="1:15" x14ac:dyDescent="0.2">
      <c r="A1238" s="36">
        <f t="shared" si="19"/>
        <v>41485</v>
      </c>
      <c r="B1238" s="16">
        <v>12.71</v>
      </c>
      <c r="C1238" s="16">
        <v>88.3</v>
      </c>
      <c r="D1238" s="16">
        <v>27.3</v>
      </c>
      <c r="E1238" s="16">
        <v>26.1</v>
      </c>
      <c r="F1238" s="16">
        <v>30.1</v>
      </c>
      <c r="G1238" s="16">
        <v>16.5</v>
      </c>
      <c r="H1238" s="16">
        <v>31.12</v>
      </c>
      <c r="I1238" s="16">
        <v>308.38</v>
      </c>
      <c r="J1238" s="16">
        <v>16.488576000000002</v>
      </c>
      <c r="K1238" s="14">
        <v>1191</v>
      </c>
      <c r="L1238" s="16">
        <f>J1238*'SR Adjusted'!$AE$11</f>
        <v>17.692242048000001</v>
      </c>
      <c r="M1238" s="16">
        <f>K1238*'SR Adjusted'!$AE$11</f>
        <v>1277.943</v>
      </c>
      <c r="O1238" s="1"/>
    </row>
    <row r="1239" spans="1:15" x14ac:dyDescent="0.2">
      <c r="A1239" s="36">
        <f t="shared" si="19"/>
        <v>41486</v>
      </c>
      <c r="B1239" s="16">
        <v>0</v>
      </c>
      <c r="C1239" s="16">
        <v>89.7</v>
      </c>
      <c r="D1239" s="16">
        <v>27</v>
      </c>
      <c r="E1239" s="16">
        <v>24.4</v>
      </c>
      <c r="F1239" s="16">
        <v>31.5</v>
      </c>
      <c r="G1239" s="16">
        <v>13.98</v>
      </c>
      <c r="H1239" s="16">
        <v>39.020000000000003</v>
      </c>
      <c r="I1239" s="16">
        <v>310.89999999999998</v>
      </c>
      <c r="J1239" s="16">
        <v>14.704416</v>
      </c>
      <c r="K1239" s="14">
        <v>943</v>
      </c>
      <c r="L1239" s="16">
        <f>J1239*'SR Adjusted'!$AE$11</f>
        <v>15.777838367999999</v>
      </c>
      <c r="M1239" s="16">
        <f>K1239*'SR Adjusted'!$AE$11</f>
        <v>1011.8389999999999</v>
      </c>
      <c r="O1239" s="1"/>
    </row>
    <row r="1240" spans="1:15" x14ac:dyDescent="0.2">
      <c r="A1240" s="36">
        <f t="shared" si="19"/>
        <v>41487</v>
      </c>
      <c r="B1240" s="16">
        <v>20.97</v>
      </c>
      <c r="C1240" s="16">
        <v>88.5</v>
      </c>
      <c r="D1240" s="16">
        <v>26.5</v>
      </c>
      <c r="E1240" s="16">
        <v>24.3</v>
      </c>
      <c r="F1240" s="16">
        <v>29.7</v>
      </c>
      <c r="G1240" s="16">
        <v>11.8</v>
      </c>
      <c r="H1240" s="16">
        <v>24.27</v>
      </c>
      <c r="I1240" s="16">
        <v>322.64</v>
      </c>
      <c r="J1240" s="16">
        <v>15.341184</v>
      </c>
      <c r="K1240" s="14">
        <v>1298</v>
      </c>
      <c r="L1240" s="16">
        <f>J1240*'SR Adjusted'!$AE$11</f>
        <v>16.461090431999999</v>
      </c>
      <c r="M1240" s="16">
        <f>K1240*'SR Adjusted'!$AE$11</f>
        <v>1392.7539999999999</v>
      </c>
      <c r="O1240" s="1"/>
    </row>
    <row r="1241" spans="1:15" x14ac:dyDescent="0.2">
      <c r="A1241" s="36">
        <f t="shared" si="19"/>
        <v>41488</v>
      </c>
      <c r="B1241" s="16">
        <v>5.07</v>
      </c>
      <c r="C1241" s="16">
        <v>86.4</v>
      </c>
      <c r="D1241" s="16">
        <v>27.2</v>
      </c>
      <c r="E1241" s="16">
        <v>25.1</v>
      </c>
      <c r="F1241" s="16">
        <v>30.6</v>
      </c>
      <c r="G1241" s="16">
        <v>10.97</v>
      </c>
      <c r="H1241" s="16">
        <v>26.71</v>
      </c>
      <c r="I1241" s="16">
        <v>311.39</v>
      </c>
      <c r="J1241" s="16">
        <v>14.664671999999999</v>
      </c>
      <c r="K1241" s="14">
        <v>1380</v>
      </c>
      <c r="L1241" s="16">
        <f>J1241*'SR Adjusted'!$AE$11</f>
        <v>15.735193055999998</v>
      </c>
      <c r="M1241" s="16">
        <f>K1241*'SR Adjusted'!$AE$11</f>
        <v>1480.74</v>
      </c>
      <c r="O1241" s="1"/>
    </row>
    <row r="1242" spans="1:15" x14ac:dyDescent="0.2">
      <c r="A1242" s="36">
        <f t="shared" si="19"/>
        <v>41489</v>
      </c>
      <c r="B1242" s="16">
        <v>6.37</v>
      </c>
      <c r="C1242" s="16">
        <v>90.1</v>
      </c>
      <c r="D1242" s="16">
        <v>27.6</v>
      </c>
      <c r="E1242" s="16">
        <v>26</v>
      </c>
      <c r="F1242" s="16">
        <v>32.200000000000003</v>
      </c>
      <c r="G1242" s="16">
        <v>12.45</v>
      </c>
      <c r="H1242" s="16">
        <v>33.520000000000003</v>
      </c>
      <c r="I1242" s="16">
        <v>310.82</v>
      </c>
      <c r="J1242" s="16">
        <v>17.061408</v>
      </c>
      <c r="K1242" s="14">
        <v>1022</v>
      </c>
      <c r="L1242" s="16">
        <f>J1242*'SR Adjusted'!$AE$11</f>
        <v>18.306890784</v>
      </c>
      <c r="M1242" s="16">
        <f>K1242*'SR Adjusted'!$AE$11</f>
        <v>1096.606</v>
      </c>
      <c r="O1242" s="1"/>
    </row>
    <row r="1243" spans="1:15" x14ac:dyDescent="0.2">
      <c r="A1243" s="36">
        <f t="shared" si="19"/>
        <v>41490</v>
      </c>
      <c r="B1243" s="16">
        <v>37.130000000000003</v>
      </c>
      <c r="C1243" s="16">
        <v>89</v>
      </c>
      <c r="D1243" s="16">
        <v>27.4</v>
      </c>
      <c r="E1243" s="16">
        <v>25.8</v>
      </c>
      <c r="F1243" s="16">
        <v>31.3</v>
      </c>
      <c r="G1243" s="16">
        <v>11.25</v>
      </c>
      <c r="H1243" s="16">
        <v>29.11</v>
      </c>
      <c r="I1243" s="16">
        <v>321.14</v>
      </c>
      <c r="J1243" s="16">
        <v>16.956863999999999</v>
      </c>
      <c r="K1243" s="14">
        <v>1214</v>
      </c>
      <c r="L1243" s="16">
        <f>J1243*'SR Adjusted'!$AE$11</f>
        <v>18.194715071999997</v>
      </c>
      <c r="M1243" s="16">
        <f>K1243*'SR Adjusted'!$AE$11</f>
        <v>1302.6219999999998</v>
      </c>
      <c r="O1243" s="1"/>
    </row>
    <row r="1244" spans="1:15" x14ac:dyDescent="0.2">
      <c r="A1244" s="36">
        <f t="shared" si="19"/>
        <v>41491</v>
      </c>
      <c r="B1244" s="16">
        <v>8.75</v>
      </c>
      <c r="C1244" s="16">
        <v>91.7</v>
      </c>
      <c r="D1244" s="16">
        <v>26.3</v>
      </c>
      <c r="E1244" s="16">
        <v>23.7</v>
      </c>
      <c r="F1244" s="16">
        <v>32.4</v>
      </c>
      <c r="G1244" s="16">
        <v>14.26</v>
      </c>
      <c r="H1244" s="16">
        <v>54.61</v>
      </c>
      <c r="I1244" s="16">
        <v>316.66000000000003</v>
      </c>
      <c r="J1244" s="16">
        <v>10.819872</v>
      </c>
      <c r="K1244" s="14">
        <v>1070</v>
      </c>
      <c r="L1244" s="16">
        <f>J1244*'SR Adjusted'!$AE$11</f>
        <v>11.609722655999999</v>
      </c>
      <c r="M1244" s="16">
        <f>K1244*'SR Adjusted'!$AE$11</f>
        <v>1148.1099999999999</v>
      </c>
      <c r="O1244" s="1"/>
    </row>
    <row r="1245" spans="1:15" x14ac:dyDescent="0.2">
      <c r="A1245" s="36">
        <f t="shared" si="19"/>
        <v>41492</v>
      </c>
      <c r="B1245" s="16">
        <v>0.73</v>
      </c>
      <c r="C1245" s="16">
        <v>85.1</v>
      </c>
      <c r="D1245" s="16">
        <v>28.3</v>
      </c>
      <c r="E1245" s="16">
        <v>25.3</v>
      </c>
      <c r="F1245" s="16">
        <v>33.700000000000003</v>
      </c>
      <c r="G1245" s="16">
        <v>11.5</v>
      </c>
      <c r="H1245" s="16">
        <v>27.84</v>
      </c>
      <c r="I1245" s="16">
        <v>312.89999999999998</v>
      </c>
      <c r="J1245" s="16">
        <v>16.404768000000001</v>
      </c>
      <c r="K1245" s="14">
        <v>999</v>
      </c>
      <c r="L1245" s="16">
        <f>J1245*'SR Adjusted'!$AE$11</f>
        <v>17.602316064</v>
      </c>
      <c r="M1245" s="16">
        <f>K1245*'SR Adjusted'!$AE$11</f>
        <v>1071.9269999999999</v>
      </c>
      <c r="O1245" s="1"/>
    </row>
    <row r="1246" spans="1:15" x14ac:dyDescent="0.2">
      <c r="A1246" s="36">
        <f t="shared" si="19"/>
        <v>41493</v>
      </c>
      <c r="B1246" s="16">
        <v>0.73</v>
      </c>
      <c r="C1246" s="16">
        <v>85.1</v>
      </c>
      <c r="D1246" s="16">
        <v>27.7</v>
      </c>
      <c r="E1246" s="16">
        <v>24.7</v>
      </c>
      <c r="F1246" s="16">
        <v>33.1</v>
      </c>
      <c r="G1246" s="16">
        <v>13.8</v>
      </c>
      <c r="H1246" s="16">
        <v>45.69</v>
      </c>
      <c r="I1246" s="16">
        <v>314.02999999999997</v>
      </c>
      <c r="J1246" s="16">
        <v>14.076288</v>
      </c>
      <c r="K1246" s="14">
        <v>994</v>
      </c>
      <c r="L1246" s="16">
        <f>J1246*'SR Adjusted'!$AE$11</f>
        <v>15.103857024</v>
      </c>
      <c r="M1246" s="16">
        <f>K1246*'SR Adjusted'!$AE$11</f>
        <v>1066.5619999999999</v>
      </c>
      <c r="O1246" s="1"/>
    </row>
    <row r="1247" spans="1:15" x14ac:dyDescent="0.2">
      <c r="A1247" s="36">
        <f t="shared" si="19"/>
        <v>41494</v>
      </c>
      <c r="B1247" s="16">
        <v>12.78</v>
      </c>
      <c r="C1247" s="16">
        <v>86</v>
      </c>
      <c r="D1247" s="16">
        <v>27</v>
      </c>
      <c r="E1247" s="16">
        <v>25.2</v>
      </c>
      <c r="F1247" s="16">
        <v>29.7</v>
      </c>
      <c r="G1247" s="16">
        <v>10.74</v>
      </c>
      <c r="H1247" s="16">
        <v>38.67</v>
      </c>
      <c r="I1247" s="16">
        <v>3.64</v>
      </c>
      <c r="J1247" s="16">
        <v>12.102912000000002</v>
      </c>
      <c r="K1247" s="14">
        <v>642.5</v>
      </c>
      <c r="L1247" s="16">
        <f>J1247*'SR Adjusted'!$AE$11</f>
        <v>12.986424576000001</v>
      </c>
      <c r="M1247" s="16">
        <f>K1247*'SR Adjusted'!$AE$11</f>
        <v>689.40249999999992</v>
      </c>
      <c r="O1247" s="1"/>
    </row>
    <row r="1248" spans="1:15" x14ac:dyDescent="0.2">
      <c r="A1248" s="36">
        <f t="shared" si="19"/>
        <v>41495</v>
      </c>
      <c r="B1248" s="16">
        <v>0.8</v>
      </c>
      <c r="C1248" s="16">
        <v>91</v>
      </c>
      <c r="D1248" s="16">
        <v>26</v>
      </c>
      <c r="E1248" s="16">
        <v>25</v>
      </c>
      <c r="F1248" s="16">
        <v>27.9</v>
      </c>
      <c r="G1248" s="16">
        <v>9.61</v>
      </c>
      <c r="H1248" s="16">
        <v>30.45</v>
      </c>
      <c r="I1248" s="16">
        <v>317.8</v>
      </c>
      <c r="J1248" s="16">
        <v>7.418304</v>
      </c>
      <c r="K1248" s="14">
        <v>554.1</v>
      </c>
      <c r="L1248" s="16">
        <f>J1248*'SR Adjusted'!$AE$11</f>
        <v>7.9598401919999997</v>
      </c>
      <c r="M1248" s="16">
        <f>K1248*'SR Adjusted'!$AE$11</f>
        <v>594.54930000000002</v>
      </c>
      <c r="O1248" s="1"/>
    </row>
    <row r="1249" spans="1:15" x14ac:dyDescent="0.2">
      <c r="A1249" s="36">
        <f t="shared" si="19"/>
        <v>41496</v>
      </c>
      <c r="B1249" s="16">
        <v>1.5</v>
      </c>
      <c r="C1249" s="16">
        <v>90.3</v>
      </c>
      <c r="D1249" s="16">
        <v>26.6</v>
      </c>
      <c r="E1249" s="16">
        <v>24.4</v>
      </c>
      <c r="F1249" s="16">
        <v>31.6</v>
      </c>
      <c r="G1249" s="16">
        <v>12.46</v>
      </c>
      <c r="H1249" s="16">
        <v>34.79</v>
      </c>
      <c r="I1249" s="16">
        <v>317.39999999999998</v>
      </c>
      <c r="J1249" s="16">
        <v>15.153696</v>
      </c>
      <c r="K1249" s="14">
        <v>1158</v>
      </c>
      <c r="L1249" s="16">
        <f>J1249*'SR Adjusted'!$AE$11</f>
        <v>16.259915807999999</v>
      </c>
      <c r="M1249" s="16">
        <f>K1249*'SR Adjusted'!$AE$11</f>
        <v>1242.5339999999999</v>
      </c>
      <c r="O1249" s="1"/>
    </row>
    <row r="1250" spans="1:15" x14ac:dyDescent="0.2">
      <c r="A1250" s="36">
        <f t="shared" si="19"/>
        <v>41497</v>
      </c>
      <c r="B1250" s="16">
        <v>55</v>
      </c>
      <c r="C1250" s="16">
        <v>90.9</v>
      </c>
      <c r="D1250" s="16">
        <v>26.8</v>
      </c>
      <c r="E1250" s="16">
        <v>25.3</v>
      </c>
      <c r="F1250" s="16">
        <v>29.4</v>
      </c>
      <c r="G1250" s="16">
        <v>12.27</v>
      </c>
      <c r="H1250" s="16">
        <v>29.07</v>
      </c>
      <c r="I1250" s="16">
        <v>280.29000000000002</v>
      </c>
      <c r="J1250" s="16">
        <v>11.678687999999999</v>
      </c>
      <c r="K1250" s="14">
        <v>728.9</v>
      </c>
      <c r="L1250" s="16">
        <f>J1250*'SR Adjusted'!$AE$11</f>
        <v>12.531232223999998</v>
      </c>
      <c r="M1250" s="16">
        <f>K1250*'SR Adjusted'!$AE$11</f>
        <v>782.10969999999998</v>
      </c>
      <c r="O1250" s="1"/>
    </row>
    <row r="1251" spans="1:15" x14ac:dyDescent="0.2">
      <c r="A1251" s="36">
        <f t="shared" si="19"/>
        <v>41498</v>
      </c>
      <c r="B1251" s="16">
        <v>0.4</v>
      </c>
      <c r="C1251" s="16">
        <v>92.8</v>
      </c>
      <c r="D1251" s="16">
        <v>25.9</v>
      </c>
      <c r="E1251" s="16">
        <v>24.1</v>
      </c>
      <c r="F1251" s="16">
        <v>27.2</v>
      </c>
      <c r="G1251" s="16">
        <v>10.63</v>
      </c>
      <c r="H1251" s="16">
        <v>28.82</v>
      </c>
      <c r="I1251" s="16">
        <v>152.33000000000001</v>
      </c>
      <c r="J1251" s="16">
        <v>5.6790720000000006</v>
      </c>
      <c r="K1251" s="14">
        <v>867</v>
      </c>
      <c r="L1251" s="16">
        <f>J1251*'SR Adjusted'!$AE$11</f>
        <v>6.0936442560000001</v>
      </c>
      <c r="M1251" s="16">
        <f>K1251*'SR Adjusted'!$AE$11</f>
        <v>930.29099999999994</v>
      </c>
      <c r="O1251" s="1"/>
    </row>
    <row r="1252" spans="1:15" x14ac:dyDescent="0.2">
      <c r="A1252" s="36">
        <f t="shared" si="19"/>
        <v>41499</v>
      </c>
      <c r="B1252" s="16">
        <v>0</v>
      </c>
      <c r="C1252" s="16">
        <v>88</v>
      </c>
      <c r="D1252" s="16">
        <v>27.1</v>
      </c>
      <c r="E1252" s="16">
        <v>25.9</v>
      </c>
      <c r="F1252" s="16">
        <v>28.4</v>
      </c>
      <c r="G1252" s="16">
        <v>14.12</v>
      </c>
      <c r="H1252" s="16">
        <v>24.45</v>
      </c>
      <c r="I1252" s="16">
        <v>154.25</v>
      </c>
      <c r="J1252" s="16">
        <v>19.719072000000001</v>
      </c>
      <c r="K1252" s="14">
        <v>1353</v>
      </c>
      <c r="L1252" s="16">
        <f>J1252*'SR Adjusted'!$AE$11</f>
        <v>21.158564255999998</v>
      </c>
      <c r="M1252" s="16">
        <f>K1252*'SR Adjusted'!$AE$11</f>
        <v>1451.769</v>
      </c>
      <c r="O1252" s="1"/>
    </row>
    <row r="1253" spans="1:15" x14ac:dyDescent="0.2">
      <c r="A1253" s="36">
        <f t="shared" si="19"/>
        <v>41500</v>
      </c>
      <c r="B1253" s="16">
        <v>1.6</v>
      </c>
      <c r="C1253" s="16">
        <v>86.1</v>
      </c>
      <c r="D1253" s="16">
        <v>27.9</v>
      </c>
      <c r="E1253" s="16">
        <v>25.2</v>
      </c>
      <c r="F1253" s="16">
        <v>31.4</v>
      </c>
      <c r="G1253" s="16">
        <v>10.72</v>
      </c>
      <c r="H1253" s="16">
        <v>31.12</v>
      </c>
      <c r="I1253" s="16">
        <v>109.21</v>
      </c>
      <c r="J1253" s="16">
        <v>22.723200000000002</v>
      </c>
      <c r="K1253" s="14">
        <v>896</v>
      </c>
      <c r="L1253" s="16">
        <f>J1253*'SR Adjusted'!$AE$11</f>
        <v>24.381993600000001</v>
      </c>
      <c r="M1253" s="16">
        <f>K1253*'SR Adjusted'!$AE$11</f>
        <v>961.4079999999999</v>
      </c>
      <c r="O1253" s="1"/>
    </row>
    <row r="1254" spans="1:15" x14ac:dyDescent="0.2">
      <c r="A1254" s="36">
        <f t="shared" si="19"/>
        <v>41501</v>
      </c>
      <c r="B1254" s="16">
        <v>4.9000000000000004</v>
      </c>
      <c r="C1254" s="16">
        <v>88.4</v>
      </c>
      <c r="D1254" s="16">
        <v>28.1</v>
      </c>
      <c r="E1254" s="16">
        <v>26</v>
      </c>
      <c r="F1254" s="16">
        <v>33.4</v>
      </c>
      <c r="G1254" s="16">
        <v>7.64</v>
      </c>
      <c r="H1254" s="16">
        <v>21.91</v>
      </c>
      <c r="I1254" s="16">
        <v>301.31</v>
      </c>
      <c r="J1254" s="16">
        <v>18.525887999999998</v>
      </c>
      <c r="K1254" s="14">
        <v>1226</v>
      </c>
      <c r="L1254" s="16">
        <f>J1254*'SR Adjusted'!$AE$11</f>
        <v>19.878277823999998</v>
      </c>
      <c r="M1254" s="16">
        <f>K1254*'SR Adjusted'!$AE$11</f>
        <v>1315.498</v>
      </c>
      <c r="O1254" s="1"/>
    </row>
    <row r="1255" spans="1:15" x14ac:dyDescent="0.2">
      <c r="A1255" s="36">
        <f t="shared" si="19"/>
        <v>41502</v>
      </c>
      <c r="B1255" s="16">
        <v>0.71</v>
      </c>
      <c r="C1255" s="16">
        <v>92.4</v>
      </c>
      <c r="D1255" s="16">
        <v>26.1</v>
      </c>
      <c r="E1255" s="16">
        <v>24.1</v>
      </c>
      <c r="F1255" s="16">
        <v>27.6</v>
      </c>
      <c r="G1255" s="16">
        <v>9.3800000000000008</v>
      </c>
      <c r="H1255" s="16">
        <v>44.52</v>
      </c>
      <c r="I1255" s="16">
        <v>343.2</v>
      </c>
      <c r="J1255" s="16">
        <v>4.7882880000000005</v>
      </c>
      <c r="K1255" s="14">
        <v>452</v>
      </c>
      <c r="L1255" s="16">
        <f>J1255*'SR Adjusted'!$AE$11</f>
        <v>5.1378330240000007</v>
      </c>
      <c r="M1255" s="16">
        <f>K1255*'SR Adjusted'!$AE$11</f>
        <v>484.99599999999998</v>
      </c>
      <c r="O1255" s="1"/>
    </row>
    <row r="1256" spans="1:15" x14ac:dyDescent="0.2">
      <c r="A1256" s="36">
        <f t="shared" si="19"/>
        <v>41503</v>
      </c>
      <c r="B1256" s="16">
        <v>0</v>
      </c>
      <c r="C1256" s="16">
        <v>87.1</v>
      </c>
      <c r="D1256" s="16">
        <v>27</v>
      </c>
      <c r="E1256" s="16">
        <v>24</v>
      </c>
      <c r="F1256" s="16">
        <v>30.9</v>
      </c>
      <c r="G1256" s="16">
        <v>8.11</v>
      </c>
      <c r="H1256" s="16">
        <v>20.99</v>
      </c>
      <c r="I1256" s="16">
        <v>8.2899999999999991</v>
      </c>
      <c r="J1256" s="16">
        <v>16.903296000000001</v>
      </c>
      <c r="K1256" s="14">
        <v>973</v>
      </c>
      <c r="L1256" s="16">
        <f>J1256*'SR Adjusted'!$AE$11</f>
        <v>18.137236608000002</v>
      </c>
      <c r="M1256" s="16">
        <f>K1256*'SR Adjusted'!$AE$11</f>
        <v>1044.029</v>
      </c>
      <c r="O1256" s="1"/>
    </row>
    <row r="1257" spans="1:15" x14ac:dyDescent="0.2">
      <c r="A1257" s="36">
        <f t="shared" si="19"/>
        <v>41504</v>
      </c>
      <c r="B1257" s="16">
        <v>1.4</v>
      </c>
      <c r="C1257" s="16">
        <v>91</v>
      </c>
      <c r="D1257" s="16">
        <v>27.3</v>
      </c>
      <c r="E1257" s="16">
        <v>24.6</v>
      </c>
      <c r="F1257" s="16">
        <v>30</v>
      </c>
      <c r="G1257" s="16">
        <v>6.64</v>
      </c>
      <c r="H1257" s="16">
        <v>15.17</v>
      </c>
      <c r="I1257" s="16">
        <v>316.95</v>
      </c>
      <c r="J1257" s="16">
        <v>19.487520000000004</v>
      </c>
      <c r="K1257" s="14">
        <v>1080</v>
      </c>
      <c r="L1257" s="16">
        <f>J1257*'SR Adjusted'!$AE$11</f>
        <v>20.910108960000002</v>
      </c>
      <c r="M1257" s="16">
        <f>K1257*'SR Adjusted'!$AE$11</f>
        <v>1158.8399999999999</v>
      </c>
      <c r="O1257" s="1"/>
    </row>
    <row r="1258" spans="1:15" x14ac:dyDescent="0.2">
      <c r="A1258" s="36">
        <f t="shared" si="19"/>
        <v>41505</v>
      </c>
      <c r="B1258" s="16">
        <v>0</v>
      </c>
      <c r="C1258" s="16">
        <v>90.8</v>
      </c>
      <c r="D1258" s="16">
        <v>27.1</v>
      </c>
      <c r="E1258" s="16">
        <v>25.2</v>
      </c>
      <c r="F1258" s="16">
        <v>31.2</v>
      </c>
      <c r="G1258" s="16">
        <v>12.4</v>
      </c>
      <c r="H1258" s="16">
        <v>30.48</v>
      </c>
      <c r="I1258" s="16">
        <v>311.87</v>
      </c>
      <c r="J1258" s="16">
        <v>15.018048</v>
      </c>
      <c r="K1258" s="14">
        <v>1228</v>
      </c>
      <c r="L1258" s="16">
        <f>J1258*'SR Adjusted'!$AE$11</f>
        <v>16.114365503999998</v>
      </c>
      <c r="M1258" s="16">
        <f>K1258*'SR Adjusted'!$AE$11</f>
        <v>1317.644</v>
      </c>
      <c r="O1258" s="1"/>
    </row>
    <row r="1259" spans="1:15" x14ac:dyDescent="0.2">
      <c r="A1259" s="36">
        <f t="shared" si="19"/>
        <v>41506</v>
      </c>
      <c r="B1259" s="16">
        <v>0</v>
      </c>
      <c r="C1259" s="16">
        <v>92.1</v>
      </c>
      <c r="D1259" s="16">
        <v>26.9</v>
      </c>
      <c r="E1259" s="16">
        <v>25.2</v>
      </c>
      <c r="F1259" s="16">
        <v>30.4</v>
      </c>
      <c r="G1259" s="16">
        <v>10.72</v>
      </c>
      <c r="H1259" s="16">
        <v>23.04</v>
      </c>
      <c r="I1259" s="16">
        <v>323.39</v>
      </c>
      <c r="J1259" s="16">
        <v>17.981568000000003</v>
      </c>
      <c r="K1259" s="14">
        <v>1062</v>
      </c>
      <c r="L1259" s="16">
        <f>J1259*'SR Adjusted'!$AE$11</f>
        <v>19.294222464000001</v>
      </c>
      <c r="M1259" s="16">
        <f>K1259*'SR Adjusted'!$AE$11</f>
        <v>1139.5259999999998</v>
      </c>
      <c r="O1259" s="1"/>
    </row>
    <row r="1260" spans="1:15" x14ac:dyDescent="0.2">
      <c r="A1260" s="36">
        <f t="shared" si="19"/>
        <v>41507</v>
      </c>
      <c r="B1260" s="16">
        <v>5</v>
      </c>
      <c r="C1260" s="16">
        <v>89.1</v>
      </c>
      <c r="D1260" s="16">
        <v>27.7</v>
      </c>
      <c r="E1260" s="16">
        <v>25.8</v>
      </c>
      <c r="F1260" s="16">
        <v>31.9</v>
      </c>
      <c r="G1260" s="16">
        <v>11.48</v>
      </c>
      <c r="H1260" s="16">
        <v>24.7</v>
      </c>
      <c r="I1260" s="16">
        <v>304.29000000000002</v>
      </c>
      <c r="J1260" s="16">
        <v>16.885152000000001</v>
      </c>
      <c r="K1260" s="14">
        <v>1134</v>
      </c>
      <c r="L1260" s="16">
        <f>J1260*'SR Adjusted'!$AE$11</f>
        <v>18.117768096000002</v>
      </c>
      <c r="M1260" s="16">
        <f>K1260*'SR Adjusted'!$AE$11</f>
        <v>1216.7819999999999</v>
      </c>
      <c r="O1260" s="1"/>
    </row>
    <row r="1261" spans="1:15" x14ac:dyDescent="0.2">
      <c r="A1261" s="36">
        <f t="shared" si="19"/>
        <v>41508</v>
      </c>
      <c r="B1261" s="16">
        <v>0.28999999999999998</v>
      </c>
      <c r="C1261" s="16">
        <v>90</v>
      </c>
      <c r="D1261" s="16">
        <v>27.1</v>
      </c>
      <c r="E1261" s="16">
        <v>24.4</v>
      </c>
      <c r="F1261" s="16">
        <v>30.7</v>
      </c>
      <c r="G1261" s="16">
        <v>9</v>
      </c>
      <c r="H1261" s="16">
        <v>26.35</v>
      </c>
      <c r="I1261" s="16">
        <v>303.61</v>
      </c>
      <c r="J1261" s="16">
        <v>17.521920000000001</v>
      </c>
      <c r="K1261" s="14">
        <v>1089</v>
      </c>
      <c r="L1261" s="16">
        <f>J1261*'SR Adjusted'!$AE$11</f>
        <v>18.80102016</v>
      </c>
      <c r="M1261" s="16">
        <f>K1261*'SR Adjusted'!$AE$11</f>
        <v>1168.4969999999998</v>
      </c>
      <c r="O1261" s="1"/>
    </row>
    <row r="1262" spans="1:15" x14ac:dyDescent="0.2">
      <c r="A1262" s="36">
        <f t="shared" si="19"/>
        <v>41509</v>
      </c>
      <c r="B1262" s="16">
        <v>0.28999999999999998</v>
      </c>
      <c r="C1262" s="16">
        <v>89</v>
      </c>
      <c r="D1262" s="16">
        <v>27.1</v>
      </c>
      <c r="E1262" s="16">
        <v>24.6</v>
      </c>
      <c r="F1262" s="16">
        <v>30.5</v>
      </c>
      <c r="G1262" s="16">
        <v>8.51</v>
      </c>
      <c r="H1262" s="16">
        <v>30.23</v>
      </c>
      <c r="I1262" s="16">
        <v>271.67</v>
      </c>
      <c r="J1262" s="16">
        <v>19.923840000000002</v>
      </c>
      <c r="K1262" s="14">
        <v>1102</v>
      </c>
      <c r="L1262" s="16">
        <f>J1262*'SR Adjusted'!$AE$11</f>
        <v>21.378280320000002</v>
      </c>
      <c r="M1262" s="16">
        <f>K1262*'SR Adjusted'!$AE$11</f>
        <v>1182.4459999999999</v>
      </c>
      <c r="O1262" s="1"/>
    </row>
    <row r="1263" spans="1:15" x14ac:dyDescent="0.2">
      <c r="A1263" s="36">
        <f t="shared" si="19"/>
        <v>41510</v>
      </c>
      <c r="B1263" s="16">
        <v>3.84</v>
      </c>
      <c r="C1263" s="16">
        <v>90.6</v>
      </c>
      <c r="D1263" s="16">
        <v>27.2</v>
      </c>
      <c r="E1263" s="16">
        <v>25.3</v>
      </c>
      <c r="F1263" s="16">
        <v>29.7</v>
      </c>
      <c r="G1263" s="16">
        <v>9.25</v>
      </c>
      <c r="H1263" s="16">
        <v>23.88</v>
      </c>
      <c r="I1263" s="16">
        <v>242.29</v>
      </c>
      <c r="J1263" s="16">
        <v>12.691295999999999</v>
      </c>
      <c r="K1263" s="14">
        <v>989</v>
      </c>
      <c r="L1263" s="16">
        <f>J1263*'SR Adjusted'!$AE$11</f>
        <v>13.617760607999999</v>
      </c>
      <c r="M1263" s="16">
        <f>K1263*'SR Adjusted'!$AE$11</f>
        <v>1061.1969999999999</v>
      </c>
      <c r="O1263" s="1"/>
    </row>
    <row r="1264" spans="1:15" x14ac:dyDescent="0.2">
      <c r="A1264" s="36">
        <f t="shared" si="19"/>
        <v>41511</v>
      </c>
      <c r="B1264" s="16">
        <v>7.39</v>
      </c>
      <c r="C1264" s="16">
        <v>92.5</v>
      </c>
      <c r="D1264" s="16">
        <v>26.6</v>
      </c>
      <c r="E1264" s="16">
        <v>23.9</v>
      </c>
      <c r="F1264" s="16">
        <v>30.1</v>
      </c>
      <c r="G1264" s="16">
        <v>6.96</v>
      </c>
      <c r="H1264" s="16">
        <v>37.33</v>
      </c>
      <c r="I1264" s="16">
        <v>318.17</v>
      </c>
      <c r="J1264" s="16">
        <v>10.029312000000001</v>
      </c>
      <c r="K1264" s="14">
        <v>918</v>
      </c>
      <c r="L1264" s="16">
        <f>J1264*'SR Adjusted'!$AE$11</f>
        <v>10.761451776000001</v>
      </c>
      <c r="M1264" s="16">
        <f>K1264*'SR Adjusted'!$AE$11</f>
        <v>985.01400000000001</v>
      </c>
      <c r="O1264" s="1"/>
    </row>
    <row r="1265" spans="1:15" x14ac:dyDescent="0.2">
      <c r="A1265" s="36">
        <f t="shared" si="19"/>
        <v>41512</v>
      </c>
      <c r="B1265" s="16">
        <v>0.28999999999999998</v>
      </c>
      <c r="C1265" s="16">
        <v>87.9</v>
      </c>
      <c r="D1265" s="16">
        <v>27</v>
      </c>
      <c r="E1265" s="16">
        <v>25</v>
      </c>
      <c r="F1265" s="16">
        <v>31.6</v>
      </c>
      <c r="G1265" s="16">
        <v>11.78</v>
      </c>
      <c r="H1265" s="16">
        <v>30.59</v>
      </c>
      <c r="I1265" s="16">
        <v>296.37</v>
      </c>
      <c r="J1265" s="16">
        <v>17.466623999999999</v>
      </c>
      <c r="K1265" s="14">
        <v>1097</v>
      </c>
      <c r="L1265" s="16">
        <f>J1265*'SR Adjusted'!$AE$11</f>
        <v>18.741687551999998</v>
      </c>
      <c r="M1265" s="16">
        <f>K1265*'SR Adjusted'!$AE$11</f>
        <v>1177.0809999999999</v>
      </c>
      <c r="O1265" s="1"/>
    </row>
    <row r="1266" spans="1:15" x14ac:dyDescent="0.2">
      <c r="A1266" s="36">
        <f t="shared" si="19"/>
        <v>41513</v>
      </c>
      <c r="B1266" s="16">
        <v>0</v>
      </c>
      <c r="C1266" s="16">
        <v>89.7</v>
      </c>
      <c r="D1266" s="16">
        <v>26.6</v>
      </c>
      <c r="E1266" s="16">
        <v>23.8</v>
      </c>
      <c r="F1266" s="16">
        <v>29.1</v>
      </c>
      <c r="G1266" s="16">
        <v>7.81</v>
      </c>
      <c r="H1266" s="16">
        <v>34.47</v>
      </c>
      <c r="I1266" s="16">
        <v>96.69</v>
      </c>
      <c r="J1266" s="16">
        <v>10.279872000000001</v>
      </c>
      <c r="K1266" s="14">
        <v>661.1</v>
      </c>
      <c r="L1266" s="16">
        <f>J1266*'SR Adjusted'!$AE$11</f>
        <v>11.030302656</v>
      </c>
      <c r="M1266" s="16">
        <f>K1266*'SR Adjusted'!$AE$11</f>
        <v>709.36029999999994</v>
      </c>
      <c r="O1266" s="1"/>
    </row>
    <row r="1267" spans="1:15" x14ac:dyDescent="0.2">
      <c r="A1267" s="36">
        <f t="shared" si="19"/>
        <v>41514</v>
      </c>
      <c r="B1267" s="16">
        <v>5.9</v>
      </c>
      <c r="C1267" s="16">
        <v>89</v>
      </c>
      <c r="D1267" s="16">
        <v>27.1</v>
      </c>
      <c r="E1267" s="16">
        <v>24.4</v>
      </c>
      <c r="F1267" s="16">
        <v>30</v>
      </c>
      <c r="G1267" s="16">
        <v>9.19</v>
      </c>
      <c r="H1267" s="16">
        <v>26</v>
      </c>
      <c r="I1267" s="16">
        <v>355.17</v>
      </c>
      <c r="J1267" s="16">
        <v>18.590688</v>
      </c>
      <c r="K1267" s="14">
        <v>1120</v>
      </c>
      <c r="L1267" s="16">
        <f>J1267*'SR Adjusted'!$AE$11</f>
        <v>19.947808223999999</v>
      </c>
      <c r="M1267" s="16">
        <f>K1267*'SR Adjusted'!$AE$11</f>
        <v>1201.76</v>
      </c>
      <c r="O1267" s="1"/>
    </row>
    <row r="1268" spans="1:15" x14ac:dyDescent="0.2">
      <c r="A1268" s="36">
        <f t="shared" si="19"/>
        <v>41515</v>
      </c>
      <c r="B1268" s="16">
        <v>0</v>
      </c>
      <c r="C1268" s="16">
        <v>88.7</v>
      </c>
      <c r="D1268" s="16">
        <v>27.5</v>
      </c>
      <c r="E1268" s="16">
        <v>25.5</v>
      </c>
      <c r="F1268" s="16">
        <v>30.6</v>
      </c>
      <c r="G1268" s="16">
        <v>11.84</v>
      </c>
      <c r="H1268" s="16">
        <v>33.83</v>
      </c>
      <c r="I1268" s="16">
        <v>315.07</v>
      </c>
      <c r="J1268" s="16">
        <v>17.505504000000002</v>
      </c>
      <c r="K1268" s="14">
        <v>1129</v>
      </c>
      <c r="L1268" s="16">
        <f>J1268*'SR Adjusted'!$AE$11</f>
        <v>18.783405792</v>
      </c>
      <c r="M1268" s="16">
        <f>K1268*'SR Adjusted'!$AE$11</f>
        <v>1211.4169999999999</v>
      </c>
      <c r="O1268" s="1"/>
    </row>
    <row r="1269" spans="1:15" x14ac:dyDescent="0.2">
      <c r="A1269" s="36">
        <f t="shared" si="19"/>
        <v>41516</v>
      </c>
      <c r="B1269" s="16">
        <v>0.94</v>
      </c>
      <c r="C1269" s="16">
        <v>90.3</v>
      </c>
      <c r="D1269" s="16">
        <v>27.4</v>
      </c>
      <c r="E1269" s="16">
        <v>25.2</v>
      </c>
      <c r="F1269" s="16">
        <v>29.9</v>
      </c>
      <c r="G1269" s="16">
        <v>8.17</v>
      </c>
      <c r="H1269" s="16">
        <v>23.71</v>
      </c>
      <c r="I1269" s="16">
        <v>299.87</v>
      </c>
      <c r="J1269" s="16">
        <v>14.298336000000001</v>
      </c>
      <c r="K1269" s="14">
        <v>887</v>
      </c>
      <c r="L1269" s="16">
        <f>J1269*'SR Adjusted'!$AE$11</f>
        <v>15.342114528</v>
      </c>
      <c r="M1269" s="16">
        <f>K1269*'SR Adjusted'!$AE$11</f>
        <v>951.75099999999998</v>
      </c>
      <c r="O1269" s="1"/>
    </row>
    <row r="1270" spans="1:15" x14ac:dyDescent="0.2">
      <c r="A1270" s="36">
        <f t="shared" si="19"/>
        <v>41517</v>
      </c>
      <c r="B1270" s="16">
        <v>0.62</v>
      </c>
      <c r="C1270" s="16">
        <v>89.3</v>
      </c>
      <c r="D1270" s="16">
        <v>26.8</v>
      </c>
      <c r="E1270" s="16">
        <v>24</v>
      </c>
      <c r="F1270" s="16">
        <v>29.5</v>
      </c>
      <c r="G1270" s="16">
        <v>9.73</v>
      </c>
      <c r="H1270" s="16">
        <v>20.85</v>
      </c>
      <c r="I1270" s="16">
        <v>262.89</v>
      </c>
      <c r="J1270" s="16">
        <v>17.177184</v>
      </c>
      <c r="K1270" s="14">
        <v>1108</v>
      </c>
      <c r="L1270" s="16">
        <f>J1270*'SR Adjusted'!$AE$11</f>
        <v>18.431118431999998</v>
      </c>
      <c r="M1270" s="16">
        <f>K1270*'SR Adjusted'!$AE$11</f>
        <v>1188.884</v>
      </c>
      <c r="O1270" s="1"/>
    </row>
    <row r="1271" spans="1:15" x14ac:dyDescent="0.2">
      <c r="A1271" s="36">
        <f t="shared" si="19"/>
        <v>41518</v>
      </c>
      <c r="B1271" s="16">
        <v>0.94</v>
      </c>
      <c r="C1271" s="16">
        <v>89.1</v>
      </c>
      <c r="D1271" s="16">
        <v>27</v>
      </c>
      <c r="E1271" s="16">
        <v>24.8</v>
      </c>
      <c r="F1271" s="16">
        <v>30</v>
      </c>
      <c r="G1271" s="16">
        <v>7.64</v>
      </c>
      <c r="H1271" s="16">
        <v>19.79</v>
      </c>
      <c r="I1271" s="16">
        <v>328.22</v>
      </c>
      <c r="J1271" s="16">
        <v>11.111040000000001</v>
      </c>
      <c r="K1271" s="14">
        <v>522.5</v>
      </c>
      <c r="L1271" s="16">
        <f>J1271*'SR Adjusted'!$AE$11</f>
        <v>11.92214592</v>
      </c>
      <c r="M1271" s="16">
        <f>K1271*'SR Adjusted'!$AE$11</f>
        <v>560.64249999999993</v>
      </c>
      <c r="O1271" s="1"/>
    </row>
    <row r="1272" spans="1:15" x14ac:dyDescent="0.2">
      <c r="A1272" s="36">
        <f t="shared" si="19"/>
        <v>41519</v>
      </c>
      <c r="B1272" s="16">
        <v>15.48</v>
      </c>
      <c r="C1272" s="16">
        <v>88.1</v>
      </c>
      <c r="D1272" s="16">
        <v>27.6</v>
      </c>
      <c r="E1272" s="16">
        <v>25.2</v>
      </c>
      <c r="F1272" s="16">
        <v>32.1</v>
      </c>
      <c r="G1272" s="16">
        <v>8.85</v>
      </c>
      <c r="H1272" s="16">
        <v>28.54</v>
      </c>
      <c r="I1272" s="16">
        <v>312.7</v>
      </c>
      <c r="J1272" s="16">
        <v>18.976032</v>
      </c>
      <c r="K1272" s="14">
        <v>928</v>
      </c>
      <c r="L1272" s="16">
        <f>J1272*'SR Adjusted'!$AE$11</f>
        <v>20.361282335999999</v>
      </c>
      <c r="M1272" s="16">
        <f>K1272*'SR Adjusted'!$AE$11</f>
        <v>995.74399999999991</v>
      </c>
      <c r="O1272" s="1"/>
    </row>
    <row r="1273" spans="1:15" x14ac:dyDescent="0.2">
      <c r="A1273" s="36">
        <f t="shared" si="19"/>
        <v>41520</v>
      </c>
      <c r="B1273" s="16">
        <v>4.8099999999999996</v>
      </c>
      <c r="C1273" s="16">
        <v>87.9</v>
      </c>
      <c r="D1273" s="16">
        <v>27.7</v>
      </c>
      <c r="E1273" s="16">
        <v>25.3</v>
      </c>
      <c r="F1273" s="16">
        <v>32.200000000000003</v>
      </c>
      <c r="G1273" s="16">
        <v>8.9</v>
      </c>
      <c r="H1273" s="16">
        <v>31.36</v>
      </c>
      <c r="I1273" s="16">
        <v>306.52</v>
      </c>
      <c r="J1273" s="16">
        <v>18.056736000000001</v>
      </c>
      <c r="K1273" s="14">
        <v>1041</v>
      </c>
      <c r="L1273" s="16">
        <f>J1273*'SR Adjusted'!$AE$11</f>
        <v>19.374877728000001</v>
      </c>
      <c r="M1273" s="16">
        <f>K1273*'SR Adjusted'!$AE$11</f>
        <v>1116.9929999999999</v>
      </c>
      <c r="O1273" s="1"/>
    </row>
    <row r="1274" spans="1:15" x14ac:dyDescent="0.2">
      <c r="A1274" s="36">
        <f t="shared" si="19"/>
        <v>41521</v>
      </c>
      <c r="B1274" s="16">
        <v>0.34</v>
      </c>
      <c r="C1274" s="16">
        <v>89.8</v>
      </c>
      <c r="D1274" s="16">
        <v>27.3</v>
      </c>
      <c r="E1274" s="16">
        <v>25.3</v>
      </c>
      <c r="F1274" s="16">
        <v>30.5</v>
      </c>
      <c r="G1274" s="16">
        <v>8.81</v>
      </c>
      <c r="H1274" s="16">
        <v>27.27</v>
      </c>
      <c r="I1274" s="16">
        <v>237.87</v>
      </c>
      <c r="J1274" s="16">
        <v>19.082304000000001</v>
      </c>
      <c r="K1274" s="14">
        <v>1356</v>
      </c>
      <c r="L1274" s="16">
        <f>J1274*'SR Adjusted'!$AE$11</f>
        <v>20.475312192000001</v>
      </c>
      <c r="M1274" s="16">
        <f>K1274*'SR Adjusted'!$AE$11</f>
        <v>1454.9879999999998</v>
      </c>
      <c r="O1274" s="1"/>
    </row>
    <row r="1275" spans="1:15" x14ac:dyDescent="0.2">
      <c r="A1275" s="36">
        <f t="shared" si="19"/>
        <v>41522</v>
      </c>
      <c r="B1275" s="16">
        <v>0</v>
      </c>
      <c r="C1275" s="16">
        <v>91.2</v>
      </c>
      <c r="D1275" s="16">
        <v>27.1</v>
      </c>
      <c r="E1275" s="16">
        <v>25.3</v>
      </c>
      <c r="F1275" s="16">
        <v>30.4</v>
      </c>
      <c r="G1275" s="16">
        <v>7.68</v>
      </c>
      <c r="H1275" s="16">
        <v>21.94</v>
      </c>
      <c r="I1275" s="16">
        <v>329.37</v>
      </c>
      <c r="J1275" s="16">
        <v>17.580672</v>
      </c>
      <c r="K1275" s="14">
        <v>1439</v>
      </c>
      <c r="L1275" s="16">
        <f>J1275*'SR Adjusted'!$AE$11</f>
        <v>18.864061056000001</v>
      </c>
      <c r="M1275" s="16">
        <f>K1275*'SR Adjusted'!$AE$11</f>
        <v>1544.047</v>
      </c>
      <c r="O1275" s="1"/>
    </row>
    <row r="1276" spans="1:15" x14ac:dyDescent="0.2">
      <c r="A1276" s="36">
        <f t="shared" si="19"/>
        <v>41523</v>
      </c>
      <c r="B1276" s="16">
        <v>0</v>
      </c>
      <c r="C1276" s="16">
        <v>94.5</v>
      </c>
      <c r="D1276" s="16">
        <v>25.6</v>
      </c>
      <c r="E1276" s="16">
        <v>24.1</v>
      </c>
      <c r="F1276" s="16">
        <v>29.3</v>
      </c>
      <c r="G1276" s="16">
        <v>9.24</v>
      </c>
      <c r="H1276" s="16">
        <v>28.05</v>
      </c>
      <c r="I1276" s="16">
        <v>304.08999999999997</v>
      </c>
      <c r="J1276" s="16">
        <v>5.2401600000000004</v>
      </c>
      <c r="K1276" s="14">
        <v>681.2</v>
      </c>
      <c r="L1276" s="16">
        <f>J1276*'SR Adjusted'!$AE$11</f>
        <v>5.62269168</v>
      </c>
      <c r="M1276" s="16">
        <f>K1276*'SR Adjusted'!$AE$11</f>
        <v>730.92759999999998</v>
      </c>
      <c r="O1276" s="1"/>
    </row>
    <row r="1277" spans="1:15" x14ac:dyDescent="0.2">
      <c r="A1277" s="36">
        <f t="shared" si="19"/>
        <v>41524</v>
      </c>
      <c r="B1277" s="16">
        <v>0</v>
      </c>
      <c r="C1277" s="16">
        <v>90.7</v>
      </c>
      <c r="D1277" s="16">
        <v>26.5</v>
      </c>
      <c r="E1277" s="16">
        <v>22.8</v>
      </c>
      <c r="F1277" s="16">
        <v>31.6</v>
      </c>
      <c r="G1277" s="16">
        <v>8.7200000000000006</v>
      </c>
      <c r="H1277" s="16">
        <v>30.73</v>
      </c>
      <c r="I1277" s="16">
        <v>138.9</v>
      </c>
      <c r="J1277" s="16">
        <v>8.91648</v>
      </c>
      <c r="K1277" s="14">
        <v>1027</v>
      </c>
      <c r="L1277" s="16">
        <f>J1277*'SR Adjusted'!$AE$11</f>
        <v>9.5673830399999993</v>
      </c>
      <c r="M1277" s="16">
        <f>K1277*'SR Adjusted'!$AE$11</f>
        <v>1101.971</v>
      </c>
      <c r="O1277" s="1"/>
    </row>
    <row r="1278" spans="1:15" x14ac:dyDescent="0.2">
      <c r="A1278" s="36">
        <f t="shared" si="19"/>
        <v>41525</v>
      </c>
      <c r="B1278" s="16">
        <v>0</v>
      </c>
      <c r="C1278" s="16">
        <v>84.8</v>
      </c>
      <c r="D1278" s="16">
        <v>28.4</v>
      </c>
      <c r="E1278" s="16">
        <v>27.2</v>
      </c>
      <c r="F1278" s="16">
        <v>32.4</v>
      </c>
      <c r="G1278" s="16">
        <v>12.61</v>
      </c>
      <c r="H1278" s="16">
        <v>22.3</v>
      </c>
      <c r="I1278" s="16">
        <v>154.83000000000001</v>
      </c>
      <c r="J1278" s="16">
        <v>18.532800000000002</v>
      </c>
      <c r="K1278" s="14">
        <v>1259</v>
      </c>
      <c r="L1278" s="16">
        <f>J1278*'SR Adjusted'!$AE$11</f>
        <v>19.885694400000002</v>
      </c>
      <c r="M1278" s="16">
        <f>K1278*'SR Adjusted'!$AE$11</f>
        <v>1350.9069999999999</v>
      </c>
      <c r="O1278" s="1"/>
    </row>
    <row r="1279" spans="1:15" x14ac:dyDescent="0.2">
      <c r="A1279" s="36">
        <f t="shared" si="19"/>
        <v>41526</v>
      </c>
      <c r="B1279" s="16">
        <v>0</v>
      </c>
      <c r="C1279" s="16">
        <v>89.6</v>
      </c>
      <c r="D1279" s="16">
        <v>27.7</v>
      </c>
      <c r="E1279" s="16">
        <v>26.4</v>
      </c>
      <c r="F1279" s="16">
        <v>29.5</v>
      </c>
      <c r="G1279" s="16">
        <v>10.07</v>
      </c>
      <c r="H1279" s="16">
        <v>21.13</v>
      </c>
      <c r="I1279" s="16">
        <v>137.03</v>
      </c>
      <c r="J1279" s="16">
        <v>12.465792</v>
      </c>
      <c r="K1279" s="14">
        <v>1164</v>
      </c>
      <c r="L1279" s="16">
        <f>J1279*'SR Adjusted'!$AE$11</f>
        <v>13.375794815999999</v>
      </c>
      <c r="M1279" s="16">
        <f>K1279*'SR Adjusted'!$AE$11</f>
        <v>1248.972</v>
      </c>
      <c r="O1279" s="1"/>
    </row>
    <row r="1280" spans="1:15" x14ac:dyDescent="0.2">
      <c r="A1280" s="36">
        <f t="shared" si="19"/>
        <v>41527</v>
      </c>
      <c r="B1280" s="16">
        <v>28.22</v>
      </c>
      <c r="C1280" s="16">
        <v>88.3</v>
      </c>
      <c r="D1280" s="16">
        <v>27.9</v>
      </c>
      <c r="E1280" s="16">
        <v>25.2</v>
      </c>
      <c r="F1280" s="16">
        <v>30.1</v>
      </c>
      <c r="G1280" s="16">
        <v>12.66</v>
      </c>
      <c r="H1280" s="16">
        <v>22.23</v>
      </c>
      <c r="I1280" s="16">
        <v>130.12</v>
      </c>
      <c r="J1280" s="16">
        <v>16.628544000000002</v>
      </c>
      <c r="K1280" s="14">
        <v>1314</v>
      </c>
      <c r="L1280" s="16">
        <f>J1280*'SR Adjusted'!$AE$11</f>
        <v>17.842427711999999</v>
      </c>
      <c r="M1280" s="16">
        <f>K1280*'SR Adjusted'!$AE$11</f>
        <v>1409.922</v>
      </c>
      <c r="O1280" s="1"/>
    </row>
    <row r="1281" spans="1:15" x14ac:dyDescent="0.2">
      <c r="A1281" s="36">
        <f t="shared" si="19"/>
        <v>41528</v>
      </c>
      <c r="B1281" s="16">
        <v>0</v>
      </c>
      <c r="C1281" s="16">
        <v>82.7</v>
      </c>
      <c r="D1281" s="16">
        <v>28</v>
      </c>
      <c r="E1281" s="16">
        <v>26.8</v>
      </c>
      <c r="F1281" s="16">
        <v>30.3</v>
      </c>
      <c r="G1281" s="16">
        <v>18.43</v>
      </c>
      <c r="H1281" s="16">
        <v>31.82</v>
      </c>
      <c r="I1281" s="16">
        <v>186.73</v>
      </c>
      <c r="J1281" s="16">
        <v>12.889152000000001</v>
      </c>
      <c r="K1281" s="14">
        <v>1460</v>
      </c>
      <c r="L1281" s="16">
        <f>J1281*'SR Adjusted'!$AE$11</f>
        <v>13.830060096</v>
      </c>
      <c r="M1281" s="16">
        <f>K1281*'SR Adjusted'!$AE$11</f>
        <v>1566.58</v>
      </c>
      <c r="O1281" s="1"/>
    </row>
    <row r="1282" spans="1:15" x14ac:dyDescent="0.2">
      <c r="A1282" s="36">
        <f t="shared" si="19"/>
        <v>41529</v>
      </c>
      <c r="B1282" s="16">
        <v>3.44</v>
      </c>
      <c r="C1282" s="16">
        <v>84.8</v>
      </c>
      <c r="D1282" s="16">
        <v>28</v>
      </c>
      <c r="E1282" s="16">
        <v>26.4</v>
      </c>
      <c r="F1282" s="16">
        <v>32.299999999999997</v>
      </c>
      <c r="G1282" s="16">
        <v>9.32</v>
      </c>
      <c r="H1282" s="16">
        <v>25.75</v>
      </c>
      <c r="I1282" s="16">
        <v>167.85</v>
      </c>
      <c r="J1282" s="16">
        <v>14.948064</v>
      </c>
      <c r="K1282" s="14">
        <v>887</v>
      </c>
      <c r="L1282" s="16">
        <f>J1282*'SR Adjusted'!$AE$11</f>
        <v>16.039272671999999</v>
      </c>
      <c r="M1282" s="16">
        <f>K1282*'SR Adjusted'!$AE$11</f>
        <v>951.75099999999998</v>
      </c>
      <c r="O1282" s="1"/>
    </row>
    <row r="1283" spans="1:15" x14ac:dyDescent="0.2">
      <c r="A1283" s="36">
        <f t="shared" si="19"/>
        <v>41530</v>
      </c>
      <c r="B1283" s="16">
        <v>1.71</v>
      </c>
      <c r="C1283" s="16">
        <v>88.1</v>
      </c>
      <c r="D1283" s="16">
        <v>27.7</v>
      </c>
      <c r="E1283" s="16">
        <v>25.7</v>
      </c>
      <c r="F1283" s="16">
        <v>30.1</v>
      </c>
      <c r="G1283" s="16">
        <v>9.7100000000000009</v>
      </c>
      <c r="H1283" s="16">
        <v>23.39</v>
      </c>
      <c r="I1283" s="16">
        <v>148.16</v>
      </c>
      <c r="J1283" s="16">
        <v>21.571487999999999</v>
      </c>
      <c r="K1283" s="14">
        <v>1213</v>
      </c>
      <c r="L1283" s="16">
        <f>J1283*'SR Adjusted'!$AE$11</f>
        <v>23.146206623999998</v>
      </c>
      <c r="M1283" s="16">
        <f>K1283*'SR Adjusted'!$AE$11</f>
        <v>1301.549</v>
      </c>
      <c r="O1283" s="1"/>
    </row>
    <row r="1284" spans="1:15" x14ac:dyDescent="0.2">
      <c r="A1284" s="36">
        <f t="shared" si="19"/>
        <v>41531</v>
      </c>
      <c r="B1284" s="16">
        <v>5.94</v>
      </c>
      <c r="C1284" s="16">
        <v>87.5</v>
      </c>
      <c r="D1284" s="16">
        <v>27.6</v>
      </c>
      <c r="E1284" s="16">
        <v>24</v>
      </c>
      <c r="F1284" s="16">
        <v>31.9</v>
      </c>
      <c r="G1284" s="16">
        <v>7.26</v>
      </c>
      <c r="H1284" s="16">
        <v>24.52</v>
      </c>
      <c r="I1284" s="16">
        <v>292.11</v>
      </c>
      <c r="J1284" s="16">
        <v>15.773184000000001</v>
      </c>
      <c r="K1284" s="14">
        <v>1198</v>
      </c>
      <c r="L1284" s="16">
        <f>J1284*'SR Adjusted'!$AE$11</f>
        <v>16.924626432</v>
      </c>
      <c r="M1284" s="16">
        <f>K1284*'SR Adjusted'!$AE$11</f>
        <v>1285.454</v>
      </c>
      <c r="O1284" s="1"/>
    </row>
    <row r="1285" spans="1:15" x14ac:dyDescent="0.2">
      <c r="A1285" s="36">
        <f t="shared" si="19"/>
        <v>41532</v>
      </c>
      <c r="B1285" s="16">
        <v>2.98</v>
      </c>
      <c r="C1285" s="16">
        <v>89.4</v>
      </c>
      <c r="D1285" s="16">
        <v>27.8</v>
      </c>
      <c r="E1285" s="16">
        <v>25.6</v>
      </c>
      <c r="F1285" s="16">
        <v>33.200000000000003</v>
      </c>
      <c r="G1285" s="16">
        <v>8.89</v>
      </c>
      <c r="H1285" s="16">
        <v>25.05</v>
      </c>
      <c r="I1285" s="16">
        <v>308</v>
      </c>
      <c r="J1285" s="16">
        <v>17.581536000000003</v>
      </c>
      <c r="K1285" s="14">
        <v>968</v>
      </c>
      <c r="L1285" s="16">
        <f>J1285*'SR Adjusted'!$AE$11</f>
        <v>18.864988128000004</v>
      </c>
      <c r="M1285" s="16">
        <f>K1285*'SR Adjusted'!$AE$11</f>
        <v>1038.664</v>
      </c>
      <c r="O1285" s="1"/>
    </row>
    <row r="1286" spans="1:15" x14ac:dyDescent="0.2">
      <c r="A1286" s="36">
        <f t="shared" si="19"/>
        <v>41533</v>
      </c>
      <c r="B1286" s="16">
        <v>0</v>
      </c>
      <c r="C1286" s="16">
        <v>88.8</v>
      </c>
      <c r="D1286" s="16">
        <v>27.7</v>
      </c>
      <c r="E1286" s="16">
        <v>26.4</v>
      </c>
      <c r="F1286" s="16">
        <v>29.7</v>
      </c>
      <c r="G1286" s="16">
        <v>9.57</v>
      </c>
      <c r="H1286" s="16">
        <v>29.67</v>
      </c>
      <c r="I1286" s="16">
        <v>246.86</v>
      </c>
      <c r="J1286" s="16">
        <v>15.478560000000002</v>
      </c>
      <c r="K1286" s="14">
        <v>925</v>
      </c>
      <c r="L1286" s="16">
        <f>J1286*'SR Adjusted'!$AE$11</f>
        <v>16.608494880000002</v>
      </c>
      <c r="M1286" s="16">
        <f>K1286*'SR Adjusted'!$AE$11</f>
        <v>992.52499999999998</v>
      </c>
      <c r="O1286" s="1"/>
    </row>
    <row r="1287" spans="1:15" x14ac:dyDescent="0.2">
      <c r="A1287" s="36">
        <f t="shared" si="19"/>
        <v>41534</v>
      </c>
      <c r="B1287" s="16">
        <v>0</v>
      </c>
      <c r="C1287" s="16">
        <v>90.7</v>
      </c>
      <c r="D1287" s="16">
        <v>27.4</v>
      </c>
      <c r="E1287" s="16">
        <v>24.2</v>
      </c>
      <c r="F1287" s="16">
        <v>31.8</v>
      </c>
      <c r="G1287" s="16">
        <v>8.18</v>
      </c>
      <c r="H1287" s="16">
        <v>32.49</v>
      </c>
      <c r="I1287" s="16">
        <v>219.16</v>
      </c>
      <c r="J1287" s="16">
        <v>14.630976</v>
      </c>
      <c r="K1287" s="14">
        <v>1076</v>
      </c>
      <c r="L1287" s="16">
        <f>J1287*'SR Adjusted'!$AE$11</f>
        <v>15.699037248</v>
      </c>
      <c r="M1287" s="16">
        <f>K1287*'SR Adjusted'!$AE$11</f>
        <v>1154.548</v>
      </c>
      <c r="O1287" s="1"/>
    </row>
    <row r="1288" spans="1:15" x14ac:dyDescent="0.2">
      <c r="A1288" s="36">
        <f t="shared" ref="A1288:A1351" si="20">A1287+1</f>
        <v>41535</v>
      </c>
      <c r="B1288" s="16">
        <v>0</v>
      </c>
      <c r="C1288" s="16">
        <v>91</v>
      </c>
      <c r="D1288" s="16">
        <v>26.8</v>
      </c>
      <c r="E1288" s="16">
        <v>25.2</v>
      </c>
      <c r="F1288" s="16">
        <v>29.2</v>
      </c>
      <c r="G1288" s="16">
        <v>10.79</v>
      </c>
      <c r="H1288" s="16">
        <v>28.61</v>
      </c>
      <c r="I1288" s="16">
        <v>154.79</v>
      </c>
      <c r="J1288" s="16">
        <v>7.5772800000000009</v>
      </c>
      <c r="K1288" s="14">
        <v>530.79999999999995</v>
      </c>
      <c r="L1288" s="16">
        <f>J1288*'SR Adjusted'!$AE$11</f>
        <v>8.130421440000001</v>
      </c>
      <c r="M1288" s="16">
        <f>K1288*'SR Adjusted'!$AE$11</f>
        <v>569.5483999999999</v>
      </c>
      <c r="O1288" s="1"/>
    </row>
    <row r="1289" spans="1:15" x14ac:dyDescent="0.2">
      <c r="A1289" s="36">
        <f t="shared" si="20"/>
        <v>41536</v>
      </c>
      <c r="B1289" s="16">
        <v>14.28</v>
      </c>
      <c r="C1289" s="16">
        <v>90.5</v>
      </c>
      <c r="D1289" s="16">
        <v>27.5</v>
      </c>
      <c r="E1289" s="16">
        <v>25.9</v>
      </c>
      <c r="F1289" s="16">
        <v>29.8</v>
      </c>
      <c r="G1289" s="16">
        <v>10.66</v>
      </c>
      <c r="H1289" s="16">
        <v>24.73</v>
      </c>
      <c r="I1289" s="16">
        <v>112.16</v>
      </c>
      <c r="J1289" s="16">
        <v>14.637024</v>
      </c>
      <c r="K1289" s="14">
        <v>1130</v>
      </c>
      <c r="L1289" s="16">
        <f>J1289*'SR Adjusted'!$AE$11</f>
        <v>15.705526751999999</v>
      </c>
      <c r="M1289" s="16">
        <f>K1289*'SR Adjusted'!$AE$11</f>
        <v>1212.49</v>
      </c>
      <c r="O1289" s="1"/>
    </row>
    <row r="1290" spans="1:15" x14ac:dyDescent="0.2">
      <c r="A1290" s="36">
        <f t="shared" si="20"/>
        <v>41537</v>
      </c>
      <c r="B1290" s="16">
        <v>0.59</v>
      </c>
      <c r="C1290" s="16">
        <v>84.8</v>
      </c>
      <c r="D1290" s="16">
        <v>28.4</v>
      </c>
      <c r="E1290" s="16">
        <v>25.9</v>
      </c>
      <c r="F1290" s="16">
        <v>33.9</v>
      </c>
      <c r="G1290" s="16">
        <v>8.3699999999999992</v>
      </c>
      <c r="H1290" s="16">
        <v>23.32</v>
      </c>
      <c r="I1290" s="16">
        <v>181.96</v>
      </c>
      <c r="J1290" s="16">
        <v>17.779392000000001</v>
      </c>
      <c r="K1290" s="14">
        <v>1410</v>
      </c>
      <c r="L1290" s="16">
        <f>J1290*'SR Adjusted'!$AE$11</f>
        <v>19.077287616</v>
      </c>
      <c r="M1290" s="16">
        <f>K1290*'SR Adjusted'!$AE$11</f>
        <v>1512.9299999999998</v>
      </c>
      <c r="O1290" s="1"/>
    </row>
    <row r="1291" spans="1:15" x14ac:dyDescent="0.2">
      <c r="A1291" s="36">
        <f t="shared" si="20"/>
        <v>41538</v>
      </c>
      <c r="B1291" s="16">
        <v>0</v>
      </c>
      <c r="C1291" s="16">
        <v>86.7</v>
      </c>
      <c r="D1291" s="16">
        <v>28.4</v>
      </c>
      <c r="E1291" s="16">
        <v>25.4</v>
      </c>
      <c r="F1291" s="16">
        <v>31.8</v>
      </c>
      <c r="G1291" s="16">
        <v>7.24</v>
      </c>
      <c r="H1291" s="16">
        <v>17.43</v>
      </c>
      <c r="I1291" s="16">
        <v>273.85000000000002</v>
      </c>
      <c r="J1291" s="16">
        <v>24.225695999999999</v>
      </c>
      <c r="K1291" s="14">
        <v>954</v>
      </c>
      <c r="L1291" s="16">
        <f>J1291*'SR Adjusted'!$AE$11</f>
        <v>25.994171807999997</v>
      </c>
      <c r="M1291" s="16">
        <f>K1291*'SR Adjusted'!$AE$11</f>
        <v>1023.6419999999999</v>
      </c>
      <c r="O1291" s="1"/>
    </row>
    <row r="1292" spans="1:15" x14ac:dyDescent="0.2">
      <c r="A1292" s="36">
        <f t="shared" si="20"/>
        <v>41539</v>
      </c>
      <c r="B1292" s="16">
        <v>0.59</v>
      </c>
      <c r="C1292" s="16">
        <v>90.8</v>
      </c>
      <c r="D1292" s="16">
        <v>27.5</v>
      </c>
      <c r="E1292" s="16">
        <v>24.1</v>
      </c>
      <c r="F1292" s="16">
        <v>32.200000000000003</v>
      </c>
      <c r="G1292" s="16">
        <v>7.09</v>
      </c>
      <c r="H1292" s="16">
        <v>45.51</v>
      </c>
      <c r="I1292" s="16">
        <v>304.83999999999997</v>
      </c>
      <c r="J1292" s="16">
        <v>8.2710720000000002</v>
      </c>
      <c r="K1292" s="14">
        <v>821</v>
      </c>
      <c r="L1292" s="16">
        <f>J1292*'SR Adjusted'!$AE$11</f>
        <v>8.8748602559999998</v>
      </c>
      <c r="M1292" s="16">
        <f>K1292*'SR Adjusted'!$AE$11</f>
        <v>880.93299999999999</v>
      </c>
      <c r="O1292" s="1"/>
    </row>
    <row r="1293" spans="1:15" x14ac:dyDescent="0.2">
      <c r="A1293" s="36">
        <f t="shared" si="20"/>
        <v>41540</v>
      </c>
      <c r="B1293" s="16">
        <v>0</v>
      </c>
      <c r="C1293" s="16">
        <v>88.1</v>
      </c>
      <c r="D1293" s="16">
        <v>28.3</v>
      </c>
      <c r="E1293" s="16">
        <v>26.4</v>
      </c>
      <c r="F1293" s="16">
        <v>30.8</v>
      </c>
      <c r="G1293" s="16">
        <v>9</v>
      </c>
      <c r="H1293" s="16">
        <v>30.73</v>
      </c>
      <c r="I1293" s="16">
        <v>158.94999999999999</v>
      </c>
      <c r="J1293" s="16">
        <v>19.770047999999999</v>
      </c>
      <c r="K1293" s="14">
        <v>1110</v>
      </c>
      <c r="L1293" s="16">
        <f>J1293*'SR Adjusted'!$AE$11</f>
        <v>21.213261503999998</v>
      </c>
      <c r="M1293" s="16">
        <f>K1293*'SR Adjusted'!$AE$11</f>
        <v>1191.03</v>
      </c>
      <c r="O1293" s="1"/>
    </row>
    <row r="1294" spans="1:15" x14ac:dyDescent="0.2">
      <c r="A1294" s="36">
        <f t="shared" si="20"/>
        <v>41541</v>
      </c>
      <c r="B1294" s="16">
        <v>0</v>
      </c>
      <c r="C1294" s="16">
        <v>89.4</v>
      </c>
      <c r="D1294" s="16">
        <v>28.5</v>
      </c>
      <c r="E1294" s="16">
        <v>26.3</v>
      </c>
      <c r="F1294" s="16">
        <v>33</v>
      </c>
      <c r="G1294" s="16">
        <v>7.88</v>
      </c>
      <c r="H1294" s="16">
        <v>26.39</v>
      </c>
      <c r="I1294" s="16">
        <v>317.10000000000002</v>
      </c>
      <c r="J1294" s="16">
        <v>16.652736000000001</v>
      </c>
      <c r="K1294" s="14">
        <v>1164</v>
      </c>
      <c r="L1294" s="16">
        <f>J1294*'SR Adjusted'!$AE$11</f>
        <v>17.868385728</v>
      </c>
      <c r="M1294" s="16">
        <f>K1294*'SR Adjusted'!$AE$11</f>
        <v>1248.972</v>
      </c>
      <c r="O1294" s="1"/>
    </row>
    <row r="1295" spans="1:15" x14ac:dyDescent="0.2">
      <c r="A1295" s="36">
        <f t="shared" si="20"/>
        <v>41542</v>
      </c>
      <c r="B1295" s="16">
        <v>0</v>
      </c>
      <c r="C1295" s="16">
        <v>91.2</v>
      </c>
      <c r="D1295" s="16">
        <v>27.4</v>
      </c>
      <c r="E1295" s="16">
        <v>24.4</v>
      </c>
      <c r="F1295" s="16">
        <v>32.299999999999997</v>
      </c>
      <c r="G1295" s="16">
        <v>9.9600000000000009</v>
      </c>
      <c r="H1295" s="16">
        <v>34.57</v>
      </c>
      <c r="I1295" s="16">
        <v>294.82</v>
      </c>
      <c r="J1295" s="16">
        <v>13.829184000000001</v>
      </c>
      <c r="K1295" s="14">
        <v>1263</v>
      </c>
      <c r="L1295" s="16">
        <f>J1295*'SR Adjusted'!$AE$11</f>
        <v>14.838714432000002</v>
      </c>
      <c r="M1295" s="16">
        <f>K1295*'SR Adjusted'!$AE$11</f>
        <v>1355.1989999999998</v>
      </c>
      <c r="O1295" s="1"/>
    </row>
    <row r="1296" spans="1:15" x14ac:dyDescent="0.2">
      <c r="A1296" s="36">
        <f t="shared" si="20"/>
        <v>41543</v>
      </c>
      <c r="B1296" s="16">
        <v>0</v>
      </c>
      <c r="C1296" s="16">
        <v>92.3</v>
      </c>
      <c r="D1296" s="16">
        <v>26.3</v>
      </c>
      <c r="E1296" s="16">
        <v>24.7</v>
      </c>
      <c r="F1296" s="16">
        <v>29.8</v>
      </c>
      <c r="G1296" s="16">
        <v>7.09</v>
      </c>
      <c r="H1296" s="16">
        <v>22.58</v>
      </c>
      <c r="I1296" s="16">
        <v>317.02</v>
      </c>
      <c r="J1296" s="16">
        <v>7.0130880000000007</v>
      </c>
      <c r="K1296" s="14">
        <v>625.20000000000005</v>
      </c>
      <c r="L1296" s="16">
        <f>J1296*'SR Adjusted'!$AE$11</f>
        <v>7.5250434240000006</v>
      </c>
      <c r="M1296" s="16">
        <f>K1296*'SR Adjusted'!$AE$11</f>
        <v>670.83960000000002</v>
      </c>
      <c r="O1296" s="1"/>
    </row>
    <row r="1297" spans="1:15" x14ac:dyDescent="0.2">
      <c r="A1297" s="36">
        <f t="shared" si="20"/>
        <v>41544</v>
      </c>
      <c r="B1297" s="16">
        <v>0.6</v>
      </c>
      <c r="C1297" s="16">
        <v>90.2</v>
      </c>
      <c r="D1297" s="16">
        <v>27</v>
      </c>
      <c r="E1297" s="16">
        <v>25.3</v>
      </c>
      <c r="F1297" s="16">
        <v>31.9</v>
      </c>
      <c r="G1297" s="16">
        <v>8.99</v>
      </c>
      <c r="H1297" s="16">
        <v>29.18</v>
      </c>
      <c r="I1297" s="16">
        <v>314.32</v>
      </c>
      <c r="J1297" s="16">
        <v>15.800832</v>
      </c>
      <c r="K1297" s="14">
        <v>1284</v>
      </c>
      <c r="L1297" s="16">
        <f>J1297*'SR Adjusted'!$AE$11</f>
        <v>16.954292735999999</v>
      </c>
      <c r="M1297" s="16">
        <f>K1297*'SR Adjusted'!$AE$11</f>
        <v>1377.732</v>
      </c>
      <c r="O1297" s="1"/>
    </row>
    <row r="1298" spans="1:15" x14ac:dyDescent="0.2">
      <c r="A1298" s="36">
        <f t="shared" si="20"/>
        <v>41545</v>
      </c>
      <c r="B1298" s="16">
        <v>0.89</v>
      </c>
      <c r="C1298" s="16">
        <v>91.6</v>
      </c>
      <c r="D1298" s="16">
        <v>26.4</v>
      </c>
      <c r="E1298" s="16">
        <v>24.6</v>
      </c>
      <c r="F1298" s="16">
        <v>29.6</v>
      </c>
      <c r="G1298" s="16">
        <v>8.51</v>
      </c>
      <c r="H1298" s="16">
        <v>29.6</v>
      </c>
      <c r="I1298" s="16">
        <v>346.83</v>
      </c>
      <c r="J1298" s="16">
        <v>6.6208320000000001</v>
      </c>
      <c r="K1298" s="14">
        <v>382.6</v>
      </c>
      <c r="L1298" s="16">
        <f>J1298*'SR Adjusted'!$AE$11</f>
        <v>7.1041527359999996</v>
      </c>
      <c r="M1298" s="16">
        <f>K1298*'SR Adjusted'!$AE$11</f>
        <v>410.52980000000002</v>
      </c>
      <c r="O1298" s="1"/>
    </row>
    <row r="1299" spans="1:15" x14ac:dyDescent="0.2">
      <c r="A1299" s="36">
        <f t="shared" si="20"/>
        <v>41546</v>
      </c>
      <c r="B1299" s="16">
        <v>0</v>
      </c>
      <c r="C1299" s="16">
        <v>94.5</v>
      </c>
      <c r="D1299" s="16">
        <v>25.7</v>
      </c>
      <c r="E1299" s="16">
        <v>23.5</v>
      </c>
      <c r="F1299" s="16">
        <v>27.1</v>
      </c>
      <c r="G1299" s="16">
        <v>10.48</v>
      </c>
      <c r="H1299" s="16">
        <v>29.56</v>
      </c>
      <c r="I1299" s="16">
        <v>117.04</v>
      </c>
      <c r="J1299" s="16">
        <v>2.9194560000000003</v>
      </c>
      <c r="K1299" s="14">
        <v>376.6</v>
      </c>
      <c r="L1299" s="16">
        <f>J1299*'SR Adjusted'!$AE$11</f>
        <v>3.1325762880000001</v>
      </c>
      <c r="M1299" s="16">
        <f>K1299*'SR Adjusted'!$AE$11</f>
        <v>404.09180000000003</v>
      </c>
      <c r="O1299" s="1"/>
    </row>
    <row r="1300" spans="1:15" x14ac:dyDescent="0.2">
      <c r="A1300" s="36">
        <f t="shared" si="20"/>
        <v>41547</v>
      </c>
      <c r="B1300" s="16">
        <v>5.35</v>
      </c>
      <c r="C1300" s="16">
        <v>93.9</v>
      </c>
      <c r="D1300" s="16">
        <v>25.9</v>
      </c>
      <c r="E1300" s="16">
        <v>24.7</v>
      </c>
      <c r="F1300" s="16">
        <v>27.5</v>
      </c>
      <c r="G1300" s="16">
        <v>13.59</v>
      </c>
      <c r="H1300" s="16">
        <v>40.4</v>
      </c>
      <c r="I1300" s="16">
        <v>146.9</v>
      </c>
      <c r="J1300" s="16">
        <v>4.9446719999999997</v>
      </c>
      <c r="K1300" s="14">
        <v>410.2</v>
      </c>
      <c r="L1300" s="16">
        <f>J1300*'SR Adjusted'!$AE$11</f>
        <v>5.3056330559999996</v>
      </c>
      <c r="M1300" s="16">
        <f>K1300*'SR Adjusted'!$AE$11</f>
        <v>440.14459999999997</v>
      </c>
      <c r="O1300" s="1"/>
    </row>
    <row r="1301" spans="1:15" x14ac:dyDescent="0.2">
      <c r="A1301" s="36">
        <f t="shared" si="20"/>
        <v>41548</v>
      </c>
      <c r="B1301" s="16">
        <v>0.28999999999999998</v>
      </c>
      <c r="C1301" s="16">
        <v>89.5</v>
      </c>
      <c r="D1301" s="16">
        <v>27</v>
      </c>
      <c r="E1301" s="16">
        <v>26.2</v>
      </c>
      <c r="F1301" s="16">
        <v>30.1</v>
      </c>
      <c r="G1301" s="16">
        <v>12</v>
      </c>
      <c r="H1301" s="16">
        <v>27.45</v>
      </c>
      <c r="I1301" s="16">
        <v>176.5</v>
      </c>
      <c r="J1301" s="16">
        <v>14.888448</v>
      </c>
      <c r="K1301" s="14">
        <v>1527</v>
      </c>
      <c r="L1301" s="16">
        <f>J1301*'SR Adjusted'!$AE$11</f>
        <v>15.975304703999999</v>
      </c>
      <c r="M1301" s="16">
        <f>K1301*'SR Adjusted'!$AE$11</f>
        <v>1638.471</v>
      </c>
      <c r="O1301" s="1"/>
    </row>
    <row r="1302" spans="1:15" x14ac:dyDescent="0.2">
      <c r="A1302" s="36">
        <f t="shared" si="20"/>
        <v>41549</v>
      </c>
      <c r="B1302" s="16">
        <v>0</v>
      </c>
      <c r="C1302" s="16">
        <v>91.1</v>
      </c>
      <c r="D1302" s="16">
        <v>27.1</v>
      </c>
      <c r="E1302" s="16">
        <v>24</v>
      </c>
      <c r="F1302" s="16">
        <v>30.4</v>
      </c>
      <c r="G1302" s="16">
        <v>8.61</v>
      </c>
      <c r="H1302" s="16">
        <v>22.37</v>
      </c>
      <c r="I1302" s="16">
        <v>298.27999999999997</v>
      </c>
      <c r="J1302" s="16">
        <v>18.785952000000002</v>
      </c>
      <c r="K1302" s="14">
        <v>1056</v>
      </c>
      <c r="L1302" s="16">
        <f>J1302*'SR Adjusted'!$AE$11</f>
        <v>20.157326496</v>
      </c>
      <c r="M1302" s="16">
        <f>K1302*'SR Adjusted'!$AE$11</f>
        <v>1133.088</v>
      </c>
      <c r="O1302" s="1"/>
    </row>
    <row r="1303" spans="1:15" x14ac:dyDescent="0.2">
      <c r="A1303" s="36">
        <f t="shared" si="20"/>
        <v>41550</v>
      </c>
      <c r="B1303" s="16">
        <v>0</v>
      </c>
      <c r="C1303" s="16">
        <v>92.5</v>
      </c>
      <c r="D1303" s="16">
        <v>26.5</v>
      </c>
      <c r="E1303" s="16">
        <v>24.1</v>
      </c>
      <c r="F1303" s="16">
        <v>30.2</v>
      </c>
      <c r="G1303" s="16">
        <v>11.35</v>
      </c>
      <c r="H1303" s="16">
        <v>31.22</v>
      </c>
      <c r="I1303" s="16">
        <v>296.85000000000002</v>
      </c>
      <c r="J1303" s="16">
        <v>10.794816000000001</v>
      </c>
      <c r="K1303" s="14">
        <v>1379</v>
      </c>
      <c r="L1303" s="16">
        <f>J1303*'SR Adjusted'!$AE$11</f>
        <v>11.582837568</v>
      </c>
      <c r="M1303" s="16">
        <f>K1303*'SR Adjusted'!$AE$11</f>
        <v>1479.6669999999999</v>
      </c>
      <c r="O1303" s="1"/>
    </row>
    <row r="1304" spans="1:15" x14ac:dyDescent="0.2">
      <c r="A1304" s="36">
        <f t="shared" si="20"/>
        <v>41551</v>
      </c>
      <c r="B1304" s="16">
        <v>3.25</v>
      </c>
      <c r="C1304" s="16">
        <v>88.9</v>
      </c>
      <c r="D1304" s="16">
        <v>26.9</v>
      </c>
      <c r="E1304" s="16">
        <v>25.3</v>
      </c>
      <c r="F1304" s="16">
        <v>31</v>
      </c>
      <c r="G1304" s="16">
        <v>9.3000000000000007</v>
      </c>
      <c r="H1304" s="16">
        <v>30.91</v>
      </c>
      <c r="I1304" s="16">
        <v>194.74</v>
      </c>
      <c r="J1304" s="16">
        <v>12.640320000000001</v>
      </c>
      <c r="K1304" s="14">
        <v>755.4</v>
      </c>
      <c r="L1304" s="16">
        <f>J1304*'SR Adjusted'!$AE$11</f>
        <v>13.563063360000001</v>
      </c>
      <c r="M1304" s="16">
        <f>K1304*'SR Adjusted'!$AE$11</f>
        <v>810.54419999999993</v>
      </c>
      <c r="O1304" s="1"/>
    </row>
    <row r="1305" spans="1:15" x14ac:dyDescent="0.2">
      <c r="A1305" s="36">
        <f t="shared" si="20"/>
        <v>41552</v>
      </c>
      <c r="B1305" s="16">
        <v>0.12</v>
      </c>
      <c r="C1305" s="16">
        <v>89.3</v>
      </c>
      <c r="D1305" s="16">
        <v>27.4</v>
      </c>
      <c r="E1305" s="16">
        <v>25.1</v>
      </c>
      <c r="F1305" s="16">
        <v>31.7</v>
      </c>
      <c r="G1305" s="16">
        <v>8.1</v>
      </c>
      <c r="H1305" s="16">
        <v>22.72</v>
      </c>
      <c r="I1305" s="16">
        <v>337.11</v>
      </c>
      <c r="J1305" s="16">
        <v>20.233152</v>
      </c>
      <c r="K1305" s="14">
        <v>1253</v>
      </c>
      <c r="L1305" s="16">
        <f>J1305*'SR Adjusted'!$AE$11</f>
        <v>21.710172096000001</v>
      </c>
      <c r="M1305" s="16">
        <f>K1305*'SR Adjusted'!$AE$11</f>
        <v>1344.4690000000001</v>
      </c>
      <c r="O1305" s="1"/>
    </row>
    <row r="1306" spans="1:15" x14ac:dyDescent="0.2">
      <c r="A1306" s="36">
        <f t="shared" si="20"/>
        <v>41553</v>
      </c>
      <c r="B1306" s="16">
        <v>0.63</v>
      </c>
      <c r="C1306" s="16">
        <v>89.5</v>
      </c>
      <c r="D1306" s="16">
        <v>27.4</v>
      </c>
      <c r="E1306" s="16">
        <v>25.7</v>
      </c>
      <c r="F1306" s="16">
        <v>31.6</v>
      </c>
      <c r="G1306" s="16">
        <v>9.02</v>
      </c>
      <c r="H1306" s="16">
        <v>30.31</v>
      </c>
      <c r="I1306" s="16">
        <v>312.94</v>
      </c>
      <c r="J1306" s="16">
        <v>19.532447999999999</v>
      </c>
      <c r="K1306" s="14">
        <v>1004</v>
      </c>
      <c r="L1306" s="16">
        <f>J1306*'SR Adjusted'!$AE$11</f>
        <v>20.958316703999998</v>
      </c>
      <c r="M1306" s="16">
        <f>K1306*'SR Adjusted'!$AE$11</f>
        <v>1077.2919999999999</v>
      </c>
      <c r="O1306" s="1"/>
    </row>
    <row r="1307" spans="1:15" x14ac:dyDescent="0.2">
      <c r="A1307" s="36">
        <f t="shared" si="20"/>
        <v>41554</v>
      </c>
      <c r="B1307" s="16">
        <v>0</v>
      </c>
      <c r="C1307" s="16">
        <v>91</v>
      </c>
      <c r="D1307" s="16">
        <v>27</v>
      </c>
      <c r="E1307" s="16">
        <v>25.4</v>
      </c>
      <c r="F1307" s="16">
        <v>34</v>
      </c>
      <c r="G1307" s="16">
        <v>9.18</v>
      </c>
      <c r="H1307" s="16">
        <v>34.36</v>
      </c>
      <c r="I1307" s="16">
        <v>320.31</v>
      </c>
      <c r="J1307" s="16">
        <v>16.130016000000001</v>
      </c>
      <c r="K1307" s="14">
        <v>1089</v>
      </c>
      <c r="L1307" s="16">
        <f>J1307*'SR Adjusted'!$AE$11</f>
        <v>17.307507168000001</v>
      </c>
      <c r="M1307" s="16">
        <f>K1307*'SR Adjusted'!$AE$11</f>
        <v>1168.4969999999998</v>
      </c>
      <c r="O1307" s="1"/>
    </row>
    <row r="1308" spans="1:15" x14ac:dyDescent="0.2">
      <c r="A1308" s="36">
        <f t="shared" si="20"/>
        <v>41555</v>
      </c>
      <c r="B1308" s="16">
        <v>0</v>
      </c>
      <c r="C1308" s="16">
        <v>90.7</v>
      </c>
      <c r="D1308" s="16">
        <v>27.3</v>
      </c>
      <c r="E1308" s="16">
        <v>25.3</v>
      </c>
      <c r="F1308" s="16">
        <v>29.9</v>
      </c>
      <c r="G1308" s="16">
        <v>14.31</v>
      </c>
      <c r="H1308" s="16">
        <v>31.33</v>
      </c>
      <c r="I1308" s="16">
        <v>313.83</v>
      </c>
      <c r="J1308" s="16">
        <v>14.630976</v>
      </c>
      <c r="K1308" s="14">
        <v>815</v>
      </c>
      <c r="L1308" s="16">
        <f>J1308*'SR Adjusted'!$AE$11</f>
        <v>15.699037248</v>
      </c>
      <c r="M1308" s="16">
        <f>K1308*'SR Adjusted'!$AE$11</f>
        <v>874.495</v>
      </c>
      <c r="O1308" s="1"/>
    </row>
    <row r="1309" spans="1:15" x14ac:dyDescent="0.2">
      <c r="A1309" s="36">
        <f t="shared" si="20"/>
        <v>41556</v>
      </c>
      <c r="B1309" s="16">
        <v>0</v>
      </c>
      <c r="C1309" s="16">
        <v>91.4</v>
      </c>
      <c r="D1309" s="16">
        <v>26.7</v>
      </c>
      <c r="E1309" s="16">
        <v>25.2</v>
      </c>
      <c r="F1309" s="16">
        <v>28.8</v>
      </c>
      <c r="G1309" s="16">
        <v>12.02</v>
      </c>
      <c r="H1309" s="16">
        <v>29.67</v>
      </c>
      <c r="I1309" s="16">
        <v>318.95</v>
      </c>
      <c r="J1309" s="16">
        <v>9.008064000000001</v>
      </c>
      <c r="K1309" s="14">
        <v>631.9</v>
      </c>
      <c r="L1309" s="16">
        <f>J1309*'SR Adjusted'!$AE$11</f>
        <v>9.6656526720000002</v>
      </c>
      <c r="M1309" s="16">
        <f>K1309*'SR Adjusted'!$AE$11</f>
        <v>678.02869999999996</v>
      </c>
      <c r="O1309" s="1"/>
    </row>
    <row r="1310" spans="1:15" x14ac:dyDescent="0.2">
      <c r="A1310" s="36">
        <f t="shared" si="20"/>
        <v>41557</v>
      </c>
      <c r="B1310" s="16">
        <v>0</v>
      </c>
      <c r="C1310" s="16">
        <v>91</v>
      </c>
      <c r="D1310" s="16">
        <v>27.1</v>
      </c>
      <c r="E1310" s="16">
        <v>25.7</v>
      </c>
      <c r="F1310" s="16">
        <v>30</v>
      </c>
      <c r="G1310" s="16">
        <v>12.75</v>
      </c>
      <c r="H1310" s="16">
        <v>27.27</v>
      </c>
      <c r="I1310" s="16">
        <v>310.39</v>
      </c>
      <c r="J1310" s="16">
        <v>14.044320000000003</v>
      </c>
      <c r="K1310" s="14">
        <v>1142</v>
      </c>
      <c r="L1310" s="16">
        <f>J1310*'SR Adjusted'!$AE$11</f>
        <v>15.069555360000003</v>
      </c>
      <c r="M1310" s="16">
        <f>K1310*'SR Adjusted'!$AE$11</f>
        <v>1225.366</v>
      </c>
      <c r="O1310" s="1"/>
    </row>
    <row r="1311" spans="1:15" x14ac:dyDescent="0.2">
      <c r="A1311" s="36">
        <f t="shared" si="20"/>
        <v>41558</v>
      </c>
      <c r="B1311" s="16">
        <v>0</v>
      </c>
      <c r="C1311" s="16">
        <v>96.1</v>
      </c>
      <c r="D1311" s="16">
        <v>25.4</v>
      </c>
      <c r="E1311" s="16">
        <v>23.2</v>
      </c>
      <c r="F1311" s="16">
        <v>28.6</v>
      </c>
      <c r="G1311" s="16">
        <v>9.09</v>
      </c>
      <c r="H1311" s="16">
        <v>39.229999999999997</v>
      </c>
      <c r="I1311" s="16">
        <v>312.14</v>
      </c>
      <c r="J1311" s="16">
        <v>2.8097280000000002</v>
      </c>
      <c r="K1311" s="14">
        <v>829</v>
      </c>
      <c r="L1311" s="16">
        <f>J1311*'SR Adjusted'!$AE$11</f>
        <v>3.0148381440000001</v>
      </c>
      <c r="M1311" s="16">
        <f>K1311*'SR Adjusted'!$AE$11</f>
        <v>889.51699999999994</v>
      </c>
      <c r="O1311" s="1"/>
    </row>
    <row r="1312" spans="1:15" x14ac:dyDescent="0.2">
      <c r="A1312" s="36">
        <f t="shared" si="20"/>
        <v>41559</v>
      </c>
      <c r="B1312" s="16">
        <v>0</v>
      </c>
      <c r="C1312" s="16">
        <v>91.4</v>
      </c>
      <c r="D1312" s="16">
        <v>26.7</v>
      </c>
      <c r="E1312" s="16">
        <v>24.4</v>
      </c>
      <c r="F1312" s="16">
        <v>33.700000000000003</v>
      </c>
      <c r="G1312" s="16">
        <v>8.1999999999999993</v>
      </c>
      <c r="H1312" s="16">
        <v>32.14</v>
      </c>
      <c r="I1312" s="16">
        <v>316.99</v>
      </c>
      <c r="J1312" s="16">
        <v>17.139168000000002</v>
      </c>
      <c r="K1312" s="14">
        <v>1360</v>
      </c>
      <c r="L1312" s="16">
        <f>J1312*'SR Adjusted'!$AE$11</f>
        <v>18.390327264</v>
      </c>
      <c r="M1312" s="16">
        <f>K1312*'SR Adjusted'!$AE$11</f>
        <v>1459.28</v>
      </c>
      <c r="O1312" s="1"/>
    </row>
    <row r="1313" spans="1:15" x14ac:dyDescent="0.2">
      <c r="A1313" s="36">
        <f t="shared" si="20"/>
        <v>41560</v>
      </c>
      <c r="B1313" s="16">
        <v>0</v>
      </c>
      <c r="C1313" s="16">
        <v>91.4</v>
      </c>
      <c r="D1313" s="16">
        <v>26.2</v>
      </c>
      <c r="E1313" s="16">
        <v>24.6</v>
      </c>
      <c r="F1313" s="16">
        <v>32.1</v>
      </c>
      <c r="G1313" s="16">
        <v>10.62</v>
      </c>
      <c r="H1313" s="16">
        <v>31.65</v>
      </c>
      <c r="I1313" s="16">
        <v>310.44</v>
      </c>
      <c r="J1313" s="16">
        <v>16.227647999999999</v>
      </c>
      <c r="K1313" s="14">
        <v>1233</v>
      </c>
      <c r="L1313" s="16">
        <f>J1313*'SR Adjusted'!$AE$11</f>
        <v>17.412266303999999</v>
      </c>
      <c r="M1313" s="16">
        <f>K1313*'SR Adjusted'!$AE$11</f>
        <v>1323.009</v>
      </c>
      <c r="O1313" s="1"/>
    </row>
    <row r="1314" spans="1:15" x14ac:dyDescent="0.2">
      <c r="A1314" s="36">
        <f t="shared" si="20"/>
        <v>41561</v>
      </c>
      <c r="B1314" s="16">
        <v>0</v>
      </c>
      <c r="C1314" s="16">
        <v>91</v>
      </c>
      <c r="D1314" s="16">
        <v>26.4</v>
      </c>
      <c r="E1314" s="16">
        <v>24.3</v>
      </c>
      <c r="F1314" s="16">
        <v>29.1</v>
      </c>
      <c r="G1314" s="16">
        <v>9.84</v>
      </c>
      <c r="H1314" s="16">
        <v>21.52</v>
      </c>
      <c r="I1314" s="16">
        <v>243.24</v>
      </c>
      <c r="J1314" s="16">
        <v>13.932</v>
      </c>
      <c r="K1314" s="14">
        <v>889</v>
      </c>
      <c r="L1314" s="16">
        <f>J1314*'SR Adjusted'!$AE$11</f>
        <v>14.949036</v>
      </c>
      <c r="M1314" s="16">
        <f>K1314*'SR Adjusted'!$AE$11</f>
        <v>953.89699999999993</v>
      </c>
      <c r="O1314" s="1"/>
    </row>
    <row r="1315" spans="1:15" x14ac:dyDescent="0.2">
      <c r="A1315" s="36">
        <f t="shared" si="20"/>
        <v>41562</v>
      </c>
      <c r="B1315" s="16">
        <v>0</v>
      </c>
      <c r="C1315" s="16">
        <v>92.9</v>
      </c>
      <c r="D1315" s="16">
        <v>26.1</v>
      </c>
      <c r="E1315" s="16">
        <v>24.1</v>
      </c>
      <c r="F1315" s="16">
        <v>28.3</v>
      </c>
      <c r="G1315" s="16">
        <v>11.81</v>
      </c>
      <c r="H1315" s="16">
        <v>34.29</v>
      </c>
      <c r="I1315" s="16">
        <v>165.45</v>
      </c>
      <c r="J1315" s="16">
        <v>8.1872640000000008</v>
      </c>
      <c r="K1315" s="14">
        <v>1041</v>
      </c>
      <c r="L1315" s="16">
        <f>J1315*'SR Adjusted'!$AE$11</f>
        <v>8.784934272000001</v>
      </c>
      <c r="M1315" s="16">
        <f>K1315*'SR Adjusted'!$AE$11</f>
        <v>1116.9929999999999</v>
      </c>
      <c r="O1315" s="1"/>
    </row>
    <row r="1316" spans="1:15" x14ac:dyDescent="0.2">
      <c r="A1316" s="36">
        <f t="shared" si="20"/>
        <v>41563</v>
      </c>
      <c r="B1316" s="16">
        <v>0</v>
      </c>
      <c r="C1316" s="16">
        <v>87.9</v>
      </c>
      <c r="D1316" s="16">
        <v>27.3</v>
      </c>
      <c r="E1316" s="16">
        <v>25.5</v>
      </c>
      <c r="F1316" s="16">
        <v>31.4</v>
      </c>
      <c r="G1316" s="16">
        <v>9.1300000000000008</v>
      </c>
      <c r="H1316" s="16">
        <v>26.35</v>
      </c>
      <c r="I1316" s="16">
        <v>186.41</v>
      </c>
      <c r="J1316" s="16">
        <v>14.233536000000001</v>
      </c>
      <c r="K1316" s="14">
        <v>1044</v>
      </c>
      <c r="L1316" s="16">
        <f>J1316*'SR Adjusted'!$AE$11</f>
        <v>15.272584128</v>
      </c>
      <c r="M1316" s="16">
        <f>K1316*'SR Adjusted'!$AE$11</f>
        <v>1120.212</v>
      </c>
      <c r="O1316" s="1"/>
    </row>
    <row r="1317" spans="1:15" x14ac:dyDescent="0.2">
      <c r="A1317" s="36">
        <f t="shared" si="20"/>
        <v>41564</v>
      </c>
      <c r="B1317" s="16">
        <v>0</v>
      </c>
      <c r="C1317" s="16">
        <v>91.4</v>
      </c>
      <c r="D1317" s="16">
        <v>26.7</v>
      </c>
      <c r="E1317" s="16">
        <v>24.8</v>
      </c>
      <c r="F1317" s="16">
        <v>30.4</v>
      </c>
      <c r="G1317" s="16">
        <v>9.02</v>
      </c>
      <c r="H1317" s="16">
        <v>27.48</v>
      </c>
      <c r="I1317" s="16">
        <v>141.69</v>
      </c>
      <c r="J1317" s="16">
        <v>13.566528000000002</v>
      </c>
      <c r="K1317" s="14">
        <v>926</v>
      </c>
      <c r="L1317" s="16">
        <f>J1317*'SR Adjusted'!$AE$11</f>
        <v>14.556884544000001</v>
      </c>
      <c r="M1317" s="16">
        <f>K1317*'SR Adjusted'!$AE$11</f>
        <v>993.59799999999996</v>
      </c>
      <c r="O1317" s="1"/>
    </row>
    <row r="1318" spans="1:15" x14ac:dyDescent="0.2">
      <c r="A1318" s="36">
        <f t="shared" si="20"/>
        <v>41565</v>
      </c>
      <c r="B1318" s="16">
        <v>0</v>
      </c>
      <c r="C1318" s="16">
        <v>88.4</v>
      </c>
      <c r="D1318" s="16">
        <v>27.8</v>
      </c>
      <c r="E1318" s="16">
        <v>25.4</v>
      </c>
      <c r="F1318" s="16">
        <v>32.6</v>
      </c>
      <c r="G1318" s="16">
        <v>7.73</v>
      </c>
      <c r="H1318" s="16">
        <v>20.82</v>
      </c>
      <c r="I1318" s="16">
        <v>315.66000000000003</v>
      </c>
      <c r="J1318" s="16">
        <v>19.814112000000002</v>
      </c>
      <c r="K1318" s="14">
        <v>1142</v>
      </c>
      <c r="L1318" s="16">
        <f>J1318*'SR Adjusted'!$AE$11</f>
        <v>21.260542176000001</v>
      </c>
      <c r="M1318" s="16">
        <f>K1318*'SR Adjusted'!$AE$11</f>
        <v>1225.366</v>
      </c>
      <c r="O1318" s="1"/>
    </row>
    <row r="1319" spans="1:15" x14ac:dyDescent="0.2">
      <c r="A1319" s="36">
        <f t="shared" si="20"/>
        <v>41566</v>
      </c>
      <c r="B1319" s="16">
        <v>0</v>
      </c>
      <c r="C1319" s="16">
        <v>88</v>
      </c>
      <c r="D1319" s="16">
        <v>28.1</v>
      </c>
      <c r="E1319" s="16">
        <v>25.5</v>
      </c>
      <c r="F1319" s="16">
        <v>34.4</v>
      </c>
      <c r="G1319" s="16">
        <v>9.5299999999999994</v>
      </c>
      <c r="H1319" s="16">
        <v>28.22</v>
      </c>
      <c r="I1319" s="16">
        <v>304.64999999999998</v>
      </c>
      <c r="J1319" s="16">
        <v>19.770047999999999</v>
      </c>
      <c r="K1319" s="14">
        <v>980</v>
      </c>
      <c r="L1319" s="16">
        <f>J1319*'SR Adjusted'!$AE$11</f>
        <v>21.213261503999998</v>
      </c>
      <c r="M1319" s="16">
        <f>K1319*'SR Adjusted'!$AE$11</f>
        <v>1051.54</v>
      </c>
      <c r="O1319" s="1"/>
    </row>
    <row r="1320" spans="1:15" x14ac:dyDescent="0.2">
      <c r="A1320" s="36">
        <f t="shared" si="20"/>
        <v>41567</v>
      </c>
      <c r="B1320" s="16">
        <v>0</v>
      </c>
      <c r="C1320" s="16">
        <v>88.5</v>
      </c>
      <c r="D1320" s="16">
        <v>28</v>
      </c>
      <c r="E1320" s="16">
        <v>25.8</v>
      </c>
      <c r="F1320" s="16">
        <v>32.700000000000003</v>
      </c>
      <c r="G1320" s="16">
        <v>8.65</v>
      </c>
      <c r="H1320" s="16">
        <v>22.51</v>
      </c>
      <c r="I1320" s="16">
        <v>308.45999999999998</v>
      </c>
      <c r="J1320" s="16">
        <v>21.431520000000003</v>
      </c>
      <c r="K1320" s="14">
        <v>975</v>
      </c>
      <c r="L1320" s="16">
        <f>J1320*'SR Adjusted'!$AE$11</f>
        <v>22.996020960000003</v>
      </c>
      <c r="M1320" s="16">
        <f>K1320*'SR Adjusted'!$AE$11</f>
        <v>1046.175</v>
      </c>
      <c r="O1320" s="1"/>
    </row>
    <row r="1321" spans="1:15" x14ac:dyDescent="0.2">
      <c r="A1321" s="36">
        <f t="shared" si="20"/>
        <v>41568</v>
      </c>
      <c r="B1321" s="16">
        <v>0</v>
      </c>
      <c r="C1321" s="16">
        <v>90.7</v>
      </c>
      <c r="D1321" s="16">
        <v>26.4</v>
      </c>
      <c r="E1321" s="16">
        <v>23.4</v>
      </c>
      <c r="F1321" s="16">
        <v>30.6</v>
      </c>
      <c r="G1321" s="16">
        <v>8.6999999999999993</v>
      </c>
      <c r="H1321" s="16">
        <v>45.02</v>
      </c>
      <c r="I1321" s="16">
        <v>320.39999999999998</v>
      </c>
      <c r="J1321" s="16">
        <v>11.755584000000001</v>
      </c>
      <c r="K1321" s="14">
        <v>1083</v>
      </c>
      <c r="L1321" s="16">
        <f>J1321*'SR Adjusted'!$AE$11</f>
        <v>12.613741632</v>
      </c>
      <c r="M1321" s="16">
        <f>K1321*'SR Adjusted'!$AE$11</f>
        <v>1162.059</v>
      </c>
      <c r="O1321" s="1"/>
    </row>
    <row r="1322" spans="1:15" x14ac:dyDescent="0.2">
      <c r="A1322" s="36">
        <f t="shared" si="20"/>
        <v>41569</v>
      </c>
      <c r="B1322" s="16">
        <v>0</v>
      </c>
      <c r="C1322" s="16">
        <v>93.9</v>
      </c>
      <c r="D1322" s="16">
        <v>26.2</v>
      </c>
      <c r="E1322" s="16">
        <v>25.2</v>
      </c>
      <c r="F1322" s="16">
        <v>27.4</v>
      </c>
      <c r="G1322" s="16">
        <v>7.96</v>
      </c>
      <c r="H1322" s="16">
        <v>30.94</v>
      </c>
      <c r="I1322" s="16">
        <v>304.52</v>
      </c>
      <c r="J1322" s="16">
        <v>7.8693119999999999</v>
      </c>
      <c r="K1322" s="14">
        <v>801</v>
      </c>
      <c r="L1322" s="16">
        <f>J1322*'SR Adjusted'!$AE$11</f>
        <v>8.4437717760000002</v>
      </c>
      <c r="M1322" s="16">
        <f>K1322*'SR Adjusted'!$AE$11</f>
        <v>859.47299999999996</v>
      </c>
      <c r="O1322" s="1"/>
    </row>
    <row r="1323" spans="1:15" x14ac:dyDescent="0.2">
      <c r="A1323" s="36">
        <f t="shared" si="20"/>
        <v>41570</v>
      </c>
      <c r="B1323" s="16">
        <v>0</v>
      </c>
      <c r="C1323" s="16">
        <v>88.6</v>
      </c>
      <c r="D1323" s="16">
        <v>27.6</v>
      </c>
      <c r="E1323" s="16">
        <v>25.2</v>
      </c>
      <c r="F1323" s="16">
        <v>31</v>
      </c>
      <c r="G1323" s="16">
        <v>7.06</v>
      </c>
      <c r="H1323" s="16">
        <v>18.84</v>
      </c>
      <c r="I1323" s="16">
        <v>39.54</v>
      </c>
      <c r="J1323" s="16">
        <v>20.338560000000001</v>
      </c>
      <c r="K1323" s="14">
        <v>1239</v>
      </c>
      <c r="L1323" s="16">
        <f>J1323*'SR Adjusted'!$AE$11</f>
        <v>21.82327488</v>
      </c>
      <c r="M1323" s="16">
        <f>K1323*'SR Adjusted'!$AE$11</f>
        <v>1329.4469999999999</v>
      </c>
      <c r="O1323" s="1"/>
    </row>
    <row r="1324" spans="1:15" x14ac:dyDescent="0.2">
      <c r="A1324" s="36">
        <f t="shared" si="20"/>
        <v>41571</v>
      </c>
      <c r="B1324" s="16">
        <v>0</v>
      </c>
      <c r="C1324" s="16">
        <v>88</v>
      </c>
      <c r="D1324" s="16">
        <v>28.3</v>
      </c>
      <c r="E1324" s="16">
        <v>25.9</v>
      </c>
      <c r="F1324" s="16">
        <v>32.799999999999997</v>
      </c>
      <c r="G1324" s="16">
        <v>7.63</v>
      </c>
      <c r="H1324" s="16">
        <v>19.829999999999998</v>
      </c>
      <c r="I1324" s="16">
        <v>309.24</v>
      </c>
      <c r="J1324" s="16">
        <v>18.452448</v>
      </c>
      <c r="K1324" s="14">
        <v>1273</v>
      </c>
      <c r="L1324" s="16">
        <f>J1324*'SR Adjusted'!$AE$11</f>
        <v>19.799476704</v>
      </c>
      <c r="M1324" s="16">
        <f>K1324*'SR Adjusted'!$AE$11</f>
        <v>1365.9289999999999</v>
      </c>
      <c r="O1324" s="1"/>
    </row>
    <row r="1325" spans="1:15" x14ac:dyDescent="0.2">
      <c r="A1325" s="36">
        <f t="shared" si="20"/>
        <v>41572</v>
      </c>
      <c r="B1325" s="16">
        <v>0</v>
      </c>
      <c r="C1325" s="16">
        <v>89.6</v>
      </c>
      <c r="D1325" s="16">
        <v>27.5</v>
      </c>
      <c r="E1325" s="16">
        <v>25.7</v>
      </c>
      <c r="F1325" s="16">
        <v>33.1</v>
      </c>
      <c r="G1325" s="16">
        <v>10</v>
      </c>
      <c r="H1325" s="16">
        <v>25.51</v>
      </c>
      <c r="I1325" s="16">
        <v>305.95999999999998</v>
      </c>
      <c r="J1325" s="16">
        <v>16.605216000000002</v>
      </c>
      <c r="K1325" s="14">
        <v>890</v>
      </c>
      <c r="L1325" s="16">
        <f>J1325*'SR Adjusted'!$AE$11</f>
        <v>17.817396768000002</v>
      </c>
      <c r="M1325" s="16">
        <f>K1325*'SR Adjusted'!$AE$11</f>
        <v>954.96999999999991</v>
      </c>
      <c r="O1325" s="1"/>
    </row>
    <row r="1326" spans="1:15" x14ac:dyDescent="0.2">
      <c r="A1326" s="36">
        <f t="shared" si="20"/>
        <v>41573</v>
      </c>
      <c r="B1326" s="16">
        <v>0</v>
      </c>
      <c r="C1326" s="16">
        <v>92.6</v>
      </c>
      <c r="D1326" s="16">
        <v>26.8</v>
      </c>
      <c r="E1326" s="16">
        <v>25.1</v>
      </c>
      <c r="F1326" s="16">
        <v>29.2</v>
      </c>
      <c r="G1326" s="16">
        <v>7.43</v>
      </c>
      <c r="H1326" s="16">
        <v>20.67</v>
      </c>
      <c r="I1326" s="16">
        <v>110.19</v>
      </c>
      <c r="J1326" s="16">
        <v>8.4559680000000004</v>
      </c>
      <c r="K1326" s="14">
        <v>641.9</v>
      </c>
      <c r="L1326" s="16">
        <f>J1326*'SR Adjusted'!$AE$11</f>
        <v>9.0732536639999992</v>
      </c>
      <c r="M1326" s="16">
        <f>K1326*'SR Adjusted'!$AE$11</f>
        <v>688.75869999999998</v>
      </c>
      <c r="O1326" s="1"/>
    </row>
    <row r="1327" spans="1:15" x14ac:dyDescent="0.2">
      <c r="A1327" s="36">
        <f t="shared" si="20"/>
        <v>41574</v>
      </c>
      <c r="B1327" s="16">
        <v>0</v>
      </c>
      <c r="C1327" s="16">
        <v>88.7</v>
      </c>
      <c r="D1327" s="16">
        <v>27.9</v>
      </c>
      <c r="E1327" s="16">
        <v>25.9</v>
      </c>
      <c r="F1327" s="16">
        <v>30.5</v>
      </c>
      <c r="G1327" s="16">
        <v>7.92</v>
      </c>
      <c r="H1327" s="16">
        <v>19.02</v>
      </c>
      <c r="I1327" s="16">
        <v>104.33</v>
      </c>
      <c r="J1327" s="16">
        <v>20.082816000000001</v>
      </c>
      <c r="K1327" s="14">
        <v>957</v>
      </c>
      <c r="L1327" s="16">
        <f>J1327*'SR Adjusted'!$AE$11</f>
        <v>21.548861568</v>
      </c>
      <c r="M1327" s="16">
        <f>K1327*'SR Adjusted'!$AE$11</f>
        <v>1026.8609999999999</v>
      </c>
      <c r="O1327" s="1"/>
    </row>
    <row r="1328" spans="1:15" x14ac:dyDescent="0.2">
      <c r="A1328" s="36">
        <f t="shared" si="20"/>
        <v>41575</v>
      </c>
      <c r="B1328" s="16">
        <v>0</v>
      </c>
      <c r="C1328" s="16">
        <v>90.2</v>
      </c>
      <c r="D1328" s="16">
        <v>27.9</v>
      </c>
      <c r="E1328" s="16">
        <v>26.1</v>
      </c>
      <c r="F1328" s="16">
        <v>32.700000000000003</v>
      </c>
      <c r="G1328" s="16">
        <v>6.92</v>
      </c>
      <c r="H1328" s="16">
        <v>19.97</v>
      </c>
      <c r="I1328" s="16">
        <v>326.51</v>
      </c>
      <c r="J1328" s="16">
        <v>16.296768</v>
      </c>
      <c r="K1328" s="14">
        <v>990</v>
      </c>
      <c r="L1328" s="16">
        <f>J1328*'SR Adjusted'!$AE$11</f>
        <v>17.486432063999999</v>
      </c>
      <c r="M1328" s="16">
        <f>K1328*'SR Adjusted'!$AE$11</f>
        <v>1062.27</v>
      </c>
      <c r="O1328" s="1"/>
    </row>
    <row r="1329" spans="1:15" x14ac:dyDescent="0.2">
      <c r="A1329" s="36">
        <f t="shared" si="20"/>
        <v>41576</v>
      </c>
      <c r="B1329" s="16">
        <v>0</v>
      </c>
      <c r="C1329" s="16">
        <v>91.5</v>
      </c>
      <c r="D1329" s="16">
        <v>27.5</v>
      </c>
      <c r="E1329" s="16">
        <v>24.7</v>
      </c>
      <c r="F1329" s="16">
        <v>31.2</v>
      </c>
      <c r="G1329" s="16">
        <v>13.43</v>
      </c>
      <c r="H1329" s="16">
        <v>26.95</v>
      </c>
      <c r="I1329" s="16">
        <v>307.63</v>
      </c>
      <c r="J1329" s="16">
        <v>14.033952000000001</v>
      </c>
      <c r="K1329" s="14">
        <v>1055</v>
      </c>
      <c r="L1329" s="16">
        <f>J1329*'SR Adjusted'!$AE$11</f>
        <v>15.058430496</v>
      </c>
      <c r="M1329" s="16">
        <f>K1329*'SR Adjusted'!$AE$11</f>
        <v>1132.0149999999999</v>
      </c>
      <c r="O1329" s="1"/>
    </row>
    <row r="1330" spans="1:15" x14ac:dyDescent="0.2">
      <c r="A1330" s="36">
        <f t="shared" si="20"/>
        <v>41577</v>
      </c>
      <c r="B1330" s="16">
        <v>0</v>
      </c>
      <c r="C1330" s="16">
        <v>92.6</v>
      </c>
      <c r="D1330" s="16">
        <v>27</v>
      </c>
      <c r="E1330" s="16">
        <v>25.6</v>
      </c>
      <c r="F1330" s="16">
        <v>32.1</v>
      </c>
      <c r="G1330" s="16">
        <v>9.84</v>
      </c>
      <c r="H1330" s="16">
        <v>24.03</v>
      </c>
      <c r="I1330" s="16">
        <v>312.11</v>
      </c>
      <c r="J1330" s="16">
        <v>9.0201600000000006</v>
      </c>
      <c r="K1330" s="14">
        <v>924</v>
      </c>
      <c r="L1330" s="16">
        <f>J1330*'SR Adjusted'!$AE$11</f>
        <v>9.6786316800000005</v>
      </c>
      <c r="M1330" s="16">
        <f>K1330*'SR Adjusted'!$AE$11</f>
        <v>991.452</v>
      </c>
      <c r="O1330" s="1"/>
    </row>
    <row r="1331" spans="1:15" x14ac:dyDescent="0.2">
      <c r="A1331" s="36">
        <f t="shared" si="20"/>
        <v>41578</v>
      </c>
      <c r="B1331" s="16">
        <v>0</v>
      </c>
      <c r="C1331" s="16">
        <v>94.3</v>
      </c>
      <c r="D1331" s="16">
        <v>26.1</v>
      </c>
      <c r="E1331" s="16">
        <v>24.8</v>
      </c>
      <c r="F1331" s="16">
        <v>32.200000000000003</v>
      </c>
      <c r="G1331" s="16">
        <v>6.52</v>
      </c>
      <c r="H1331" s="16">
        <v>26.25</v>
      </c>
      <c r="I1331" s="16">
        <v>326.20999999999998</v>
      </c>
      <c r="J1331" s="16">
        <v>7.1686079999999999</v>
      </c>
      <c r="K1331" s="14">
        <v>1122</v>
      </c>
      <c r="L1331" s="16">
        <f>J1331*'SR Adjusted'!$AE$11</f>
        <v>7.6919163839999998</v>
      </c>
      <c r="M1331" s="16">
        <f>K1331*'SR Adjusted'!$AE$11</f>
        <v>1203.9059999999999</v>
      </c>
      <c r="O1331" s="1"/>
    </row>
    <row r="1332" spans="1:15" x14ac:dyDescent="0.2">
      <c r="A1332" s="36">
        <f t="shared" si="20"/>
        <v>41579</v>
      </c>
      <c r="B1332" s="16">
        <v>0</v>
      </c>
      <c r="C1332" s="16">
        <v>90.8</v>
      </c>
      <c r="D1332" s="16">
        <v>26.1</v>
      </c>
      <c r="E1332" s="16">
        <v>24</v>
      </c>
      <c r="F1332" s="16">
        <v>32.9</v>
      </c>
      <c r="G1332" s="16">
        <v>8.66</v>
      </c>
      <c r="H1332" s="16">
        <v>31.54</v>
      </c>
      <c r="I1332" s="16">
        <v>342.72</v>
      </c>
      <c r="J1332" s="16">
        <v>17.480447999999999</v>
      </c>
      <c r="K1332" s="14">
        <v>933</v>
      </c>
      <c r="L1332" s="16">
        <f>J1332*'SR Adjusted'!$AE$11</f>
        <v>18.756520704</v>
      </c>
      <c r="M1332" s="16">
        <f>K1332*'SR Adjusted'!$AE$11</f>
        <v>1001.1089999999999</v>
      </c>
      <c r="O1332" s="1"/>
    </row>
    <row r="1333" spans="1:15" x14ac:dyDescent="0.2">
      <c r="A1333" s="36">
        <f t="shared" si="20"/>
        <v>41580</v>
      </c>
      <c r="B1333" s="16">
        <v>0</v>
      </c>
      <c r="C1333" s="16">
        <v>88.3</v>
      </c>
      <c r="D1333" s="16">
        <v>26.9</v>
      </c>
      <c r="E1333" s="16">
        <v>24.5</v>
      </c>
      <c r="F1333" s="16">
        <v>30.3</v>
      </c>
      <c r="G1333" s="16">
        <v>11.61</v>
      </c>
      <c r="H1333" s="16">
        <v>28.05</v>
      </c>
      <c r="I1333" s="16">
        <v>143.75</v>
      </c>
      <c r="J1333" s="16">
        <v>14.388192</v>
      </c>
      <c r="K1333" s="14">
        <v>1401</v>
      </c>
      <c r="L1333" s="16">
        <f>J1333*'SR Adjusted'!$AE$11</f>
        <v>15.438530016</v>
      </c>
      <c r="M1333" s="16">
        <f>K1333*'SR Adjusted'!$AE$11</f>
        <v>1503.2729999999999</v>
      </c>
      <c r="O1333" s="1"/>
    </row>
    <row r="1334" spans="1:15" x14ac:dyDescent="0.2">
      <c r="A1334" s="36">
        <f t="shared" si="20"/>
        <v>41581</v>
      </c>
      <c r="B1334" s="16">
        <v>0</v>
      </c>
      <c r="C1334" s="16">
        <v>87</v>
      </c>
      <c r="D1334" s="16">
        <v>27.2</v>
      </c>
      <c r="E1334" s="16">
        <v>24.3</v>
      </c>
      <c r="F1334" s="16">
        <v>30.5</v>
      </c>
      <c r="G1334" s="16">
        <v>14.13</v>
      </c>
      <c r="H1334" s="16">
        <v>28.44</v>
      </c>
      <c r="I1334" s="16">
        <v>152.69999999999999</v>
      </c>
      <c r="J1334" s="16">
        <v>18.143136000000002</v>
      </c>
      <c r="K1334" s="14">
        <v>1140</v>
      </c>
      <c r="L1334" s="16">
        <f>J1334*'SR Adjusted'!$AE$11</f>
        <v>19.467584928000001</v>
      </c>
      <c r="M1334" s="16">
        <f>K1334*'SR Adjusted'!$AE$11</f>
        <v>1223.22</v>
      </c>
      <c r="O1334" s="1"/>
    </row>
    <row r="1335" spans="1:15" x14ac:dyDescent="0.2">
      <c r="A1335" s="36">
        <f t="shared" si="20"/>
        <v>41582</v>
      </c>
      <c r="B1335" s="16">
        <v>0</v>
      </c>
      <c r="C1335" s="16">
        <v>89.7</v>
      </c>
      <c r="D1335" s="16">
        <v>26.4</v>
      </c>
      <c r="E1335" s="16">
        <v>24.2</v>
      </c>
      <c r="F1335" s="16">
        <v>29.8</v>
      </c>
      <c r="G1335" s="16">
        <v>8.8800000000000008</v>
      </c>
      <c r="H1335" s="16">
        <v>27.77</v>
      </c>
      <c r="I1335" s="16">
        <v>25.95</v>
      </c>
      <c r="J1335" s="16">
        <v>16.622495999999998</v>
      </c>
      <c r="K1335" s="14">
        <v>1043</v>
      </c>
      <c r="L1335" s="16">
        <f>J1335*'SR Adjusted'!$AE$11</f>
        <v>17.835938207999998</v>
      </c>
      <c r="M1335" s="16">
        <f>K1335*'SR Adjusted'!$AE$11</f>
        <v>1119.1389999999999</v>
      </c>
      <c r="O1335" s="1"/>
    </row>
    <row r="1336" spans="1:15" x14ac:dyDescent="0.2">
      <c r="A1336" s="36">
        <f t="shared" si="20"/>
        <v>41583</v>
      </c>
      <c r="B1336" s="16">
        <v>0</v>
      </c>
      <c r="C1336" s="16">
        <v>86.9</v>
      </c>
      <c r="D1336" s="16">
        <v>27.3</v>
      </c>
      <c r="E1336" s="16">
        <v>24.9</v>
      </c>
      <c r="F1336" s="16">
        <v>32.299999999999997</v>
      </c>
      <c r="G1336" s="16">
        <v>6.93</v>
      </c>
      <c r="H1336" s="16">
        <v>18.66</v>
      </c>
      <c r="I1336" s="16">
        <v>332.32</v>
      </c>
      <c r="J1336" s="16">
        <v>20.816352000000002</v>
      </c>
      <c r="K1336" s="14">
        <v>878</v>
      </c>
      <c r="L1336" s="16">
        <f>J1336*'SR Adjusted'!$AE$11</f>
        <v>22.335945696</v>
      </c>
      <c r="M1336" s="16">
        <f>K1336*'SR Adjusted'!$AE$11</f>
        <v>942.09399999999994</v>
      </c>
      <c r="O1336" s="1"/>
    </row>
    <row r="1337" spans="1:15" x14ac:dyDescent="0.2">
      <c r="A1337" s="36">
        <f t="shared" si="20"/>
        <v>41584</v>
      </c>
      <c r="B1337" s="16">
        <v>0</v>
      </c>
      <c r="C1337" s="16">
        <v>90.2</v>
      </c>
      <c r="D1337" s="16">
        <v>27.1</v>
      </c>
      <c r="E1337" s="16">
        <v>25.4</v>
      </c>
      <c r="F1337" s="16">
        <v>31.6</v>
      </c>
      <c r="G1337" s="16">
        <v>7.69</v>
      </c>
      <c r="H1337" s="16">
        <v>25.08</v>
      </c>
      <c r="I1337" s="16">
        <v>311.18</v>
      </c>
      <c r="J1337" s="16">
        <v>17.460576</v>
      </c>
      <c r="K1337" s="14">
        <v>1040</v>
      </c>
      <c r="L1337" s="16">
        <f>J1337*'SR Adjusted'!$AE$11</f>
        <v>18.735198047999997</v>
      </c>
      <c r="M1337" s="16">
        <f>K1337*'SR Adjusted'!$AE$11</f>
        <v>1115.9199999999998</v>
      </c>
      <c r="O1337" s="1"/>
    </row>
    <row r="1338" spans="1:15" x14ac:dyDescent="0.2">
      <c r="A1338" s="36">
        <f t="shared" si="20"/>
        <v>41585</v>
      </c>
      <c r="B1338" s="16">
        <v>0</v>
      </c>
      <c r="C1338" s="16">
        <v>91.2</v>
      </c>
      <c r="D1338" s="16">
        <v>26.6</v>
      </c>
      <c r="E1338" s="16">
        <v>24.6</v>
      </c>
      <c r="F1338" s="16">
        <v>32.9</v>
      </c>
      <c r="G1338" s="16">
        <v>7.22</v>
      </c>
      <c r="H1338" s="16">
        <v>20.11</v>
      </c>
      <c r="I1338" s="16">
        <v>352.43</v>
      </c>
      <c r="J1338" s="16">
        <v>14.694912000000002</v>
      </c>
      <c r="K1338" s="14">
        <v>1099</v>
      </c>
      <c r="L1338" s="16">
        <f>J1338*'SR Adjusted'!$AE$11</f>
        <v>15.767640576000002</v>
      </c>
      <c r="M1338" s="16">
        <f>K1338*'SR Adjusted'!$AE$11</f>
        <v>1179.2269999999999</v>
      </c>
      <c r="O1338" s="1"/>
    </row>
    <row r="1339" spans="1:15" x14ac:dyDescent="0.2">
      <c r="A1339" s="36">
        <f t="shared" si="20"/>
        <v>41586</v>
      </c>
      <c r="B1339" s="16">
        <v>0</v>
      </c>
      <c r="C1339" s="16">
        <v>90.1</v>
      </c>
      <c r="D1339" s="16">
        <v>26.7</v>
      </c>
      <c r="E1339" s="16">
        <v>24.2</v>
      </c>
      <c r="F1339" s="16">
        <v>30.1</v>
      </c>
      <c r="G1339" s="16">
        <v>10.78</v>
      </c>
      <c r="H1339" s="16">
        <v>25.37</v>
      </c>
      <c r="I1339" s="16">
        <v>125.66</v>
      </c>
      <c r="J1339" s="16">
        <v>13.745376</v>
      </c>
      <c r="K1339" s="14">
        <v>1257</v>
      </c>
      <c r="L1339" s="16">
        <f>J1339*'SR Adjusted'!$AE$11</f>
        <v>14.748788447999999</v>
      </c>
      <c r="M1339" s="16">
        <f>K1339*'SR Adjusted'!$AE$11</f>
        <v>1348.761</v>
      </c>
      <c r="O1339" s="1"/>
    </row>
    <row r="1340" spans="1:15" x14ac:dyDescent="0.2">
      <c r="A1340" s="36">
        <f t="shared" si="20"/>
        <v>41587</v>
      </c>
      <c r="B1340" s="16">
        <v>0</v>
      </c>
      <c r="C1340" s="16">
        <v>88.3</v>
      </c>
      <c r="D1340" s="16">
        <v>27</v>
      </c>
      <c r="E1340" s="16">
        <v>23.8</v>
      </c>
      <c r="F1340" s="16">
        <v>29.8</v>
      </c>
      <c r="G1340" s="16">
        <v>11.73</v>
      </c>
      <c r="H1340" s="16">
        <v>24.2</v>
      </c>
      <c r="I1340" s="16">
        <v>133.02000000000001</v>
      </c>
      <c r="J1340" s="16">
        <v>15.981408</v>
      </c>
      <c r="K1340" s="14">
        <v>1178</v>
      </c>
      <c r="L1340" s="16">
        <f>J1340*'SR Adjusted'!$AE$11</f>
        <v>17.148050783999999</v>
      </c>
      <c r="M1340" s="16">
        <f>K1340*'SR Adjusted'!$AE$11</f>
        <v>1263.9939999999999</v>
      </c>
      <c r="O1340" s="1"/>
    </row>
    <row r="1341" spans="1:15" x14ac:dyDescent="0.2">
      <c r="A1341" s="36">
        <f t="shared" si="20"/>
        <v>41588</v>
      </c>
      <c r="B1341" s="16">
        <v>0</v>
      </c>
      <c r="C1341" s="16">
        <v>87.4</v>
      </c>
      <c r="D1341" s="16">
        <v>27.9</v>
      </c>
      <c r="E1341" s="16">
        <v>25.9</v>
      </c>
      <c r="F1341" s="16">
        <v>31.9</v>
      </c>
      <c r="G1341" s="16">
        <v>9.98</v>
      </c>
      <c r="H1341" s="16">
        <v>21.45</v>
      </c>
      <c r="I1341" s="16">
        <v>85.91</v>
      </c>
      <c r="J1341" s="16">
        <v>20.541600000000003</v>
      </c>
      <c r="K1341" s="14">
        <v>1285</v>
      </c>
      <c r="L1341" s="16">
        <f>J1341*'SR Adjusted'!$AE$11</f>
        <v>22.0411368</v>
      </c>
      <c r="M1341" s="16">
        <f>K1341*'SR Adjusted'!$AE$11</f>
        <v>1378.8049999999998</v>
      </c>
      <c r="O1341" s="1"/>
    </row>
    <row r="1342" spans="1:15" x14ac:dyDescent="0.2">
      <c r="A1342" s="36">
        <f t="shared" si="20"/>
        <v>41589</v>
      </c>
      <c r="B1342" s="16">
        <v>12.72</v>
      </c>
      <c r="C1342" s="16">
        <v>89.6</v>
      </c>
      <c r="D1342" s="16">
        <v>27.6</v>
      </c>
      <c r="E1342" s="16">
        <v>25.8</v>
      </c>
      <c r="F1342" s="16">
        <v>30.9</v>
      </c>
      <c r="G1342" s="16">
        <v>14.18</v>
      </c>
      <c r="H1342" s="16">
        <v>29.32</v>
      </c>
      <c r="I1342" s="16">
        <v>310.48</v>
      </c>
      <c r="J1342" s="16">
        <v>15.195168000000001</v>
      </c>
      <c r="K1342" s="14">
        <v>1105</v>
      </c>
      <c r="L1342" s="16">
        <f>J1342*'SR Adjusted'!$AE$11</f>
        <v>16.304415263999999</v>
      </c>
      <c r="M1342" s="16">
        <f>K1342*'SR Adjusted'!$AE$11</f>
        <v>1185.665</v>
      </c>
      <c r="O1342" s="1"/>
    </row>
    <row r="1343" spans="1:15" x14ac:dyDescent="0.2">
      <c r="A1343" s="36">
        <f t="shared" si="20"/>
        <v>41590</v>
      </c>
      <c r="B1343" s="16">
        <v>0</v>
      </c>
      <c r="C1343" s="16">
        <v>91.5</v>
      </c>
      <c r="D1343" s="16">
        <v>27.3</v>
      </c>
      <c r="E1343" s="16">
        <v>25.8</v>
      </c>
      <c r="F1343" s="16">
        <v>31</v>
      </c>
      <c r="G1343" s="16">
        <v>10.8</v>
      </c>
      <c r="H1343" s="16">
        <v>23.43</v>
      </c>
      <c r="I1343" s="16">
        <v>314</v>
      </c>
      <c r="J1343" s="16">
        <v>11.107584000000001</v>
      </c>
      <c r="K1343" s="14">
        <v>1156</v>
      </c>
      <c r="L1343" s="16">
        <f>J1343*'SR Adjusted'!$AE$11</f>
        <v>11.918437632</v>
      </c>
      <c r="M1343" s="16">
        <f>K1343*'SR Adjusted'!$AE$11</f>
        <v>1240.3879999999999</v>
      </c>
      <c r="O1343" s="1"/>
    </row>
    <row r="1344" spans="1:15" x14ac:dyDescent="0.2">
      <c r="A1344" s="36">
        <f t="shared" si="20"/>
        <v>41591</v>
      </c>
      <c r="B1344" s="16">
        <v>0.28000000000000003</v>
      </c>
      <c r="C1344" s="16">
        <v>90.9</v>
      </c>
      <c r="D1344" s="16">
        <v>26.9</v>
      </c>
      <c r="E1344" s="16">
        <v>25.6</v>
      </c>
      <c r="F1344" s="16">
        <v>28.7</v>
      </c>
      <c r="G1344" s="16">
        <v>13.96</v>
      </c>
      <c r="H1344" s="16">
        <v>31.89</v>
      </c>
      <c r="I1344" s="16">
        <v>309.42</v>
      </c>
      <c r="J1344" s="16">
        <v>11.126592</v>
      </c>
      <c r="K1344" s="14">
        <v>988</v>
      </c>
      <c r="L1344" s="16">
        <f>J1344*'SR Adjusted'!$AE$11</f>
        <v>11.938833216000001</v>
      </c>
      <c r="M1344" s="16">
        <f>K1344*'SR Adjusted'!$AE$11</f>
        <v>1060.124</v>
      </c>
      <c r="O1344" s="1"/>
    </row>
    <row r="1345" spans="1:15" x14ac:dyDescent="0.2">
      <c r="A1345" s="36">
        <f t="shared" si="20"/>
        <v>41592</v>
      </c>
      <c r="B1345" s="16">
        <v>0</v>
      </c>
      <c r="C1345" s="16">
        <v>91.1</v>
      </c>
      <c r="D1345" s="16">
        <v>26.8</v>
      </c>
      <c r="E1345" s="16">
        <v>24.7</v>
      </c>
      <c r="F1345" s="16">
        <v>32.9</v>
      </c>
      <c r="G1345" s="16">
        <v>10.25</v>
      </c>
      <c r="H1345" s="16">
        <v>42.55</v>
      </c>
      <c r="I1345" s="16">
        <v>311.45999999999998</v>
      </c>
      <c r="J1345" s="16">
        <v>15.709248000000001</v>
      </c>
      <c r="K1345" s="14">
        <v>1042</v>
      </c>
      <c r="L1345" s="16">
        <f>J1345*'SR Adjusted'!$AE$11</f>
        <v>16.856023103999998</v>
      </c>
      <c r="M1345" s="16">
        <f>K1345*'SR Adjusted'!$AE$11</f>
        <v>1118.066</v>
      </c>
      <c r="O1345" s="1"/>
    </row>
    <row r="1346" spans="1:15" x14ac:dyDescent="0.2">
      <c r="A1346" s="36">
        <f t="shared" si="20"/>
        <v>41593</v>
      </c>
      <c r="B1346" s="16">
        <v>0</v>
      </c>
      <c r="C1346" s="16">
        <v>92.1</v>
      </c>
      <c r="D1346" s="16">
        <v>27.5</v>
      </c>
      <c r="E1346" s="16">
        <v>25.3</v>
      </c>
      <c r="F1346" s="16">
        <v>31.9</v>
      </c>
      <c r="G1346" s="16">
        <v>8.89</v>
      </c>
      <c r="H1346" s="16">
        <v>22.33</v>
      </c>
      <c r="I1346" s="16">
        <v>322.08</v>
      </c>
      <c r="J1346" s="16">
        <v>15.831936000000002</v>
      </c>
      <c r="K1346" s="14">
        <v>936</v>
      </c>
      <c r="L1346" s="16">
        <f>J1346*'SR Adjusted'!$AE$11</f>
        <v>16.987667328000001</v>
      </c>
      <c r="M1346" s="16">
        <f>K1346*'SR Adjusted'!$AE$11</f>
        <v>1004.328</v>
      </c>
      <c r="O1346" s="1"/>
    </row>
    <row r="1347" spans="1:15" x14ac:dyDescent="0.2">
      <c r="A1347" s="36">
        <f t="shared" si="20"/>
        <v>41594</v>
      </c>
      <c r="B1347" s="16">
        <v>0</v>
      </c>
      <c r="C1347" s="16">
        <v>91.8</v>
      </c>
      <c r="D1347" s="16">
        <v>27.7</v>
      </c>
      <c r="E1347" s="16">
        <v>25.9</v>
      </c>
      <c r="F1347" s="16">
        <v>31.7</v>
      </c>
      <c r="G1347" s="16">
        <v>7.44</v>
      </c>
      <c r="H1347" s="16">
        <v>21.34</v>
      </c>
      <c r="I1347" s="16">
        <v>314.87</v>
      </c>
      <c r="J1347" s="16">
        <v>11.308895999999999</v>
      </c>
      <c r="K1347" s="14">
        <v>1010</v>
      </c>
      <c r="L1347" s="16">
        <f>J1347*'SR Adjusted'!$AE$11</f>
        <v>12.134445407999998</v>
      </c>
      <c r="M1347" s="16">
        <f>K1347*'SR Adjusted'!$AE$11</f>
        <v>1083.73</v>
      </c>
      <c r="O1347" s="1"/>
    </row>
    <row r="1348" spans="1:15" x14ac:dyDescent="0.2">
      <c r="A1348" s="36">
        <f t="shared" si="20"/>
        <v>41595</v>
      </c>
      <c r="B1348" s="16">
        <v>0</v>
      </c>
      <c r="C1348" s="16">
        <v>88.1</v>
      </c>
      <c r="D1348" s="16">
        <v>28.4</v>
      </c>
      <c r="E1348" s="16">
        <v>26.2</v>
      </c>
      <c r="F1348" s="16">
        <v>34</v>
      </c>
      <c r="G1348" s="16">
        <v>7.91</v>
      </c>
      <c r="H1348" s="16">
        <v>23.32</v>
      </c>
      <c r="I1348" s="16">
        <v>308.23</v>
      </c>
      <c r="J1348" s="16">
        <v>17.18496</v>
      </c>
      <c r="K1348" s="14">
        <v>1088</v>
      </c>
      <c r="L1348" s="16">
        <f>J1348*'SR Adjusted'!$AE$11</f>
        <v>18.439462079999998</v>
      </c>
      <c r="M1348" s="16">
        <f>K1348*'SR Adjusted'!$AE$11</f>
        <v>1167.424</v>
      </c>
      <c r="O1348" s="1"/>
    </row>
    <row r="1349" spans="1:15" x14ac:dyDescent="0.2">
      <c r="A1349" s="36">
        <f t="shared" si="20"/>
        <v>41596</v>
      </c>
      <c r="B1349" s="16">
        <v>0</v>
      </c>
      <c r="C1349" s="16">
        <v>89.6</v>
      </c>
      <c r="D1349" s="16">
        <v>27.8</v>
      </c>
      <c r="E1349" s="16">
        <v>26</v>
      </c>
      <c r="F1349" s="16">
        <v>32.299999999999997</v>
      </c>
      <c r="G1349" s="16">
        <v>9.6300000000000008</v>
      </c>
      <c r="H1349" s="16">
        <v>24.03</v>
      </c>
      <c r="I1349" s="16">
        <v>264.89</v>
      </c>
      <c r="J1349" s="16">
        <v>12.477888</v>
      </c>
      <c r="K1349" s="14">
        <v>842</v>
      </c>
      <c r="L1349" s="16">
        <f>J1349*'SR Adjusted'!$AE$11</f>
        <v>13.388773823999999</v>
      </c>
      <c r="M1349" s="16">
        <f>K1349*'SR Adjusted'!$AE$11</f>
        <v>903.46600000000001</v>
      </c>
      <c r="O1349" s="1"/>
    </row>
    <row r="1350" spans="1:15" x14ac:dyDescent="0.2">
      <c r="A1350" s="36">
        <f t="shared" si="20"/>
        <v>41597</v>
      </c>
      <c r="B1350" s="16">
        <v>0</v>
      </c>
      <c r="C1350" s="16">
        <v>90.6</v>
      </c>
      <c r="D1350" s="16">
        <v>27.2</v>
      </c>
      <c r="E1350" s="16">
        <v>25.2</v>
      </c>
      <c r="F1350" s="16">
        <v>30.8</v>
      </c>
      <c r="G1350" s="16">
        <v>8.8000000000000007</v>
      </c>
      <c r="H1350" s="16">
        <v>20.78</v>
      </c>
      <c r="I1350" s="16">
        <v>310.52999999999997</v>
      </c>
      <c r="J1350" s="16">
        <v>16.038432</v>
      </c>
      <c r="K1350" s="14">
        <v>804</v>
      </c>
      <c r="L1350" s="16">
        <f>J1350*'SR Adjusted'!$AE$11</f>
        <v>17.209237536</v>
      </c>
      <c r="M1350" s="16">
        <f>K1350*'SR Adjusted'!$AE$11</f>
        <v>862.69200000000001</v>
      </c>
      <c r="O1350" s="1"/>
    </row>
    <row r="1351" spans="1:15" x14ac:dyDescent="0.2">
      <c r="A1351" s="36">
        <f t="shared" si="20"/>
        <v>41598</v>
      </c>
      <c r="B1351" s="16">
        <v>0</v>
      </c>
      <c r="C1351" s="16">
        <v>88.2</v>
      </c>
      <c r="D1351" s="16">
        <v>27.6</v>
      </c>
      <c r="E1351" s="16">
        <v>25.4</v>
      </c>
      <c r="F1351" s="16">
        <v>32.299999999999997</v>
      </c>
      <c r="G1351" s="16">
        <v>7.84</v>
      </c>
      <c r="H1351" s="16">
        <v>19.97</v>
      </c>
      <c r="I1351" s="16">
        <v>310.72000000000003</v>
      </c>
      <c r="J1351" s="16">
        <v>19.884096</v>
      </c>
      <c r="K1351" s="14">
        <v>1012</v>
      </c>
      <c r="L1351" s="16">
        <f>J1351*'SR Adjusted'!$AE$11</f>
        <v>21.335635007999997</v>
      </c>
      <c r="M1351" s="16">
        <f>K1351*'SR Adjusted'!$AE$11</f>
        <v>1085.876</v>
      </c>
      <c r="O1351" s="1"/>
    </row>
    <row r="1352" spans="1:15" x14ac:dyDescent="0.2">
      <c r="A1352" s="36">
        <f t="shared" ref="A1352:A1415" si="21">A1351+1</f>
        <v>41599</v>
      </c>
      <c r="B1352" s="16">
        <v>0</v>
      </c>
      <c r="C1352" s="16">
        <v>88.8</v>
      </c>
      <c r="D1352" s="16">
        <v>27.5</v>
      </c>
      <c r="E1352" s="16">
        <v>24.7</v>
      </c>
      <c r="F1352" s="16">
        <v>33.1</v>
      </c>
      <c r="G1352" s="16">
        <v>9.52</v>
      </c>
      <c r="H1352" s="16">
        <v>24.84</v>
      </c>
      <c r="I1352" s="16">
        <v>305.89</v>
      </c>
      <c r="J1352" s="16">
        <v>18.348768</v>
      </c>
      <c r="K1352" s="14">
        <v>977</v>
      </c>
      <c r="L1352" s="16">
        <f>J1352*'SR Adjusted'!$AE$11</f>
        <v>19.688228064</v>
      </c>
      <c r="M1352" s="16">
        <f>K1352*'SR Adjusted'!$AE$11</f>
        <v>1048.3209999999999</v>
      </c>
      <c r="O1352" s="1"/>
    </row>
    <row r="1353" spans="1:15" x14ac:dyDescent="0.2">
      <c r="A1353" s="36">
        <f t="shared" si="21"/>
        <v>41600</v>
      </c>
      <c r="B1353" s="16">
        <v>0</v>
      </c>
      <c r="C1353" s="16">
        <v>87.9</v>
      </c>
      <c r="D1353" s="16">
        <v>27.9</v>
      </c>
      <c r="E1353" s="16">
        <v>25.3</v>
      </c>
      <c r="F1353" s="16">
        <v>34.5</v>
      </c>
      <c r="G1353" s="16">
        <v>11.32</v>
      </c>
      <c r="H1353" s="16">
        <v>38.880000000000003</v>
      </c>
      <c r="I1353" s="16">
        <v>299.8</v>
      </c>
      <c r="J1353" s="16">
        <v>17.142624000000001</v>
      </c>
      <c r="K1353" s="14">
        <v>985</v>
      </c>
      <c r="L1353" s="16">
        <f>J1353*'SR Adjusted'!$AE$11</f>
        <v>18.394035552000002</v>
      </c>
      <c r="M1353" s="16">
        <f>K1353*'SR Adjusted'!$AE$11</f>
        <v>1056.905</v>
      </c>
      <c r="O1353" s="1"/>
    </row>
    <row r="1354" spans="1:15" x14ac:dyDescent="0.2">
      <c r="A1354" s="36">
        <f t="shared" si="21"/>
        <v>41601</v>
      </c>
      <c r="B1354" s="16">
        <v>0</v>
      </c>
      <c r="C1354" s="16">
        <v>89.4</v>
      </c>
      <c r="D1354" s="16">
        <v>27.2</v>
      </c>
      <c r="E1354" s="16">
        <v>25.5</v>
      </c>
      <c r="F1354" s="16">
        <v>30.1</v>
      </c>
      <c r="G1354" s="16">
        <v>11.96</v>
      </c>
      <c r="H1354" s="16">
        <v>29.64</v>
      </c>
      <c r="I1354" s="16">
        <v>336.93</v>
      </c>
      <c r="J1354" s="16">
        <v>16.097184000000002</v>
      </c>
      <c r="K1354" s="14">
        <v>1148</v>
      </c>
      <c r="L1354" s="16">
        <f>J1354*'SR Adjusted'!$AE$11</f>
        <v>17.272278432</v>
      </c>
      <c r="M1354" s="16">
        <f>K1354*'SR Adjusted'!$AE$11</f>
        <v>1231.8039999999999</v>
      </c>
      <c r="O1354" s="1"/>
    </row>
    <row r="1355" spans="1:15" x14ac:dyDescent="0.2">
      <c r="A1355" s="36">
        <f t="shared" si="21"/>
        <v>41602</v>
      </c>
      <c r="B1355" s="16">
        <v>0</v>
      </c>
      <c r="C1355" s="16">
        <v>90.8</v>
      </c>
      <c r="D1355" s="16">
        <v>26.5</v>
      </c>
      <c r="E1355" s="16">
        <v>25</v>
      </c>
      <c r="F1355" s="16">
        <v>30.7</v>
      </c>
      <c r="G1355" s="16">
        <v>12.52</v>
      </c>
      <c r="H1355" s="16">
        <v>29.64</v>
      </c>
      <c r="I1355" s="16">
        <v>328.84</v>
      </c>
      <c r="J1355" s="16">
        <v>11.831616</v>
      </c>
      <c r="K1355" s="14">
        <v>964</v>
      </c>
      <c r="L1355" s="16">
        <f>J1355*'SR Adjusted'!$AE$11</f>
        <v>12.695323968</v>
      </c>
      <c r="M1355" s="16">
        <f>K1355*'SR Adjusted'!$AE$11</f>
        <v>1034.3719999999998</v>
      </c>
      <c r="O1355" s="1"/>
    </row>
    <row r="1356" spans="1:15" x14ac:dyDescent="0.2">
      <c r="A1356" s="36">
        <f t="shared" si="21"/>
        <v>41603</v>
      </c>
      <c r="B1356" s="16">
        <v>0</v>
      </c>
      <c r="C1356" s="16">
        <v>93.2</v>
      </c>
      <c r="D1356" s="16">
        <v>26</v>
      </c>
      <c r="E1356" s="16">
        <v>24.9</v>
      </c>
      <c r="F1356" s="16">
        <v>28.4</v>
      </c>
      <c r="G1356" s="16">
        <v>12.03</v>
      </c>
      <c r="H1356" s="16">
        <v>27.66</v>
      </c>
      <c r="I1356" s="16">
        <v>315.27999999999997</v>
      </c>
      <c r="J1356" s="16">
        <v>8.2088640000000002</v>
      </c>
      <c r="K1356" s="14">
        <v>796.2</v>
      </c>
      <c r="L1356" s="16">
        <f>J1356*'SR Adjusted'!$AE$11</f>
        <v>8.8081110719999991</v>
      </c>
      <c r="M1356" s="16">
        <f>K1356*'SR Adjusted'!$AE$11</f>
        <v>854.32259999999997</v>
      </c>
      <c r="O1356" s="1"/>
    </row>
    <row r="1357" spans="1:15" x14ac:dyDescent="0.2">
      <c r="A1357" s="36">
        <f t="shared" si="21"/>
        <v>41604</v>
      </c>
      <c r="B1357" s="16">
        <v>0</v>
      </c>
      <c r="C1357" s="16">
        <v>89.8</v>
      </c>
      <c r="D1357" s="16">
        <v>27.1</v>
      </c>
      <c r="E1357" s="16">
        <v>24.8</v>
      </c>
      <c r="F1357" s="16">
        <v>31.1</v>
      </c>
      <c r="G1357" s="16">
        <v>7.95</v>
      </c>
      <c r="H1357" s="16">
        <v>20</v>
      </c>
      <c r="I1357" s="16">
        <v>303.77</v>
      </c>
      <c r="J1357" s="16">
        <v>17.579808</v>
      </c>
      <c r="K1357" s="14">
        <v>1087</v>
      </c>
      <c r="L1357" s="16">
        <f>J1357*'SR Adjusted'!$AE$11</f>
        <v>18.863133983999997</v>
      </c>
      <c r="M1357" s="16">
        <f>K1357*'SR Adjusted'!$AE$11</f>
        <v>1166.3509999999999</v>
      </c>
      <c r="O1357" s="1"/>
    </row>
    <row r="1358" spans="1:15" x14ac:dyDescent="0.2">
      <c r="A1358" s="36">
        <f t="shared" si="21"/>
        <v>41605</v>
      </c>
      <c r="B1358" s="16">
        <v>0</v>
      </c>
      <c r="C1358" s="16">
        <v>89.4</v>
      </c>
      <c r="D1358" s="16">
        <v>27.5</v>
      </c>
      <c r="E1358" s="16">
        <v>25.1</v>
      </c>
      <c r="F1358" s="16">
        <v>31.7</v>
      </c>
      <c r="G1358" s="16">
        <v>7.75</v>
      </c>
      <c r="H1358" s="16">
        <v>23.11</v>
      </c>
      <c r="I1358" s="16">
        <v>298.5</v>
      </c>
      <c r="J1358" s="16">
        <v>17.912448000000001</v>
      </c>
      <c r="K1358" s="14">
        <v>795.1</v>
      </c>
      <c r="L1358" s="16">
        <f>J1358*'SR Adjusted'!$AE$11</f>
        <v>19.220056704000001</v>
      </c>
      <c r="M1358" s="16">
        <f>K1358*'SR Adjusted'!$AE$11</f>
        <v>853.14229999999998</v>
      </c>
      <c r="O1358" s="1"/>
    </row>
    <row r="1359" spans="1:15" x14ac:dyDescent="0.2">
      <c r="A1359" s="36">
        <f t="shared" si="21"/>
        <v>41606</v>
      </c>
      <c r="B1359" s="16">
        <v>0</v>
      </c>
      <c r="C1359" s="16">
        <v>90.4</v>
      </c>
      <c r="D1359" s="16">
        <v>26.8</v>
      </c>
      <c r="E1359" s="16">
        <v>24.4</v>
      </c>
      <c r="F1359" s="16">
        <v>30.3</v>
      </c>
      <c r="G1359" s="16">
        <v>8.5</v>
      </c>
      <c r="H1359" s="16">
        <v>27.34</v>
      </c>
      <c r="I1359" s="16">
        <v>326.11</v>
      </c>
      <c r="J1359" s="16">
        <v>10.760256000000002</v>
      </c>
      <c r="K1359" s="14">
        <v>982</v>
      </c>
      <c r="L1359" s="16">
        <f>J1359*'SR Adjusted'!$AE$11</f>
        <v>11.545754688000001</v>
      </c>
      <c r="M1359" s="16">
        <f>K1359*'SR Adjusted'!$AE$11</f>
        <v>1053.6859999999999</v>
      </c>
      <c r="O1359" s="1"/>
    </row>
    <row r="1360" spans="1:15" x14ac:dyDescent="0.2">
      <c r="A1360" s="36">
        <f t="shared" si="21"/>
        <v>41607</v>
      </c>
      <c r="B1360" s="16">
        <v>0</v>
      </c>
      <c r="C1360" s="16">
        <v>80.5</v>
      </c>
      <c r="D1360" s="16">
        <v>28.2</v>
      </c>
      <c r="E1360" s="16">
        <v>25.4</v>
      </c>
      <c r="F1360" s="16">
        <v>33.6</v>
      </c>
      <c r="G1360" s="16">
        <v>10.19</v>
      </c>
      <c r="H1360" s="16">
        <v>29.07</v>
      </c>
      <c r="I1360" s="16">
        <v>329.83</v>
      </c>
      <c r="J1360" s="16">
        <v>16.016832000000001</v>
      </c>
      <c r="K1360" s="14">
        <v>1095</v>
      </c>
      <c r="L1360" s="16">
        <f>J1360*'SR Adjusted'!$AE$11</f>
        <v>17.186060736000002</v>
      </c>
      <c r="M1360" s="16">
        <f>K1360*'SR Adjusted'!$AE$11</f>
        <v>1174.9349999999999</v>
      </c>
      <c r="O1360" s="1"/>
    </row>
    <row r="1361" spans="1:15" x14ac:dyDescent="0.2">
      <c r="A1361" s="36">
        <f t="shared" si="21"/>
        <v>41608</v>
      </c>
      <c r="B1361" s="16">
        <v>0</v>
      </c>
      <c r="C1361" s="16">
        <v>82.3</v>
      </c>
      <c r="D1361" s="16">
        <v>27.7</v>
      </c>
      <c r="E1361" s="16">
        <v>25.2</v>
      </c>
      <c r="F1361" s="16">
        <v>33.299999999999997</v>
      </c>
      <c r="G1361" s="16">
        <v>9.0500000000000007</v>
      </c>
      <c r="H1361" s="16">
        <v>30.38</v>
      </c>
      <c r="I1361" s="16">
        <v>319.44</v>
      </c>
      <c r="J1361" s="16">
        <v>13.413600000000001</v>
      </c>
      <c r="K1361" s="14">
        <v>1028</v>
      </c>
      <c r="L1361" s="16">
        <f>J1361*'SR Adjusted'!$AE$11</f>
        <v>14.3927928</v>
      </c>
      <c r="M1361" s="16">
        <f>K1361*'SR Adjusted'!$AE$11</f>
        <v>1103.0439999999999</v>
      </c>
      <c r="O1361" s="1"/>
    </row>
    <row r="1362" spans="1:15" x14ac:dyDescent="0.2">
      <c r="A1362" s="36">
        <f t="shared" si="21"/>
        <v>41609</v>
      </c>
      <c r="B1362" s="16">
        <v>0</v>
      </c>
      <c r="C1362" s="16">
        <v>86</v>
      </c>
      <c r="D1362" s="16">
        <v>27.3</v>
      </c>
      <c r="E1362" s="16">
        <v>25</v>
      </c>
      <c r="F1362" s="16">
        <v>33</v>
      </c>
      <c r="G1362" s="16">
        <v>9.74</v>
      </c>
      <c r="H1362" s="16">
        <v>20.96</v>
      </c>
      <c r="I1362" s="16">
        <v>311.77</v>
      </c>
      <c r="J1362" s="16">
        <v>14.961024</v>
      </c>
      <c r="K1362" s="14">
        <v>992</v>
      </c>
      <c r="L1362" s="16">
        <f>J1362*'SR Adjusted'!$AE$11</f>
        <v>16.053178752000001</v>
      </c>
      <c r="M1362" s="16">
        <f>K1362*'SR Adjusted'!$AE$11</f>
        <v>1064.4159999999999</v>
      </c>
      <c r="O1362" s="1"/>
    </row>
    <row r="1363" spans="1:15" x14ac:dyDescent="0.2">
      <c r="A1363" s="36">
        <f t="shared" si="21"/>
        <v>41610</v>
      </c>
      <c r="B1363" s="16">
        <v>0</v>
      </c>
      <c r="C1363" s="16">
        <v>87.4</v>
      </c>
      <c r="D1363" s="16">
        <v>26.9</v>
      </c>
      <c r="E1363" s="16">
        <v>24.9</v>
      </c>
      <c r="F1363" s="16">
        <v>33</v>
      </c>
      <c r="G1363" s="16">
        <v>13.08</v>
      </c>
      <c r="H1363" s="16">
        <v>31.01</v>
      </c>
      <c r="I1363" s="16">
        <v>301.06</v>
      </c>
      <c r="J1363" s="16">
        <v>17.635968000000002</v>
      </c>
      <c r="K1363" s="14">
        <v>1014</v>
      </c>
      <c r="L1363" s="16">
        <f>J1363*'SR Adjusted'!$AE$11</f>
        <v>18.923393664000002</v>
      </c>
      <c r="M1363" s="16">
        <f>K1363*'SR Adjusted'!$AE$11</f>
        <v>1088.0219999999999</v>
      </c>
      <c r="O1363" s="1"/>
    </row>
    <row r="1364" spans="1:15" x14ac:dyDescent="0.2">
      <c r="A1364" s="36">
        <f t="shared" si="21"/>
        <v>41611</v>
      </c>
      <c r="B1364" s="16">
        <v>0</v>
      </c>
      <c r="C1364" s="16">
        <v>88.3</v>
      </c>
      <c r="D1364" s="16">
        <v>26.9</v>
      </c>
      <c r="E1364" s="16">
        <v>24.7</v>
      </c>
      <c r="F1364" s="16">
        <v>32.299999999999997</v>
      </c>
      <c r="G1364" s="16">
        <v>10.92</v>
      </c>
      <c r="H1364" s="16">
        <v>25.33</v>
      </c>
      <c r="I1364" s="16">
        <v>314.48</v>
      </c>
      <c r="J1364" s="16">
        <v>15.783552000000002</v>
      </c>
      <c r="K1364" s="14">
        <v>882</v>
      </c>
      <c r="L1364" s="16">
        <f>J1364*'SR Adjusted'!$AE$11</f>
        <v>16.935751296000003</v>
      </c>
      <c r="M1364" s="16">
        <f>K1364*'SR Adjusted'!$AE$11</f>
        <v>946.38599999999997</v>
      </c>
      <c r="O1364" s="1"/>
    </row>
    <row r="1365" spans="1:15" x14ac:dyDescent="0.2">
      <c r="A1365" s="36">
        <f t="shared" si="21"/>
        <v>41612</v>
      </c>
      <c r="B1365" s="16">
        <v>0</v>
      </c>
      <c r="C1365" s="16">
        <v>89</v>
      </c>
      <c r="D1365" s="16">
        <v>26.8</v>
      </c>
      <c r="E1365" s="16">
        <v>24.6</v>
      </c>
      <c r="F1365" s="16">
        <v>34.1</v>
      </c>
      <c r="G1365" s="16">
        <v>11.27</v>
      </c>
      <c r="H1365" s="16">
        <v>22.05</v>
      </c>
      <c r="I1365" s="16">
        <v>307.97000000000003</v>
      </c>
      <c r="J1365" s="16">
        <v>13.660704000000003</v>
      </c>
      <c r="K1365" s="14">
        <v>1043</v>
      </c>
      <c r="L1365" s="16">
        <f>J1365*'SR Adjusted'!$AE$11</f>
        <v>14.657935392000002</v>
      </c>
      <c r="M1365" s="16">
        <f>K1365*'SR Adjusted'!$AE$11</f>
        <v>1119.1389999999999</v>
      </c>
      <c r="O1365" s="1"/>
    </row>
    <row r="1366" spans="1:15" x14ac:dyDescent="0.2">
      <c r="A1366" s="36">
        <f t="shared" si="21"/>
        <v>41613</v>
      </c>
      <c r="B1366" s="16">
        <v>0</v>
      </c>
      <c r="C1366" s="16">
        <v>87.2</v>
      </c>
      <c r="D1366" s="16">
        <v>27.9</v>
      </c>
      <c r="E1366" s="16">
        <v>25.5</v>
      </c>
      <c r="F1366" s="16">
        <v>34.1</v>
      </c>
      <c r="G1366" s="16">
        <v>10.24</v>
      </c>
      <c r="H1366" s="16">
        <v>25.65</v>
      </c>
      <c r="I1366" s="16">
        <v>313.44</v>
      </c>
      <c r="J1366" s="16">
        <v>13.177728000000002</v>
      </c>
      <c r="K1366" s="14">
        <v>1038</v>
      </c>
      <c r="L1366" s="16">
        <f>J1366*'SR Adjusted'!$AE$11</f>
        <v>14.139702144000001</v>
      </c>
      <c r="M1366" s="16">
        <f>K1366*'SR Adjusted'!$AE$11</f>
        <v>1113.7739999999999</v>
      </c>
      <c r="O1366" s="1"/>
    </row>
    <row r="1367" spans="1:15" x14ac:dyDescent="0.2">
      <c r="A1367" s="36">
        <f t="shared" si="21"/>
        <v>41614</v>
      </c>
      <c r="B1367" s="16">
        <v>0</v>
      </c>
      <c r="C1367" s="16">
        <v>89.4</v>
      </c>
      <c r="D1367" s="16">
        <v>27.8</v>
      </c>
      <c r="E1367" s="16">
        <v>25.5</v>
      </c>
      <c r="F1367" s="16">
        <v>33.5</v>
      </c>
      <c r="G1367" s="16">
        <v>7.82</v>
      </c>
      <c r="H1367" s="16">
        <v>29.99</v>
      </c>
      <c r="I1367" s="16">
        <v>292.77</v>
      </c>
      <c r="J1367" s="16">
        <v>15.031872</v>
      </c>
      <c r="K1367" s="14">
        <v>957</v>
      </c>
      <c r="L1367" s="16">
        <f>J1367*'SR Adjusted'!$AE$11</f>
        <v>16.129198656</v>
      </c>
      <c r="M1367" s="16">
        <f>K1367*'SR Adjusted'!$AE$11</f>
        <v>1026.8609999999999</v>
      </c>
      <c r="O1367" s="1"/>
    </row>
    <row r="1368" spans="1:15" x14ac:dyDescent="0.2">
      <c r="A1368" s="36">
        <f t="shared" si="21"/>
        <v>41615</v>
      </c>
      <c r="B1368" s="16">
        <v>0</v>
      </c>
      <c r="C1368" s="16">
        <v>90.4</v>
      </c>
      <c r="D1368" s="16">
        <v>27.7</v>
      </c>
      <c r="E1368" s="16">
        <v>25.7</v>
      </c>
      <c r="F1368" s="16">
        <v>33.1</v>
      </c>
      <c r="G1368" s="16">
        <v>6.85</v>
      </c>
      <c r="H1368" s="16">
        <v>28.75</v>
      </c>
      <c r="I1368" s="16">
        <v>292.85000000000002</v>
      </c>
      <c r="J1368" s="16">
        <v>11.747808000000001</v>
      </c>
      <c r="K1368" s="14">
        <v>1021</v>
      </c>
      <c r="L1368" s="16">
        <f>J1368*'SR Adjusted'!$AE$11</f>
        <v>12.605397984</v>
      </c>
      <c r="M1368" s="16">
        <f>K1368*'SR Adjusted'!$AE$11</f>
        <v>1095.5329999999999</v>
      </c>
      <c r="O1368" s="1"/>
    </row>
    <row r="1369" spans="1:15" x14ac:dyDescent="0.2">
      <c r="A1369" s="36">
        <f t="shared" si="21"/>
        <v>41616</v>
      </c>
      <c r="B1369" s="16">
        <v>0</v>
      </c>
      <c r="C1369" s="16">
        <v>91.1</v>
      </c>
      <c r="D1369" s="16">
        <v>27.1</v>
      </c>
      <c r="E1369" s="16">
        <v>25.5</v>
      </c>
      <c r="F1369" s="16">
        <v>30.4</v>
      </c>
      <c r="G1369" s="16">
        <v>9.35</v>
      </c>
      <c r="H1369" s="16">
        <v>26.04</v>
      </c>
      <c r="I1369" s="16">
        <v>314.62</v>
      </c>
      <c r="J1369" s="16">
        <v>13.684896</v>
      </c>
      <c r="K1369" s="14">
        <v>893</v>
      </c>
      <c r="L1369" s="16">
        <f>J1369*'SR Adjusted'!$AE$11</f>
        <v>14.683893407999999</v>
      </c>
      <c r="M1369" s="16">
        <f>K1369*'SR Adjusted'!$AE$11</f>
        <v>958.18899999999996</v>
      </c>
      <c r="O1369" s="1"/>
    </row>
    <row r="1370" spans="1:15" x14ac:dyDescent="0.2">
      <c r="A1370" s="36">
        <f t="shared" si="21"/>
        <v>41617</v>
      </c>
      <c r="B1370" s="16">
        <v>0</v>
      </c>
      <c r="C1370" s="16">
        <v>87.8</v>
      </c>
      <c r="D1370" s="16">
        <v>26.8</v>
      </c>
      <c r="E1370" s="16">
        <v>24.7</v>
      </c>
      <c r="F1370" s="16">
        <v>32.1</v>
      </c>
      <c r="G1370" s="16">
        <v>9.27</v>
      </c>
      <c r="H1370" s="16">
        <v>22.37</v>
      </c>
      <c r="I1370" s="16">
        <v>334.92</v>
      </c>
      <c r="J1370" s="16">
        <v>18.053280000000001</v>
      </c>
      <c r="K1370" s="14">
        <v>1053</v>
      </c>
      <c r="L1370" s="16">
        <f>J1370*'SR Adjusted'!$AE$11</f>
        <v>19.371169439999999</v>
      </c>
      <c r="M1370" s="16">
        <f>K1370*'SR Adjusted'!$AE$11</f>
        <v>1129.8689999999999</v>
      </c>
      <c r="O1370" s="1"/>
    </row>
    <row r="1371" spans="1:15" x14ac:dyDescent="0.2">
      <c r="A1371" s="36">
        <f t="shared" si="21"/>
        <v>41618</v>
      </c>
      <c r="B1371" s="16">
        <v>0</v>
      </c>
      <c r="C1371" s="16">
        <v>89.5</v>
      </c>
      <c r="D1371" s="16">
        <v>26.7</v>
      </c>
      <c r="E1371" s="16">
        <v>24.5</v>
      </c>
      <c r="F1371" s="16">
        <v>33.4</v>
      </c>
      <c r="G1371" s="16">
        <v>10.43</v>
      </c>
      <c r="H1371" s="16">
        <v>21.2</v>
      </c>
      <c r="I1371" s="16">
        <v>312.75</v>
      </c>
      <c r="J1371" s="16">
        <v>15.967584</v>
      </c>
      <c r="K1371" s="14">
        <v>1039</v>
      </c>
      <c r="L1371" s="16">
        <f>J1371*'SR Adjusted'!$AE$11</f>
        <v>17.133217632000001</v>
      </c>
      <c r="M1371" s="16">
        <f>K1371*'SR Adjusted'!$AE$11</f>
        <v>1114.847</v>
      </c>
      <c r="O1371" s="1"/>
    </row>
    <row r="1372" spans="1:15" x14ac:dyDescent="0.2">
      <c r="A1372" s="36">
        <f t="shared" si="21"/>
        <v>41619</v>
      </c>
      <c r="B1372" s="16">
        <v>0</v>
      </c>
      <c r="C1372" s="16">
        <v>89.2</v>
      </c>
      <c r="D1372" s="16">
        <v>27.5</v>
      </c>
      <c r="E1372" s="16">
        <v>25.2</v>
      </c>
      <c r="F1372" s="16">
        <v>32.6</v>
      </c>
      <c r="G1372" s="16">
        <v>10.45</v>
      </c>
      <c r="H1372" s="16">
        <v>26.07</v>
      </c>
      <c r="I1372" s="16">
        <v>312.04000000000002</v>
      </c>
      <c r="J1372" s="16">
        <v>13.895712000000001</v>
      </c>
      <c r="K1372" s="14">
        <v>1003</v>
      </c>
      <c r="L1372" s="16">
        <f>J1372*'SR Adjusted'!$AE$11</f>
        <v>14.910098976</v>
      </c>
      <c r="M1372" s="16">
        <f>K1372*'SR Adjusted'!$AE$11</f>
        <v>1076.2190000000001</v>
      </c>
      <c r="O1372" s="1"/>
    </row>
    <row r="1373" spans="1:15" x14ac:dyDescent="0.2">
      <c r="A1373" s="36">
        <f t="shared" si="21"/>
        <v>41620</v>
      </c>
      <c r="B1373" s="16">
        <v>0</v>
      </c>
      <c r="C1373" s="16">
        <v>84.1</v>
      </c>
      <c r="D1373" s="16">
        <v>28.5</v>
      </c>
      <c r="E1373" s="16">
        <v>25.9</v>
      </c>
      <c r="F1373" s="16">
        <v>33.799999999999997</v>
      </c>
      <c r="G1373" s="16">
        <v>9.43</v>
      </c>
      <c r="H1373" s="16">
        <v>29.07</v>
      </c>
      <c r="I1373" s="16">
        <v>313.88</v>
      </c>
      <c r="J1373" s="16">
        <v>16.372800000000002</v>
      </c>
      <c r="K1373" s="14">
        <v>1011</v>
      </c>
      <c r="L1373" s="16">
        <f>J1373*'SR Adjusted'!$AE$11</f>
        <v>17.568014400000003</v>
      </c>
      <c r="M1373" s="16">
        <f>K1373*'SR Adjusted'!$AE$11</f>
        <v>1084.8029999999999</v>
      </c>
      <c r="O1373" s="1"/>
    </row>
    <row r="1374" spans="1:15" x14ac:dyDescent="0.2">
      <c r="A1374" s="36">
        <f t="shared" si="21"/>
        <v>41621</v>
      </c>
      <c r="B1374" s="16">
        <v>0</v>
      </c>
      <c r="C1374" s="16">
        <v>83.1</v>
      </c>
      <c r="D1374" s="16">
        <v>28.3</v>
      </c>
      <c r="E1374" s="16">
        <v>26.2</v>
      </c>
      <c r="F1374" s="16">
        <v>33.200000000000003</v>
      </c>
      <c r="G1374" s="16">
        <v>9.9</v>
      </c>
      <c r="H1374" s="16">
        <v>24.38</v>
      </c>
      <c r="I1374" s="16">
        <v>318.01</v>
      </c>
      <c r="J1374" s="16">
        <v>11.755584000000001</v>
      </c>
      <c r="K1374" s="14">
        <v>1047</v>
      </c>
      <c r="L1374" s="16">
        <f>J1374*'SR Adjusted'!$AE$11</f>
        <v>12.613741632</v>
      </c>
      <c r="M1374" s="16">
        <f>K1374*'SR Adjusted'!$AE$11</f>
        <v>1123.431</v>
      </c>
      <c r="O1374" s="1"/>
    </row>
    <row r="1375" spans="1:15" x14ac:dyDescent="0.2">
      <c r="A1375" s="36">
        <f t="shared" si="21"/>
        <v>41622</v>
      </c>
      <c r="B1375" s="16">
        <v>0</v>
      </c>
      <c r="C1375" s="16">
        <v>93.5</v>
      </c>
      <c r="D1375" s="16">
        <v>26.4</v>
      </c>
      <c r="E1375" s="16">
        <v>24.4</v>
      </c>
      <c r="F1375" s="16">
        <v>30.2</v>
      </c>
      <c r="G1375" s="16">
        <v>9.19</v>
      </c>
      <c r="H1375" s="16">
        <v>25.26</v>
      </c>
      <c r="I1375" s="16">
        <v>312.83</v>
      </c>
      <c r="J1375" s="16">
        <v>5.0319360000000009</v>
      </c>
      <c r="K1375" s="14">
        <v>430.5</v>
      </c>
      <c r="L1375" s="16">
        <f>J1375*'SR Adjusted'!$AE$11</f>
        <v>5.3992673280000005</v>
      </c>
      <c r="M1375" s="16">
        <f>K1375*'SR Adjusted'!$AE$11</f>
        <v>461.92649999999998</v>
      </c>
      <c r="O1375" s="1"/>
    </row>
    <row r="1376" spans="1:15" x14ac:dyDescent="0.2">
      <c r="A1376" s="36">
        <f t="shared" si="21"/>
        <v>41623</v>
      </c>
      <c r="B1376" s="16">
        <v>0</v>
      </c>
      <c r="C1376" s="16">
        <v>89.4</v>
      </c>
      <c r="D1376" s="16">
        <v>27.2</v>
      </c>
      <c r="E1376" s="16">
        <v>24.9</v>
      </c>
      <c r="F1376" s="16">
        <v>32.299999999999997</v>
      </c>
      <c r="G1376" s="16">
        <v>8.26</v>
      </c>
      <c r="H1376" s="16">
        <v>21.77</v>
      </c>
      <c r="I1376" s="16">
        <v>315.91000000000003</v>
      </c>
      <c r="J1376" s="16">
        <v>16.920576000000001</v>
      </c>
      <c r="K1376" s="14">
        <v>1023</v>
      </c>
      <c r="L1376" s="16">
        <f>J1376*'SR Adjusted'!$AE$11</f>
        <v>18.155778047999998</v>
      </c>
      <c r="M1376" s="16">
        <f>K1376*'SR Adjusted'!$AE$11</f>
        <v>1097.6789999999999</v>
      </c>
      <c r="O1376" s="1"/>
    </row>
    <row r="1377" spans="1:15" x14ac:dyDescent="0.2">
      <c r="A1377" s="36">
        <f t="shared" si="21"/>
        <v>41624</v>
      </c>
      <c r="B1377" s="16">
        <v>0</v>
      </c>
      <c r="C1377" s="16">
        <v>91.8</v>
      </c>
      <c r="D1377" s="16">
        <v>27</v>
      </c>
      <c r="E1377" s="16">
        <v>25.5</v>
      </c>
      <c r="F1377" s="16">
        <v>33.200000000000003</v>
      </c>
      <c r="G1377" s="16">
        <v>11.22</v>
      </c>
      <c r="H1377" s="16">
        <v>24.31</v>
      </c>
      <c r="I1377" s="16">
        <v>306.82</v>
      </c>
      <c r="J1377" s="16">
        <v>12.794976</v>
      </c>
      <c r="K1377" s="14">
        <v>1095</v>
      </c>
      <c r="L1377" s="16">
        <f>J1377*'SR Adjusted'!$AE$11</f>
        <v>13.729009247999999</v>
      </c>
      <c r="M1377" s="16">
        <f>K1377*'SR Adjusted'!$AE$11</f>
        <v>1174.9349999999999</v>
      </c>
      <c r="O1377" s="1"/>
    </row>
    <row r="1378" spans="1:15" x14ac:dyDescent="0.2">
      <c r="A1378" s="36">
        <f t="shared" si="21"/>
        <v>41625</v>
      </c>
      <c r="B1378" s="16">
        <v>0</v>
      </c>
      <c r="C1378" s="16">
        <v>89.7</v>
      </c>
      <c r="D1378" s="16">
        <v>27.5</v>
      </c>
      <c r="E1378" s="16">
        <v>26</v>
      </c>
      <c r="F1378" s="16">
        <v>32.5</v>
      </c>
      <c r="G1378" s="16">
        <v>8.9</v>
      </c>
      <c r="H1378" s="16">
        <v>38.81</v>
      </c>
      <c r="I1378" s="16">
        <v>316.57</v>
      </c>
      <c r="J1378" s="16">
        <v>9.1532160000000005</v>
      </c>
      <c r="K1378" s="14">
        <v>752</v>
      </c>
      <c r="L1378" s="16">
        <f>J1378*'SR Adjusted'!$AE$11</f>
        <v>9.8214007680000002</v>
      </c>
      <c r="M1378" s="16">
        <f>K1378*'SR Adjusted'!$AE$11</f>
        <v>806.89599999999996</v>
      </c>
      <c r="O1378" s="1"/>
    </row>
    <row r="1379" spans="1:15" x14ac:dyDescent="0.2">
      <c r="A1379" s="36">
        <f t="shared" si="21"/>
        <v>41626</v>
      </c>
      <c r="B1379" s="16">
        <v>0</v>
      </c>
      <c r="C1379" s="16">
        <v>91.6</v>
      </c>
      <c r="D1379" s="16">
        <v>26.8</v>
      </c>
      <c r="E1379" s="16">
        <v>25</v>
      </c>
      <c r="F1379" s="16">
        <v>31.1</v>
      </c>
      <c r="G1379" s="16">
        <v>8.4499999999999993</v>
      </c>
      <c r="H1379" s="16">
        <v>22.26</v>
      </c>
      <c r="I1379" s="16">
        <v>319.57</v>
      </c>
      <c r="J1379" s="16">
        <v>8.3488319999999998</v>
      </c>
      <c r="K1379" s="14">
        <v>906</v>
      </c>
      <c r="L1379" s="16">
        <f>J1379*'SR Adjusted'!$AE$11</f>
        <v>8.9582967359999994</v>
      </c>
      <c r="M1379" s="16">
        <f>K1379*'SR Adjusted'!$AE$11</f>
        <v>972.13799999999992</v>
      </c>
      <c r="O1379" s="1"/>
    </row>
    <row r="1380" spans="1:15" x14ac:dyDescent="0.2">
      <c r="A1380" s="36">
        <f t="shared" si="21"/>
        <v>41627</v>
      </c>
      <c r="B1380" s="16">
        <v>0</v>
      </c>
      <c r="C1380" s="16">
        <v>84.3</v>
      </c>
      <c r="D1380" s="16">
        <v>27.8</v>
      </c>
      <c r="E1380" s="16">
        <v>25.7</v>
      </c>
      <c r="F1380" s="16">
        <v>31.5</v>
      </c>
      <c r="G1380" s="16">
        <v>10.42</v>
      </c>
      <c r="H1380" s="16">
        <v>27.84</v>
      </c>
      <c r="I1380" s="16">
        <v>326.31</v>
      </c>
      <c r="J1380" s="16">
        <v>14.040000000000001</v>
      </c>
      <c r="K1380" s="14">
        <v>1015</v>
      </c>
      <c r="L1380" s="16">
        <f>J1380*'SR Adjusted'!$AE$11</f>
        <v>15.064920000000001</v>
      </c>
      <c r="M1380" s="16">
        <f>K1380*'SR Adjusted'!$AE$11</f>
        <v>1089.095</v>
      </c>
      <c r="O1380" s="1"/>
    </row>
    <row r="1381" spans="1:15" x14ac:dyDescent="0.2">
      <c r="A1381" s="36">
        <f t="shared" si="21"/>
        <v>41628</v>
      </c>
      <c r="B1381" s="16">
        <v>1</v>
      </c>
      <c r="C1381" s="16">
        <v>83.8</v>
      </c>
      <c r="D1381" s="16">
        <v>27.9</v>
      </c>
      <c r="E1381" s="16">
        <v>25.5</v>
      </c>
      <c r="F1381" s="16">
        <v>35.299999999999997</v>
      </c>
      <c r="G1381" s="16">
        <v>9.84</v>
      </c>
      <c r="H1381" s="16">
        <v>37.78</v>
      </c>
      <c r="I1381" s="16">
        <v>298.72000000000003</v>
      </c>
      <c r="J1381" s="16">
        <v>16.478208000000002</v>
      </c>
      <c r="K1381" s="14">
        <v>966</v>
      </c>
      <c r="L1381" s="16">
        <f>J1381*'SR Adjusted'!$AE$11</f>
        <v>17.681117184000001</v>
      </c>
      <c r="M1381" s="16">
        <f>K1381*'SR Adjusted'!$AE$11</f>
        <v>1036.518</v>
      </c>
      <c r="O1381" s="1"/>
    </row>
    <row r="1382" spans="1:15" x14ac:dyDescent="0.2">
      <c r="A1382" s="36">
        <f t="shared" si="21"/>
        <v>41629</v>
      </c>
      <c r="B1382" s="16">
        <v>0</v>
      </c>
      <c r="C1382" s="16">
        <v>82.9</v>
      </c>
      <c r="D1382" s="16">
        <v>28.1</v>
      </c>
      <c r="E1382" s="16">
        <v>25.1</v>
      </c>
      <c r="F1382" s="16">
        <v>34.9</v>
      </c>
      <c r="G1382" s="16">
        <v>10.51</v>
      </c>
      <c r="H1382" s="16">
        <v>27.66</v>
      </c>
      <c r="I1382" s="16">
        <v>302.39999999999998</v>
      </c>
      <c r="J1382" s="16">
        <v>18.690912000000001</v>
      </c>
      <c r="K1382" s="14">
        <v>788.1</v>
      </c>
      <c r="L1382" s="16">
        <f>J1382*'SR Adjusted'!$AE$11</f>
        <v>20.055348576</v>
      </c>
      <c r="M1382" s="16">
        <f>K1382*'SR Adjusted'!$AE$11</f>
        <v>845.63130000000001</v>
      </c>
      <c r="O1382" s="1"/>
    </row>
    <row r="1383" spans="1:15" x14ac:dyDescent="0.2">
      <c r="A1383" s="36">
        <f t="shared" si="21"/>
        <v>41630</v>
      </c>
      <c r="B1383" s="16">
        <v>0</v>
      </c>
      <c r="C1383" s="16">
        <v>84.2</v>
      </c>
      <c r="D1383" s="16">
        <v>27.5</v>
      </c>
      <c r="E1383" s="16">
        <v>25.2</v>
      </c>
      <c r="F1383" s="16">
        <v>33.700000000000003</v>
      </c>
      <c r="G1383" s="16">
        <v>10.199999999999999</v>
      </c>
      <c r="H1383" s="16">
        <v>30.38</v>
      </c>
      <c r="I1383" s="16">
        <v>296.32</v>
      </c>
      <c r="J1383" s="16">
        <v>16.441920000000003</v>
      </c>
      <c r="K1383" s="14">
        <v>797.5</v>
      </c>
      <c r="L1383" s="16">
        <f>J1383*'SR Adjusted'!$AE$11</f>
        <v>17.642180160000002</v>
      </c>
      <c r="M1383" s="16">
        <f>K1383*'SR Adjusted'!$AE$11</f>
        <v>855.71749999999997</v>
      </c>
      <c r="O1383" s="1"/>
    </row>
    <row r="1384" spans="1:15" x14ac:dyDescent="0.2">
      <c r="A1384" s="36">
        <f t="shared" si="21"/>
        <v>41631</v>
      </c>
      <c r="B1384" s="16">
        <v>0</v>
      </c>
      <c r="C1384" s="16">
        <v>83.7</v>
      </c>
      <c r="D1384" s="16">
        <v>27.4</v>
      </c>
      <c r="E1384" s="16">
        <v>24.8</v>
      </c>
      <c r="F1384" s="16">
        <v>33.5</v>
      </c>
      <c r="G1384" s="16">
        <v>9.81</v>
      </c>
      <c r="H1384" s="16">
        <v>36.44</v>
      </c>
      <c r="I1384" s="16">
        <v>312.56</v>
      </c>
      <c r="J1384" s="16">
        <v>16.501536000000002</v>
      </c>
      <c r="K1384" s="14">
        <v>956</v>
      </c>
      <c r="L1384" s="16">
        <f>J1384*'SR Adjusted'!$AE$11</f>
        <v>17.706148128000002</v>
      </c>
      <c r="M1384" s="16">
        <f>K1384*'SR Adjusted'!$AE$11</f>
        <v>1025.788</v>
      </c>
      <c r="O1384" s="1"/>
    </row>
    <row r="1385" spans="1:15" x14ac:dyDescent="0.2">
      <c r="A1385" s="36">
        <f t="shared" si="21"/>
        <v>41632</v>
      </c>
      <c r="B1385" s="16">
        <v>0</v>
      </c>
      <c r="C1385" s="16">
        <v>79.400000000000006</v>
      </c>
      <c r="D1385" s="16">
        <v>28</v>
      </c>
      <c r="E1385" s="16">
        <v>25</v>
      </c>
      <c r="F1385" s="16">
        <v>33.5</v>
      </c>
      <c r="G1385" s="16">
        <v>10.16</v>
      </c>
      <c r="H1385" s="16">
        <v>29.28</v>
      </c>
      <c r="I1385" s="16">
        <v>313.45999999999998</v>
      </c>
      <c r="J1385" s="16">
        <v>17.298144000000001</v>
      </c>
      <c r="K1385" s="14">
        <v>950</v>
      </c>
      <c r="L1385" s="16">
        <f>J1385*'SR Adjusted'!$AE$11</f>
        <v>18.560908512000001</v>
      </c>
      <c r="M1385" s="16">
        <f>K1385*'SR Adjusted'!$AE$11</f>
        <v>1019.3499999999999</v>
      </c>
      <c r="O1385" s="1"/>
    </row>
    <row r="1386" spans="1:15" x14ac:dyDescent="0.2">
      <c r="A1386" s="36">
        <f t="shared" si="21"/>
        <v>41633</v>
      </c>
      <c r="B1386" s="16">
        <v>0</v>
      </c>
      <c r="C1386" s="16">
        <v>83.9</v>
      </c>
      <c r="D1386" s="16">
        <v>26.6</v>
      </c>
      <c r="E1386" s="16">
        <v>24.4</v>
      </c>
      <c r="F1386" s="16">
        <v>32</v>
      </c>
      <c r="G1386" s="16">
        <v>8.83</v>
      </c>
      <c r="H1386" s="16">
        <v>26.53</v>
      </c>
      <c r="I1386" s="16">
        <v>307.05</v>
      </c>
      <c r="J1386" s="16">
        <v>14.422752000000001</v>
      </c>
      <c r="K1386" s="14">
        <v>1017</v>
      </c>
      <c r="L1386" s="16">
        <f>J1386*'SR Adjusted'!$AE$11</f>
        <v>15.475612895999999</v>
      </c>
      <c r="M1386" s="16">
        <f>K1386*'SR Adjusted'!$AE$11</f>
        <v>1091.241</v>
      </c>
      <c r="O1386" s="1"/>
    </row>
    <row r="1387" spans="1:15" x14ac:dyDescent="0.2">
      <c r="A1387" s="36">
        <f t="shared" si="21"/>
        <v>41634</v>
      </c>
      <c r="B1387" s="16">
        <v>0</v>
      </c>
      <c r="C1387" s="16">
        <v>75.8</v>
      </c>
      <c r="D1387" s="16">
        <v>26.9</v>
      </c>
      <c r="E1387" s="16">
        <v>23.8</v>
      </c>
      <c r="F1387" s="16">
        <v>33.5</v>
      </c>
      <c r="G1387" s="16">
        <v>10.24</v>
      </c>
      <c r="H1387" s="16">
        <v>25.44</v>
      </c>
      <c r="I1387" s="16">
        <v>319.91000000000003</v>
      </c>
      <c r="J1387" s="16">
        <v>19.951488000000001</v>
      </c>
      <c r="K1387" s="14">
        <v>968</v>
      </c>
      <c r="L1387" s="16">
        <f>J1387*'SR Adjusted'!$AE$11</f>
        <v>21.407946624000001</v>
      </c>
      <c r="M1387" s="16">
        <f>K1387*'SR Adjusted'!$AE$11</f>
        <v>1038.664</v>
      </c>
      <c r="O1387" s="1"/>
    </row>
    <row r="1388" spans="1:15" x14ac:dyDescent="0.2">
      <c r="A1388" s="36">
        <f t="shared" si="21"/>
        <v>41635</v>
      </c>
      <c r="B1388" s="16">
        <v>0</v>
      </c>
      <c r="C1388" s="16">
        <v>82.8</v>
      </c>
      <c r="D1388" s="16">
        <v>26.8</v>
      </c>
      <c r="E1388" s="16">
        <v>23.7</v>
      </c>
      <c r="F1388" s="16">
        <v>30.8</v>
      </c>
      <c r="G1388" s="16">
        <v>16.600000000000001</v>
      </c>
      <c r="H1388" s="16">
        <v>41.88</v>
      </c>
      <c r="I1388" s="16">
        <v>313.83</v>
      </c>
      <c r="J1388" s="16">
        <v>16.346879999999999</v>
      </c>
      <c r="K1388" s="14">
        <v>1064</v>
      </c>
      <c r="L1388" s="16">
        <f>J1388*'SR Adjusted'!$AE$11</f>
        <v>17.540202239999999</v>
      </c>
      <c r="M1388" s="16">
        <f>K1388*'SR Adjusted'!$AE$11</f>
        <v>1141.672</v>
      </c>
      <c r="O1388" s="1"/>
    </row>
    <row r="1389" spans="1:15" x14ac:dyDescent="0.2">
      <c r="A1389" s="36">
        <f t="shared" si="21"/>
        <v>41636</v>
      </c>
      <c r="B1389" s="16">
        <v>0</v>
      </c>
      <c r="C1389" s="16">
        <v>82.4</v>
      </c>
      <c r="D1389" s="16">
        <v>28.5</v>
      </c>
      <c r="E1389" s="16">
        <v>26</v>
      </c>
      <c r="F1389" s="16">
        <v>33.4</v>
      </c>
      <c r="G1389" s="16">
        <v>11</v>
      </c>
      <c r="H1389" s="16">
        <v>27.87</v>
      </c>
      <c r="I1389" s="16">
        <v>319.64999999999998</v>
      </c>
      <c r="J1389" s="16">
        <v>14.465088</v>
      </c>
      <c r="K1389" s="14">
        <v>1002</v>
      </c>
      <c r="L1389" s="16">
        <f>J1389*'SR Adjusted'!$AE$11</f>
        <v>15.521039424</v>
      </c>
      <c r="M1389" s="16">
        <f>K1389*'SR Adjusted'!$AE$11</f>
        <v>1075.146</v>
      </c>
      <c r="O1389" s="1"/>
    </row>
    <row r="1390" spans="1:15" x14ac:dyDescent="0.2">
      <c r="A1390" s="36">
        <f t="shared" si="21"/>
        <v>41637</v>
      </c>
      <c r="B1390" s="16">
        <v>0</v>
      </c>
      <c r="C1390" s="16">
        <v>81.400000000000006</v>
      </c>
      <c r="D1390" s="16">
        <v>28.4</v>
      </c>
      <c r="E1390" s="16">
        <v>26.2</v>
      </c>
      <c r="F1390" s="16">
        <v>32.200000000000003</v>
      </c>
      <c r="G1390" s="16">
        <v>14.6</v>
      </c>
      <c r="H1390" s="16">
        <v>34.4</v>
      </c>
      <c r="I1390" s="16">
        <v>312.45999999999998</v>
      </c>
      <c r="J1390" s="16">
        <v>14.335488</v>
      </c>
      <c r="K1390" s="14">
        <v>1003</v>
      </c>
      <c r="L1390" s="16">
        <f>J1390*'SR Adjusted'!$AE$11</f>
        <v>15.381978623999998</v>
      </c>
      <c r="M1390" s="16">
        <f>K1390*'SR Adjusted'!$AE$11</f>
        <v>1076.2190000000001</v>
      </c>
      <c r="O1390" s="1"/>
    </row>
    <row r="1391" spans="1:15" x14ac:dyDescent="0.2">
      <c r="A1391" s="36">
        <f t="shared" si="21"/>
        <v>41638</v>
      </c>
      <c r="B1391" s="16">
        <v>0</v>
      </c>
      <c r="C1391" s="16">
        <v>80.5</v>
      </c>
      <c r="D1391" s="16">
        <v>28.5</v>
      </c>
      <c r="E1391" s="16">
        <v>26.1</v>
      </c>
      <c r="F1391" s="16">
        <v>33.1</v>
      </c>
      <c r="G1391" s="16">
        <v>12.49</v>
      </c>
      <c r="H1391" s="16">
        <v>30.94</v>
      </c>
      <c r="I1391" s="16">
        <v>314.82</v>
      </c>
      <c r="J1391" s="16">
        <v>16.756416000000002</v>
      </c>
      <c r="K1391" s="14">
        <v>1026</v>
      </c>
      <c r="L1391" s="16">
        <f>J1391*'SR Adjusted'!$AE$11</f>
        <v>17.979634367999999</v>
      </c>
      <c r="M1391" s="16">
        <f>K1391*'SR Adjusted'!$AE$11</f>
        <v>1100.8979999999999</v>
      </c>
      <c r="O1391" s="1"/>
    </row>
    <row r="1392" spans="1:15" x14ac:dyDescent="0.2">
      <c r="A1392" s="36">
        <f t="shared" si="21"/>
        <v>41639</v>
      </c>
      <c r="B1392" s="16">
        <v>0</v>
      </c>
      <c r="C1392" s="16">
        <v>80.5</v>
      </c>
      <c r="D1392" s="16">
        <v>28.7</v>
      </c>
      <c r="E1392" s="16">
        <v>26.3</v>
      </c>
      <c r="F1392" s="16">
        <v>34.9</v>
      </c>
      <c r="G1392" s="16">
        <v>11.94</v>
      </c>
      <c r="H1392" s="16">
        <v>28.54</v>
      </c>
      <c r="I1392" s="16">
        <v>311.43</v>
      </c>
      <c r="J1392" s="16">
        <v>18.086976</v>
      </c>
      <c r="K1392" s="14">
        <v>1055</v>
      </c>
      <c r="L1392" s="16">
        <f>J1392*'SR Adjusted'!$AE$11</f>
        <v>19.407325247999999</v>
      </c>
      <c r="M1392" s="16">
        <f>K1392*'SR Adjusted'!$AE$11</f>
        <v>1132.0149999999999</v>
      </c>
      <c r="O1392" s="1"/>
    </row>
    <row r="1393" spans="1:15" x14ac:dyDescent="0.2">
      <c r="A1393" s="36">
        <f t="shared" si="21"/>
        <v>41640</v>
      </c>
      <c r="B1393" s="16">
        <v>0</v>
      </c>
      <c r="C1393" s="16">
        <v>83.6</v>
      </c>
      <c r="D1393" s="16">
        <v>28.1</v>
      </c>
      <c r="E1393" s="16">
        <v>25.8</v>
      </c>
      <c r="F1393" s="16">
        <v>33.200000000000003</v>
      </c>
      <c r="G1393" s="16">
        <v>9.67</v>
      </c>
      <c r="H1393" s="16">
        <v>28.61</v>
      </c>
      <c r="I1393" s="16">
        <v>328.42</v>
      </c>
      <c r="J1393" s="16">
        <v>17.653248000000001</v>
      </c>
      <c r="K1393" s="14">
        <v>1005</v>
      </c>
      <c r="L1393" s="16">
        <f>J1393*'SR Adjusted'!$AE$11</f>
        <v>18.941935104000002</v>
      </c>
      <c r="M1393" s="16">
        <f>K1393*'SR Adjusted'!$AE$11</f>
        <v>1078.365</v>
      </c>
      <c r="O1393" s="1"/>
    </row>
    <row r="1394" spans="1:15" x14ac:dyDescent="0.2">
      <c r="A1394" s="36">
        <f t="shared" si="21"/>
        <v>41641</v>
      </c>
      <c r="B1394" s="16">
        <v>0</v>
      </c>
      <c r="C1394" s="16">
        <v>85.2</v>
      </c>
      <c r="D1394" s="16">
        <v>27.9</v>
      </c>
      <c r="E1394" s="16">
        <v>25.9</v>
      </c>
      <c r="F1394" s="16">
        <v>32.4</v>
      </c>
      <c r="G1394" s="16">
        <v>9.36</v>
      </c>
      <c r="H1394" s="16">
        <v>19.329999999999998</v>
      </c>
      <c r="I1394" s="16">
        <v>301.58999999999997</v>
      </c>
      <c r="J1394" s="16">
        <v>12.997152000000002</v>
      </c>
      <c r="K1394" s="14">
        <v>941</v>
      </c>
      <c r="L1394" s="16">
        <f>J1394*'SR Adjusted'!$AE$11</f>
        <v>13.945944096000002</v>
      </c>
      <c r="M1394" s="16">
        <f>K1394*'SR Adjusted'!$AE$11</f>
        <v>1009.693</v>
      </c>
      <c r="O1394" s="1"/>
    </row>
    <row r="1395" spans="1:15" x14ac:dyDescent="0.2">
      <c r="A1395" s="36">
        <f t="shared" si="21"/>
        <v>41642</v>
      </c>
      <c r="B1395" s="16">
        <v>0</v>
      </c>
      <c r="C1395" s="16">
        <v>82.3</v>
      </c>
      <c r="D1395" s="16">
        <v>27.8</v>
      </c>
      <c r="E1395" s="16">
        <v>25.2</v>
      </c>
      <c r="F1395" s="16">
        <v>32.5</v>
      </c>
      <c r="G1395" s="16">
        <v>12.5</v>
      </c>
      <c r="H1395" s="16">
        <v>29.28</v>
      </c>
      <c r="I1395" s="16">
        <v>312.66000000000003</v>
      </c>
      <c r="J1395" s="16">
        <v>13.680576</v>
      </c>
      <c r="K1395" s="14">
        <v>1069</v>
      </c>
      <c r="L1395" s="16">
        <f>J1395*'SR Adjusted'!$AE$11</f>
        <v>14.679258047999999</v>
      </c>
      <c r="M1395" s="16">
        <f>K1395*'SR Adjusted'!$AE$11</f>
        <v>1147.037</v>
      </c>
      <c r="O1395" s="1"/>
    </row>
    <row r="1396" spans="1:15" x14ac:dyDescent="0.2">
      <c r="A1396" s="36">
        <f t="shared" si="21"/>
        <v>41643</v>
      </c>
      <c r="B1396" s="16">
        <v>0</v>
      </c>
      <c r="C1396" s="16">
        <v>85.7</v>
      </c>
      <c r="D1396" s="16">
        <v>27.5</v>
      </c>
      <c r="E1396" s="16">
        <v>25.5</v>
      </c>
      <c r="F1396" s="16">
        <v>31.4</v>
      </c>
      <c r="G1396" s="16">
        <v>13.93</v>
      </c>
      <c r="H1396" s="16">
        <v>28.26</v>
      </c>
      <c r="I1396" s="16">
        <v>310.62</v>
      </c>
      <c r="J1396" s="16">
        <v>12.517632000000001</v>
      </c>
      <c r="K1396" s="14">
        <v>1165</v>
      </c>
      <c r="L1396" s="16">
        <f>J1396*'SR Adjusted'!$AE$11</f>
        <v>13.431419136000001</v>
      </c>
      <c r="M1396" s="16">
        <f>K1396*'SR Adjusted'!$AE$11</f>
        <v>1250.0449999999998</v>
      </c>
      <c r="O1396" s="1"/>
    </row>
    <row r="1397" spans="1:15" x14ac:dyDescent="0.2">
      <c r="A1397" s="36">
        <f t="shared" si="21"/>
        <v>41644</v>
      </c>
      <c r="B1397" s="16">
        <v>0</v>
      </c>
      <c r="C1397" s="16">
        <v>85.6</v>
      </c>
      <c r="D1397" s="16">
        <v>27.8</v>
      </c>
      <c r="E1397" s="16">
        <v>25</v>
      </c>
      <c r="F1397" s="16">
        <v>32.4</v>
      </c>
      <c r="G1397" s="16">
        <v>11.62</v>
      </c>
      <c r="H1397" s="16">
        <v>27.02</v>
      </c>
      <c r="I1397" s="16">
        <v>319.19</v>
      </c>
      <c r="J1397" s="16">
        <v>17.762112000000002</v>
      </c>
      <c r="K1397" s="14">
        <v>1012</v>
      </c>
      <c r="L1397" s="16">
        <f>J1397*'SR Adjusted'!$AE$11</f>
        <v>19.058746176</v>
      </c>
      <c r="M1397" s="16">
        <f>K1397*'SR Adjusted'!$AE$11</f>
        <v>1085.876</v>
      </c>
      <c r="O1397" s="1"/>
    </row>
    <row r="1398" spans="1:15" x14ac:dyDescent="0.2">
      <c r="A1398" s="36">
        <f t="shared" si="21"/>
        <v>41645</v>
      </c>
      <c r="B1398" s="16">
        <v>0</v>
      </c>
      <c r="C1398" s="16">
        <v>83.9</v>
      </c>
      <c r="D1398" s="16">
        <v>27.6</v>
      </c>
      <c r="E1398" s="16">
        <v>25.5</v>
      </c>
      <c r="F1398" s="16">
        <v>31.3</v>
      </c>
      <c r="G1398" s="16">
        <v>12.24</v>
      </c>
      <c r="H1398" s="16">
        <v>26.88</v>
      </c>
      <c r="I1398" s="16">
        <v>314.35000000000002</v>
      </c>
      <c r="J1398" s="16">
        <v>10.420704000000001</v>
      </c>
      <c r="K1398" s="14">
        <v>829</v>
      </c>
      <c r="L1398" s="16">
        <f>J1398*'SR Adjusted'!$AE$11</f>
        <v>11.181415392</v>
      </c>
      <c r="M1398" s="16">
        <f>K1398*'SR Adjusted'!$AE$11</f>
        <v>889.51699999999994</v>
      </c>
      <c r="O1398" s="1"/>
    </row>
    <row r="1399" spans="1:15" x14ac:dyDescent="0.2">
      <c r="A1399" s="36">
        <f t="shared" si="21"/>
        <v>41646</v>
      </c>
      <c r="B1399" s="16">
        <v>0</v>
      </c>
      <c r="C1399" s="16">
        <v>84.8</v>
      </c>
      <c r="D1399" s="16">
        <v>27.3</v>
      </c>
      <c r="E1399" s="16">
        <v>25.7</v>
      </c>
      <c r="F1399" s="16">
        <v>31.6</v>
      </c>
      <c r="G1399" s="16">
        <v>11.07</v>
      </c>
      <c r="H1399" s="16">
        <v>32.880000000000003</v>
      </c>
      <c r="I1399" s="16">
        <v>328.48</v>
      </c>
      <c r="J1399" s="16">
        <v>15.574464000000001</v>
      </c>
      <c r="K1399" s="14">
        <v>970</v>
      </c>
      <c r="L1399" s="16">
        <f>J1399*'SR Adjusted'!$AE$11</f>
        <v>16.711399872000001</v>
      </c>
      <c r="M1399" s="16">
        <f>K1399*'SR Adjusted'!$AE$11</f>
        <v>1040.81</v>
      </c>
      <c r="O1399" s="1"/>
    </row>
    <row r="1400" spans="1:15" x14ac:dyDescent="0.2">
      <c r="A1400" s="36">
        <f t="shared" si="21"/>
        <v>41647</v>
      </c>
      <c r="B1400" s="16">
        <v>0</v>
      </c>
      <c r="C1400" s="16">
        <v>84.9</v>
      </c>
      <c r="D1400" s="16">
        <v>27.2</v>
      </c>
      <c r="E1400" s="16">
        <v>24.6</v>
      </c>
      <c r="F1400" s="16">
        <v>32.200000000000003</v>
      </c>
      <c r="G1400" s="16">
        <v>12.52</v>
      </c>
      <c r="H1400" s="16">
        <v>30.45</v>
      </c>
      <c r="I1400" s="16">
        <v>300.64999999999998</v>
      </c>
      <c r="J1400" s="16">
        <v>19.321632000000001</v>
      </c>
      <c r="K1400" s="14">
        <v>811</v>
      </c>
      <c r="L1400" s="16">
        <f>J1400*'SR Adjusted'!$AE$11</f>
        <v>20.732111136</v>
      </c>
      <c r="M1400" s="16">
        <f>K1400*'SR Adjusted'!$AE$11</f>
        <v>870.20299999999997</v>
      </c>
      <c r="O1400" s="1"/>
    </row>
    <row r="1401" spans="1:15" x14ac:dyDescent="0.2">
      <c r="A1401" s="36">
        <f t="shared" si="21"/>
        <v>41648</v>
      </c>
      <c r="B1401" s="16">
        <v>0</v>
      </c>
      <c r="C1401" s="16">
        <v>84.8</v>
      </c>
      <c r="D1401" s="16">
        <v>27.4</v>
      </c>
      <c r="E1401" s="16">
        <v>24.9</v>
      </c>
      <c r="F1401" s="16">
        <v>35.5</v>
      </c>
      <c r="G1401" s="16">
        <v>11.11</v>
      </c>
      <c r="H1401" s="16">
        <v>29.88</v>
      </c>
      <c r="I1401" s="16">
        <v>301.86</v>
      </c>
      <c r="J1401" s="16">
        <v>18.055872000000001</v>
      </c>
      <c r="K1401" s="14">
        <v>981</v>
      </c>
      <c r="L1401" s="16">
        <f>J1401*'SR Adjusted'!$AE$11</f>
        <v>19.373950656000002</v>
      </c>
      <c r="M1401" s="16">
        <f>K1401*'SR Adjusted'!$AE$11</f>
        <v>1052.6130000000001</v>
      </c>
      <c r="O1401" s="1"/>
    </row>
    <row r="1402" spans="1:15" x14ac:dyDescent="0.2">
      <c r="A1402" s="36">
        <f t="shared" si="21"/>
        <v>41649</v>
      </c>
      <c r="B1402" s="16">
        <v>0</v>
      </c>
      <c r="C1402" s="16">
        <v>83.5</v>
      </c>
      <c r="D1402" s="16">
        <v>27.2</v>
      </c>
      <c r="E1402" s="16">
        <v>25.2</v>
      </c>
      <c r="F1402" s="16">
        <v>31.4</v>
      </c>
      <c r="G1402" s="16">
        <v>11.8</v>
      </c>
      <c r="H1402" s="16">
        <v>29.39</v>
      </c>
      <c r="I1402" s="16">
        <v>318.27999999999997</v>
      </c>
      <c r="J1402" s="16">
        <v>17.397504000000001</v>
      </c>
      <c r="K1402" s="14">
        <v>980</v>
      </c>
      <c r="L1402" s="16">
        <f>J1402*'SR Adjusted'!$AE$11</f>
        <v>18.667521792000002</v>
      </c>
      <c r="M1402" s="16">
        <f>K1402*'SR Adjusted'!$AE$11</f>
        <v>1051.54</v>
      </c>
      <c r="O1402" s="1"/>
    </row>
    <row r="1403" spans="1:15" x14ac:dyDescent="0.2">
      <c r="A1403" s="36">
        <f t="shared" si="21"/>
        <v>41650</v>
      </c>
      <c r="B1403" s="16">
        <v>0</v>
      </c>
      <c r="C1403" s="16">
        <v>82.7</v>
      </c>
      <c r="D1403" s="16">
        <v>27.7</v>
      </c>
      <c r="E1403" s="16">
        <v>24.7</v>
      </c>
      <c r="F1403" s="16">
        <v>33.700000000000003</v>
      </c>
      <c r="G1403" s="16">
        <v>11.91</v>
      </c>
      <c r="H1403" s="16">
        <v>29.39</v>
      </c>
      <c r="I1403" s="16">
        <v>300.26</v>
      </c>
      <c r="J1403" s="16">
        <v>17.089055999999999</v>
      </c>
      <c r="K1403" s="14">
        <v>1049</v>
      </c>
      <c r="L1403" s="16">
        <f>J1403*'SR Adjusted'!$AE$11</f>
        <v>18.336557087999999</v>
      </c>
      <c r="M1403" s="16">
        <f>K1403*'SR Adjusted'!$AE$11</f>
        <v>1125.577</v>
      </c>
      <c r="O1403" s="1"/>
    </row>
    <row r="1404" spans="1:15" x14ac:dyDescent="0.2">
      <c r="A1404" s="36">
        <f t="shared" si="21"/>
        <v>41651</v>
      </c>
      <c r="B1404" s="16">
        <v>0</v>
      </c>
      <c r="C1404" s="16">
        <v>77</v>
      </c>
      <c r="D1404" s="16">
        <v>28.1</v>
      </c>
      <c r="E1404" s="16">
        <v>24.9</v>
      </c>
      <c r="F1404" s="16">
        <v>35.1</v>
      </c>
      <c r="G1404" s="16">
        <v>9.8699999999999992</v>
      </c>
      <c r="H1404" s="16">
        <v>30.69</v>
      </c>
      <c r="I1404" s="16">
        <v>311.77999999999997</v>
      </c>
      <c r="J1404" s="16">
        <v>19.278432000000002</v>
      </c>
      <c r="K1404" s="14">
        <v>849</v>
      </c>
      <c r="L1404" s="16">
        <f>J1404*'SR Adjusted'!$AE$11</f>
        <v>20.685757536000001</v>
      </c>
      <c r="M1404" s="16">
        <f>K1404*'SR Adjusted'!$AE$11</f>
        <v>910.97699999999998</v>
      </c>
      <c r="O1404" s="1"/>
    </row>
    <row r="1405" spans="1:15" x14ac:dyDescent="0.2">
      <c r="A1405" s="36">
        <f t="shared" si="21"/>
        <v>41652</v>
      </c>
      <c r="B1405" s="16">
        <v>0.28000000000000003</v>
      </c>
      <c r="C1405" s="16">
        <v>80.5</v>
      </c>
      <c r="D1405" s="16">
        <v>27.4</v>
      </c>
      <c r="E1405" s="16">
        <v>25</v>
      </c>
      <c r="F1405" s="16">
        <v>31.3</v>
      </c>
      <c r="G1405" s="16">
        <v>12.38</v>
      </c>
      <c r="H1405" s="16">
        <v>27.34</v>
      </c>
      <c r="I1405" s="16">
        <v>317.67</v>
      </c>
      <c r="J1405" s="16">
        <v>12.302496</v>
      </c>
      <c r="K1405" s="14">
        <v>1023</v>
      </c>
      <c r="L1405" s="16">
        <f>J1405*'SR Adjusted'!$AE$11</f>
        <v>13.200578208</v>
      </c>
      <c r="M1405" s="16">
        <f>K1405*'SR Adjusted'!$AE$11</f>
        <v>1097.6789999999999</v>
      </c>
      <c r="O1405" s="1"/>
    </row>
    <row r="1406" spans="1:15" x14ac:dyDescent="0.2">
      <c r="A1406" s="36">
        <f t="shared" si="21"/>
        <v>41653</v>
      </c>
      <c r="B1406" s="16">
        <v>0</v>
      </c>
      <c r="C1406" s="16">
        <v>81.099999999999994</v>
      </c>
      <c r="D1406" s="16">
        <v>27.7</v>
      </c>
      <c r="E1406" s="16">
        <v>25</v>
      </c>
      <c r="F1406" s="16">
        <v>32.700000000000003</v>
      </c>
      <c r="G1406" s="16">
        <v>12.73</v>
      </c>
      <c r="H1406" s="16">
        <v>36.590000000000003</v>
      </c>
      <c r="I1406" s="16">
        <v>301.27999999999997</v>
      </c>
      <c r="J1406" s="16">
        <v>18.965664</v>
      </c>
      <c r="K1406" s="14">
        <v>778.9</v>
      </c>
      <c r="L1406" s="16">
        <f>J1406*'SR Adjusted'!$AE$11</f>
        <v>20.350157471999999</v>
      </c>
      <c r="M1406" s="16">
        <f>K1406*'SR Adjusted'!$AE$11</f>
        <v>835.75969999999995</v>
      </c>
      <c r="O1406" s="1"/>
    </row>
    <row r="1407" spans="1:15" x14ac:dyDescent="0.2">
      <c r="A1407" s="36">
        <f t="shared" si="21"/>
        <v>41654</v>
      </c>
      <c r="B1407" s="16">
        <v>8.4499999999999993</v>
      </c>
      <c r="C1407" s="16">
        <v>84.5</v>
      </c>
      <c r="D1407" s="16">
        <v>27.2</v>
      </c>
      <c r="E1407" s="16">
        <v>25</v>
      </c>
      <c r="F1407" s="16">
        <v>30.7</v>
      </c>
      <c r="G1407" s="16">
        <v>17.5</v>
      </c>
      <c r="H1407" s="16">
        <v>40.54</v>
      </c>
      <c r="I1407" s="16">
        <v>312.97000000000003</v>
      </c>
      <c r="J1407" s="16">
        <v>18.963936</v>
      </c>
      <c r="K1407" s="14">
        <v>901</v>
      </c>
      <c r="L1407" s="16">
        <f>J1407*'SR Adjusted'!$AE$11</f>
        <v>20.348303328</v>
      </c>
      <c r="M1407" s="16">
        <f>K1407*'SR Adjusted'!$AE$11</f>
        <v>966.77299999999991</v>
      </c>
      <c r="O1407" s="1"/>
    </row>
    <row r="1408" spans="1:15" x14ac:dyDescent="0.2">
      <c r="A1408" s="36">
        <f t="shared" si="21"/>
        <v>41655</v>
      </c>
      <c r="B1408" s="16">
        <v>0.28000000000000003</v>
      </c>
      <c r="C1408" s="16">
        <v>78.7</v>
      </c>
      <c r="D1408" s="16">
        <v>27.4</v>
      </c>
      <c r="E1408" s="16">
        <v>25.2</v>
      </c>
      <c r="F1408" s="16">
        <v>31</v>
      </c>
      <c r="G1408" s="16">
        <v>16.96</v>
      </c>
      <c r="H1408" s="16">
        <v>42.16</v>
      </c>
      <c r="I1408" s="16">
        <v>315.89999999999998</v>
      </c>
      <c r="J1408" s="16">
        <v>19.668095999999998</v>
      </c>
      <c r="K1408" s="14">
        <v>898</v>
      </c>
      <c r="L1408" s="16">
        <f>J1408*'SR Adjusted'!$AE$11</f>
        <v>21.103867007999998</v>
      </c>
      <c r="M1408" s="16">
        <f>K1408*'SR Adjusted'!$AE$11</f>
        <v>963.55399999999997</v>
      </c>
      <c r="O1408" s="1"/>
    </row>
    <row r="1409" spans="1:15" x14ac:dyDescent="0.2">
      <c r="A1409" s="36">
        <f t="shared" si="21"/>
        <v>41656</v>
      </c>
      <c r="B1409" s="16">
        <v>0</v>
      </c>
      <c r="C1409" s="16">
        <v>76.900000000000006</v>
      </c>
      <c r="D1409" s="16">
        <v>27.9</v>
      </c>
      <c r="E1409" s="16">
        <v>24.6</v>
      </c>
      <c r="F1409" s="16">
        <v>34.700000000000003</v>
      </c>
      <c r="G1409" s="16">
        <v>12.02</v>
      </c>
      <c r="H1409" s="16">
        <v>30.52</v>
      </c>
      <c r="I1409" s="16">
        <v>316.13</v>
      </c>
      <c r="J1409" s="16">
        <v>18.065376000000001</v>
      </c>
      <c r="K1409" s="14">
        <v>922</v>
      </c>
      <c r="L1409" s="16">
        <f>J1409*'SR Adjusted'!$AE$11</f>
        <v>19.384148448000001</v>
      </c>
      <c r="M1409" s="16">
        <f>K1409*'SR Adjusted'!$AE$11</f>
        <v>989.30599999999993</v>
      </c>
      <c r="O1409" s="1"/>
    </row>
    <row r="1410" spans="1:15" x14ac:dyDescent="0.2">
      <c r="A1410" s="36">
        <f t="shared" si="21"/>
        <v>41657</v>
      </c>
      <c r="B1410" s="16">
        <v>1.25</v>
      </c>
      <c r="C1410" s="16">
        <v>74.599999999999994</v>
      </c>
      <c r="D1410" s="16">
        <v>27.7</v>
      </c>
      <c r="E1410" s="16">
        <v>25.2</v>
      </c>
      <c r="F1410" s="16">
        <v>31.9</v>
      </c>
      <c r="G1410" s="16">
        <v>14.58</v>
      </c>
      <c r="H1410" s="16">
        <v>35.32</v>
      </c>
      <c r="I1410" s="16">
        <v>324.8</v>
      </c>
      <c r="J1410" s="16">
        <v>18.9864</v>
      </c>
      <c r="K1410" s="14">
        <v>845</v>
      </c>
      <c r="L1410" s="16">
        <f>J1410*'SR Adjusted'!$AE$11</f>
        <v>20.372407199999998</v>
      </c>
      <c r="M1410" s="16">
        <f>K1410*'SR Adjusted'!$AE$11</f>
        <v>906.68499999999995</v>
      </c>
      <c r="O1410" s="1"/>
    </row>
    <row r="1411" spans="1:15" x14ac:dyDescent="0.2">
      <c r="A1411" s="36">
        <f t="shared" si="21"/>
        <v>41658</v>
      </c>
      <c r="B1411" s="16">
        <v>0.25</v>
      </c>
      <c r="C1411" s="16">
        <v>81</v>
      </c>
      <c r="D1411" s="16">
        <v>27.8</v>
      </c>
      <c r="E1411" s="16">
        <v>25.8</v>
      </c>
      <c r="F1411" s="16">
        <v>31.4</v>
      </c>
      <c r="G1411" s="16">
        <v>16.079999999999998</v>
      </c>
      <c r="H1411" s="16">
        <v>38.35</v>
      </c>
      <c r="I1411" s="16">
        <v>315.49</v>
      </c>
      <c r="J1411" s="16">
        <v>17.476992000000003</v>
      </c>
      <c r="K1411" s="14">
        <v>940</v>
      </c>
      <c r="L1411" s="16">
        <f>J1411*'SR Adjusted'!$AE$11</f>
        <v>18.752812416000001</v>
      </c>
      <c r="M1411" s="16">
        <f>K1411*'SR Adjusted'!$AE$11</f>
        <v>1008.62</v>
      </c>
      <c r="O1411" s="1"/>
    </row>
    <row r="1412" spans="1:15" x14ac:dyDescent="0.2">
      <c r="A1412" s="36">
        <f t="shared" si="21"/>
        <v>41659</v>
      </c>
      <c r="B1412" s="16">
        <v>3.1</v>
      </c>
      <c r="C1412" s="16">
        <v>79</v>
      </c>
      <c r="D1412" s="16">
        <v>28.3</v>
      </c>
      <c r="E1412" s="16">
        <v>25.6</v>
      </c>
      <c r="F1412" s="16">
        <v>33</v>
      </c>
      <c r="G1412" s="16">
        <v>12.7</v>
      </c>
      <c r="H1412" s="16">
        <v>27.8</v>
      </c>
      <c r="I1412" s="16">
        <v>318.08999999999997</v>
      </c>
      <c r="J1412" s="16">
        <v>17.870112000000002</v>
      </c>
      <c r="K1412" s="14">
        <v>930</v>
      </c>
      <c r="L1412" s="16">
        <f>J1412*'SR Adjusted'!$AE$11</f>
        <v>19.174630176000001</v>
      </c>
      <c r="M1412" s="16">
        <f>K1412*'SR Adjusted'!$AE$11</f>
        <v>997.89</v>
      </c>
      <c r="O1412" s="1"/>
    </row>
    <row r="1413" spans="1:15" x14ac:dyDescent="0.2">
      <c r="A1413" s="36">
        <f t="shared" si="21"/>
        <v>41660</v>
      </c>
      <c r="B1413" s="16">
        <v>0.34</v>
      </c>
      <c r="C1413" s="16">
        <v>77.099999999999994</v>
      </c>
      <c r="D1413" s="16">
        <v>28.2</v>
      </c>
      <c r="E1413" s="16">
        <v>25.3</v>
      </c>
      <c r="F1413" s="16">
        <v>33.299999999999997</v>
      </c>
      <c r="G1413" s="16">
        <v>12.07</v>
      </c>
      <c r="H1413" s="16">
        <v>24.73</v>
      </c>
      <c r="I1413" s="16">
        <v>322.61</v>
      </c>
      <c r="J1413" s="16">
        <v>18.505152000000002</v>
      </c>
      <c r="K1413" s="14">
        <v>847</v>
      </c>
      <c r="L1413" s="16">
        <f>J1413*'SR Adjusted'!$AE$11</f>
        <v>19.856028096000003</v>
      </c>
      <c r="M1413" s="16">
        <f>K1413*'SR Adjusted'!$AE$11</f>
        <v>908.83100000000002</v>
      </c>
      <c r="O1413" s="1"/>
    </row>
    <row r="1414" spans="1:15" x14ac:dyDescent="0.2">
      <c r="A1414" s="36">
        <f t="shared" si="21"/>
        <v>41661</v>
      </c>
      <c r="B1414" s="16">
        <v>0</v>
      </c>
      <c r="C1414" s="16">
        <v>78.099999999999994</v>
      </c>
      <c r="D1414" s="16">
        <v>27.3</v>
      </c>
      <c r="E1414" s="16">
        <v>25</v>
      </c>
      <c r="F1414" s="16">
        <v>31.3</v>
      </c>
      <c r="G1414" s="16">
        <v>13</v>
      </c>
      <c r="H1414" s="16">
        <v>37.68</v>
      </c>
      <c r="I1414" s="16">
        <v>324.45999999999998</v>
      </c>
      <c r="J1414" s="16">
        <v>17.553024000000001</v>
      </c>
      <c r="K1414" s="14">
        <v>980</v>
      </c>
      <c r="L1414" s="16">
        <f>J1414*'SR Adjusted'!$AE$11</f>
        <v>18.834394752000001</v>
      </c>
      <c r="M1414" s="16">
        <f>K1414*'SR Adjusted'!$AE$11</f>
        <v>1051.54</v>
      </c>
      <c r="O1414" s="1"/>
    </row>
    <row r="1415" spans="1:15" x14ac:dyDescent="0.2">
      <c r="A1415" s="36">
        <f t="shared" si="21"/>
        <v>41662</v>
      </c>
      <c r="B1415" s="16">
        <v>0.34</v>
      </c>
      <c r="C1415" s="16">
        <v>74.099999999999994</v>
      </c>
      <c r="D1415" s="16">
        <v>27.4</v>
      </c>
      <c r="E1415" s="16">
        <v>24.5</v>
      </c>
      <c r="F1415" s="16">
        <v>32.200000000000003</v>
      </c>
      <c r="G1415" s="16">
        <v>12.15</v>
      </c>
      <c r="H1415" s="16">
        <v>33.94</v>
      </c>
      <c r="I1415" s="16">
        <v>324.79000000000002</v>
      </c>
      <c r="J1415" s="16">
        <v>17.818272</v>
      </c>
      <c r="K1415" s="14">
        <v>970</v>
      </c>
      <c r="L1415" s="16">
        <f>J1415*'SR Adjusted'!$AE$11</f>
        <v>19.119005856000001</v>
      </c>
      <c r="M1415" s="16">
        <f>K1415*'SR Adjusted'!$AE$11</f>
        <v>1040.81</v>
      </c>
      <c r="O1415" s="1"/>
    </row>
    <row r="1416" spans="1:15" x14ac:dyDescent="0.2">
      <c r="A1416" s="36">
        <f t="shared" ref="A1416:A1479" si="22">A1415+1</f>
        <v>41663</v>
      </c>
      <c r="B1416" s="16">
        <v>0</v>
      </c>
      <c r="C1416" s="16">
        <v>79.400000000000006</v>
      </c>
      <c r="D1416" s="16">
        <v>26.9</v>
      </c>
      <c r="E1416" s="16">
        <v>23.7</v>
      </c>
      <c r="F1416" s="16">
        <v>30.7</v>
      </c>
      <c r="G1416" s="16">
        <v>14.88</v>
      </c>
      <c r="H1416" s="16">
        <v>43.96</v>
      </c>
      <c r="I1416" s="16">
        <v>316.44</v>
      </c>
      <c r="J1416" s="16">
        <v>15.270336000000002</v>
      </c>
      <c r="K1416" s="14">
        <v>1046</v>
      </c>
      <c r="L1416" s="16">
        <f>J1416*'SR Adjusted'!$AE$11</f>
        <v>16.385070528</v>
      </c>
      <c r="M1416" s="16">
        <f>K1416*'SR Adjusted'!$AE$11</f>
        <v>1122.3579999999999</v>
      </c>
      <c r="O1416" s="1"/>
    </row>
    <row r="1417" spans="1:15" x14ac:dyDescent="0.2">
      <c r="A1417" s="36">
        <f t="shared" si="22"/>
        <v>41664</v>
      </c>
      <c r="B1417" s="16">
        <v>5.21</v>
      </c>
      <c r="C1417" s="16">
        <v>76.099999999999994</v>
      </c>
      <c r="D1417" s="16">
        <v>27.6</v>
      </c>
      <c r="E1417" s="16">
        <v>24.9</v>
      </c>
      <c r="F1417" s="16">
        <v>32.799999999999997</v>
      </c>
      <c r="G1417" s="16">
        <v>12.54</v>
      </c>
      <c r="H1417" s="16">
        <v>33.159999999999997</v>
      </c>
      <c r="I1417" s="16">
        <v>324.11</v>
      </c>
      <c r="J1417" s="16">
        <v>18.428256000000001</v>
      </c>
      <c r="K1417" s="14">
        <v>973</v>
      </c>
      <c r="L1417" s="16">
        <f>J1417*'SR Adjusted'!$AE$11</f>
        <v>19.773518687999999</v>
      </c>
      <c r="M1417" s="16">
        <f>K1417*'SR Adjusted'!$AE$11</f>
        <v>1044.029</v>
      </c>
      <c r="O1417" s="1"/>
    </row>
    <row r="1418" spans="1:15" x14ac:dyDescent="0.2">
      <c r="A1418" s="36">
        <f t="shared" si="22"/>
        <v>41665</v>
      </c>
      <c r="B1418" s="16">
        <v>0</v>
      </c>
      <c r="C1418" s="16">
        <v>76</v>
      </c>
      <c r="D1418" s="16">
        <v>27</v>
      </c>
      <c r="E1418" s="16">
        <v>24.2</v>
      </c>
      <c r="F1418" s="16">
        <v>32.6</v>
      </c>
      <c r="G1418" s="16">
        <v>12.04</v>
      </c>
      <c r="H1418" s="16">
        <v>30.34</v>
      </c>
      <c r="I1418" s="16">
        <v>317.68</v>
      </c>
      <c r="J1418" s="16">
        <v>18.159552000000001</v>
      </c>
      <c r="K1418" s="14">
        <v>922</v>
      </c>
      <c r="L1418" s="16">
        <f>J1418*'SR Adjusted'!$AE$11</f>
        <v>19.485199296000001</v>
      </c>
      <c r="M1418" s="16">
        <f>K1418*'SR Adjusted'!$AE$11</f>
        <v>989.30599999999993</v>
      </c>
      <c r="O1418" s="1"/>
    </row>
    <row r="1419" spans="1:15" x14ac:dyDescent="0.2">
      <c r="A1419" s="36">
        <f t="shared" si="22"/>
        <v>41666</v>
      </c>
      <c r="B1419" s="16">
        <v>29.34</v>
      </c>
      <c r="C1419" s="16">
        <v>79.900000000000006</v>
      </c>
      <c r="D1419" s="16">
        <v>26.7</v>
      </c>
      <c r="E1419" s="16">
        <v>23.9</v>
      </c>
      <c r="F1419" s="16">
        <v>31</v>
      </c>
      <c r="G1419" s="16">
        <v>14.76</v>
      </c>
      <c r="H1419" s="16">
        <v>38.67</v>
      </c>
      <c r="I1419" s="16">
        <v>313.83999999999997</v>
      </c>
      <c r="J1419" s="16">
        <v>17.216928000000003</v>
      </c>
      <c r="K1419" s="14">
        <v>1027</v>
      </c>
      <c r="L1419" s="16">
        <f>J1419*'SR Adjusted'!$AE$11</f>
        <v>18.473763744000003</v>
      </c>
      <c r="M1419" s="16">
        <f>K1419*'SR Adjusted'!$AE$11</f>
        <v>1101.971</v>
      </c>
      <c r="O1419" s="1"/>
    </row>
    <row r="1420" spans="1:15" x14ac:dyDescent="0.2">
      <c r="A1420" s="36">
        <f t="shared" si="22"/>
        <v>41667</v>
      </c>
      <c r="B1420" s="16">
        <v>0</v>
      </c>
      <c r="C1420" s="16">
        <v>80.400000000000006</v>
      </c>
      <c r="D1420" s="16">
        <v>27</v>
      </c>
      <c r="E1420" s="16">
        <v>24</v>
      </c>
      <c r="F1420" s="16">
        <v>32.1</v>
      </c>
      <c r="G1420" s="16">
        <v>13.05</v>
      </c>
      <c r="H1420" s="16">
        <v>35.21</v>
      </c>
      <c r="I1420" s="16">
        <v>310.49</v>
      </c>
      <c r="J1420" s="16">
        <v>18.485279999999999</v>
      </c>
      <c r="K1420" s="14">
        <v>930</v>
      </c>
      <c r="L1420" s="16">
        <f>J1420*'SR Adjusted'!$AE$11</f>
        <v>19.834705439999997</v>
      </c>
      <c r="M1420" s="16">
        <f>K1420*'SR Adjusted'!$AE$11</f>
        <v>997.89</v>
      </c>
      <c r="O1420" s="1"/>
    </row>
    <row r="1421" spans="1:15" x14ac:dyDescent="0.2">
      <c r="A1421" s="36">
        <f t="shared" si="22"/>
        <v>41668</v>
      </c>
      <c r="B1421" s="16">
        <v>0</v>
      </c>
      <c r="C1421" s="16">
        <v>79.3</v>
      </c>
      <c r="D1421" s="16">
        <v>27.3</v>
      </c>
      <c r="E1421" s="16">
        <v>24.2</v>
      </c>
      <c r="F1421" s="16">
        <v>32.299999999999997</v>
      </c>
      <c r="G1421" s="16">
        <v>13.99</v>
      </c>
      <c r="H1421" s="16">
        <v>34.19</v>
      </c>
      <c r="I1421" s="16">
        <v>312.52999999999997</v>
      </c>
      <c r="J1421" s="16">
        <v>16.190496</v>
      </c>
      <c r="K1421" s="14">
        <v>987</v>
      </c>
      <c r="L1421" s="16">
        <f>J1421*'SR Adjusted'!$AE$11</f>
        <v>17.372402208</v>
      </c>
      <c r="M1421" s="16">
        <f>K1421*'SR Adjusted'!$AE$11</f>
        <v>1059.0509999999999</v>
      </c>
      <c r="O1421" s="1"/>
    </row>
    <row r="1422" spans="1:15" x14ac:dyDescent="0.2">
      <c r="A1422" s="36">
        <f t="shared" si="22"/>
        <v>41669</v>
      </c>
      <c r="B1422" s="16">
        <v>0.25</v>
      </c>
      <c r="C1422" s="16">
        <v>78.2</v>
      </c>
      <c r="D1422" s="16">
        <v>27.4</v>
      </c>
      <c r="E1422" s="16">
        <v>24.6</v>
      </c>
      <c r="F1422" s="16">
        <v>32.1</v>
      </c>
      <c r="G1422" s="16">
        <v>12.51</v>
      </c>
      <c r="H1422" s="16">
        <v>33.479999999999997</v>
      </c>
      <c r="I1422" s="16">
        <v>324.73</v>
      </c>
      <c r="J1422" s="16">
        <v>18.232128000000003</v>
      </c>
      <c r="K1422" s="14">
        <v>919</v>
      </c>
      <c r="L1422" s="16">
        <f>J1422*'SR Adjusted'!$AE$11</f>
        <v>19.563073344000003</v>
      </c>
      <c r="M1422" s="16">
        <f>K1422*'SR Adjusted'!$AE$11</f>
        <v>986.08699999999999</v>
      </c>
      <c r="O1422" s="1"/>
    </row>
    <row r="1423" spans="1:15" x14ac:dyDescent="0.2">
      <c r="A1423" s="36">
        <f t="shared" si="22"/>
        <v>41670</v>
      </c>
      <c r="B1423" s="16">
        <v>6.88</v>
      </c>
      <c r="C1423" s="16">
        <v>76.2</v>
      </c>
      <c r="D1423" s="16">
        <v>26.8</v>
      </c>
      <c r="E1423" s="16">
        <v>23.5</v>
      </c>
      <c r="F1423" s="16">
        <v>31.8</v>
      </c>
      <c r="G1423" s="16">
        <v>14.25</v>
      </c>
      <c r="H1423" s="16">
        <v>32.630000000000003</v>
      </c>
      <c r="I1423" s="16">
        <v>316.52</v>
      </c>
      <c r="J1423" s="16">
        <v>17.165952000000001</v>
      </c>
      <c r="K1423" s="14">
        <v>969</v>
      </c>
      <c r="L1423" s="16">
        <f>J1423*'SR Adjusted'!$AE$11</f>
        <v>18.419066495999999</v>
      </c>
      <c r="M1423" s="16">
        <f>K1423*'SR Adjusted'!$AE$11</f>
        <v>1039.7369999999999</v>
      </c>
      <c r="O1423" s="1"/>
    </row>
    <row r="1424" spans="1:15" x14ac:dyDescent="0.2">
      <c r="A1424" s="36">
        <f t="shared" si="22"/>
        <v>41671</v>
      </c>
      <c r="B1424" s="16">
        <v>0.25</v>
      </c>
      <c r="C1424" s="16">
        <v>78</v>
      </c>
      <c r="D1424" s="16">
        <v>27</v>
      </c>
      <c r="E1424" s="16">
        <v>24.5</v>
      </c>
      <c r="F1424" s="16">
        <v>32.5</v>
      </c>
      <c r="G1424" s="16">
        <v>12.69</v>
      </c>
      <c r="H1424" s="16">
        <v>29.39</v>
      </c>
      <c r="I1424" s="16">
        <v>324.52</v>
      </c>
      <c r="J1424" s="16">
        <v>12.968640000000001</v>
      </c>
      <c r="K1424" s="14">
        <v>1073</v>
      </c>
      <c r="L1424" s="16">
        <f>J1424*'SR Adjusted'!$AE$11</f>
        <v>13.915350719999999</v>
      </c>
      <c r="M1424" s="16">
        <f>K1424*'SR Adjusted'!$AE$11</f>
        <v>1151.329</v>
      </c>
      <c r="O1424" s="1"/>
    </row>
    <row r="1425" spans="1:15" x14ac:dyDescent="0.2">
      <c r="A1425" s="36">
        <f t="shared" si="22"/>
        <v>41672</v>
      </c>
      <c r="B1425" s="16">
        <v>1.28</v>
      </c>
      <c r="C1425" s="16">
        <v>80.8</v>
      </c>
      <c r="D1425" s="16">
        <v>26.7</v>
      </c>
      <c r="E1425" s="16">
        <v>24</v>
      </c>
      <c r="F1425" s="16">
        <v>31.7</v>
      </c>
      <c r="G1425" s="16">
        <v>14.27</v>
      </c>
      <c r="H1425" s="16">
        <v>28.93</v>
      </c>
      <c r="I1425" s="16">
        <v>313.14</v>
      </c>
      <c r="J1425" s="16">
        <v>13.740192</v>
      </c>
      <c r="K1425" s="14">
        <v>1041</v>
      </c>
      <c r="L1425" s="16">
        <f>J1425*'SR Adjusted'!$AE$11</f>
        <v>14.743226015999999</v>
      </c>
      <c r="M1425" s="16">
        <f>K1425*'SR Adjusted'!$AE$11</f>
        <v>1116.9929999999999</v>
      </c>
      <c r="O1425" s="1"/>
    </row>
    <row r="1426" spans="1:15" x14ac:dyDescent="0.2">
      <c r="A1426" s="36">
        <f t="shared" si="22"/>
        <v>41673</v>
      </c>
      <c r="B1426" s="16">
        <v>47.66</v>
      </c>
      <c r="C1426" s="16">
        <v>80.400000000000006</v>
      </c>
      <c r="D1426" s="16">
        <v>26.6</v>
      </c>
      <c r="E1426" s="16">
        <v>23.6</v>
      </c>
      <c r="F1426" s="16">
        <v>31.1</v>
      </c>
      <c r="G1426" s="16">
        <v>16.920000000000002</v>
      </c>
      <c r="H1426" s="16">
        <v>37.29</v>
      </c>
      <c r="I1426" s="16">
        <v>312.18</v>
      </c>
      <c r="J1426" s="16">
        <v>15.609024</v>
      </c>
      <c r="K1426" s="14">
        <v>1047</v>
      </c>
      <c r="L1426" s="16">
        <f>J1426*'SR Adjusted'!$AE$11</f>
        <v>16.748482751999997</v>
      </c>
      <c r="M1426" s="16">
        <f>K1426*'SR Adjusted'!$AE$11</f>
        <v>1123.431</v>
      </c>
      <c r="O1426" s="1"/>
    </row>
    <row r="1427" spans="1:15" x14ac:dyDescent="0.2">
      <c r="A1427" s="36">
        <f t="shared" si="22"/>
        <v>41674</v>
      </c>
      <c r="B1427" s="16">
        <v>56.03</v>
      </c>
      <c r="C1427" s="16">
        <v>83.7</v>
      </c>
      <c r="D1427" s="16">
        <v>26.6</v>
      </c>
      <c r="E1427" s="16">
        <v>23.7</v>
      </c>
      <c r="F1427" s="16">
        <v>32.299999999999997</v>
      </c>
      <c r="G1427" s="16">
        <v>11.95</v>
      </c>
      <c r="H1427" s="16">
        <v>29.92</v>
      </c>
      <c r="I1427" s="16">
        <v>303.32</v>
      </c>
      <c r="J1427" s="16">
        <v>14.377824</v>
      </c>
      <c r="K1427" s="14">
        <v>1008</v>
      </c>
      <c r="L1427" s="16">
        <f>J1427*'SR Adjusted'!$AE$11</f>
        <v>15.427405152</v>
      </c>
      <c r="M1427" s="16">
        <f>K1427*'SR Adjusted'!$AE$11</f>
        <v>1081.5840000000001</v>
      </c>
      <c r="O1427" s="1"/>
    </row>
    <row r="1428" spans="1:15" x14ac:dyDescent="0.2">
      <c r="A1428" s="36">
        <f t="shared" si="22"/>
        <v>41675</v>
      </c>
      <c r="B1428" s="16">
        <v>0.32</v>
      </c>
      <c r="C1428" s="16">
        <v>80.5</v>
      </c>
      <c r="D1428" s="16">
        <v>26.8</v>
      </c>
      <c r="E1428" s="16">
        <v>23.9</v>
      </c>
      <c r="F1428" s="16">
        <v>30.8</v>
      </c>
      <c r="G1428" s="16">
        <v>13.65</v>
      </c>
      <c r="H1428" s="16">
        <v>27.8</v>
      </c>
      <c r="I1428" s="16">
        <v>306.64999999999998</v>
      </c>
      <c r="J1428" s="16">
        <v>15.360192000000001</v>
      </c>
      <c r="K1428" s="14">
        <v>1075</v>
      </c>
      <c r="L1428" s="16">
        <f>J1428*'SR Adjusted'!$AE$11</f>
        <v>16.481486016000002</v>
      </c>
      <c r="M1428" s="16">
        <f>K1428*'SR Adjusted'!$AE$11</f>
        <v>1153.4749999999999</v>
      </c>
      <c r="O1428" s="1"/>
    </row>
    <row r="1429" spans="1:15" x14ac:dyDescent="0.2">
      <c r="A1429" s="36">
        <f t="shared" si="22"/>
        <v>41676</v>
      </c>
      <c r="B1429" s="16">
        <v>0</v>
      </c>
      <c r="C1429" s="16">
        <v>78.599999999999994</v>
      </c>
      <c r="D1429" s="16">
        <v>27</v>
      </c>
      <c r="E1429" s="16">
        <v>24.4</v>
      </c>
      <c r="F1429" s="16">
        <v>32.4</v>
      </c>
      <c r="G1429" s="16">
        <v>11.87</v>
      </c>
      <c r="H1429" s="16">
        <v>27.31</v>
      </c>
      <c r="I1429" s="16">
        <v>298.66000000000003</v>
      </c>
      <c r="J1429" s="16">
        <v>16.778880000000001</v>
      </c>
      <c r="K1429" s="14">
        <v>978</v>
      </c>
      <c r="L1429" s="16">
        <f>J1429*'SR Adjusted'!$AE$11</f>
        <v>18.003738240000001</v>
      </c>
      <c r="M1429" s="16">
        <f>K1429*'SR Adjusted'!$AE$11</f>
        <v>1049.394</v>
      </c>
      <c r="O1429" s="1"/>
    </row>
    <row r="1430" spans="1:15" x14ac:dyDescent="0.2">
      <c r="A1430" s="36">
        <f t="shared" si="22"/>
        <v>41677</v>
      </c>
      <c r="B1430" s="16">
        <v>0</v>
      </c>
      <c r="C1430" s="16">
        <v>82</v>
      </c>
      <c r="D1430" s="16">
        <v>26.3</v>
      </c>
      <c r="E1430" s="16">
        <v>23.4</v>
      </c>
      <c r="F1430" s="16">
        <v>31.3</v>
      </c>
      <c r="G1430" s="16">
        <v>12.96</v>
      </c>
      <c r="H1430" s="16">
        <v>31.54</v>
      </c>
      <c r="I1430" s="16">
        <v>305.26</v>
      </c>
      <c r="J1430" s="16">
        <v>16.911936000000001</v>
      </c>
      <c r="K1430" s="14">
        <v>990</v>
      </c>
      <c r="L1430" s="16">
        <f>J1430*'SR Adjusted'!$AE$11</f>
        <v>18.146507327999998</v>
      </c>
      <c r="M1430" s="16">
        <f>K1430*'SR Adjusted'!$AE$11</f>
        <v>1062.27</v>
      </c>
      <c r="O1430" s="1"/>
    </row>
    <row r="1431" spans="1:15" x14ac:dyDescent="0.2">
      <c r="A1431" s="36">
        <f t="shared" si="22"/>
        <v>41678</v>
      </c>
      <c r="B1431" s="16">
        <v>7.7</v>
      </c>
      <c r="C1431" s="16">
        <v>81.900000000000006</v>
      </c>
      <c r="D1431" s="16">
        <v>27</v>
      </c>
      <c r="E1431" s="16">
        <v>22.9</v>
      </c>
      <c r="F1431" s="16">
        <v>32.5</v>
      </c>
      <c r="G1431" s="16">
        <v>13.78</v>
      </c>
      <c r="H1431" s="16">
        <v>33.94</v>
      </c>
      <c r="I1431" s="16">
        <v>304.77</v>
      </c>
      <c r="J1431" s="16">
        <v>20.472480000000001</v>
      </c>
      <c r="K1431" s="14">
        <v>1046</v>
      </c>
      <c r="L1431" s="16">
        <f>J1431*'SR Adjusted'!$AE$11</f>
        <v>21.966971040000001</v>
      </c>
      <c r="M1431" s="16">
        <f>K1431*'SR Adjusted'!$AE$11</f>
        <v>1122.3579999999999</v>
      </c>
      <c r="O1431" s="1"/>
    </row>
    <row r="1432" spans="1:15" x14ac:dyDescent="0.2">
      <c r="A1432" s="36">
        <f t="shared" si="22"/>
        <v>41679</v>
      </c>
      <c r="B1432" s="16">
        <v>0.3</v>
      </c>
      <c r="C1432" s="16">
        <v>80.099999999999994</v>
      </c>
      <c r="D1432" s="16">
        <v>27.7</v>
      </c>
      <c r="E1432" s="16">
        <v>24.9</v>
      </c>
      <c r="F1432" s="16">
        <v>32.1</v>
      </c>
      <c r="G1432" s="16">
        <v>14.11</v>
      </c>
      <c r="H1432" s="16">
        <v>40.15</v>
      </c>
      <c r="I1432" s="16">
        <v>315.7</v>
      </c>
      <c r="J1432" s="16">
        <v>15.691104000000003</v>
      </c>
      <c r="K1432" s="14">
        <v>1081</v>
      </c>
      <c r="L1432" s="16">
        <f>J1432*'SR Adjusted'!$AE$11</f>
        <v>16.836554592000002</v>
      </c>
      <c r="M1432" s="16">
        <f>K1432*'SR Adjusted'!$AE$11</f>
        <v>1159.913</v>
      </c>
      <c r="O1432" s="1"/>
    </row>
    <row r="1433" spans="1:15" x14ac:dyDescent="0.2">
      <c r="A1433" s="36">
        <f t="shared" si="22"/>
        <v>41680</v>
      </c>
      <c r="B1433" s="16">
        <v>8.01</v>
      </c>
      <c r="C1433" s="16">
        <v>78</v>
      </c>
      <c r="D1433" s="16">
        <v>27.9</v>
      </c>
      <c r="E1433" s="16">
        <v>25.2</v>
      </c>
      <c r="F1433" s="16">
        <v>32.299999999999997</v>
      </c>
      <c r="G1433" s="16">
        <v>13.22</v>
      </c>
      <c r="H1433" s="16">
        <v>32</v>
      </c>
      <c r="I1433" s="16">
        <v>318.27</v>
      </c>
      <c r="J1433" s="16">
        <v>17.423424000000001</v>
      </c>
      <c r="K1433" s="14">
        <v>959</v>
      </c>
      <c r="L1433" s="16">
        <f>J1433*'SR Adjusted'!$AE$11</f>
        <v>18.695333951999999</v>
      </c>
      <c r="M1433" s="16">
        <f>K1433*'SR Adjusted'!$AE$11</f>
        <v>1029.0070000000001</v>
      </c>
      <c r="O1433" s="1"/>
    </row>
    <row r="1434" spans="1:15" x14ac:dyDescent="0.2">
      <c r="A1434" s="36">
        <f t="shared" si="22"/>
        <v>41681</v>
      </c>
      <c r="B1434" s="16">
        <v>7.75</v>
      </c>
      <c r="C1434" s="16">
        <v>80</v>
      </c>
      <c r="D1434" s="16">
        <v>28</v>
      </c>
      <c r="E1434" s="16">
        <v>25.3</v>
      </c>
      <c r="F1434" s="16">
        <v>32.299999999999997</v>
      </c>
      <c r="G1434" s="16">
        <v>12.29</v>
      </c>
      <c r="H1434" s="16">
        <v>29.64</v>
      </c>
      <c r="I1434" s="16">
        <v>311.76</v>
      </c>
      <c r="J1434" s="16">
        <v>15.650496</v>
      </c>
      <c r="K1434" s="14">
        <v>986</v>
      </c>
      <c r="L1434" s="16">
        <f>J1434*'SR Adjusted'!$AE$11</f>
        <v>16.792982207999998</v>
      </c>
      <c r="M1434" s="16">
        <f>K1434*'SR Adjusted'!$AE$11</f>
        <v>1057.9780000000001</v>
      </c>
      <c r="O1434" s="1"/>
    </row>
    <row r="1435" spans="1:15" x14ac:dyDescent="0.2">
      <c r="A1435" s="36">
        <f t="shared" si="22"/>
        <v>41682</v>
      </c>
      <c r="B1435" s="16">
        <v>2.25</v>
      </c>
      <c r="C1435" s="16">
        <v>78.2</v>
      </c>
      <c r="D1435" s="16">
        <v>28</v>
      </c>
      <c r="E1435" s="16">
        <v>24.9</v>
      </c>
      <c r="F1435" s="16">
        <v>32.4</v>
      </c>
      <c r="G1435" s="16">
        <v>13.37</v>
      </c>
      <c r="H1435" s="16">
        <v>33.729999999999997</v>
      </c>
      <c r="I1435" s="16">
        <v>315.32</v>
      </c>
      <c r="J1435" s="16">
        <v>14.71824</v>
      </c>
      <c r="K1435" s="14">
        <v>1020</v>
      </c>
      <c r="L1435" s="16">
        <f>J1435*'SR Adjusted'!$AE$11</f>
        <v>15.792671519999999</v>
      </c>
      <c r="M1435" s="16">
        <f>K1435*'SR Adjusted'!$AE$11</f>
        <v>1094.46</v>
      </c>
      <c r="O1435" s="1"/>
    </row>
    <row r="1436" spans="1:15" x14ac:dyDescent="0.2">
      <c r="A1436" s="36">
        <f t="shared" si="22"/>
        <v>41683</v>
      </c>
      <c r="B1436" s="16">
        <v>0</v>
      </c>
      <c r="C1436" s="16">
        <v>81.7</v>
      </c>
      <c r="D1436" s="16">
        <v>27.6</v>
      </c>
      <c r="E1436" s="16">
        <v>25.2</v>
      </c>
      <c r="F1436" s="16">
        <v>31.2</v>
      </c>
      <c r="G1436" s="16">
        <v>17.2</v>
      </c>
      <c r="H1436" s="16">
        <v>39.020000000000003</v>
      </c>
      <c r="I1436" s="16">
        <v>315.05</v>
      </c>
      <c r="J1436" s="16">
        <v>19.485792</v>
      </c>
      <c r="K1436" s="14">
        <v>1012</v>
      </c>
      <c r="L1436" s="16">
        <f>J1436*'SR Adjusted'!$AE$11</f>
        <v>20.908254815999999</v>
      </c>
      <c r="M1436" s="16">
        <f>K1436*'SR Adjusted'!$AE$11</f>
        <v>1085.876</v>
      </c>
      <c r="O1436" s="1"/>
    </row>
    <row r="1437" spans="1:15" x14ac:dyDescent="0.2">
      <c r="A1437" s="36">
        <f t="shared" si="22"/>
        <v>41684</v>
      </c>
      <c r="B1437" s="16">
        <v>23</v>
      </c>
      <c r="C1437" s="16">
        <v>85.7</v>
      </c>
      <c r="D1437" s="16">
        <v>26.9</v>
      </c>
      <c r="E1437" s="16">
        <v>24.6</v>
      </c>
      <c r="F1437" s="16">
        <v>31.5</v>
      </c>
      <c r="G1437" s="16">
        <v>12.44</v>
      </c>
      <c r="H1437" s="16">
        <v>34.5</v>
      </c>
      <c r="I1437" s="16">
        <v>313.07</v>
      </c>
      <c r="J1437" s="16">
        <v>14.474592000000001</v>
      </c>
      <c r="K1437" s="14">
        <v>949</v>
      </c>
      <c r="L1437" s="16">
        <f>J1437*'SR Adjusted'!$AE$11</f>
        <v>15.531237216000001</v>
      </c>
      <c r="M1437" s="16">
        <f>K1437*'SR Adjusted'!$AE$11</f>
        <v>1018.2769999999999</v>
      </c>
      <c r="O1437" s="1"/>
    </row>
    <row r="1438" spans="1:15" x14ac:dyDescent="0.2">
      <c r="A1438" s="36">
        <f t="shared" si="22"/>
        <v>41685</v>
      </c>
      <c r="B1438" s="16">
        <v>0.26</v>
      </c>
      <c r="C1438" s="16">
        <v>80.5</v>
      </c>
      <c r="D1438" s="16">
        <v>27.7</v>
      </c>
      <c r="E1438" s="16">
        <v>25.1</v>
      </c>
      <c r="F1438" s="16">
        <v>32.1</v>
      </c>
      <c r="G1438" s="16">
        <v>14.26</v>
      </c>
      <c r="H1438" s="16">
        <v>38.909999999999997</v>
      </c>
      <c r="I1438" s="16">
        <v>316.18</v>
      </c>
      <c r="J1438" s="16">
        <v>12.649824000000001</v>
      </c>
      <c r="K1438" s="14">
        <v>956</v>
      </c>
      <c r="L1438" s="16">
        <f>J1438*'SR Adjusted'!$AE$11</f>
        <v>13.573261152000001</v>
      </c>
      <c r="M1438" s="16">
        <f>K1438*'SR Adjusted'!$AE$11</f>
        <v>1025.788</v>
      </c>
      <c r="O1438" s="1"/>
    </row>
    <row r="1439" spans="1:15" x14ac:dyDescent="0.2">
      <c r="A1439" s="36">
        <f t="shared" si="22"/>
        <v>41686</v>
      </c>
      <c r="B1439" s="16">
        <v>0.53</v>
      </c>
      <c r="C1439" s="16">
        <v>73.599999999999994</v>
      </c>
      <c r="D1439" s="16">
        <v>28</v>
      </c>
      <c r="E1439" s="16">
        <v>25.6</v>
      </c>
      <c r="F1439" s="16">
        <v>33</v>
      </c>
      <c r="G1439" s="16">
        <v>14.69</v>
      </c>
      <c r="H1439" s="16">
        <v>36.479999999999997</v>
      </c>
      <c r="I1439" s="16">
        <v>327.52999999999997</v>
      </c>
      <c r="J1439" s="16">
        <v>18.661536000000002</v>
      </c>
      <c r="K1439" s="14">
        <v>991</v>
      </c>
      <c r="L1439" s="16">
        <f>J1439*'SR Adjusted'!$AE$11</f>
        <v>20.023828128000002</v>
      </c>
      <c r="M1439" s="16">
        <f>K1439*'SR Adjusted'!$AE$11</f>
        <v>1063.3429999999998</v>
      </c>
      <c r="O1439" s="1"/>
    </row>
    <row r="1440" spans="1:15" x14ac:dyDescent="0.2">
      <c r="A1440" s="36">
        <f t="shared" si="22"/>
        <v>41687</v>
      </c>
      <c r="B1440" s="16">
        <v>28.95</v>
      </c>
      <c r="C1440" s="16">
        <v>71.5</v>
      </c>
      <c r="D1440" s="16">
        <v>28.1</v>
      </c>
      <c r="E1440" s="16">
        <v>25</v>
      </c>
      <c r="F1440" s="16">
        <v>33.1</v>
      </c>
      <c r="G1440" s="16">
        <v>13.49</v>
      </c>
      <c r="H1440" s="16">
        <v>35.67</v>
      </c>
      <c r="I1440" s="16">
        <v>331.69</v>
      </c>
      <c r="J1440" s="16">
        <v>19.922976000000002</v>
      </c>
      <c r="K1440" s="14">
        <v>903</v>
      </c>
      <c r="L1440" s="16">
        <f>J1440*'SR Adjusted'!$AE$11</f>
        <v>21.377353248000002</v>
      </c>
      <c r="M1440" s="16">
        <f>K1440*'SR Adjusted'!$AE$11</f>
        <v>968.91899999999998</v>
      </c>
      <c r="O1440" s="1"/>
    </row>
    <row r="1441" spans="1:15" x14ac:dyDescent="0.2">
      <c r="A1441" s="36">
        <f t="shared" si="22"/>
        <v>41688</v>
      </c>
      <c r="B1441" s="16">
        <v>0</v>
      </c>
      <c r="C1441" s="16">
        <v>68.900000000000006</v>
      </c>
      <c r="D1441" s="16">
        <v>28.1</v>
      </c>
      <c r="E1441" s="16">
        <v>25.4</v>
      </c>
      <c r="F1441" s="16">
        <v>32.9</v>
      </c>
      <c r="G1441" s="16">
        <v>11.74</v>
      </c>
      <c r="H1441" s="16">
        <v>32.46</v>
      </c>
      <c r="I1441" s="16">
        <v>343.25</v>
      </c>
      <c r="J1441" s="16">
        <v>19.59984</v>
      </c>
      <c r="K1441" s="14">
        <v>1027</v>
      </c>
      <c r="L1441" s="16">
        <f>J1441*'SR Adjusted'!$AE$11</f>
        <v>21.030628319999998</v>
      </c>
      <c r="M1441" s="16">
        <f>K1441*'SR Adjusted'!$AE$11</f>
        <v>1101.971</v>
      </c>
      <c r="O1441" s="1"/>
    </row>
    <row r="1442" spans="1:15" x14ac:dyDescent="0.2">
      <c r="A1442" s="36">
        <f t="shared" si="22"/>
        <v>41689</v>
      </c>
      <c r="B1442" s="16">
        <v>0.26</v>
      </c>
      <c r="C1442" s="16">
        <v>69.7</v>
      </c>
      <c r="D1442" s="16">
        <v>27.4</v>
      </c>
      <c r="E1442" s="16">
        <v>24.1</v>
      </c>
      <c r="F1442" s="16">
        <v>32.5</v>
      </c>
      <c r="G1442" s="16">
        <v>14.54</v>
      </c>
      <c r="H1442" s="16">
        <v>35.770000000000003</v>
      </c>
      <c r="I1442" s="16">
        <v>320.55</v>
      </c>
      <c r="J1442" s="16">
        <v>18.912960000000002</v>
      </c>
      <c r="K1442" s="14">
        <v>1032</v>
      </c>
      <c r="L1442" s="16">
        <f>J1442*'SR Adjusted'!$AE$11</f>
        <v>20.29360608</v>
      </c>
      <c r="M1442" s="16">
        <f>K1442*'SR Adjusted'!$AE$11</f>
        <v>1107.336</v>
      </c>
      <c r="O1442" s="1"/>
    </row>
    <row r="1443" spans="1:15" x14ac:dyDescent="0.2">
      <c r="A1443" s="36">
        <f t="shared" si="22"/>
        <v>41690</v>
      </c>
      <c r="B1443" s="16">
        <v>0</v>
      </c>
      <c r="C1443" s="16">
        <v>77.5</v>
      </c>
      <c r="D1443" s="16">
        <v>27</v>
      </c>
      <c r="E1443" s="16">
        <v>24.3</v>
      </c>
      <c r="F1443" s="16">
        <v>31.6</v>
      </c>
      <c r="G1443" s="16">
        <v>14.64</v>
      </c>
      <c r="H1443" s="16">
        <v>36.369999999999997</v>
      </c>
      <c r="I1443" s="16">
        <v>314.98</v>
      </c>
      <c r="J1443" s="16">
        <v>14.361408000000001</v>
      </c>
      <c r="K1443" s="14">
        <v>1086</v>
      </c>
      <c r="L1443" s="16">
        <f>J1443*'SR Adjusted'!$AE$11</f>
        <v>15.409790784</v>
      </c>
      <c r="M1443" s="16">
        <f>K1443*'SR Adjusted'!$AE$11</f>
        <v>1165.278</v>
      </c>
      <c r="O1443" s="1"/>
    </row>
    <row r="1444" spans="1:15" x14ac:dyDescent="0.2">
      <c r="A1444" s="36">
        <f t="shared" si="22"/>
        <v>41691</v>
      </c>
      <c r="B1444" s="16">
        <v>0</v>
      </c>
      <c r="C1444" s="16">
        <v>78.3</v>
      </c>
      <c r="D1444" s="16">
        <v>27.4</v>
      </c>
      <c r="E1444" s="16">
        <v>24.4</v>
      </c>
      <c r="F1444" s="16">
        <v>32.1</v>
      </c>
      <c r="G1444" s="16">
        <v>14.93</v>
      </c>
      <c r="H1444" s="16">
        <v>41.42</v>
      </c>
      <c r="I1444" s="16">
        <v>312.8</v>
      </c>
      <c r="J1444" s="16">
        <v>19.193760000000001</v>
      </c>
      <c r="K1444" s="14">
        <v>993</v>
      </c>
      <c r="L1444" s="16">
        <f>J1444*'SR Adjusted'!$AE$11</f>
        <v>20.59490448</v>
      </c>
      <c r="M1444" s="16">
        <f>K1444*'SR Adjusted'!$AE$11</f>
        <v>1065.489</v>
      </c>
      <c r="O1444" s="1"/>
    </row>
    <row r="1445" spans="1:15" x14ac:dyDescent="0.2">
      <c r="A1445" s="36">
        <f t="shared" si="22"/>
        <v>41692</v>
      </c>
      <c r="B1445" s="16">
        <v>0.4</v>
      </c>
      <c r="C1445" s="16">
        <v>79.5</v>
      </c>
      <c r="D1445" s="16">
        <v>27.3</v>
      </c>
      <c r="E1445" s="16">
        <v>24.5</v>
      </c>
      <c r="F1445" s="16">
        <v>32.9</v>
      </c>
      <c r="G1445" s="16">
        <v>12.95</v>
      </c>
      <c r="H1445" s="16">
        <v>27.2</v>
      </c>
      <c r="I1445" s="16">
        <v>308.38</v>
      </c>
      <c r="J1445" s="16">
        <v>19.732032</v>
      </c>
      <c r="K1445" s="14">
        <v>993</v>
      </c>
      <c r="L1445" s="16">
        <f>J1445*'SR Adjusted'!$AE$11</f>
        <v>21.172470336</v>
      </c>
      <c r="M1445" s="16">
        <f>K1445*'SR Adjusted'!$AE$11</f>
        <v>1065.489</v>
      </c>
      <c r="O1445" s="1"/>
    </row>
    <row r="1446" spans="1:15" x14ac:dyDescent="0.2">
      <c r="A1446" s="36">
        <f t="shared" si="22"/>
        <v>41693</v>
      </c>
      <c r="B1446" s="16">
        <v>0.31</v>
      </c>
      <c r="C1446" s="16">
        <v>77.599999999999994</v>
      </c>
      <c r="D1446" s="16">
        <v>27.7</v>
      </c>
      <c r="E1446" s="16">
        <v>24.9</v>
      </c>
      <c r="F1446" s="16">
        <v>33.200000000000003</v>
      </c>
      <c r="G1446" s="16">
        <v>13.09</v>
      </c>
      <c r="H1446" s="16">
        <v>31.58</v>
      </c>
      <c r="I1446" s="16">
        <v>316.20999999999998</v>
      </c>
      <c r="J1446" s="16">
        <v>18.446400000000001</v>
      </c>
      <c r="K1446" s="14">
        <v>1017</v>
      </c>
      <c r="L1446" s="16">
        <f>J1446*'SR Adjusted'!$AE$11</f>
        <v>19.792987199999999</v>
      </c>
      <c r="M1446" s="16">
        <f>K1446*'SR Adjusted'!$AE$11</f>
        <v>1091.241</v>
      </c>
      <c r="O1446" s="1"/>
    </row>
    <row r="1447" spans="1:15" x14ac:dyDescent="0.2">
      <c r="A1447" s="36">
        <f t="shared" si="22"/>
        <v>41694</v>
      </c>
      <c r="B1447" s="16">
        <v>0</v>
      </c>
      <c r="C1447" s="16">
        <v>76.3</v>
      </c>
      <c r="D1447" s="16">
        <v>27.4</v>
      </c>
      <c r="E1447" s="16">
        <v>24.8</v>
      </c>
      <c r="F1447" s="16">
        <v>32.700000000000003</v>
      </c>
      <c r="G1447" s="16">
        <v>13.49</v>
      </c>
      <c r="H1447" s="16">
        <v>34.86</v>
      </c>
      <c r="I1447" s="16">
        <v>316.41000000000003</v>
      </c>
      <c r="J1447" s="16">
        <v>17.82432</v>
      </c>
      <c r="K1447" s="14">
        <v>1037</v>
      </c>
      <c r="L1447" s="16">
        <f>J1447*'SR Adjusted'!$AE$11</f>
        <v>19.125495359999999</v>
      </c>
      <c r="M1447" s="16">
        <f>K1447*'SR Adjusted'!$AE$11</f>
        <v>1112.701</v>
      </c>
      <c r="O1447" s="1"/>
    </row>
    <row r="1448" spans="1:15" x14ac:dyDescent="0.2">
      <c r="A1448" s="36">
        <f t="shared" si="22"/>
        <v>41695</v>
      </c>
      <c r="B1448" s="16">
        <v>0.94</v>
      </c>
      <c r="C1448" s="16">
        <v>75.400000000000006</v>
      </c>
      <c r="D1448" s="16">
        <v>27.5</v>
      </c>
      <c r="E1448" s="16">
        <v>25.1</v>
      </c>
      <c r="F1448" s="16">
        <v>31.9</v>
      </c>
      <c r="G1448" s="16">
        <v>12.99</v>
      </c>
      <c r="H1448" s="16">
        <v>40.78</v>
      </c>
      <c r="I1448" s="16">
        <v>326.52</v>
      </c>
      <c r="J1448" s="16">
        <v>15.289344000000002</v>
      </c>
      <c r="K1448" s="14">
        <v>1074</v>
      </c>
      <c r="L1448" s="16">
        <f>J1448*'SR Adjusted'!$AE$11</f>
        <v>16.405466112000003</v>
      </c>
      <c r="M1448" s="16">
        <f>K1448*'SR Adjusted'!$AE$11</f>
        <v>1152.402</v>
      </c>
      <c r="O1448" s="1"/>
    </row>
    <row r="1449" spans="1:15" x14ac:dyDescent="0.2">
      <c r="A1449" s="36">
        <f t="shared" si="22"/>
        <v>41696</v>
      </c>
      <c r="B1449" s="16">
        <v>34.630000000000003</v>
      </c>
      <c r="C1449" s="16">
        <v>80.2</v>
      </c>
      <c r="D1449" s="16">
        <v>27.1</v>
      </c>
      <c r="E1449" s="16">
        <v>24.8</v>
      </c>
      <c r="F1449" s="16">
        <v>32.1</v>
      </c>
      <c r="G1449" s="16">
        <v>14.34</v>
      </c>
      <c r="H1449" s="16">
        <v>35.07</v>
      </c>
      <c r="I1449" s="16">
        <v>302.13</v>
      </c>
      <c r="J1449" s="16">
        <v>16.6968</v>
      </c>
      <c r="K1449" s="14">
        <v>1074</v>
      </c>
      <c r="L1449" s="16">
        <f>J1449*'SR Adjusted'!$AE$11</f>
        <v>17.915666399999999</v>
      </c>
      <c r="M1449" s="16">
        <f>K1449*'SR Adjusted'!$AE$11</f>
        <v>1152.402</v>
      </c>
      <c r="O1449" s="1"/>
    </row>
    <row r="1450" spans="1:15" x14ac:dyDescent="0.2">
      <c r="A1450" s="36">
        <f t="shared" si="22"/>
        <v>41697</v>
      </c>
      <c r="B1450" s="16">
        <v>4.12</v>
      </c>
      <c r="C1450" s="16">
        <v>78.8</v>
      </c>
      <c r="D1450" s="16">
        <v>27.5</v>
      </c>
      <c r="E1450" s="16">
        <v>23.8</v>
      </c>
      <c r="F1450" s="16">
        <v>33.4</v>
      </c>
      <c r="G1450" s="16">
        <v>10.68</v>
      </c>
      <c r="H1450" s="16">
        <v>25.19</v>
      </c>
      <c r="I1450" s="16">
        <v>303.07</v>
      </c>
      <c r="J1450" s="16">
        <v>19.696608000000001</v>
      </c>
      <c r="K1450" s="14">
        <v>1025</v>
      </c>
      <c r="L1450" s="16">
        <f>J1450*'SR Adjusted'!$AE$11</f>
        <v>21.134460384</v>
      </c>
      <c r="M1450" s="16">
        <f>K1450*'SR Adjusted'!$AE$11</f>
        <v>1099.825</v>
      </c>
      <c r="O1450" s="1"/>
    </row>
    <row r="1451" spans="1:15" x14ac:dyDescent="0.2">
      <c r="A1451" s="36">
        <f t="shared" si="22"/>
        <v>41698</v>
      </c>
      <c r="B1451" s="16">
        <v>0.31</v>
      </c>
      <c r="C1451" s="16">
        <v>80.7</v>
      </c>
      <c r="D1451" s="16">
        <v>27.2</v>
      </c>
      <c r="E1451" s="16">
        <v>24.5</v>
      </c>
      <c r="F1451" s="16">
        <v>33</v>
      </c>
      <c r="G1451" s="16">
        <v>8.6999999999999993</v>
      </c>
      <c r="H1451" s="16">
        <v>23.85</v>
      </c>
      <c r="I1451" s="16">
        <v>301.5</v>
      </c>
      <c r="J1451" s="16">
        <v>15.056063999999999</v>
      </c>
      <c r="K1451" s="14">
        <v>1103</v>
      </c>
      <c r="L1451" s="16">
        <f>J1451*'SR Adjusted'!$AE$11</f>
        <v>16.155156671999997</v>
      </c>
      <c r="M1451" s="16">
        <f>K1451*'SR Adjusted'!$AE$11</f>
        <v>1183.519</v>
      </c>
      <c r="O1451" s="1"/>
    </row>
    <row r="1452" spans="1:15" x14ac:dyDescent="0.2">
      <c r="A1452" s="36">
        <f t="shared" si="22"/>
        <v>41699</v>
      </c>
      <c r="B1452" s="16">
        <v>5.08</v>
      </c>
      <c r="C1452" s="16">
        <v>76.599999999999994</v>
      </c>
      <c r="D1452" s="16">
        <v>27.9</v>
      </c>
      <c r="E1452" s="16">
        <v>25</v>
      </c>
      <c r="F1452" s="16">
        <v>33.4</v>
      </c>
      <c r="G1452" s="16">
        <v>11.61</v>
      </c>
      <c r="H1452" s="16">
        <v>30.02</v>
      </c>
      <c r="I1452" s="16">
        <v>317.69</v>
      </c>
      <c r="J1452" s="16">
        <v>20.005920000000003</v>
      </c>
      <c r="K1452" s="14">
        <v>1006</v>
      </c>
      <c r="L1452" s="16">
        <f>J1452*'SR Adjusted'!$AE$11</f>
        <v>21.466352160000003</v>
      </c>
      <c r="M1452" s="16">
        <f>K1452*'SR Adjusted'!$AE$11</f>
        <v>1079.4379999999999</v>
      </c>
      <c r="O1452" s="1"/>
    </row>
    <row r="1453" spans="1:15" x14ac:dyDescent="0.2">
      <c r="A1453" s="36">
        <f t="shared" si="22"/>
        <v>41700</v>
      </c>
      <c r="B1453" s="16">
        <v>3.48</v>
      </c>
      <c r="C1453" s="16">
        <v>73.7</v>
      </c>
      <c r="D1453" s="16">
        <v>27.7</v>
      </c>
      <c r="E1453" s="16">
        <v>24.6</v>
      </c>
      <c r="F1453" s="16">
        <v>33.6</v>
      </c>
      <c r="G1453" s="16">
        <v>10.5</v>
      </c>
      <c r="H1453" s="16">
        <v>30.16</v>
      </c>
      <c r="I1453" s="16">
        <v>324.86</v>
      </c>
      <c r="J1453" s="16">
        <v>18.535392000000002</v>
      </c>
      <c r="K1453" s="14">
        <v>1157</v>
      </c>
      <c r="L1453" s="16">
        <f>J1453*'SR Adjusted'!$AE$11</f>
        <v>19.888475616000001</v>
      </c>
      <c r="M1453" s="16">
        <f>K1453*'SR Adjusted'!$AE$11</f>
        <v>1241.461</v>
      </c>
      <c r="O1453" s="1"/>
    </row>
    <row r="1454" spans="1:15" x14ac:dyDescent="0.2">
      <c r="A1454" s="36">
        <f t="shared" si="22"/>
        <v>41701</v>
      </c>
      <c r="B1454" s="16">
        <v>5.71</v>
      </c>
      <c r="C1454" s="16">
        <v>77.900000000000006</v>
      </c>
      <c r="D1454" s="16">
        <v>27.2</v>
      </c>
      <c r="E1454" s="16">
        <v>23.8</v>
      </c>
      <c r="F1454" s="16">
        <v>32.5</v>
      </c>
      <c r="G1454" s="16">
        <v>9.9700000000000006</v>
      </c>
      <c r="H1454" s="16">
        <v>24.48</v>
      </c>
      <c r="I1454" s="16">
        <v>291.54000000000002</v>
      </c>
      <c r="J1454" s="16">
        <v>18.884447999999999</v>
      </c>
      <c r="K1454" s="14">
        <v>968</v>
      </c>
      <c r="L1454" s="16">
        <f>J1454*'SR Adjusted'!$AE$11</f>
        <v>20.263012703999998</v>
      </c>
      <c r="M1454" s="16">
        <f>K1454*'SR Adjusted'!$AE$11</f>
        <v>1038.664</v>
      </c>
      <c r="O1454" s="1"/>
    </row>
    <row r="1455" spans="1:15" x14ac:dyDescent="0.2">
      <c r="A1455" s="36">
        <f t="shared" si="22"/>
        <v>41702</v>
      </c>
      <c r="B1455" s="16">
        <v>6.36</v>
      </c>
      <c r="C1455" s="16">
        <v>86</v>
      </c>
      <c r="D1455" s="16">
        <v>25.7</v>
      </c>
      <c r="E1455" s="16">
        <v>23.5</v>
      </c>
      <c r="F1455" s="16">
        <v>30.9</v>
      </c>
      <c r="G1455" s="16">
        <v>13.67</v>
      </c>
      <c r="H1455" s="16">
        <v>35.32</v>
      </c>
      <c r="I1455" s="16">
        <v>303.95</v>
      </c>
      <c r="J1455" s="16">
        <v>16.900704000000001</v>
      </c>
      <c r="K1455" s="14">
        <v>1033</v>
      </c>
      <c r="L1455" s="16">
        <f>J1455*'SR Adjusted'!$AE$11</f>
        <v>18.134455392</v>
      </c>
      <c r="M1455" s="16">
        <f>K1455*'SR Adjusted'!$AE$11</f>
        <v>1108.4089999999999</v>
      </c>
      <c r="O1455" s="1"/>
    </row>
    <row r="1456" spans="1:15" x14ac:dyDescent="0.2">
      <c r="A1456" s="36">
        <f t="shared" si="22"/>
        <v>41703</v>
      </c>
      <c r="B1456" s="16">
        <v>8.5500000000000007</v>
      </c>
      <c r="C1456" s="16">
        <v>86.6</v>
      </c>
      <c r="D1456" s="16">
        <v>26.3</v>
      </c>
      <c r="E1456" s="16">
        <v>23.5</v>
      </c>
      <c r="F1456" s="16">
        <v>30.3</v>
      </c>
      <c r="G1456" s="16">
        <v>11.57</v>
      </c>
      <c r="H1456" s="16">
        <v>26.92</v>
      </c>
      <c r="I1456" s="16">
        <v>317.66000000000003</v>
      </c>
      <c r="J1456" s="16">
        <v>17.813088</v>
      </c>
      <c r="K1456" s="14">
        <v>931</v>
      </c>
      <c r="L1456" s="16">
        <f>J1456*'SR Adjusted'!$AE$11</f>
        <v>19.113443424</v>
      </c>
      <c r="M1456" s="16">
        <f>K1456*'SR Adjusted'!$AE$11</f>
        <v>998.96299999999997</v>
      </c>
      <c r="O1456" s="1"/>
    </row>
    <row r="1457" spans="1:15" x14ac:dyDescent="0.2">
      <c r="A1457" s="36">
        <f t="shared" si="22"/>
        <v>41704</v>
      </c>
      <c r="B1457" s="16">
        <v>1.2</v>
      </c>
      <c r="C1457" s="16">
        <v>82.8</v>
      </c>
      <c r="D1457" s="16">
        <v>26.8</v>
      </c>
      <c r="E1457" s="16">
        <v>23.8</v>
      </c>
      <c r="F1457" s="16">
        <v>31.3</v>
      </c>
      <c r="G1457" s="16">
        <v>11.39</v>
      </c>
      <c r="H1457" s="16">
        <v>36.020000000000003</v>
      </c>
      <c r="I1457" s="16">
        <v>311.95999999999998</v>
      </c>
      <c r="J1457" s="16">
        <v>19.592064000000001</v>
      </c>
      <c r="K1457" s="14">
        <v>940</v>
      </c>
      <c r="L1457" s="16">
        <f>J1457*'SR Adjusted'!$AE$11</f>
        <v>21.022284672000001</v>
      </c>
      <c r="M1457" s="16">
        <f>K1457*'SR Adjusted'!$AE$11</f>
        <v>1008.62</v>
      </c>
      <c r="O1457" s="1"/>
    </row>
    <row r="1458" spans="1:15" x14ac:dyDescent="0.2">
      <c r="A1458" s="36">
        <f t="shared" si="22"/>
        <v>41705</v>
      </c>
      <c r="B1458" s="16">
        <v>0.3</v>
      </c>
      <c r="C1458" s="16">
        <v>81.099999999999994</v>
      </c>
      <c r="D1458" s="16">
        <v>27.1</v>
      </c>
      <c r="E1458" s="16">
        <v>24.1</v>
      </c>
      <c r="F1458" s="16">
        <v>32</v>
      </c>
      <c r="G1458" s="16">
        <v>14</v>
      </c>
      <c r="H1458" s="16">
        <v>36.869999999999997</v>
      </c>
      <c r="I1458" s="16">
        <v>312.98</v>
      </c>
      <c r="J1458" s="16">
        <v>19.105632</v>
      </c>
      <c r="K1458" s="14">
        <v>996</v>
      </c>
      <c r="L1458" s="16">
        <f>J1458*'SR Adjusted'!$AE$11</f>
        <v>20.500343135999998</v>
      </c>
      <c r="M1458" s="16">
        <f>K1458*'SR Adjusted'!$AE$11</f>
        <v>1068.7079999999999</v>
      </c>
      <c r="O1458" s="1"/>
    </row>
    <row r="1459" spans="1:15" x14ac:dyDescent="0.2">
      <c r="A1459" s="36">
        <f t="shared" si="22"/>
        <v>41706</v>
      </c>
      <c r="B1459" s="16">
        <v>0</v>
      </c>
      <c r="C1459" s="16">
        <v>82.3</v>
      </c>
      <c r="D1459" s="16">
        <v>26.9</v>
      </c>
      <c r="E1459" s="16">
        <v>23.9</v>
      </c>
      <c r="F1459" s="16">
        <v>30.4</v>
      </c>
      <c r="G1459" s="16">
        <v>14.84</v>
      </c>
      <c r="H1459" s="16">
        <v>36.549999999999997</v>
      </c>
      <c r="I1459" s="16">
        <v>312.49</v>
      </c>
      <c r="J1459" s="16">
        <v>17.383679999999998</v>
      </c>
      <c r="K1459" s="14">
        <v>887</v>
      </c>
      <c r="L1459" s="16">
        <f>J1459*'SR Adjusted'!$AE$11</f>
        <v>18.652688639999997</v>
      </c>
      <c r="M1459" s="16">
        <f>K1459*'SR Adjusted'!$AE$11</f>
        <v>951.75099999999998</v>
      </c>
      <c r="O1459" s="1"/>
    </row>
    <row r="1460" spans="1:15" x14ac:dyDescent="0.2">
      <c r="A1460" s="36">
        <f t="shared" si="22"/>
        <v>41707</v>
      </c>
      <c r="B1460" s="16">
        <v>0</v>
      </c>
      <c r="C1460" s="16">
        <v>78.099999999999994</v>
      </c>
      <c r="D1460" s="16">
        <v>27.5</v>
      </c>
      <c r="E1460" s="16">
        <v>24.2</v>
      </c>
      <c r="F1460" s="16">
        <v>33.700000000000003</v>
      </c>
      <c r="G1460" s="16">
        <v>10.35</v>
      </c>
      <c r="H1460" s="16">
        <v>24.77</v>
      </c>
      <c r="I1460" s="16">
        <v>326.45999999999998</v>
      </c>
      <c r="J1460" s="16">
        <v>19.176480000000002</v>
      </c>
      <c r="K1460" s="14">
        <v>984</v>
      </c>
      <c r="L1460" s="16">
        <f>J1460*'SR Adjusted'!$AE$11</f>
        <v>20.57636304</v>
      </c>
      <c r="M1460" s="16">
        <f>K1460*'SR Adjusted'!$AE$11</f>
        <v>1055.8319999999999</v>
      </c>
      <c r="O1460" s="1"/>
    </row>
    <row r="1461" spans="1:15" x14ac:dyDescent="0.2">
      <c r="A1461" s="36">
        <f t="shared" si="22"/>
        <v>41708</v>
      </c>
      <c r="B1461" s="16">
        <v>18.399999999999999</v>
      </c>
      <c r="C1461" s="16">
        <v>75.8</v>
      </c>
      <c r="D1461" s="16">
        <v>27.3</v>
      </c>
      <c r="E1461" s="16">
        <v>23.7</v>
      </c>
      <c r="F1461" s="16">
        <v>32.4</v>
      </c>
      <c r="G1461" s="16">
        <v>10.27</v>
      </c>
      <c r="H1461" s="16">
        <v>34.29</v>
      </c>
      <c r="I1461" s="16">
        <v>345.92</v>
      </c>
      <c r="J1461" s="16">
        <v>16.401312000000001</v>
      </c>
      <c r="K1461" s="14">
        <v>1088</v>
      </c>
      <c r="L1461" s="16">
        <f>J1461*'SR Adjusted'!$AE$11</f>
        <v>17.598607776000001</v>
      </c>
      <c r="M1461" s="16">
        <f>K1461*'SR Adjusted'!$AE$11</f>
        <v>1167.424</v>
      </c>
      <c r="O1461" s="1"/>
    </row>
    <row r="1462" spans="1:15" x14ac:dyDescent="0.2">
      <c r="A1462" s="36">
        <f t="shared" si="22"/>
        <v>41709</v>
      </c>
      <c r="B1462" s="16">
        <v>0.6</v>
      </c>
      <c r="C1462" s="16">
        <v>78.2</v>
      </c>
      <c r="D1462" s="16">
        <v>27.2</v>
      </c>
      <c r="E1462" s="16">
        <v>24.1</v>
      </c>
      <c r="F1462" s="16">
        <v>31.7</v>
      </c>
      <c r="G1462" s="16">
        <v>10.95</v>
      </c>
      <c r="H1462" s="16">
        <v>25.3</v>
      </c>
      <c r="I1462" s="16">
        <v>300.37</v>
      </c>
      <c r="J1462" s="16">
        <v>18.740160000000003</v>
      </c>
      <c r="K1462" s="14">
        <v>1052</v>
      </c>
      <c r="L1462" s="16">
        <f>J1462*'SR Adjusted'!$AE$11</f>
        <v>20.108191680000001</v>
      </c>
      <c r="M1462" s="16">
        <f>K1462*'SR Adjusted'!$AE$11</f>
        <v>1128.796</v>
      </c>
      <c r="O1462" s="1"/>
    </row>
    <row r="1463" spans="1:15" x14ac:dyDescent="0.2">
      <c r="A1463" s="36">
        <f t="shared" si="22"/>
        <v>41710</v>
      </c>
      <c r="B1463" s="16">
        <v>0</v>
      </c>
      <c r="C1463" s="16">
        <v>81</v>
      </c>
      <c r="D1463" s="16">
        <v>26.7</v>
      </c>
      <c r="E1463" s="16">
        <v>23.9</v>
      </c>
      <c r="F1463" s="16">
        <v>31.6</v>
      </c>
      <c r="G1463" s="16">
        <v>14.28</v>
      </c>
      <c r="H1463" s="16">
        <v>33.479999999999997</v>
      </c>
      <c r="I1463" s="16">
        <v>305.39</v>
      </c>
      <c r="J1463" s="16">
        <v>22.663584</v>
      </c>
      <c r="K1463" s="14">
        <v>868</v>
      </c>
      <c r="L1463" s="16">
        <f>J1463*'SR Adjusted'!$AE$11</f>
        <v>24.318025631999998</v>
      </c>
      <c r="M1463" s="16">
        <f>K1463*'SR Adjusted'!$AE$11</f>
        <v>931.36399999999992</v>
      </c>
      <c r="O1463" s="1"/>
    </row>
    <row r="1464" spans="1:15" x14ac:dyDescent="0.2">
      <c r="A1464" s="36">
        <f t="shared" si="22"/>
        <v>41711</v>
      </c>
      <c r="B1464" s="16">
        <v>0</v>
      </c>
      <c r="C1464" s="16">
        <v>81.400000000000006</v>
      </c>
      <c r="D1464" s="16">
        <v>27</v>
      </c>
      <c r="E1464" s="16">
        <v>24.2</v>
      </c>
      <c r="F1464" s="16">
        <v>31.6</v>
      </c>
      <c r="G1464" s="16">
        <v>10.56</v>
      </c>
      <c r="H1464" s="16">
        <v>28.22</v>
      </c>
      <c r="I1464" s="16">
        <v>296.75</v>
      </c>
      <c r="J1464" s="16">
        <v>16.321823999999999</v>
      </c>
      <c r="K1464" s="14">
        <v>1079</v>
      </c>
      <c r="L1464" s="16">
        <f>J1464*'SR Adjusted'!$AE$11</f>
        <v>17.513317151999999</v>
      </c>
      <c r="M1464" s="16">
        <f>K1464*'SR Adjusted'!$AE$11</f>
        <v>1157.7670000000001</v>
      </c>
      <c r="O1464" s="1"/>
    </row>
    <row r="1465" spans="1:15" x14ac:dyDescent="0.2">
      <c r="A1465" s="36">
        <f t="shared" si="22"/>
        <v>41712</v>
      </c>
      <c r="B1465" s="16">
        <v>0</v>
      </c>
      <c r="C1465" s="16">
        <v>72.2</v>
      </c>
      <c r="D1465" s="16">
        <v>27.9</v>
      </c>
      <c r="E1465" s="16">
        <v>24.2</v>
      </c>
      <c r="F1465" s="16">
        <v>33.6</v>
      </c>
      <c r="G1465" s="16">
        <v>11.17</v>
      </c>
      <c r="H1465" s="16">
        <v>29.6</v>
      </c>
      <c r="I1465" s="16">
        <v>328.66</v>
      </c>
      <c r="J1465" s="16">
        <v>18.759168000000003</v>
      </c>
      <c r="K1465" s="14">
        <v>1165</v>
      </c>
      <c r="L1465" s="16">
        <f>J1465*'SR Adjusted'!$AE$11</f>
        <v>20.128587264</v>
      </c>
      <c r="M1465" s="16">
        <f>K1465*'SR Adjusted'!$AE$11</f>
        <v>1250.0449999999998</v>
      </c>
      <c r="O1465" s="1"/>
    </row>
    <row r="1466" spans="1:15" x14ac:dyDescent="0.2">
      <c r="A1466" s="36">
        <f t="shared" si="22"/>
        <v>41713</v>
      </c>
      <c r="B1466" s="16">
        <v>0</v>
      </c>
      <c r="C1466" s="16">
        <v>78.3</v>
      </c>
      <c r="D1466" s="16">
        <v>27.4</v>
      </c>
      <c r="E1466" s="16">
        <v>24.8</v>
      </c>
      <c r="F1466" s="16">
        <v>31.4</v>
      </c>
      <c r="G1466" s="16">
        <v>11.99</v>
      </c>
      <c r="H1466" s="16">
        <v>32.74</v>
      </c>
      <c r="I1466" s="16">
        <v>324.68</v>
      </c>
      <c r="J1466" s="16">
        <v>18.515520000000002</v>
      </c>
      <c r="K1466" s="14">
        <v>1001</v>
      </c>
      <c r="L1466" s="16">
        <f>J1466*'SR Adjusted'!$AE$11</f>
        <v>19.867152960000002</v>
      </c>
      <c r="M1466" s="16">
        <f>K1466*'SR Adjusted'!$AE$11</f>
        <v>1074.0729999999999</v>
      </c>
      <c r="O1466" s="1"/>
    </row>
    <row r="1467" spans="1:15" x14ac:dyDescent="0.2">
      <c r="A1467" s="36">
        <f t="shared" si="22"/>
        <v>41714</v>
      </c>
      <c r="B1467" s="16">
        <v>0</v>
      </c>
      <c r="C1467" s="16">
        <v>75.099999999999994</v>
      </c>
      <c r="D1467" s="16">
        <v>27.7</v>
      </c>
      <c r="E1467" s="16">
        <v>24.6</v>
      </c>
      <c r="F1467" s="16">
        <v>32.5</v>
      </c>
      <c r="G1467" s="16">
        <v>11.09</v>
      </c>
      <c r="H1467" s="16">
        <v>29.53</v>
      </c>
      <c r="I1467" s="16">
        <v>322.64</v>
      </c>
      <c r="J1467" s="16">
        <v>19.357920000000004</v>
      </c>
      <c r="K1467" s="14">
        <v>1071</v>
      </c>
      <c r="L1467" s="16">
        <f>J1467*'SR Adjusted'!$AE$11</f>
        <v>20.771048160000003</v>
      </c>
      <c r="M1467" s="16">
        <f>K1467*'SR Adjusted'!$AE$11</f>
        <v>1149.183</v>
      </c>
      <c r="O1467" s="1"/>
    </row>
    <row r="1468" spans="1:15" x14ac:dyDescent="0.2">
      <c r="A1468" s="36">
        <f t="shared" si="22"/>
        <v>41715</v>
      </c>
      <c r="B1468" s="16">
        <v>0</v>
      </c>
      <c r="C1468" s="16">
        <v>81.8</v>
      </c>
      <c r="D1468" s="16">
        <v>27</v>
      </c>
      <c r="E1468" s="16">
        <v>23.9</v>
      </c>
      <c r="F1468" s="16">
        <v>32.200000000000003</v>
      </c>
      <c r="G1468" s="16">
        <v>12.57</v>
      </c>
      <c r="H1468" s="16">
        <v>35.03</v>
      </c>
      <c r="I1468" s="16">
        <v>302.56</v>
      </c>
      <c r="J1468" s="16">
        <v>21.000384</v>
      </c>
      <c r="K1468" s="14">
        <v>837</v>
      </c>
      <c r="L1468" s="16">
        <f>J1468*'SR Adjusted'!$AE$11</f>
        <v>22.533412032000001</v>
      </c>
      <c r="M1468" s="16">
        <f>K1468*'SR Adjusted'!$AE$11</f>
        <v>898.101</v>
      </c>
      <c r="O1468" s="1"/>
    </row>
    <row r="1469" spans="1:15" x14ac:dyDescent="0.2">
      <c r="A1469" s="36">
        <f t="shared" si="22"/>
        <v>41716</v>
      </c>
      <c r="B1469" s="16">
        <v>0</v>
      </c>
      <c r="C1469" s="16">
        <v>76.400000000000006</v>
      </c>
      <c r="D1469" s="16">
        <v>28.5</v>
      </c>
      <c r="E1469" s="16">
        <v>25.4</v>
      </c>
      <c r="F1469" s="16">
        <v>34.9</v>
      </c>
      <c r="G1469" s="16">
        <v>11.03</v>
      </c>
      <c r="H1469" s="16">
        <v>31.15</v>
      </c>
      <c r="I1469" s="16">
        <v>326.60000000000002</v>
      </c>
      <c r="J1469" s="16">
        <v>16.361568000000002</v>
      </c>
      <c r="K1469" s="14">
        <v>982</v>
      </c>
      <c r="L1469" s="16">
        <f>J1469*'SR Adjusted'!$AE$11</f>
        <v>17.555962464</v>
      </c>
      <c r="M1469" s="16">
        <f>K1469*'SR Adjusted'!$AE$11</f>
        <v>1053.6859999999999</v>
      </c>
      <c r="O1469" s="1"/>
    </row>
    <row r="1470" spans="1:15" x14ac:dyDescent="0.2">
      <c r="A1470" s="36">
        <f t="shared" si="22"/>
        <v>41717</v>
      </c>
      <c r="B1470" s="16">
        <v>4.5</v>
      </c>
      <c r="C1470" s="16">
        <v>77.599999999999994</v>
      </c>
      <c r="D1470" s="16">
        <v>28.3</v>
      </c>
      <c r="E1470" s="16">
        <v>25.7</v>
      </c>
      <c r="F1470" s="16">
        <v>32.9</v>
      </c>
      <c r="G1470" s="16">
        <v>13.68</v>
      </c>
      <c r="H1470" s="16">
        <v>30.76</v>
      </c>
      <c r="I1470" s="16">
        <v>322.08999999999997</v>
      </c>
      <c r="J1470" s="16">
        <v>14.778720000000002</v>
      </c>
      <c r="K1470" s="14">
        <v>1061</v>
      </c>
      <c r="L1470" s="16">
        <f>J1470*'SR Adjusted'!$AE$11</f>
        <v>15.85756656</v>
      </c>
      <c r="M1470" s="16">
        <f>K1470*'SR Adjusted'!$AE$11</f>
        <v>1138.453</v>
      </c>
      <c r="O1470" s="1"/>
    </row>
    <row r="1471" spans="1:15" x14ac:dyDescent="0.2">
      <c r="A1471" s="36">
        <f t="shared" si="22"/>
        <v>41718</v>
      </c>
      <c r="B1471" s="16">
        <v>0</v>
      </c>
      <c r="C1471" s="16">
        <v>77.5</v>
      </c>
      <c r="D1471" s="16">
        <v>28.5</v>
      </c>
      <c r="E1471" s="16">
        <v>26.4</v>
      </c>
      <c r="F1471" s="16">
        <v>33.5</v>
      </c>
      <c r="G1471" s="16">
        <v>14.34</v>
      </c>
      <c r="H1471" s="16">
        <v>35.840000000000003</v>
      </c>
      <c r="I1471" s="16">
        <v>320.79000000000002</v>
      </c>
      <c r="J1471" s="16">
        <v>17.208288</v>
      </c>
      <c r="K1471" s="14">
        <v>1083</v>
      </c>
      <c r="L1471" s="16">
        <f>J1471*'SR Adjusted'!$AE$11</f>
        <v>18.464493023999999</v>
      </c>
      <c r="M1471" s="16">
        <f>K1471*'SR Adjusted'!$AE$11</f>
        <v>1162.059</v>
      </c>
      <c r="O1471" s="1"/>
    </row>
    <row r="1472" spans="1:15" x14ac:dyDescent="0.2">
      <c r="A1472" s="36">
        <f t="shared" si="22"/>
        <v>41719</v>
      </c>
      <c r="B1472" s="16">
        <v>0.27</v>
      </c>
      <c r="C1472" s="16">
        <v>78</v>
      </c>
      <c r="D1472" s="16">
        <v>28.1</v>
      </c>
      <c r="E1472" s="16">
        <v>26.2</v>
      </c>
      <c r="F1472" s="16">
        <v>32.6</v>
      </c>
      <c r="G1472" s="16">
        <v>13.07</v>
      </c>
      <c r="H1472" s="16">
        <v>33.159999999999997</v>
      </c>
      <c r="I1472" s="16">
        <v>324.70999999999998</v>
      </c>
      <c r="J1472" s="16">
        <v>12.168576000000002</v>
      </c>
      <c r="K1472" s="14">
        <v>1049</v>
      </c>
      <c r="L1472" s="16">
        <f>J1472*'SR Adjusted'!$AE$11</f>
        <v>13.056882048</v>
      </c>
      <c r="M1472" s="16">
        <f>K1472*'SR Adjusted'!$AE$11</f>
        <v>1125.577</v>
      </c>
      <c r="O1472" s="1"/>
    </row>
    <row r="1473" spans="1:15" x14ac:dyDescent="0.2">
      <c r="A1473" s="36">
        <f t="shared" si="22"/>
        <v>41720</v>
      </c>
      <c r="B1473" s="16">
        <v>0.27</v>
      </c>
      <c r="C1473" s="16">
        <v>75.400000000000006</v>
      </c>
      <c r="D1473" s="16">
        <v>28.4</v>
      </c>
      <c r="E1473" s="16">
        <v>25.9</v>
      </c>
      <c r="F1473" s="16">
        <v>33.200000000000003</v>
      </c>
      <c r="G1473" s="16">
        <v>14.25</v>
      </c>
      <c r="H1473" s="16">
        <v>37.22</v>
      </c>
      <c r="I1473" s="16">
        <v>324.3</v>
      </c>
      <c r="J1473" s="16">
        <v>18.175104000000001</v>
      </c>
      <c r="K1473" s="14">
        <v>986</v>
      </c>
      <c r="L1473" s="16">
        <f>J1473*'SR Adjusted'!$AE$11</f>
        <v>19.501886592000002</v>
      </c>
      <c r="M1473" s="16">
        <f>K1473*'SR Adjusted'!$AE$11</f>
        <v>1057.9780000000001</v>
      </c>
      <c r="O1473" s="1"/>
    </row>
    <row r="1474" spans="1:15" x14ac:dyDescent="0.2">
      <c r="A1474" s="36">
        <f t="shared" si="22"/>
        <v>41721</v>
      </c>
      <c r="B1474" s="16">
        <v>18.97</v>
      </c>
      <c r="C1474" s="16">
        <v>80.599999999999994</v>
      </c>
      <c r="D1474" s="16">
        <v>28.3</v>
      </c>
      <c r="E1474" s="16">
        <v>25.8</v>
      </c>
      <c r="F1474" s="16">
        <v>32.700000000000003</v>
      </c>
      <c r="G1474" s="16">
        <v>13.15</v>
      </c>
      <c r="H1474" s="16">
        <v>32.14</v>
      </c>
      <c r="I1474" s="16">
        <v>313.38</v>
      </c>
      <c r="J1474" s="16">
        <v>15.289344000000002</v>
      </c>
      <c r="K1474" s="14">
        <v>944</v>
      </c>
      <c r="L1474" s="16">
        <f>J1474*'SR Adjusted'!$AE$11</f>
        <v>16.405466112000003</v>
      </c>
      <c r="M1474" s="16">
        <f>K1474*'SR Adjusted'!$AE$11</f>
        <v>1012.9119999999999</v>
      </c>
      <c r="O1474" s="1"/>
    </row>
    <row r="1475" spans="1:15" x14ac:dyDescent="0.2">
      <c r="A1475" s="36">
        <f t="shared" si="22"/>
        <v>41722</v>
      </c>
      <c r="B1475" s="16">
        <v>2.46</v>
      </c>
      <c r="C1475" s="16">
        <v>77.900000000000006</v>
      </c>
      <c r="D1475" s="16">
        <v>28.4</v>
      </c>
      <c r="E1475" s="16">
        <v>25.5</v>
      </c>
      <c r="F1475" s="16">
        <v>33.799999999999997</v>
      </c>
      <c r="G1475" s="16">
        <v>11.34</v>
      </c>
      <c r="H1475" s="16">
        <v>29.07</v>
      </c>
      <c r="I1475" s="16">
        <v>329.2</v>
      </c>
      <c r="J1475" s="16">
        <v>16.537824000000001</v>
      </c>
      <c r="K1475" s="14">
        <v>958</v>
      </c>
      <c r="L1475" s="16">
        <f>J1475*'SR Adjusted'!$AE$11</f>
        <v>17.745085152000001</v>
      </c>
      <c r="M1475" s="16">
        <f>K1475*'SR Adjusted'!$AE$11</f>
        <v>1027.934</v>
      </c>
      <c r="O1475" s="1"/>
    </row>
    <row r="1476" spans="1:15" x14ac:dyDescent="0.2">
      <c r="A1476" s="36">
        <f t="shared" si="22"/>
        <v>41723</v>
      </c>
      <c r="B1476" s="16">
        <v>0</v>
      </c>
      <c r="C1476" s="16">
        <v>84.1</v>
      </c>
      <c r="D1476" s="16">
        <v>27.4</v>
      </c>
      <c r="E1476" s="16">
        <v>24.9</v>
      </c>
      <c r="F1476" s="16">
        <v>31.3</v>
      </c>
      <c r="G1476" s="16">
        <v>14.74</v>
      </c>
      <c r="H1476" s="16">
        <v>41.38</v>
      </c>
      <c r="I1476" s="16">
        <v>309.52999999999997</v>
      </c>
      <c r="J1476" s="16">
        <v>12.954816000000001</v>
      </c>
      <c r="K1476" s="14">
        <v>916</v>
      </c>
      <c r="L1476" s="16">
        <f>J1476*'SR Adjusted'!$AE$11</f>
        <v>13.900517568</v>
      </c>
      <c r="M1476" s="16">
        <f>K1476*'SR Adjusted'!$AE$11</f>
        <v>982.86799999999994</v>
      </c>
      <c r="O1476" s="1"/>
    </row>
    <row r="1477" spans="1:15" x14ac:dyDescent="0.2">
      <c r="A1477" s="36">
        <f t="shared" si="22"/>
        <v>41724</v>
      </c>
      <c r="B1477" s="16">
        <v>1.54</v>
      </c>
      <c r="C1477" s="16">
        <v>79.900000000000006</v>
      </c>
      <c r="D1477" s="16">
        <v>28.1</v>
      </c>
      <c r="E1477" s="16">
        <v>25.7</v>
      </c>
      <c r="F1477" s="16">
        <v>31.9</v>
      </c>
      <c r="G1477" s="16">
        <v>10.85</v>
      </c>
      <c r="H1477" s="16">
        <v>30.73</v>
      </c>
      <c r="I1477" s="16">
        <v>318.83999999999997</v>
      </c>
      <c r="J1477" s="16">
        <v>14.403744000000001</v>
      </c>
      <c r="K1477" s="14">
        <v>1040</v>
      </c>
      <c r="L1477" s="16">
        <f>J1477*'SR Adjusted'!$AE$11</f>
        <v>15.455217312</v>
      </c>
      <c r="M1477" s="16">
        <f>K1477*'SR Adjusted'!$AE$11</f>
        <v>1115.9199999999998</v>
      </c>
      <c r="O1477" s="1"/>
    </row>
    <row r="1478" spans="1:15" x14ac:dyDescent="0.2">
      <c r="A1478" s="36">
        <f t="shared" si="22"/>
        <v>41725</v>
      </c>
      <c r="B1478" s="16">
        <v>6.75</v>
      </c>
      <c r="C1478" s="16">
        <v>76.3</v>
      </c>
      <c r="D1478" s="16">
        <v>27.7</v>
      </c>
      <c r="E1478" s="16">
        <v>25.4</v>
      </c>
      <c r="F1478" s="16">
        <v>31.4</v>
      </c>
      <c r="G1478" s="16">
        <v>14.43</v>
      </c>
      <c r="H1478" s="16">
        <v>33.97</v>
      </c>
      <c r="I1478" s="16">
        <v>324.77</v>
      </c>
      <c r="J1478" s="16">
        <v>12.665376</v>
      </c>
      <c r="K1478" s="14">
        <v>1188</v>
      </c>
      <c r="L1478" s="16">
        <f>J1478*'SR Adjusted'!$AE$11</f>
        <v>13.589948447999999</v>
      </c>
      <c r="M1478" s="16">
        <f>K1478*'SR Adjusted'!$AE$11</f>
        <v>1274.7239999999999</v>
      </c>
      <c r="O1478" s="1"/>
    </row>
    <row r="1479" spans="1:15" x14ac:dyDescent="0.2">
      <c r="A1479" s="36">
        <f t="shared" si="22"/>
        <v>41726</v>
      </c>
      <c r="B1479" s="16">
        <v>0.25</v>
      </c>
      <c r="C1479" s="16">
        <v>74.599999999999994</v>
      </c>
      <c r="D1479" s="16">
        <v>28.5</v>
      </c>
      <c r="E1479" s="16">
        <v>25.8</v>
      </c>
      <c r="F1479" s="16">
        <v>33.700000000000003</v>
      </c>
      <c r="G1479" s="16">
        <v>15.49</v>
      </c>
      <c r="H1479" s="16">
        <v>32.950000000000003</v>
      </c>
      <c r="I1479" s="16">
        <v>326.38</v>
      </c>
      <c r="J1479" s="16">
        <v>18.900863999999999</v>
      </c>
      <c r="K1479" s="14">
        <v>1075</v>
      </c>
      <c r="L1479" s="16">
        <f>J1479*'SR Adjusted'!$AE$11</f>
        <v>20.280627071999998</v>
      </c>
      <c r="M1479" s="16">
        <f>K1479*'SR Adjusted'!$AE$11</f>
        <v>1153.4749999999999</v>
      </c>
      <c r="O1479" s="1"/>
    </row>
    <row r="1480" spans="1:15" x14ac:dyDescent="0.2">
      <c r="A1480" s="36">
        <f t="shared" ref="A1480:A1543" si="23">A1479+1</f>
        <v>41727</v>
      </c>
      <c r="B1480" s="16">
        <v>0</v>
      </c>
      <c r="C1480" s="16">
        <v>75.2</v>
      </c>
      <c r="D1480" s="16">
        <v>28.2</v>
      </c>
      <c r="E1480" s="16">
        <v>25.2</v>
      </c>
      <c r="F1480" s="16">
        <v>32.299999999999997</v>
      </c>
      <c r="G1480" s="16">
        <v>16.399999999999999</v>
      </c>
      <c r="H1480" s="16">
        <v>41.81</v>
      </c>
      <c r="I1480" s="16">
        <v>319.79000000000002</v>
      </c>
      <c r="J1480" s="16">
        <v>20.982240000000001</v>
      </c>
      <c r="K1480" s="14">
        <v>1009</v>
      </c>
      <c r="L1480" s="16">
        <f>J1480*'SR Adjusted'!$AE$11</f>
        <v>22.513943520000002</v>
      </c>
      <c r="M1480" s="16">
        <f>K1480*'SR Adjusted'!$AE$11</f>
        <v>1082.6569999999999</v>
      </c>
      <c r="O1480" s="1"/>
    </row>
    <row r="1481" spans="1:15" x14ac:dyDescent="0.2">
      <c r="A1481" s="36">
        <f t="shared" si="23"/>
        <v>41728</v>
      </c>
      <c r="B1481" s="16">
        <v>0</v>
      </c>
      <c r="C1481" s="16">
        <v>73.099999999999994</v>
      </c>
      <c r="D1481" s="16">
        <v>28</v>
      </c>
      <c r="E1481" s="16">
        <v>24.9</v>
      </c>
      <c r="F1481" s="16">
        <v>33.200000000000003</v>
      </c>
      <c r="G1481" s="16">
        <v>14.49</v>
      </c>
      <c r="H1481" s="16">
        <v>37.01</v>
      </c>
      <c r="I1481" s="16">
        <v>318.26</v>
      </c>
      <c r="J1481" s="16">
        <v>20.593440000000001</v>
      </c>
      <c r="K1481" s="14">
        <v>1008</v>
      </c>
      <c r="L1481" s="16">
        <f>J1481*'SR Adjusted'!$AE$11</f>
        <v>22.09676112</v>
      </c>
      <c r="M1481" s="16">
        <f>K1481*'SR Adjusted'!$AE$11</f>
        <v>1081.5840000000001</v>
      </c>
      <c r="O1481" s="1"/>
    </row>
    <row r="1482" spans="1:15" x14ac:dyDescent="0.2">
      <c r="A1482" s="36">
        <f t="shared" si="23"/>
        <v>41729</v>
      </c>
      <c r="B1482" s="16">
        <v>0.63</v>
      </c>
      <c r="C1482" s="16">
        <v>73.3</v>
      </c>
      <c r="D1482" s="16">
        <v>27.9</v>
      </c>
      <c r="E1482" s="16">
        <v>24.6</v>
      </c>
      <c r="F1482" s="16">
        <v>33.1</v>
      </c>
      <c r="G1482" s="16">
        <v>12.75</v>
      </c>
      <c r="H1482" s="16">
        <v>32.92</v>
      </c>
      <c r="I1482" s="16">
        <v>325.16000000000003</v>
      </c>
      <c r="J1482" s="16">
        <v>18.775584000000002</v>
      </c>
      <c r="K1482" s="14">
        <v>1123</v>
      </c>
      <c r="L1482" s="16">
        <f>J1482*'SR Adjusted'!$AE$11</f>
        <v>20.146201632</v>
      </c>
      <c r="M1482" s="16">
        <f>K1482*'SR Adjusted'!$AE$11</f>
        <v>1204.979</v>
      </c>
      <c r="O1482" s="1"/>
    </row>
    <row r="1483" spans="1:15" x14ac:dyDescent="0.2">
      <c r="A1483" s="36">
        <f t="shared" si="23"/>
        <v>41730</v>
      </c>
      <c r="B1483" s="16">
        <v>0.31</v>
      </c>
      <c r="C1483" s="16">
        <v>76.3</v>
      </c>
      <c r="D1483" s="16">
        <v>27.6</v>
      </c>
      <c r="E1483" s="16">
        <v>24.8</v>
      </c>
      <c r="F1483" s="16">
        <v>31.3</v>
      </c>
      <c r="G1483" s="16">
        <v>14.12</v>
      </c>
      <c r="H1483" s="16">
        <v>33.97</v>
      </c>
      <c r="I1483" s="16">
        <v>324.89999999999998</v>
      </c>
      <c r="J1483" s="16">
        <v>14.255136000000002</v>
      </c>
      <c r="K1483" s="14">
        <v>1311</v>
      </c>
      <c r="L1483" s="16">
        <f>J1483*'SR Adjusted'!$AE$11</f>
        <v>15.295760928000002</v>
      </c>
      <c r="M1483" s="16">
        <f>K1483*'SR Adjusted'!$AE$11</f>
        <v>1406.703</v>
      </c>
      <c r="O1483" s="1"/>
    </row>
    <row r="1484" spans="1:15" x14ac:dyDescent="0.2">
      <c r="A1484" s="36">
        <f t="shared" si="23"/>
        <v>41731</v>
      </c>
      <c r="B1484" s="16">
        <v>3.76</v>
      </c>
      <c r="C1484" s="16">
        <v>78.8</v>
      </c>
      <c r="D1484" s="16">
        <v>27.4</v>
      </c>
      <c r="E1484" s="16">
        <v>25.4</v>
      </c>
      <c r="F1484" s="16">
        <v>30.7</v>
      </c>
      <c r="G1484" s="16">
        <v>16.28</v>
      </c>
      <c r="H1484" s="16">
        <v>38.770000000000003</v>
      </c>
      <c r="I1484" s="16">
        <v>317.13</v>
      </c>
      <c r="J1484" s="16">
        <v>17.400960000000001</v>
      </c>
      <c r="K1484" s="14">
        <v>1144</v>
      </c>
      <c r="L1484" s="16">
        <f>J1484*'SR Adjusted'!$AE$11</f>
        <v>18.671230080000001</v>
      </c>
      <c r="M1484" s="16">
        <f>K1484*'SR Adjusted'!$AE$11</f>
        <v>1227.5119999999999</v>
      </c>
      <c r="O1484" s="1"/>
    </row>
    <row r="1485" spans="1:15" x14ac:dyDescent="0.2">
      <c r="A1485" s="36">
        <f t="shared" si="23"/>
        <v>41732</v>
      </c>
      <c r="B1485" s="16">
        <v>0.31</v>
      </c>
      <c r="C1485" s="16">
        <v>78.3</v>
      </c>
      <c r="D1485" s="16">
        <v>28.1</v>
      </c>
      <c r="E1485" s="16">
        <v>25.8</v>
      </c>
      <c r="F1485" s="16">
        <v>33</v>
      </c>
      <c r="G1485" s="16">
        <v>10.81</v>
      </c>
      <c r="H1485" s="16">
        <v>27.02</v>
      </c>
      <c r="I1485" s="16">
        <v>319.54000000000002</v>
      </c>
      <c r="J1485" s="16">
        <v>18.45504</v>
      </c>
      <c r="K1485" s="14">
        <v>996</v>
      </c>
      <c r="L1485" s="16">
        <f>J1485*'SR Adjusted'!$AE$11</f>
        <v>19.802257919999999</v>
      </c>
      <c r="M1485" s="16">
        <f>K1485*'SR Adjusted'!$AE$11</f>
        <v>1068.7079999999999</v>
      </c>
      <c r="O1485" s="1"/>
    </row>
    <row r="1486" spans="1:15" x14ac:dyDescent="0.2">
      <c r="A1486" s="36">
        <f t="shared" si="23"/>
        <v>41733</v>
      </c>
      <c r="B1486" s="16">
        <v>0</v>
      </c>
      <c r="C1486" s="16">
        <v>81.8</v>
      </c>
      <c r="D1486" s="16">
        <v>27.7</v>
      </c>
      <c r="E1486" s="16">
        <v>25.3</v>
      </c>
      <c r="F1486" s="16">
        <v>31.6</v>
      </c>
      <c r="G1486" s="16">
        <v>12.96</v>
      </c>
      <c r="H1486" s="16">
        <v>30.45</v>
      </c>
      <c r="I1486" s="16">
        <v>308.72000000000003</v>
      </c>
      <c r="J1486" s="16">
        <v>14.770944000000002</v>
      </c>
      <c r="K1486" s="14">
        <v>1052</v>
      </c>
      <c r="L1486" s="16">
        <f>J1486*'SR Adjusted'!$AE$11</f>
        <v>15.849222912000002</v>
      </c>
      <c r="M1486" s="16">
        <f>K1486*'SR Adjusted'!$AE$11</f>
        <v>1128.796</v>
      </c>
      <c r="O1486" s="1"/>
    </row>
    <row r="1487" spans="1:15" x14ac:dyDescent="0.2">
      <c r="A1487" s="36">
        <f t="shared" si="23"/>
        <v>41734</v>
      </c>
      <c r="B1487" s="16">
        <v>0</v>
      </c>
      <c r="C1487" s="16">
        <v>80</v>
      </c>
      <c r="D1487" s="16">
        <v>27.8</v>
      </c>
      <c r="E1487" s="16">
        <v>24.6</v>
      </c>
      <c r="F1487" s="16">
        <v>33.200000000000003</v>
      </c>
      <c r="G1487" s="16">
        <v>11.7</v>
      </c>
      <c r="H1487" s="16">
        <v>30.48</v>
      </c>
      <c r="I1487" s="16">
        <v>306.73</v>
      </c>
      <c r="J1487" s="16">
        <v>18.631295999999999</v>
      </c>
      <c r="K1487" s="14">
        <v>1015</v>
      </c>
      <c r="L1487" s="16">
        <f>J1487*'SR Adjusted'!$AE$11</f>
        <v>19.991380607999996</v>
      </c>
      <c r="M1487" s="16">
        <f>K1487*'SR Adjusted'!$AE$11</f>
        <v>1089.095</v>
      </c>
      <c r="O1487" s="1"/>
    </row>
    <row r="1488" spans="1:15" x14ac:dyDescent="0.2">
      <c r="A1488" s="36">
        <f t="shared" si="23"/>
        <v>41735</v>
      </c>
      <c r="B1488" s="16">
        <v>16.71</v>
      </c>
      <c r="C1488" s="16">
        <v>78.7</v>
      </c>
      <c r="D1488" s="16">
        <v>28</v>
      </c>
      <c r="E1488" s="16">
        <v>24.7</v>
      </c>
      <c r="F1488" s="16">
        <v>32</v>
      </c>
      <c r="G1488" s="16">
        <v>15.27</v>
      </c>
      <c r="H1488" s="16">
        <v>35.950000000000003</v>
      </c>
      <c r="I1488" s="16">
        <v>318.17</v>
      </c>
      <c r="J1488" s="16">
        <v>13.722912000000003</v>
      </c>
      <c r="K1488" s="14">
        <v>1182</v>
      </c>
      <c r="L1488" s="16">
        <f>J1488*'SR Adjusted'!$AE$11</f>
        <v>14.724684576000001</v>
      </c>
      <c r="M1488" s="16">
        <f>K1488*'SR Adjusted'!$AE$11</f>
        <v>1268.2860000000001</v>
      </c>
      <c r="O1488" s="1"/>
    </row>
    <row r="1489" spans="1:15" x14ac:dyDescent="0.2">
      <c r="A1489" s="36">
        <f t="shared" si="23"/>
        <v>41736</v>
      </c>
      <c r="B1489" s="16">
        <v>0</v>
      </c>
      <c r="C1489" s="16">
        <v>83.8</v>
      </c>
      <c r="D1489" s="16">
        <v>27.8</v>
      </c>
      <c r="E1489" s="16">
        <v>24.9</v>
      </c>
      <c r="F1489" s="16">
        <v>32.700000000000003</v>
      </c>
      <c r="G1489" s="16">
        <v>13.7</v>
      </c>
      <c r="H1489" s="16">
        <v>37.26</v>
      </c>
      <c r="I1489" s="16">
        <v>314.52</v>
      </c>
      <c r="J1489" s="16">
        <v>19.810656000000002</v>
      </c>
      <c r="K1489" s="14">
        <v>1063</v>
      </c>
      <c r="L1489" s="16">
        <f>J1489*'SR Adjusted'!$AE$11</f>
        <v>21.256833887999999</v>
      </c>
      <c r="M1489" s="16">
        <f>K1489*'SR Adjusted'!$AE$11</f>
        <v>1140.5989999999999</v>
      </c>
      <c r="O1489" s="1"/>
    </row>
    <row r="1490" spans="1:15" x14ac:dyDescent="0.2">
      <c r="A1490" s="36">
        <f t="shared" si="23"/>
        <v>41737</v>
      </c>
      <c r="B1490" s="16">
        <v>3.86</v>
      </c>
      <c r="C1490" s="16">
        <v>80.900000000000006</v>
      </c>
      <c r="D1490" s="16">
        <v>28.2</v>
      </c>
      <c r="E1490" s="16">
        <v>24</v>
      </c>
      <c r="F1490" s="16">
        <v>33.1</v>
      </c>
      <c r="G1490" s="16">
        <v>14.69</v>
      </c>
      <c r="H1490" s="16">
        <v>36.409999999999997</v>
      </c>
      <c r="I1490" s="16">
        <v>313.32</v>
      </c>
      <c r="J1490" s="16">
        <v>17.633376000000002</v>
      </c>
      <c r="K1490" s="14">
        <v>1118</v>
      </c>
      <c r="L1490" s="16">
        <f>J1490*'SR Adjusted'!$AE$11</f>
        <v>18.920612448</v>
      </c>
      <c r="M1490" s="16">
        <f>K1490*'SR Adjusted'!$AE$11</f>
        <v>1199.614</v>
      </c>
      <c r="O1490" s="1"/>
    </row>
    <row r="1491" spans="1:15" x14ac:dyDescent="0.2">
      <c r="A1491" s="36">
        <f t="shared" si="23"/>
        <v>41738</v>
      </c>
      <c r="B1491" s="16">
        <v>0.96</v>
      </c>
      <c r="C1491" s="16">
        <v>75.3</v>
      </c>
      <c r="D1491" s="16">
        <v>29.1</v>
      </c>
      <c r="E1491" s="16">
        <v>26</v>
      </c>
      <c r="F1491" s="16">
        <v>34.299999999999997</v>
      </c>
      <c r="G1491" s="16">
        <v>12.29</v>
      </c>
      <c r="H1491" s="16">
        <v>33.409999999999997</v>
      </c>
      <c r="I1491" s="16">
        <v>330.92</v>
      </c>
      <c r="J1491" s="16">
        <v>20.000736000000003</v>
      </c>
      <c r="K1491" s="14">
        <v>968</v>
      </c>
      <c r="L1491" s="16">
        <f>J1491*'SR Adjusted'!$AE$11</f>
        <v>21.460789728000002</v>
      </c>
      <c r="M1491" s="16">
        <f>K1491*'SR Adjusted'!$AE$11</f>
        <v>1038.664</v>
      </c>
      <c r="O1491" s="1"/>
    </row>
    <row r="1492" spans="1:15" x14ac:dyDescent="0.2">
      <c r="A1492" s="36">
        <f t="shared" si="23"/>
        <v>41739</v>
      </c>
      <c r="B1492" s="16">
        <v>0</v>
      </c>
      <c r="C1492" s="16">
        <v>74.5</v>
      </c>
      <c r="D1492" s="16">
        <v>28.8</v>
      </c>
      <c r="E1492" s="16">
        <v>25.5</v>
      </c>
      <c r="F1492" s="16">
        <v>33.200000000000003</v>
      </c>
      <c r="G1492" s="16">
        <v>14.92</v>
      </c>
      <c r="H1492" s="16">
        <v>35.700000000000003</v>
      </c>
      <c r="I1492" s="16">
        <v>326.08999999999997</v>
      </c>
      <c r="J1492" s="16">
        <v>20.831040000000002</v>
      </c>
      <c r="K1492" s="14">
        <v>1060</v>
      </c>
      <c r="L1492" s="16">
        <f>J1492*'SR Adjusted'!$AE$11</f>
        <v>22.351705920000001</v>
      </c>
      <c r="M1492" s="16">
        <f>K1492*'SR Adjusted'!$AE$11</f>
        <v>1137.3799999999999</v>
      </c>
      <c r="O1492" s="1"/>
    </row>
    <row r="1493" spans="1:15" x14ac:dyDescent="0.2">
      <c r="A1493" s="36">
        <f t="shared" si="23"/>
        <v>41740</v>
      </c>
      <c r="B1493" s="16">
        <v>0.32</v>
      </c>
      <c r="C1493" s="16">
        <v>77.400000000000006</v>
      </c>
      <c r="D1493" s="16">
        <v>28.4</v>
      </c>
      <c r="E1493" s="16">
        <v>26.6</v>
      </c>
      <c r="F1493" s="16">
        <v>33.299999999999997</v>
      </c>
      <c r="G1493" s="16">
        <v>12.93</v>
      </c>
      <c r="H1493" s="16">
        <v>33.020000000000003</v>
      </c>
      <c r="I1493" s="16">
        <v>328.93</v>
      </c>
      <c r="J1493" s="16">
        <v>17.033760000000001</v>
      </c>
      <c r="K1493" s="14">
        <v>1119</v>
      </c>
      <c r="L1493" s="16">
        <f>J1493*'SR Adjusted'!$AE$11</f>
        <v>18.277224480000001</v>
      </c>
      <c r="M1493" s="16">
        <f>K1493*'SR Adjusted'!$AE$11</f>
        <v>1200.6869999999999</v>
      </c>
      <c r="O1493" s="1"/>
    </row>
    <row r="1494" spans="1:15" x14ac:dyDescent="0.2">
      <c r="A1494" s="36">
        <f t="shared" si="23"/>
        <v>41741</v>
      </c>
      <c r="B1494" s="16">
        <v>0.32</v>
      </c>
      <c r="C1494" s="16">
        <v>74.2</v>
      </c>
      <c r="D1494" s="16">
        <v>28.2</v>
      </c>
      <c r="E1494" s="16">
        <v>25.9</v>
      </c>
      <c r="F1494" s="16">
        <v>31.6</v>
      </c>
      <c r="G1494" s="16">
        <v>16.18</v>
      </c>
      <c r="H1494" s="16">
        <v>35.6</v>
      </c>
      <c r="I1494" s="16">
        <v>323.88</v>
      </c>
      <c r="J1494" s="16">
        <v>18.987264</v>
      </c>
      <c r="K1494" s="14">
        <v>1040</v>
      </c>
      <c r="L1494" s="16">
        <f>J1494*'SR Adjusted'!$AE$11</f>
        <v>20.373334271999997</v>
      </c>
      <c r="M1494" s="16">
        <f>K1494*'SR Adjusted'!$AE$11</f>
        <v>1115.9199999999998</v>
      </c>
      <c r="O1494" s="1"/>
    </row>
    <row r="1495" spans="1:15" x14ac:dyDescent="0.2">
      <c r="A1495" s="36">
        <f t="shared" si="23"/>
        <v>41742</v>
      </c>
      <c r="B1495" s="16">
        <v>11.24</v>
      </c>
      <c r="C1495" s="16">
        <v>80.7</v>
      </c>
      <c r="D1495" s="16">
        <v>27.7</v>
      </c>
      <c r="E1495" s="16">
        <v>25.2</v>
      </c>
      <c r="F1495" s="16">
        <v>31.2</v>
      </c>
      <c r="G1495" s="16">
        <v>12.5</v>
      </c>
      <c r="H1495" s="16">
        <v>28.54</v>
      </c>
      <c r="I1495" s="16">
        <v>310.52999999999997</v>
      </c>
      <c r="J1495" s="16">
        <v>15.088032</v>
      </c>
      <c r="K1495" s="14">
        <v>1084</v>
      </c>
      <c r="L1495" s="16">
        <f>J1495*'SR Adjusted'!$AE$11</f>
        <v>16.189458335999998</v>
      </c>
      <c r="M1495" s="16">
        <f>K1495*'SR Adjusted'!$AE$11</f>
        <v>1163.1320000000001</v>
      </c>
      <c r="O1495" s="1"/>
    </row>
    <row r="1496" spans="1:15" x14ac:dyDescent="0.2">
      <c r="A1496" s="36">
        <f t="shared" si="23"/>
        <v>41743</v>
      </c>
      <c r="B1496" s="16">
        <v>0.32</v>
      </c>
      <c r="C1496" s="16">
        <v>81.900000000000006</v>
      </c>
      <c r="D1496" s="16">
        <v>27.8</v>
      </c>
      <c r="E1496" s="16">
        <v>25.4</v>
      </c>
      <c r="F1496" s="16">
        <v>31.6</v>
      </c>
      <c r="G1496" s="16">
        <v>14.4</v>
      </c>
      <c r="H1496" s="16">
        <v>34.22</v>
      </c>
      <c r="I1496" s="16">
        <v>311.33</v>
      </c>
      <c r="J1496" s="16">
        <v>15.088032</v>
      </c>
      <c r="K1496" s="14">
        <v>947</v>
      </c>
      <c r="L1496" s="16">
        <f>J1496*'SR Adjusted'!$AE$11</f>
        <v>16.189458335999998</v>
      </c>
      <c r="M1496" s="16">
        <f>K1496*'SR Adjusted'!$AE$11</f>
        <v>1016.131</v>
      </c>
      <c r="O1496" s="1"/>
    </row>
    <row r="1497" spans="1:15" x14ac:dyDescent="0.2">
      <c r="A1497" s="36">
        <f t="shared" si="23"/>
        <v>41744</v>
      </c>
      <c r="B1497" s="16">
        <v>0</v>
      </c>
      <c r="C1497" s="16">
        <v>82</v>
      </c>
      <c r="D1497" s="16">
        <v>27.8</v>
      </c>
      <c r="E1497" s="16">
        <v>25.1</v>
      </c>
      <c r="F1497" s="16">
        <v>31.1</v>
      </c>
      <c r="G1497" s="16">
        <v>11.69</v>
      </c>
      <c r="H1497" s="16">
        <v>42.48</v>
      </c>
      <c r="I1497" s="16">
        <v>284.54000000000002</v>
      </c>
      <c r="J1497" s="16">
        <v>18.293472000000001</v>
      </c>
      <c r="K1497" s="14">
        <v>1036</v>
      </c>
      <c r="L1497" s="16">
        <f>J1497*'SR Adjusted'!$AE$11</f>
        <v>19.628895456000002</v>
      </c>
      <c r="M1497" s="16">
        <f>K1497*'SR Adjusted'!$AE$11</f>
        <v>1111.6279999999999</v>
      </c>
      <c r="O1497" s="1"/>
    </row>
    <row r="1498" spans="1:15" x14ac:dyDescent="0.2">
      <c r="A1498" s="36">
        <f t="shared" si="23"/>
        <v>41745</v>
      </c>
      <c r="B1498" s="16">
        <v>0</v>
      </c>
      <c r="C1498" s="16">
        <v>81.099999999999994</v>
      </c>
      <c r="D1498" s="16">
        <v>27.9</v>
      </c>
      <c r="E1498" s="16">
        <v>25.9</v>
      </c>
      <c r="F1498" s="16">
        <v>31.6</v>
      </c>
      <c r="G1498" s="16">
        <v>10.36</v>
      </c>
      <c r="H1498" s="16">
        <v>27.17</v>
      </c>
      <c r="I1498" s="16">
        <v>315.38</v>
      </c>
      <c r="J1498" s="16">
        <v>14.024448</v>
      </c>
      <c r="K1498" s="14">
        <v>998</v>
      </c>
      <c r="L1498" s="16">
        <f>J1498*'SR Adjusted'!$AE$11</f>
        <v>15.048232703999998</v>
      </c>
      <c r="M1498" s="16">
        <f>K1498*'SR Adjusted'!$AE$11</f>
        <v>1070.854</v>
      </c>
      <c r="O1498" s="1"/>
    </row>
    <row r="1499" spans="1:15" x14ac:dyDescent="0.2">
      <c r="A1499" s="36">
        <f t="shared" si="23"/>
        <v>41746</v>
      </c>
      <c r="B1499" s="16">
        <v>0</v>
      </c>
      <c r="C1499" s="16">
        <v>72.400000000000006</v>
      </c>
      <c r="D1499" s="16">
        <v>29</v>
      </c>
      <c r="E1499" s="16">
        <v>25.7</v>
      </c>
      <c r="F1499" s="16">
        <v>34.700000000000003</v>
      </c>
      <c r="G1499" s="16">
        <v>12.29</v>
      </c>
      <c r="H1499" s="16">
        <v>32.28</v>
      </c>
      <c r="I1499" s="16">
        <v>328.43</v>
      </c>
      <c r="J1499" s="16">
        <v>18.408384000000002</v>
      </c>
      <c r="K1499" s="14">
        <v>1069</v>
      </c>
      <c r="L1499" s="16">
        <f>J1499*'SR Adjusted'!$AE$11</f>
        <v>19.752196032000001</v>
      </c>
      <c r="M1499" s="16">
        <f>K1499*'SR Adjusted'!$AE$11</f>
        <v>1147.037</v>
      </c>
      <c r="O1499" s="1"/>
    </row>
    <row r="1500" spans="1:15" x14ac:dyDescent="0.2">
      <c r="A1500" s="36">
        <f t="shared" si="23"/>
        <v>41747</v>
      </c>
      <c r="B1500" s="16">
        <v>12.85</v>
      </c>
      <c r="C1500" s="16">
        <v>77</v>
      </c>
      <c r="D1500" s="16">
        <v>28.3</v>
      </c>
      <c r="E1500" s="16">
        <v>26.4</v>
      </c>
      <c r="F1500" s="16">
        <v>32.299999999999997</v>
      </c>
      <c r="G1500" s="16">
        <v>15.37</v>
      </c>
      <c r="H1500" s="16">
        <v>34.96</v>
      </c>
      <c r="I1500" s="16">
        <v>319.77</v>
      </c>
      <c r="J1500" s="16">
        <v>10.841472000000001</v>
      </c>
      <c r="K1500" s="14">
        <v>1096</v>
      </c>
      <c r="L1500" s="16">
        <f>J1500*'SR Adjusted'!$AE$11</f>
        <v>11.632899456000001</v>
      </c>
      <c r="M1500" s="16">
        <f>K1500*'SR Adjusted'!$AE$11</f>
        <v>1176.008</v>
      </c>
      <c r="O1500" s="1"/>
    </row>
    <row r="1501" spans="1:15" x14ac:dyDescent="0.2">
      <c r="A1501" s="36">
        <f t="shared" si="23"/>
        <v>41748</v>
      </c>
      <c r="B1501" s="16">
        <v>0</v>
      </c>
      <c r="C1501" s="16">
        <v>78.400000000000006</v>
      </c>
      <c r="D1501" s="16">
        <v>28.4</v>
      </c>
      <c r="E1501" s="16">
        <v>26.1</v>
      </c>
      <c r="F1501" s="16">
        <v>33.700000000000003</v>
      </c>
      <c r="G1501" s="16">
        <v>15.74</v>
      </c>
      <c r="H1501" s="16">
        <v>42.02</v>
      </c>
      <c r="I1501" s="16">
        <v>317.79000000000002</v>
      </c>
      <c r="J1501" s="16">
        <v>12.763871999999999</v>
      </c>
      <c r="K1501" s="14">
        <v>1054</v>
      </c>
      <c r="L1501" s="16">
        <f>J1501*'SR Adjusted'!$AE$11</f>
        <v>13.695634655999999</v>
      </c>
      <c r="M1501" s="16">
        <f>K1501*'SR Adjusted'!$AE$11</f>
        <v>1130.942</v>
      </c>
      <c r="O1501" s="1"/>
    </row>
    <row r="1502" spans="1:15" x14ac:dyDescent="0.2">
      <c r="A1502" s="36">
        <f t="shared" si="23"/>
        <v>41749</v>
      </c>
      <c r="B1502" s="16">
        <v>0</v>
      </c>
      <c r="C1502" s="16">
        <v>78.5</v>
      </c>
      <c r="D1502" s="16">
        <v>29</v>
      </c>
      <c r="E1502" s="16">
        <v>26.5</v>
      </c>
      <c r="F1502" s="16">
        <v>35.200000000000003</v>
      </c>
      <c r="G1502" s="16">
        <v>13.63</v>
      </c>
      <c r="H1502" s="16">
        <v>33.090000000000003</v>
      </c>
      <c r="I1502" s="16">
        <v>321.07</v>
      </c>
      <c r="J1502" s="16">
        <v>18.953568000000001</v>
      </c>
      <c r="K1502" s="14">
        <v>1022</v>
      </c>
      <c r="L1502" s="16">
        <f>J1502*'SR Adjusted'!$AE$11</f>
        <v>20.337178464000001</v>
      </c>
      <c r="M1502" s="16">
        <f>K1502*'SR Adjusted'!$AE$11</f>
        <v>1096.606</v>
      </c>
      <c r="O1502" s="1"/>
    </row>
    <row r="1503" spans="1:15" x14ac:dyDescent="0.2">
      <c r="A1503" s="36">
        <f t="shared" si="23"/>
        <v>41750</v>
      </c>
      <c r="B1503" s="16">
        <v>0</v>
      </c>
      <c r="C1503" s="16">
        <v>85.8</v>
      </c>
      <c r="D1503" s="16">
        <v>27.7</v>
      </c>
      <c r="E1503" s="16">
        <v>25.1</v>
      </c>
      <c r="F1503" s="16">
        <v>30.6</v>
      </c>
      <c r="G1503" s="16">
        <v>13.61</v>
      </c>
      <c r="H1503" s="16">
        <v>30.27</v>
      </c>
      <c r="I1503" s="16">
        <v>319.77999999999997</v>
      </c>
      <c r="J1503" s="16">
        <v>8.371296000000001</v>
      </c>
      <c r="K1503" s="14">
        <v>859</v>
      </c>
      <c r="L1503" s="16">
        <f>J1503*'SR Adjusted'!$AE$11</f>
        <v>8.9824006080000007</v>
      </c>
      <c r="M1503" s="16">
        <f>K1503*'SR Adjusted'!$AE$11</f>
        <v>921.70699999999999</v>
      </c>
      <c r="O1503" s="1"/>
    </row>
    <row r="1504" spans="1:15" x14ac:dyDescent="0.2">
      <c r="A1504" s="36">
        <f t="shared" si="23"/>
        <v>41751</v>
      </c>
      <c r="B1504" s="16">
        <v>5.1100000000000003</v>
      </c>
      <c r="C1504" s="16">
        <v>84.2</v>
      </c>
      <c r="D1504" s="16">
        <v>28</v>
      </c>
      <c r="E1504" s="16">
        <v>26</v>
      </c>
      <c r="F1504" s="16">
        <v>30.8</v>
      </c>
      <c r="G1504" s="16">
        <v>13.44</v>
      </c>
      <c r="H1504" s="16">
        <v>37.75</v>
      </c>
      <c r="I1504" s="16">
        <v>304.04000000000002</v>
      </c>
      <c r="J1504" s="16">
        <v>18.604512000000003</v>
      </c>
      <c r="K1504" s="14">
        <v>1084</v>
      </c>
      <c r="L1504" s="16">
        <f>J1504*'SR Adjusted'!$AE$11</f>
        <v>19.962641376000004</v>
      </c>
      <c r="M1504" s="16">
        <f>K1504*'SR Adjusted'!$AE$11</f>
        <v>1163.1320000000001</v>
      </c>
      <c r="O1504" s="1"/>
    </row>
    <row r="1505" spans="1:15" x14ac:dyDescent="0.2">
      <c r="A1505" s="36">
        <f t="shared" si="23"/>
        <v>41752</v>
      </c>
      <c r="B1505" s="16">
        <v>0.32</v>
      </c>
      <c r="C1505" s="16">
        <v>80.7</v>
      </c>
      <c r="D1505" s="16">
        <v>28.4</v>
      </c>
      <c r="E1505" s="16">
        <v>25.7</v>
      </c>
      <c r="F1505" s="16">
        <v>33.700000000000003</v>
      </c>
      <c r="G1505" s="16">
        <v>14.11</v>
      </c>
      <c r="H1505" s="16">
        <v>40.08</v>
      </c>
      <c r="I1505" s="16">
        <v>313.79000000000002</v>
      </c>
      <c r="J1505" s="16">
        <v>15.991776000000002</v>
      </c>
      <c r="K1505" s="14">
        <v>1014</v>
      </c>
      <c r="L1505" s="16">
        <f>J1505*'SR Adjusted'!$AE$11</f>
        <v>17.159175648000002</v>
      </c>
      <c r="M1505" s="16">
        <f>K1505*'SR Adjusted'!$AE$11</f>
        <v>1088.0219999999999</v>
      </c>
      <c r="O1505" s="1"/>
    </row>
    <row r="1506" spans="1:15" x14ac:dyDescent="0.2">
      <c r="A1506" s="36">
        <f t="shared" si="23"/>
        <v>41753</v>
      </c>
      <c r="B1506" s="16">
        <v>0</v>
      </c>
      <c r="C1506" s="16">
        <v>88.3</v>
      </c>
      <c r="D1506" s="16">
        <v>27.6</v>
      </c>
      <c r="E1506" s="16">
        <v>26</v>
      </c>
      <c r="F1506" s="16">
        <v>30.1</v>
      </c>
      <c r="G1506" s="16">
        <v>12.59</v>
      </c>
      <c r="H1506" s="16">
        <v>32.630000000000003</v>
      </c>
      <c r="I1506" s="16">
        <v>308.41000000000003</v>
      </c>
      <c r="J1506" s="16">
        <v>16.822944000000003</v>
      </c>
      <c r="K1506" s="14">
        <v>980</v>
      </c>
      <c r="L1506" s="16">
        <f>J1506*'SR Adjusted'!$AE$11</f>
        <v>18.051018912000004</v>
      </c>
      <c r="M1506" s="16">
        <f>K1506*'SR Adjusted'!$AE$11</f>
        <v>1051.54</v>
      </c>
      <c r="O1506" s="1"/>
    </row>
    <row r="1507" spans="1:15" x14ac:dyDescent="0.2">
      <c r="A1507" s="36">
        <f t="shared" si="23"/>
        <v>41754</v>
      </c>
      <c r="B1507" s="16">
        <v>0</v>
      </c>
      <c r="C1507" s="16">
        <v>91.3</v>
      </c>
      <c r="D1507" s="16">
        <v>27</v>
      </c>
      <c r="E1507" s="16">
        <v>26.1</v>
      </c>
      <c r="F1507" s="16">
        <v>29.3</v>
      </c>
      <c r="G1507" s="16">
        <v>11.88</v>
      </c>
      <c r="H1507" s="16">
        <v>26.14</v>
      </c>
      <c r="I1507" s="16">
        <v>311.81</v>
      </c>
      <c r="J1507" s="16">
        <v>6.1050240000000002</v>
      </c>
      <c r="K1507" s="14">
        <v>480.5</v>
      </c>
      <c r="L1507" s="16">
        <f>J1507*'SR Adjusted'!$AE$11</f>
        <v>6.5506907520000004</v>
      </c>
      <c r="M1507" s="16">
        <f>K1507*'SR Adjusted'!$AE$11</f>
        <v>515.57650000000001</v>
      </c>
      <c r="O1507" s="1"/>
    </row>
    <row r="1508" spans="1:15" x14ac:dyDescent="0.2">
      <c r="A1508" s="36">
        <f t="shared" si="23"/>
        <v>41755</v>
      </c>
      <c r="B1508" s="16">
        <v>0</v>
      </c>
      <c r="C1508" s="16">
        <v>94</v>
      </c>
      <c r="D1508" s="16">
        <v>26.3</v>
      </c>
      <c r="E1508" s="16">
        <v>25.4</v>
      </c>
      <c r="F1508" s="16">
        <v>29</v>
      </c>
      <c r="G1508" s="16">
        <v>8.0299999999999994</v>
      </c>
      <c r="H1508" s="16">
        <v>24.45</v>
      </c>
      <c r="I1508" s="16">
        <v>326.04000000000002</v>
      </c>
      <c r="J1508" s="16">
        <v>7.2714239999999997</v>
      </c>
      <c r="K1508" s="14">
        <v>621.5</v>
      </c>
      <c r="L1508" s="16">
        <f>J1508*'SR Adjusted'!$AE$11</f>
        <v>7.8022379519999996</v>
      </c>
      <c r="M1508" s="16">
        <f>K1508*'SR Adjusted'!$AE$11</f>
        <v>666.86950000000002</v>
      </c>
      <c r="O1508" s="1"/>
    </row>
    <row r="1509" spans="1:15" x14ac:dyDescent="0.2">
      <c r="A1509" s="36">
        <f t="shared" si="23"/>
        <v>41756</v>
      </c>
      <c r="B1509" s="16">
        <v>0</v>
      </c>
      <c r="C1509" s="16">
        <v>91.7</v>
      </c>
      <c r="D1509" s="16">
        <v>27</v>
      </c>
      <c r="E1509" s="16">
        <v>25.5</v>
      </c>
      <c r="F1509" s="16">
        <v>28.9</v>
      </c>
      <c r="G1509" s="16">
        <v>8.58</v>
      </c>
      <c r="H1509" s="16">
        <v>19.47</v>
      </c>
      <c r="I1509" s="16">
        <v>20.23</v>
      </c>
      <c r="J1509" s="16">
        <v>19.967040000000001</v>
      </c>
      <c r="K1509" s="14">
        <v>896</v>
      </c>
      <c r="L1509" s="16">
        <f>J1509*'SR Adjusted'!$AE$11</f>
        <v>21.424633920000002</v>
      </c>
      <c r="M1509" s="16">
        <f>K1509*'SR Adjusted'!$AE$11</f>
        <v>961.4079999999999</v>
      </c>
      <c r="O1509" s="1"/>
    </row>
    <row r="1510" spans="1:15" x14ac:dyDescent="0.2">
      <c r="A1510" s="36">
        <f t="shared" si="23"/>
        <v>41757</v>
      </c>
      <c r="B1510" s="16">
        <v>3.9</v>
      </c>
      <c r="C1510" s="16">
        <v>87.3</v>
      </c>
      <c r="D1510" s="16">
        <v>28.2</v>
      </c>
      <c r="E1510" s="16">
        <v>25.6</v>
      </c>
      <c r="F1510" s="16">
        <v>33.200000000000003</v>
      </c>
      <c r="G1510" s="16">
        <v>9.7200000000000006</v>
      </c>
      <c r="H1510" s="16">
        <v>23.85</v>
      </c>
      <c r="I1510" s="16">
        <v>298.2</v>
      </c>
      <c r="J1510" s="16">
        <v>18.596736000000003</v>
      </c>
      <c r="K1510" s="14">
        <v>1022</v>
      </c>
      <c r="L1510" s="16">
        <f>J1510*'SR Adjusted'!$AE$11</f>
        <v>19.954297728000004</v>
      </c>
      <c r="M1510" s="16">
        <f>K1510*'SR Adjusted'!$AE$11</f>
        <v>1096.606</v>
      </c>
      <c r="O1510" s="1"/>
    </row>
    <row r="1511" spans="1:15" x14ac:dyDescent="0.2">
      <c r="A1511" s="36">
        <f t="shared" si="23"/>
        <v>41758</v>
      </c>
      <c r="B1511" s="16">
        <v>3.3</v>
      </c>
      <c r="C1511" s="16">
        <v>88.2</v>
      </c>
      <c r="D1511" s="16">
        <v>27.9</v>
      </c>
      <c r="E1511" s="16">
        <v>26.5</v>
      </c>
      <c r="F1511" s="16">
        <v>29.8</v>
      </c>
      <c r="G1511" s="16">
        <v>10.6</v>
      </c>
      <c r="H1511" s="16">
        <v>25.75</v>
      </c>
      <c r="I1511" s="16">
        <v>278.68</v>
      </c>
      <c r="J1511" s="16">
        <v>14.999040000000001</v>
      </c>
      <c r="K1511" s="14">
        <v>1149</v>
      </c>
      <c r="L1511" s="16">
        <f>J1511*'SR Adjusted'!$AE$11</f>
        <v>16.093969919999999</v>
      </c>
      <c r="M1511" s="16">
        <f>K1511*'SR Adjusted'!$AE$11</f>
        <v>1232.877</v>
      </c>
      <c r="O1511" s="1"/>
    </row>
    <row r="1512" spans="1:15" x14ac:dyDescent="0.2">
      <c r="A1512" s="36">
        <f t="shared" si="23"/>
        <v>41759</v>
      </c>
      <c r="B1512" s="16">
        <v>0.3</v>
      </c>
      <c r="C1512" s="16">
        <v>89.4</v>
      </c>
      <c r="D1512" s="16">
        <v>27.8</v>
      </c>
      <c r="E1512" s="16">
        <v>25.9</v>
      </c>
      <c r="F1512" s="16">
        <v>31.6</v>
      </c>
      <c r="G1512" s="16">
        <v>10.83</v>
      </c>
      <c r="H1512" s="16">
        <v>32.18</v>
      </c>
      <c r="I1512" s="16">
        <v>311.32</v>
      </c>
      <c r="J1512" s="16">
        <v>16.892064000000001</v>
      </c>
      <c r="K1512" s="14">
        <v>931</v>
      </c>
      <c r="L1512" s="16">
        <f>J1512*'SR Adjusted'!$AE$11</f>
        <v>18.125184672</v>
      </c>
      <c r="M1512" s="16">
        <f>K1512*'SR Adjusted'!$AE$11</f>
        <v>998.96299999999997</v>
      </c>
      <c r="O1512" s="1"/>
    </row>
    <row r="1513" spans="1:15" x14ac:dyDescent="0.2">
      <c r="A1513" s="36">
        <f t="shared" si="23"/>
        <v>41760</v>
      </c>
      <c r="B1513" s="16">
        <v>0</v>
      </c>
      <c r="C1513" s="16">
        <v>86.5</v>
      </c>
      <c r="D1513" s="16">
        <v>28.1</v>
      </c>
      <c r="E1513" s="16">
        <v>26.6</v>
      </c>
      <c r="F1513" s="16">
        <v>30.6</v>
      </c>
      <c r="G1513" s="16">
        <v>10.41</v>
      </c>
      <c r="H1513" s="16">
        <v>34.08</v>
      </c>
      <c r="I1513" s="16">
        <v>304.17</v>
      </c>
      <c r="J1513" s="16">
        <v>16.327871999999999</v>
      </c>
      <c r="K1513" s="14">
        <v>860</v>
      </c>
      <c r="L1513" s="16">
        <f>J1513*'SR Adjusted'!$AE$11</f>
        <v>17.519806656</v>
      </c>
      <c r="M1513" s="16">
        <f>K1513*'SR Adjusted'!$AE$11</f>
        <v>922.78</v>
      </c>
      <c r="O1513" s="1"/>
    </row>
    <row r="1514" spans="1:15" x14ac:dyDescent="0.2">
      <c r="A1514" s="36">
        <f t="shared" si="23"/>
        <v>41761</v>
      </c>
      <c r="B1514" s="16">
        <v>0</v>
      </c>
      <c r="C1514" s="16">
        <v>88.1</v>
      </c>
      <c r="D1514" s="16">
        <v>27.6</v>
      </c>
      <c r="E1514" s="16">
        <v>25</v>
      </c>
      <c r="F1514" s="16">
        <v>31.1</v>
      </c>
      <c r="G1514" s="16">
        <v>8.44</v>
      </c>
      <c r="H1514" s="16">
        <v>41.17</v>
      </c>
      <c r="I1514" s="16">
        <v>316.58</v>
      </c>
      <c r="J1514" s="16">
        <v>13.663295999999999</v>
      </c>
      <c r="K1514" s="14">
        <v>945</v>
      </c>
      <c r="L1514" s="16">
        <f>J1514*'SR Adjusted'!$AE$11</f>
        <v>14.660716607999998</v>
      </c>
      <c r="M1514" s="16">
        <f>K1514*'SR Adjusted'!$AE$11</f>
        <v>1013.9849999999999</v>
      </c>
      <c r="O1514" s="1"/>
    </row>
    <row r="1515" spans="1:15" x14ac:dyDescent="0.2">
      <c r="A1515" s="36">
        <f t="shared" si="23"/>
        <v>41762</v>
      </c>
      <c r="B1515" s="16">
        <v>0</v>
      </c>
      <c r="C1515" s="16">
        <v>88.8</v>
      </c>
      <c r="D1515" s="16">
        <v>27.7</v>
      </c>
      <c r="E1515" s="16">
        <v>25.8</v>
      </c>
      <c r="F1515" s="16">
        <v>29.8</v>
      </c>
      <c r="G1515" s="16">
        <v>9.2899999999999991</v>
      </c>
      <c r="H1515" s="16">
        <v>23.43</v>
      </c>
      <c r="I1515" s="16">
        <v>310.44</v>
      </c>
      <c r="J1515" s="16">
        <v>17.861471999999999</v>
      </c>
      <c r="K1515" s="14">
        <v>1179</v>
      </c>
      <c r="L1515" s="16">
        <f>J1515*'SR Adjusted'!$AE$11</f>
        <v>19.165359455999997</v>
      </c>
      <c r="M1515" s="16">
        <f>K1515*'SR Adjusted'!$AE$11</f>
        <v>1265.067</v>
      </c>
      <c r="O1515" s="1"/>
    </row>
    <row r="1516" spans="1:15" x14ac:dyDescent="0.2">
      <c r="A1516" s="36">
        <f t="shared" si="23"/>
        <v>41763</v>
      </c>
      <c r="B1516" s="16">
        <v>1</v>
      </c>
      <c r="C1516" s="16">
        <v>86.5</v>
      </c>
      <c r="D1516" s="16">
        <v>28.1</v>
      </c>
      <c r="E1516" s="16">
        <v>26.3</v>
      </c>
      <c r="F1516" s="16">
        <v>31.7</v>
      </c>
      <c r="G1516" s="16">
        <v>13.87</v>
      </c>
      <c r="H1516" s="16">
        <v>28.96</v>
      </c>
      <c r="I1516" s="16">
        <v>312.95</v>
      </c>
      <c r="J1516" s="16">
        <v>14.238720000000002</v>
      </c>
      <c r="K1516" s="14">
        <v>1122</v>
      </c>
      <c r="L1516" s="16">
        <f>J1516*'SR Adjusted'!$AE$11</f>
        <v>15.278146560000001</v>
      </c>
      <c r="M1516" s="16">
        <f>K1516*'SR Adjusted'!$AE$11</f>
        <v>1203.9059999999999</v>
      </c>
      <c r="O1516" s="1"/>
    </row>
    <row r="1517" spans="1:15" x14ac:dyDescent="0.2">
      <c r="A1517" s="36">
        <f t="shared" si="23"/>
        <v>41764</v>
      </c>
      <c r="B1517" s="16">
        <v>0</v>
      </c>
      <c r="C1517" s="16">
        <v>87.1</v>
      </c>
      <c r="D1517" s="16">
        <v>28</v>
      </c>
      <c r="E1517" s="16">
        <v>26.5</v>
      </c>
      <c r="F1517" s="16">
        <v>30.9</v>
      </c>
      <c r="G1517" s="16">
        <v>12.48</v>
      </c>
      <c r="H1517" s="16">
        <v>40.96</v>
      </c>
      <c r="I1517" s="16">
        <v>311.68</v>
      </c>
      <c r="J1517" s="16">
        <v>13.522463999999999</v>
      </c>
      <c r="K1517" s="14">
        <v>1123</v>
      </c>
      <c r="L1517" s="16">
        <f>J1517*'SR Adjusted'!$AE$11</f>
        <v>14.509603872</v>
      </c>
      <c r="M1517" s="16">
        <f>K1517*'SR Adjusted'!$AE$11</f>
        <v>1204.979</v>
      </c>
      <c r="O1517" s="1"/>
    </row>
    <row r="1518" spans="1:15" x14ac:dyDescent="0.2">
      <c r="A1518" s="36">
        <f t="shared" si="23"/>
        <v>41765</v>
      </c>
      <c r="B1518" s="16">
        <v>2</v>
      </c>
      <c r="C1518" s="16">
        <v>89.5</v>
      </c>
      <c r="D1518" s="16">
        <v>27.5</v>
      </c>
      <c r="E1518" s="16">
        <v>26.2</v>
      </c>
      <c r="F1518" s="16">
        <v>31.1</v>
      </c>
      <c r="G1518" s="16">
        <v>13.13</v>
      </c>
      <c r="H1518" s="16">
        <v>35.92</v>
      </c>
      <c r="I1518" s="16">
        <v>295.45999999999998</v>
      </c>
      <c r="J1518" s="16">
        <v>14.115168000000001</v>
      </c>
      <c r="K1518" s="14">
        <v>838</v>
      </c>
      <c r="L1518" s="16">
        <f>J1518*'SR Adjusted'!$AE$11</f>
        <v>15.145575264</v>
      </c>
      <c r="M1518" s="16">
        <f>K1518*'SR Adjusted'!$AE$11</f>
        <v>899.17399999999998</v>
      </c>
      <c r="O1518" s="1"/>
    </row>
    <row r="1519" spans="1:15" x14ac:dyDescent="0.2">
      <c r="A1519" s="36">
        <f t="shared" si="23"/>
        <v>41766</v>
      </c>
      <c r="B1519" s="16">
        <v>1</v>
      </c>
      <c r="C1519" s="16">
        <v>89</v>
      </c>
      <c r="D1519" s="16">
        <v>27.5</v>
      </c>
      <c r="E1519" s="16">
        <v>25.8</v>
      </c>
      <c r="F1519" s="16">
        <v>31.5</v>
      </c>
      <c r="G1519" s="16">
        <v>9.86</v>
      </c>
      <c r="H1519" s="16">
        <v>22.44</v>
      </c>
      <c r="I1519" s="16">
        <v>311.2</v>
      </c>
      <c r="J1519" s="16">
        <v>13.569120000000002</v>
      </c>
      <c r="K1519" s="14">
        <v>968</v>
      </c>
      <c r="L1519" s="16">
        <f>J1519*'SR Adjusted'!$AE$11</f>
        <v>14.559665760000001</v>
      </c>
      <c r="M1519" s="16">
        <f>K1519*'SR Adjusted'!$AE$11</f>
        <v>1038.664</v>
      </c>
      <c r="O1519" s="1"/>
    </row>
    <row r="1520" spans="1:15" x14ac:dyDescent="0.2">
      <c r="A1520" s="36">
        <f t="shared" si="23"/>
        <v>41767</v>
      </c>
      <c r="B1520" s="16">
        <v>2</v>
      </c>
      <c r="C1520" s="16">
        <v>92.6</v>
      </c>
      <c r="D1520" s="16">
        <v>27.1</v>
      </c>
      <c r="E1520" s="16">
        <v>25.9</v>
      </c>
      <c r="F1520" s="16">
        <v>30</v>
      </c>
      <c r="G1520" s="16">
        <v>7.32</v>
      </c>
      <c r="H1520" s="16">
        <v>27.27</v>
      </c>
      <c r="I1520" s="16">
        <v>314.24</v>
      </c>
      <c r="J1520" s="16">
        <v>10.833696</v>
      </c>
      <c r="K1520" s="14">
        <v>1066</v>
      </c>
      <c r="L1520" s="16">
        <f>J1520*'SR Adjusted'!$AE$11</f>
        <v>11.624555807999998</v>
      </c>
      <c r="M1520" s="16">
        <f>K1520*'SR Adjusted'!$AE$11</f>
        <v>1143.818</v>
      </c>
      <c r="O1520" s="1"/>
    </row>
    <row r="1521" spans="1:15" x14ac:dyDescent="0.2">
      <c r="A1521" s="36">
        <f t="shared" si="23"/>
        <v>41768</v>
      </c>
      <c r="B1521" s="16">
        <v>0</v>
      </c>
      <c r="C1521" s="16">
        <v>91.1</v>
      </c>
      <c r="D1521" s="16">
        <v>27.3</v>
      </c>
      <c r="E1521" s="16">
        <v>23.6</v>
      </c>
      <c r="F1521" s="16">
        <v>29.8</v>
      </c>
      <c r="G1521" s="16">
        <v>12.52</v>
      </c>
      <c r="H1521" s="16">
        <v>43.04</v>
      </c>
      <c r="I1521" s="16">
        <v>262.48</v>
      </c>
      <c r="J1521" s="16">
        <v>21.580992000000002</v>
      </c>
      <c r="K1521" s="14">
        <v>890</v>
      </c>
      <c r="L1521" s="16">
        <f>J1521*'SR Adjusted'!$AE$11</f>
        <v>23.156404416000001</v>
      </c>
      <c r="M1521" s="16">
        <f>K1521*'SR Adjusted'!$AE$11</f>
        <v>954.96999999999991</v>
      </c>
      <c r="O1521" s="1"/>
    </row>
    <row r="1522" spans="1:15" x14ac:dyDescent="0.2">
      <c r="A1522" s="36">
        <f t="shared" si="23"/>
        <v>41769</v>
      </c>
      <c r="B1522" s="16">
        <v>0</v>
      </c>
      <c r="C1522" s="16">
        <v>86.8</v>
      </c>
      <c r="D1522" s="16">
        <v>27.6</v>
      </c>
      <c r="E1522" s="16">
        <v>25.4</v>
      </c>
      <c r="F1522" s="16">
        <v>29.6</v>
      </c>
      <c r="G1522" s="16">
        <v>9.6999999999999993</v>
      </c>
      <c r="H1522" s="16">
        <v>29.35</v>
      </c>
      <c r="I1522" s="16">
        <v>118.07</v>
      </c>
      <c r="J1522" s="16">
        <v>20.566656000000002</v>
      </c>
      <c r="K1522" s="14">
        <v>954</v>
      </c>
      <c r="L1522" s="16">
        <f>J1522*'SR Adjusted'!$AE$11</f>
        <v>22.068021888000001</v>
      </c>
      <c r="M1522" s="16">
        <f>K1522*'SR Adjusted'!$AE$11</f>
        <v>1023.6419999999999</v>
      </c>
      <c r="O1522" s="1"/>
    </row>
    <row r="1523" spans="1:15" x14ac:dyDescent="0.2">
      <c r="A1523" s="36">
        <f t="shared" si="23"/>
        <v>41770</v>
      </c>
      <c r="B1523" s="16">
        <v>0.3</v>
      </c>
      <c r="C1523" s="16">
        <v>89.3</v>
      </c>
      <c r="D1523" s="16">
        <v>27</v>
      </c>
      <c r="E1523" s="16">
        <v>23.6</v>
      </c>
      <c r="F1523" s="16">
        <v>29.9</v>
      </c>
      <c r="G1523" s="16">
        <v>8.7899999999999991</v>
      </c>
      <c r="H1523" s="16">
        <v>28.86</v>
      </c>
      <c r="I1523" s="16">
        <v>323.02</v>
      </c>
      <c r="J1523" s="16">
        <v>18.963072</v>
      </c>
      <c r="K1523" s="14">
        <v>1218</v>
      </c>
      <c r="L1523" s="16">
        <f>J1523*'SR Adjusted'!$AE$11</f>
        <v>20.347376256</v>
      </c>
      <c r="M1523" s="16">
        <f>K1523*'SR Adjusted'!$AE$11</f>
        <v>1306.914</v>
      </c>
      <c r="O1523" s="1"/>
    </row>
    <row r="1524" spans="1:15" x14ac:dyDescent="0.2">
      <c r="A1524" s="36">
        <f t="shared" si="23"/>
        <v>41771</v>
      </c>
      <c r="B1524" s="16">
        <v>0</v>
      </c>
      <c r="C1524" s="16">
        <v>87.8</v>
      </c>
      <c r="D1524" s="16">
        <v>27.2</v>
      </c>
      <c r="E1524" s="16">
        <v>25.6</v>
      </c>
      <c r="F1524" s="16">
        <v>29.5</v>
      </c>
      <c r="G1524" s="16">
        <v>10.29</v>
      </c>
      <c r="H1524" s="16">
        <v>21.94</v>
      </c>
      <c r="I1524" s="16">
        <v>342.96</v>
      </c>
      <c r="J1524" s="16">
        <v>18.000576000000002</v>
      </c>
      <c r="K1524" s="14">
        <v>936</v>
      </c>
      <c r="L1524" s="16">
        <f>J1524*'SR Adjusted'!$AE$11</f>
        <v>19.314618048000003</v>
      </c>
      <c r="M1524" s="16">
        <f>K1524*'SR Adjusted'!$AE$11</f>
        <v>1004.328</v>
      </c>
      <c r="O1524" s="1"/>
    </row>
    <row r="1525" spans="1:15" x14ac:dyDescent="0.2">
      <c r="A1525" s="36">
        <f t="shared" si="23"/>
        <v>41772</v>
      </c>
      <c r="B1525" s="16">
        <v>0</v>
      </c>
      <c r="C1525" s="16">
        <v>83.9</v>
      </c>
      <c r="D1525" s="16">
        <v>28.6</v>
      </c>
      <c r="E1525" s="16">
        <v>26.5</v>
      </c>
      <c r="F1525" s="16">
        <v>33.700000000000003</v>
      </c>
      <c r="G1525" s="16">
        <v>11.73</v>
      </c>
      <c r="H1525" s="16">
        <v>29.32</v>
      </c>
      <c r="I1525" s="16">
        <v>312.02999999999997</v>
      </c>
      <c r="J1525" s="16">
        <v>22.159872000000004</v>
      </c>
      <c r="K1525" s="14">
        <v>1213</v>
      </c>
      <c r="L1525" s="16">
        <f>J1525*'SR Adjusted'!$AE$11</f>
        <v>23.777542656000001</v>
      </c>
      <c r="M1525" s="16">
        <f>K1525*'SR Adjusted'!$AE$11</f>
        <v>1301.549</v>
      </c>
      <c r="O1525" s="1"/>
    </row>
    <row r="1526" spans="1:15" x14ac:dyDescent="0.2">
      <c r="A1526" s="36">
        <f t="shared" si="23"/>
        <v>41773</v>
      </c>
      <c r="B1526" s="16">
        <v>0</v>
      </c>
      <c r="C1526" s="16">
        <v>86.8</v>
      </c>
      <c r="D1526" s="16">
        <v>28.4</v>
      </c>
      <c r="E1526" s="16">
        <v>26</v>
      </c>
      <c r="F1526" s="16">
        <v>32.200000000000003</v>
      </c>
      <c r="G1526" s="16">
        <v>13.58</v>
      </c>
      <c r="H1526" s="16">
        <v>33.340000000000003</v>
      </c>
      <c r="I1526" s="16">
        <v>307.08</v>
      </c>
      <c r="J1526" s="16">
        <v>17.019072000000001</v>
      </c>
      <c r="K1526" s="14">
        <v>1058</v>
      </c>
      <c r="L1526" s="16">
        <f>J1526*'SR Adjusted'!$AE$11</f>
        <v>18.261464256</v>
      </c>
      <c r="M1526" s="16">
        <f>K1526*'SR Adjusted'!$AE$11</f>
        <v>1135.2339999999999</v>
      </c>
      <c r="O1526" s="1"/>
    </row>
    <row r="1527" spans="1:15" x14ac:dyDescent="0.2">
      <c r="A1527" s="36">
        <f t="shared" si="23"/>
        <v>41774</v>
      </c>
      <c r="B1527" s="16">
        <v>0</v>
      </c>
      <c r="C1527" s="16">
        <v>90.7</v>
      </c>
      <c r="D1527" s="16">
        <v>27.4</v>
      </c>
      <c r="E1527" s="16">
        <v>26.1</v>
      </c>
      <c r="F1527" s="16">
        <v>30</v>
      </c>
      <c r="G1527" s="16">
        <v>13.37</v>
      </c>
      <c r="H1527" s="16">
        <v>30.31</v>
      </c>
      <c r="I1527" s="16">
        <v>314.62</v>
      </c>
      <c r="J1527" s="16">
        <v>7.5980160000000003</v>
      </c>
      <c r="K1527" s="14">
        <v>733.9</v>
      </c>
      <c r="L1527" s="16">
        <f>J1527*'SR Adjusted'!$AE$11</f>
        <v>8.1526711679999995</v>
      </c>
      <c r="M1527" s="16">
        <f>K1527*'SR Adjusted'!$AE$11</f>
        <v>787.47469999999998</v>
      </c>
      <c r="O1527" s="1"/>
    </row>
    <row r="1528" spans="1:15" x14ac:dyDescent="0.2">
      <c r="A1528" s="36">
        <f t="shared" si="23"/>
        <v>41775</v>
      </c>
      <c r="B1528" s="16">
        <v>2.2999999999999998</v>
      </c>
      <c r="C1528" s="16">
        <v>88.6</v>
      </c>
      <c r="D1528" s="16">
        <v>28.1</v>
      </c>
      <c r="E1528" s="16">
        <v>25.2</v>
      </c>
      <c r="F1528" s="16">
        <v>32.799999999999997</v>
      </c>
      <c r="G1528" s="16">
        <v>10.83</v>
      </c>
      <c r="H1528" s="16">
        <v>50.27</v>
      </c>
      <c r="I1528" s="16">
        <v>318.19</v>
      </c>
      <c r="J1528" s="16">
        <v>15.204672</v>
      </c>
      <c r="K1528" s="14">
        <v>1084</v>
      </c>
      <c r="L1528" s="16">
        <f>J1528*'SR Adjusted'!$AE$11</f>
        <v>16.314613055999999</v>
      </c>
      <c r="M1528" s="16">
        <f>K1528*'SR Adjusted'!$AE$11</f>
        <v>1163.1320000000001</v>
      </c>
      <c r="O1528" s="1"/>
    </row>
    <row r="1529" spans="1:15" x14ac:dyDescent="0.2">
      <c r="A1529" s="36">
        <f t="shared" si="23"/>
        <v>41776</v>
      </c>
      <c r="B1529" s="16">
        <v>21.6</v>
      </c>
      <c r="C1529" s="16">
        <v>79.400000000000006</v>
      </c>
      <c r="D1529" s="16">
        <v>29.2</v>
      </c>
      <c r="E1529" s="16">
        <v>26.3</v>
      </c>
      <c r="F1529" s="16">
        <v>34.4</v>
      </c>
      <c r="G1529" s="16">
        <v>9.58</v>
      </c>
      <c r="H1529" s="16">
        <v>28.26</v>
      </c>
      <c r="I1529" s="16">
        <v>327.48</v>
      </c>
      <c r="J1529" s="16">
        <v>22.794048</v>
      </c>
      <c r="K1529" s="14">
        <v>984</v>
      </c>
      <c r="L1529" s="16">
        <f>J1529*'SR Adjusted'!$AE$11</f>
        <v>24.458013504</v>
      </c>
      <c r="M1529" s="16">
        <f>K1529*'SR Adjusted'!$AE$11</f>
        <v>1055.8319999999999</v>
      </c>
      <c r="O1529" s="1"/>
    </row>
    <row r="1530" spans="1:15" x14ac:dyDescent="0.2">
      <c r="A1530" s="36">
        <f t="shared" si="23"/>
        <v>41777</v>
      </c>
      <c r="B1530" s="16">
        <v>0.89</v>
      </c>
      <c r="C1530" s="16">
        <v>90.5</v>
      </c>
      <c r="D1530" s="16">
        <v>26.9</v>
      </c>
      <c r="E1530" s="16">
        <v>25.1</v>
      </c>
      <c r="F1530" s="16">
        <v>31.8</v>
      </c>
      <c r="G1530" s="16">
        <v>11.28</v>
      </c>
      <c r="H1530" s="16">
        <v>23.71</v>
      </c>
      <c r="I1530" s="16">
        <v>319.14</v>
      </c>
      <c r="J1530" s="16">
        <v>9.1851840000000013</v>
      </c>
      <c r="K1530" s="14">
        <v>1200</v>
      </c>
      <c r="L1530" s="16">
        <f>J1530*'SR Adjusted'!$AE$11</f>
        <v>9.8557024320000011</v>
      </c>
      <c r="M1530" s="16">
        <f>K1530*'SR Adjusted'!$AE$11</f>
        <v>1287.5999999999999</v>
      </c>
      <c r="O1530" s="1"/>
    </row>
    <row r="1531" spans="1:15" x14ac:dyDescent="0.2">
      <c r="A1531" s="36">
        <f t="shared" si="23"/>
        <v>41778</v>
      </c>
      <c r="B1531" s="16">
        <v>2.21</v>
      </c>
      <c r="C1531" s="16">
        <v>86.9</v>
      </c>
      <c r="D1531" s="16">
        <v>28.2</v>
      </c>
      <c r="E1531" s="16">
        <v>26.2</v>
      </c>
      <c r="F1531" s="16">
        <v>33.9</v>
      </c>
      <c r="G1531" s="16">
        <v>10.78</v>
      </c>
      <c r="H1531" s="16">
        <v>25.72</v>
      </c>
      <c r="I1531" s="16">
        <v>301.89</v>
      </c>
      <c r="J1531" s="16">
        <v>15.685920000000001</v>
      </c>
      <c r="K1531" s="14">
        <v>1142</v>
      </c>
      <c r="L1531" s="16">
        <f>J1531*'SR Adjusted'!$AE$11</f>
        <v>16.830992160000001</v>
      </c>
      <c r="M1531" s="16">
        <f>K1531*'SR Adjusted'!$AE$11</f>
        <v>1225.366</v>
      </c>
      <c r="O1531" s="1"/>
    </row>
    <row r="1532" spans="1:15" x14ac:dyDescent="0.2">
      <c r="A1532" s="36">
        <f t="shared" si="23"/>
        <v>41779</v>
      </c>
      <c r="B1532" s="16">
        <v>0</v>
      </c>
      <c r="C1532" s="16">
        <v>90.7</v>
      </c>
      <c r="D1532" s="16">
        <v>26.9</v>
      </c>
      <c r="E1532" s="16">
        <v>24.2</v>
      </c>
      <c r="F1532" s="16">
        <v>33.799999999999997</v>
      </c>
      <c r="G1532" s="16">
        <v>12.43</v>
      </c>
      <c r="H1532" s="16">
        <v>33.97</v>
      </c>
      <c r="I1532" s="16">
        <v>312.24</v>
      </c>
      <c r="J1532" s="16">
        <v>10.478592000000001</v>
      </c>
      <c r="K1532" s="14">
        <v>1079</v>
      </c>
      <c r="L1532" s="16">
        <f>J1532*'SR Adjusted'!$AE$11</f>
        <v>11.243529216000001</v>
      </c>
      <c r="M1532" s="16">
        <f>K1532*'SR Adjusted'!$AE$11</f>
        <v>1157.7670000000001</v>
      </c>
      <c r="O1532" s="1"/>
    </row>
    <row r="1533" spans="1:15" x14ac:dyDescent="0.2">
      <c r="A1533" s="36">
        <f t="shared" si="23"/>
        <v>41780</v>
      </c>
      <c r="B1533" s="16">
        <v>0</v>
      </c>
      <c r="C1533" s="16">
        <v>88.7</v>
      </c>
      <c r="D1533" s="16">
        <v>26.7</v>
      </c>
      <c r="E1533" s="16">
        <v>25.5</v>
      </c>
      <c r="F1533" s="16">
        <v>29.6</v>
      </c>
      <c r="G1533" s="16">
        <v>8.6999999999999993</v>
      </c>
      <c r="H1533" s="16">
        <v>19.760000000000002</v>
      </c>
      <c r="I1533" s="16">
        <v>328.48</v>
      </c>
      <c r="J1533" s="16">
        <v>7.2550080000000001</v>
      </c>
      <c r="K1533" s="14">
        <v>1192</v>
      </c>
      <c r="L1533" s="16">
        <f>J1533*'SR Adjusted'!$AE$11</f>
        <v>7.7846235840000002</v>
      </c>
      <c r="M1533" s="16">
        <f>K1533*'SR Adjusted'!$AE$11</f>
        <v>1279.0159999999998</v>
      </c>
      <c r="O1533" s="1"/>
    </row>
    <row r="1534" spans="1:15" x14ac:dyDescent="0.2">
      <c r="A1534" s="36">
        <f t="shared" si="23"/>
        <v>41781</v>
      </c>
      <c r="B1534" s="16">
        <v>0.34</v>
      </c>
      <c r="C1534" s="16">
        <v>84.4</v>
      </c>
      <c r="D1534" s="16">
        <v>27.7</v>
      </c>
      <c r="E1534" s="16">
        <v>25.3</v>
      </c>
      <c r="F1534" s="16">
        <v>30.9</v>
      </c>
      <c r="G1534" s="16">
        <v>14.79</v>
      </c>
      <c r="H1534" s="16">
        <v>36.590000000000003</v>
      </c>
      <c r="I1534" s="16">
        <v>315.41000000000003</v>
      </c>
      <c r="J1534" s="16">
        <v>18.805824000000001</v>
      </c>
      <c r="K1534" s="14">
        <v>802</v>
      </c>
      <c r="L1534" s="16">
        <f>J1534*'SR Adjusted'!$AE$11</f>
        <v>20.178649152000002</v>
      </c>
      <c r="M1534" s="16">
        <f>K1534*'SR Adjusted'!$AE$11</f>
        <v>860.54599999999994</v>
      </c>
      <c r="O1534" s="1"/>
    </row>
    <row r="1535" spans="1:15" x14ac:dyDescent="0.2">
      <c r="A1535" s="36">
        <f t="shared" si="23"/>
        <v>41782</v>
      </c>
      <c r="B1535" s="16">
        <v>2.74</v>
      </c>
      <c r="C1535" s="16">
        <v>88.6</v>
      </c>
      <c r="D1535" s="16">
        <v>27.4</v>
      </c>
      <c r="E1535" s="16">
        <v>23.8</v>
      </c>
      <c r="F1535" s="16">
        <v>32.299999999999997</v>
      </c>
      <c r="G1535" s="16">
        <v>9.15</v>
      </c>
      <c r="H1535" s="16">
        <v>33.229999999999997</v>
      </c>
      <c r="I1535" s="16">
        <v>311.89</v>
      </c>
      <c r="J1535" s="16">
        <v>14.983487999999999</v>
      </c>
      <c r="K1535" s="14">
        <v>1271</v>
      </c>
      <c r="L1535" s="16">
        <f>J1535*'SR Adjusted'!$AE$11</f>
        <v>16.077282623999999</v>
      </c>
      <c r="M1535" s="16">
        <f>K1535*'SR Adjusted'!$AE$11</f>
        <v>1363.7829999999999</v>
      </c>
      <c r="O1535" s="1"/>
    </row>
    <row r="1536" spans="1:15" x14ac:dyDescent="0.2">
      <c r="A1536" s="36">
        <f t="shared" si="23"/>
        <v>41783</v>
      </c>
      <c r="B1536" s="16">
        <v>1.02</v>
      </c>
      <c r="C1536" s="16">
        <v>86.9</v>
      </c>
      <c r="D1536" s="16">
        <v>27.8</v>
      </c>
      <c r="E1536" s="16">
        <v>26.1</v>
      </c>
      <c r="F1536" s="16">
        <v>30.9</v>
      </c>
      <c r="G1536" s="16">
        <v>10.18</v>
      </c>
      <c r="H1536" s="16">
        <v>25.61</v>
      </c>
      <c r="I1536" s="16">
        <v>305.27</v>
      </c>
      <c r="J1536" s="16">
        <v>16.563744</v>
      </c>
      <c r="K1536" s="14">
        <v>1096</v>
      </c>
      <c r="L1536" s="16">
        <f>J1536*'SR Adjusted'!$AE$11</f>
        <v>17.772897311999998</v>
      </c>
      <c r="M1536" s="16">
        <f>K1536*'SR Adjusted'!$AE$11</f>
        <v>1176.008</v>
      </c>
      <c r="O1536" s="1"/>
    </row>
    <row r="1537" spans="1:15" x14ac:dyDescent="0.2">
      <c r="A1537" s="36">
        <f t="shared" si="23"/>
        <v>41784</v>
      </c>
      <c r="B1537" s="16">
        <v>0</v>
      </c>
      <c r="C1537" s="16">
        <v>86.6</v>
      </c>
      <c r="D1537" s="16">
        <v>27.8</v>
      </c>
      <c r="E1537" s="16">
        <v>26</v>
      </c>
      <c r="F1537" s="16">
        <v>30.8</v>
      </c>
      <c r="G1537" s="16">
        <v>14.73</v>
      </c>
      <c r="H1537" s="16">
        <v>30.73</v>
      </c>
      <c r="I1537" s="16">
        <v>311.58999999999997</v>
      </c>
      <c r="J1537" s="16">
        <v>20.011968000000003</v>
      </c>
      <c r="K1537" s="14">
        <v>1173</v>
      </c>
      <c r="L1537" s="16">
        <f>J1537*'SR Adjusted'!$AE$11</f>
        <v>21.472841664000004</v>
      </c>
      <c r="M1537" s="16">
        <f>K1537*'SR Adjusted'!$AE$11</f>
        <v>1258.6289999999999</v>
      </c>
      <c r="O1537" s="1"/>
    </row>
    <row r="1538" spans="1:15" x14ac:dyDescent="0.2">
      <c r="A1538" s="36">
        <f t="shared" si="23"/>
        <v>41785</v>
      </c>
      <c r="B1538" s="16">
        <v>0.5</v>
      </c>
      <c r="C1538" s="16">
        <v>86.1</v>
      </c>
      <c r="D1538" s="16">
        <v>28.2</v>
      </c>
      <c r="E1538" s="16">
        <v>26</v>
      </c>
      <c r="F1538" s="16">
        <v>33.6</v>
      </c>
      <c r="G1538" s="16">
        <v>10.64</v>
      </c>
      <c r="H1538" s="16">
        <v>32.42</v>
      </c>
      <c r="I1538" s="16">
        <v>304.05</v>
      </c>
      <c r="J1538" s="16">
        <v>18.19584</v>
      </c>
      <c r="K1538" s="14">
        <v>1071</v>
      </c>
      <c r="L1538" s="16">
        <f>J1538*'SR Adjusted'!$AE$11</f>
        <v>19.52413632</v>
      </c>
      <c r="M1538" s="16">
        <f>K1538*'SR Adjusted'!$AE$11</f>
        <v>1149.183</v>
      </c>
      <c r="O1538" s="1"/>
    </row>
    <row r="1539" spans="1:15" x14ac:dyDescent="0.2">
      <c r="A1539" s="36">
        <f t="shared" si="23"/>
        <v>41786</v>
      </c>
      <c r="B1539" s="16">
        <v>0</v>
      </c>
      <c r="C1539" s="16">
        <v>86.6</v>
      </c>
      <c r="D1539" s="16">
        <v>27.9</v>
      </c>
      <c r="E1539" s="16">
        <v>26</v>
      </c>
      <c r="F1539" s="16">
        <v>31.6</v>
      </c>
      <c r="G1539" s="16">
        <v>11.57</v>
      </c>
      <c r="H1539" s="16">
        <v>33.409999999999997</v>
      </c>
      <c r="I1539" s="16">
        <v>306.75</v>
      </c>
      <c r="J1539" s="16">
        <v>17.010432000000002</v>
      </c>
      <c r="K1539" s="14">
        <v>995</v>
      </c>
      <c r="L1539" s="16">
        <f>J1539*'SR Adjusted'!$AE$11</f>
        <v>18.252193536</v>
      </c>
      <c r="M1539" s="16">
        <f>K1539*'SR Adjusted'!$AE$11</f>
        <v>1067.635</v>
      </c>
      <c r="O1539" s="1"/>
    </row>
    <row r="1540" spans="1:15" x14ac:dyDescent="0.2">
      <c r="A1540" s="36">
        <f t="shared" si="23"/>
        <v>41787</v>
      </c>
      <c r="B1540" s="16">
        <v>0</v>
      </c>
      <c r="C1540" s="16">
        <v>87.2</v>
      </c>
      <c r="D1540" s="16">
        <v>27.8</v>
      </c>
      <c r="E1540" s="16">
        <v>26.2</v>
      </c>
      <c r="F1540" s="16">
        <v>34</v>
      </c>
      <c r="G1540" s="16">
        <v>10.74</v>
      </c>
      <c r="H1540" s="16">
        <v>43.57</v>
      </c>
      <c r="I1540" s="16">
        <v>310.92</v>
      </c>
      <c r="J1540" s="16">
        <v>14.352768000000001</v>
      </c>
      <c r="K1540" s="14">
        <v>1019</v>
      </c>
      <c r="L1540" s="16">
        <f>J1540*'SR Adjusted'!$AE$11</f>
        <v>15.400520064</v>
      </c>
      <c r="M1540" s="16">
        <f>K1540*'SR Adjusted'!$AE$11</f>
        <v>1093.3869999999999</v>
      </c>
      <c r="O1540" s="1"/>
    </row>
    <row r="1541" spans="1:15" x14ac:dyDescent="0.2">
      <c r="A1541" s="36">
        <f t="shared" si="23"/>
        <v>41788</v>
      </c>
      <c r="B1541" s="16">
        <v>0</v>
      </c>
      <c r="C1541" s="16">
        <v>88.6</v>
      </c>
      <c r="D1541" s="16">
        <v>27</v>
      </c>
      <c r="E1541" s="16">
        <v>26</v>
      </c>
      <c r="F1541" s="16">
        <v>29.4</v>
      </c>
      <c r="G1541" s="16">
        <v>8.1199999999999992</v>
      </c>
      <c r="H1541" s="16">
        <v>23.67</v>
      </c>
      <c r="I1541" s="16">
        <v>331.83</v>
      </c>
      <c r="J1541" s="16">
        <v>6.0929279999999997</v>
      </c>
      <c r="K1541" s="14">
        <v>434</v>
      </c>
      <c r="L1541" s="16">
        <f>J1541*'SR Adjusted'!$AE$11</f>
        <v>6.5377117439999992</v>
      </c>
      <c r="M1541" s="16">
        <f>K1541*'SR Adjusted'!$AE$11</f>
        <v>465.68199999999996</v>
      </c>
      <c r="O1541" s="1"/>
    </row>
    <row r="1542" spans="1:15" x14ac:dyDescent="0.2">
      <c r="A1542" s="36">
        <f t="shared" si="23"/>
        <v>41789</v>
      </c>
      <c r="B1542" s="16">
        <v>2</v>
      </c>
      <c r="C1542" s="16">
        <v>87.1</v>
      </c>
      <c r="D1542" s="16">
        <v>27.5</v>
      </c>
      <c r="E1542" s="16">
        <v>25.6</v>
      </c>
      <c r="F1542" s="16">
        <v>30</v>
      </c>
      <c r="G1542" s="16">
        <v>7.69</v>
      </c>
      <c r="H1542" s="16">
        <v>24.98</v>
      </c>
      <c r="I1542" s="16">
        <v>5.31</v>
      </c>
      <c r="J1542" s="16">
        <v>17.144352000000001</v>
      </c>
      <c r="K1542" s="14">
        <v>1106</v>
      </c>
      <c r="L1542" s="16">
        <f>J1542*'SR Adjusted'!$AE$11</f>
        <v>18.395889696000001</v>
      </c>
      <c r="M1542" s="16">
        <f>K1542*'SR Adjusted'!$AE$11</f>
        <v>1186.7380000000001</v>
      </c>
      <c r="O1542" s="1"/>
    </row>
    <row r="1543" spans="1:15" x14ac:dyDescent="0.2">
      <c r="A1543" s="36">
        <f t="shared" si="23"/>
        <v>41790</v>
      </c>
      <c r="B1543" s="16">
        <v>0</v>
      </c>
      <c r="C1543" s="16">
        <v>85.8</v>
      </c>
      <c r="D1543" s="16">
        <v>27.9</v>
      </c>
      <c r="E1543" s="16">
        <v>25.5</v>
      </c>
      <c r="F1543" s="16">
        <v>30.8</v>
      </c>
      <c r="G1543" s="16">
        <v>8.74</v>
      </c>
      <c r="H1543" s="16">
        <v>17.920000000000002</v>
      </c>
      <c r="I1543" s="16">
        <v>295.64999999999998</v>
      </c>
      <c r="J1543" s="16">
        <v>19.397663999999999</v>
      </c>
      <c r="K1543" s="14">
        <v>1032</v>
      </c>
      <c r="L1543" s="16">
        <f>J1543*'SR Adjusted'!$AE$11</f>
        <v>20.813693471999997</v>
      </c>
      <c r="M1543" s="16">
        <f>K1543*'SR Adjusted'!$AE$11</f>
        <v>1107.336</v>
      </c>
      <c r="O1543" s="1"/>
    </row>
    <row r="1544" spans="1:15" x14ac:dyDescent="0.2">
      <c r="A1544" s="36">
        <f t="shared" ref="A1544:A1607" si="24">A1543+1</f>
        <v>41791</v>
      </c>
      <c r="B1544" s="16">
        <v>1.28</v>
      </c>
      <c r="C1544" s="16">
        <v>89.2</v>
      </c>
      <c r="D1544" s="16">
        <v>28</v>
      </c>
      <c r="E1544" s="16">
        <v>26.3</v>
      </c>
      <c r="F1544" s="16">
        <v>31.5</v>
      </c>
      <c r="G1544" s="16">
        <v>9.33</v>
      </c>
      <c r="H1544" s="16">
        <v>23.74</v>
      </c>
      <c r="I1544" s="16">
        <v>309.02</v>
      </c>
      <c r="J1544" s="16">
        <v>13.273632000000001</v>
      </c>
      <c r="K1544" s="14">
        <v>1017</v>
      </c>
      <c r="L1544" s="16">
        <f>J1544*'SR Adjusted'!$AE$11</f>
        <v>14.242607136</v>
      </c>
      <c r="M1544" s="16">
        <f>K1544*'SR Adjusted'!$AE$11</f>
        <v>1091.241</v>
      </c>
      <c r="O1544" s="1"/>
    </row>
    <row r="1545" spans="1:15" x14ac:dyDescent="0.2">
      <c r="A1545" s="36">
        <f t="shared" si="24"/>
        <v>41792</v>
      </c>
      <c r="B1545" s="16">
        <v>0</v>
      </c>
      <c r="C1545" s="16">
        <v>93</v>
      </c>
      <c r="D1545" s="16">
        <v>26.8</v>
      </c>
      <c r="E1545" s="16">
        <v>24.7</v>
      </c>
      <c r="F1545" s="16">
        <v>28.4</v>
      </c>
      <c r="G1545" s="16">
        <v>11.6</v>
      </c>
      <c r="H1545" s="16">
        <v>26.07</v>
      </c>
      <c r="I1545" s="16">
        <v>310.52</v>
      </c>
      <c r="J1545" s="16">
        <v>5.6013120000000001</v>
      </c>
      <c r="K1545" s="14">
        <v>533.79999999999995</v>
      </c>
      <c r="L1545" s="16">
        <f>J1545*'SR Adjusted'!$AE$11</f>
        <v>6.0102077759999997</v>
      </c>
      <c r="M1545" s="16">
        <f>K1545*'SR Adjusted'!$AE$11</f>
        <v>572.76739999999995</v>
      </c>
      <c r="O1545" s="1"/>
    </row>
    <row r="1546" spans="1:15" x14ac:dyDescent="0.2">
      <c r="A1546" s="36">
        <f t="shared" si="24"/>
        <v>41793</v>
      </c>
      <c r="B1546" s="16">
        <v>2.86</v>
      </c>
      <c r="C1546" s="16">
        <v>88.7</v>
      </c>
      <c r="D1546" s="16">
        <v>27.8</v>
      </c>
      <c r="E1546" s="16">
        <v>26.2</v>
      </c>
      <c r="F1546" s="16">
        <v>31.2</v>
      </c>
      <c r="G1546" s="16">
        <v>9.0500000000000007</v>
      </c>
      <c r="H1546" s="16">
        <v>22.16</v>
      </c>
      <c r="I1546" s="16">
        <v>312.73</v>
      </c>
      <c r="J1546" s="16">
        <v>17.556480000000001</v>
      </c>
      <c r="K1546" s="14">
        <v>1008</v>
      </c>
      <c r="L1546" s="16">
        <f>J1546*'SR Adjusted'!$AE$11</f>
        <v>18.83810304</v>
      </c>
      <c r="M1546" s="16">
        <f>K1546*'SR Adjusted'!$AE$11</f>
        <v>1081.5840000000001</v>
      </c>
      <c r="O1546" s="1"/>
    </row>
    <row r="1547" spans="1:15" x14ac:dyDescent="0.2">
      <c r="A1547" s="36">
        <f t="shared" si="24"/>
        <v>41794</v>
      </c>
      <c r="B1547" s="16">
        <v>10.51</v>
      </c>
      <c r="C1547" s="16">
        <v>89.6</v>
      </c>
      <c r="D1547" s="16">
        <v>27.9</v>
      </c>
      <c r="E1547" s="16">
        <v>26.3</v>
      </c>
      <c r="F1547" s="16">
        <v>31.3</v>
      </c>
      <c r="G1547" s="16">
        <v>10.82</v>
      </c>
      <c r="H1547" s="16">
        <v>32.32</v>
      </c>
      <c r="I1547" s="16">
        <v>302.85000000000002</v>
      </c>
      <c r="J1547" s="16">
        <v>20.534687999999999</v>
      </c>
      <c r="K1547" s="14">
        <v>928</v>
      </c>
      <c r="L1547" s="16">
        <f>J1547*'SR Adjusted'!$AE$11</f>
        <v>22.033720224</v>
      </c>
      <c r="M1547" s="16">
        <f>K1547*'SR Adjusted'!$AE$11</f>
        <v>995.74399999999991</v>
      </c>
      <c r="O1547" s="1"/>
    </row>
    <row r="1548" spans="1:15" x14ac:dyDescent="0.2">
      <c r="A1548" s="36">
        <f t="shared" si="24"/>
        <v>41795</v>
      </c>
      <c r="B1548" s="16">
        <v>6.66</v>
      </c>
      <c r="C1548" s="16">
        <v>87.9</v>
      </c>
      <c r="D1548" s="16">
        <v>27.9</v>
      </c>
      <c r="E1548" s="16">
        <v>25.4</v>
      </c>
      <c r="F1548" s="16">
        <v>33.9</v>
      </c>
      <c r="G1548" s="16">
        <v>8.34</v>
      </c>
      <c r="H1548" s="16">
        <v>27.8</v>
      </c>
      <c r="I1548" s="16">
        <v>335.73</v>
      </c>
      <c r="J1548" s="16">
        <v>21.656160000000003</v>
      </c>
      <c r="K1548" s="14">
        <v>964</v>
      </c>
      <c r="L1548" s="16">
        <f>J1548*'SR Adjusted'!$AE$11</f>
        <v>23.237059680000002</v>
      </c>
      <c r="M1548" s="16">
        <f>K1548*'SR Adjusted'!$AE$11</f>
        <v>1034.3719999999998</v>
      </c>
      <c r="O1548" s="1"/>
    </row>
    <row r="1549" spans="1:15" x14ac:dyDescent="0.2">
      <c r="A1549" s="36">
        <f t="shared" si="24"/>
        <v>41796</v>
      </c>
      <c r="B1549" s="16">
        <v>0</v>
      </c>
      <c r="C1549" s="16">
        <v>85</v>
      </c>
      <c r="D1549" s="16">
        <v>28.5</v>
      </c>
      <c r="E1549" s="16">
        <v>25.9</v>
      </c>
      <c r="F1549" s="16">
        <v>33.1</v>
      </c>
      <c r="G1549" s="16">
        <v>14.34</v>
      </c>
      <c r="H1549" s="16">
        <v>35.42</v>
      </c>
      <c r="I1549" s="16">
        <v>311.87</v>
      </c>
      <c r="J1549" s="16">
        <v>20.739456000000001</v>
      </c>
      <c r="K1549" s="14">
        <v>1088</v>
      </c>
      <c r="L1549" s="16">
        <f>J1549*'SR Adjusted'!$AE$11</f>
        <v>22.253436288</v>
      </c>
      <c r="M1549" s="16">
        <f>K1549*'SR Adjusted'!$AE$11</f>
        <v>1167.424</v>
      </c>
      <c r="O1549" s="1"/>
    </row>
    <row r="1550" spans="1:15" x14ac:dyDescent="0.2">
      <c r="A1550" s="36">
        <f t="shared" si="24"/>
        <v>41797</v>
      </c>
      <c r="B1550" s="16">
        <v>5.45</v>
      </c>
      <c r="C1550" s="16">
        <v>90.2</v>
      </c>
      <c r="D1550" s="16">
        <v>26.6</v>
      </c>
      <c r="E1550" s="16">
        <v>23.9</v>
      </c>
      <c r="F1550" s="16">
        <v>29.4</v>
      </c>
      <c r="G1550" s="16">
        <v>12.01</v>
      </c>
      <c r="H1550" s="16">
        <v>61.14</v>
      </c>
      <c r="I1550" s="16">
        <v>309.52999999999997</v>
      </c>
      <c r="J1550" s="16">
        <v>6.4152000000000005</v>
      </c>
      <c r="K1550" s="14">
        <v>390.7</v>
      </c>
      <c r="L1550" s="16">
        <f>J1550*'SR Adjusted'!$AE$11</f>
        <v>6.8835096</v>
      </c>
      <c r="M1550" s="16">
        <f>K1550*'SR Adjusted'!$AE$11</f>
        <v>419.22109999999998</v>
      </c>
      <c r="O1550" s="1"/>
    </row>
    <row r="1551" spans="1:15" x14ac:dyDescent="0.2">
      <c r="A1551" s="36">
        <f t="shared" si="24"/>
        <v>41798</v>
      </c>
      <c r="B1551" s="16">
        <v>11.85</v>
      </c>
      <c r="C1551" s="16">
        <v>91.4</v>
      </c>
      <c r="D1551" s="16">
        <v>26.8</v>
      </c>
      <c r="E1551" s="16">
        <v>25.3</v>
      </c>
      <c r="F1551" s="16">
        <v>31.7</v>
      </c>
      <c r="G1551" s="16">
        <v>10.74</v>
      </c>
      <c r="H1551" s="16">
        <v>26.39</v>
      </c>
      <c r="I1551" s="16">
        <v>323.61</v>
      </c>
      <c r="J1551" s="16">
        <v>14.272416</v>
      </c>
      <c r="K1551" s="14">
        <v>1050</v>
      </c>
      <c r="L1551" s="16">
        <f>J1551*'SR Adjusted'!$AE$11</f>
        <v>15.314302368</v>
      </c>
      <c r="M1551" s="16">
        <f>K1551*'SR Adjusted'!$AE$11</f>
        <v>1126.6499999999999</v>
      </c>
      <c r="O1551" s="1"/>
    </row>
    <row r="1552" spans="1:15" x14ac:dyDescent="0.2">
      <c r="A1552" s="36">
        <f t="shared" si="24"/>
        <v>41799</v>
      </c>
      <c r="B1552" s="16">
        <v>15.35</v>
      </c>
      <c r="C1552" s="16">
        <v>90.6</v>
      </c>
      <c r="D1552" s="16">
        <v>27.2</v>
      </c>
      <c r="E1552" s="16">
        <v>25.7</v>
      </c>
      <c r="F1552" s="16">
        <v>31.4</v>
      </c>
      <c r="G1552" s="16">
        <v>10.5</v>
      </c>
      <c r="H1552" s="16">
        <v>30.62</v>
      </c>
      <c r="I1552" s="16">
        <v>319.97000000000003</v>
      </c>
      <c r="J1552" s="16">
        <v>11.978496</v>
      </c>
      <c r="K1552" s="14">
        <v>1315</v>
      </c>
      <c r="L1552" s="16">
        <f>J1552*'SR Adjusted'!$AE$11</f>
        <v>12.852926208</v>
      </c>
      <c r="M1552" s="16">
        <f>K1552*'SR Adjusted'!$AE$11</f>
        <v>1410.9949999999999</v>
      </c>
      <c r="O1552" s="1"/>
    </row>
    <row r="1553" spans="1:15" x14ac:dyDescent="0.2">
      <c r="A1553" s="36">
        <f t="shared" si="24"/>
        <v>41800</v>
      </c>
      <c r="B1553" s="16">
        <v>23.6</v>
      </c>
      <c r="C1553" s="16">
        <v>92</v>
      </c>
      <c r="D1553" s="16">
        <v>27.3</v>
      </c>
      <c r="E1553" s="16">
        <v>25.7</v>
      </c>
      <c r="F1553" s="16">
        <v>32</v>
      </c>
      <c r="G1553" s="16">
        <v>10.1</v>
      </c>
      <c r="H1553" s="16">
        <v>28.01</v>
      </c>
      <c r="I1553" s="16">
        <v>313.08999999999997</v>
      </c>
      <c r="J1553" s="16">
        <v>10.082016000000001</v>
      </c>
      <c r="K1553" s="14">
        <v>888</v>
      </c>
      <c r="L1553" s="16">
        <f>J1553*'SR Adjusted'!$AE$11</f>
        <v>10.818003168000001</v>
      </c>
      <c r="M1553" s="16">
        <f>K1553*'SR Adjusted'!$AE$11</f>
        <v>952.82399999999996</v>
      </c>
      <c r="O1553" s="1"/>
    </row>
    <row r="1554" spans="1:15" x14ac:dyDescent="0.2">
      <c r="A1554" s="36">
        <f t="shared" si="24"/>
        <v>41801</v>
      </c>
      <c r="B1554" s="16">
        <v>2.2400000000000002</v>
      </c>
      <c r="C1554" s="16">
        <v>88.8</v>
      </c>
      <c r="D1554" s="16">
        <v>28.4</v>
      </c>
      <c r="E1554" s="16">
        <v>26.3</v>
      </c>
      <c r="F1554" s="16">
        <v>34.200000000000003</v>
      </c>
      <c r="G1554" s="16">
        <v>9.86</v>
      </c>
      <c r="H1554" s="16">
        <v>25.86</v>
      </c>
      <c r="I1554" s="16">
        <v>315.66000000000003</v>
      </c>
      <c r="J1554" s="16">
        <v>17.793216000000001</v>
      </c>
      <c r="K1554" s="14">
        <v>1051</v>
      </c>
      <c r="L1554" s="16">
        <f>J1554*'SR Adjusted'!$AE$11</f>
        <v>19.092120768000001</v>
      </c>
      <c r="M1554" s="16">
        <f>K1554*'SR Adjusted'!$AE$11</f>
        <v>1127.723</v>
      </c>
      <c r="O1554" s="1"/>
    </row>
    <row r="1555" spans="1:15" x14ac:dyDescent="0.2">
      <c r="A1555" s="36">
        <f t="shared" si="24"/>
        <v>41802</v>
      </c>
      <c r="B1555" s="16">
        <v>4.8</v>
      </c>
      <c r="C1555" s="16">
        <v>85.4</v>
      </c>
      <c r="D1555" s="16">
        <v>28.8</v>
      </c>
      <c r="E1555" s="16">
        <v>27</v>
      </c>
      <c r="F1555" s="16">
        <v>32.299999999999997</v>
      </c>
      <c r="G1555" s="16">
        <v>11.15</v>
      </c>
      <c r="H1555" s="16">
        <v>25.97</v>
      </c>
      <c r="I1555" s="16">
        <v>315.20999999999998</v>
      </c>
      <c r="J1555" s="16">
        <v>15.298848</v>
      </c>
      <c r="K1555" s="14">
        <v>999</v>
      </c>
      <c r="L1555" s="16">
        <f>J1555*'SR Adjusted'!$AE$11</f>
        <v>16.415663903999999</v>
      </c>
      <c r="M1555" s="16">
        <f>K1555*'SR Adjusted'!$AE$11</f>
        <v>1071.9269999999999</v>
      </c>
      <c r="O1555" s="1"/>
    </row>
    <row r="1556" spans="1:15" x14ac:dyDescent="0.2">
      <c r="A1556" s="36">
        <f t="shared" si="24"/>
        <v>41803</v>
      </c>
      <c r="B1556" s="16">
        <v>47.5</v>
      </c>
      <c r="C1556" s="16">
        <v>88.7</v>
      </c>
      <c r="D1556" s="16">
        <v>27.8</v>
      </c>
      <c r="E1556" s="16">
        <v>24.3</v>
      </c>
      <c r="F1556" s="16">
        <v>32.799999999999997</v>
      </c>
      <c r="G1556" s="16">
        <v>9.77</v>
      </c>
      <c r="H1556" s="16">
        <v>25.37</v>
      </c>
      <c r="I1556" s="16">
        <v>310.33999999999997</v>
      </c>
      <c r="J1556" s="16">
        <v>13.004064</v>
      </c>
      <c r="K1556" s="14">
        <v>1194</v>
      </c>
      <c r="L1556" s="16">
        <f>J1556*'SR Adjusted'!$AE$11</f>
        <v>13.953360671999999</v>
      </c>
      <c r="M1556" s="16">
        <f>K1556*'SR Adjusted'!$AE$11</f>
        <v>1281.162</v>
      </c>
      <c r="O1556" s="1"/>
    </row>
    <row r="1557" spans="1:15" x14ac:dyDescent="0.2">
      <c r="A1557" s="36">
        <f t="shared" si="24"/>
        <v>41804</v>
      </c>
      <c r="B1557" s="16">
        <v>0</v>
      </c>
      <c r="C1557" s="16">
        <v>93.6</v>
      </c>
      <c r="D1557" s="16">
        <v>25.8</v>
      </c>
      <c r="E1557" s="16">
        <v>23.9</v>
      </c>
      <c r="F1557" s="16">
        <v>27.5</v>
      </c>
      <c r="G1557" s="16">
        <v>9.0299999999999994</v>
      </c>
      <c r="H1557" s="16">
        <v>39.869999999999997</v>
      </c>
      <c r="I1557" s="16">
        <v>340.58</v>
      </c>
      <c r="J1557" s="16">
        <v>2.6472960000000003</v>
      </c>
      <c r="K1557" s="14">
        <v>176.6</v>
      </c>
      <c r="L1557" s="16">
        <f>J1557*'SR Adjusted'!$AE$11</f>
        <v>2.8405486080000002</v>
      </c>
      <c r="M1557" s="16">
        <f>K1557*'SR Adjusted'!$AE$11</f>
        <v>189.49179999999998</v>
      </c>
      <c r="O1557" s="1"/>
    </row>
    <row r="1558" spans="1:15" x14ac:dyDescent="0.2">
      <c r="A1558" s="36">
        <f t="shared" si="24"/>
        <v>41805</v>
      </c>
      <c r="B1558" s="16">
        <v>0.3</v>
      </c>
      <c r="C1558" s="16">
        <v>89.6</v>
      </c>
      <c r="D1558" s="16">
        <v>27.3</v>
      </c>
      <c r="E1558" s="16">
        <v>25</v>
      </c>
      <c r="F1558" s="16">
        <v>32.6</v>
      </c>
      <c r="G1558" s="16">
        <v>10.79</v>
      </c>
      <c r="H1558" s="16">
        <v>26.95</v>
      </c>
      <c r="I1558" s="16">
        <v>322.97000000000003</v>
      </c>
      <c r="J1558" s="16">
        <v>17.019936000000001</v>
      </c>
      <c r="K1558" s="14">
        <v>1269</v>
      </c>
      <c r="L1558" s="16">
        <f>J1558*'SR Adjusted'!$AE$11</f>
        <v>18.262391328</v>
      </c>
      <c r="M1558" s="16">
        <f>K1558*'SR Adjusted'!$AE$11</f>
        <v>1361.6369999999999</v>
      </c>
      <c r="O1558" s="1"/>
    </row>
    <row r="1559" spans="1:15" x14ac:dyDescent="0.2">
      <c r="A1559" s="36">
        <f t="shared" si="24"/>
        <v>41806</v>
      </c>
      <c r="B1559" s="16">
        <v>0</v>
      </c>
      <c r="C1559" s="16">
        <v>90.4</v>
      </c>
      <c r="D1559" s="16">
        <v>27.3</v>
      </c>
      <c r="E1559" s="16">
        <v>26.1</v>
      </c>
      <c r="F1559" s="16">
        <v>30.2</v>
      </c>
      <c r="G1559" s="16">
        <v>14.61</v>
      </c>
      <c r="H1559" s="16">
        <v>31.68</v>
      </c>
      <c r="I1559" s="16">
        <v>313.85000000000002</v>
      </c>
      <c r="J1559" s="16">
        <v>13.068864</v>
      </c>
      <c r="K1559" s="14">
        <v>939</v>
      </c>
      <c r="L1559" s="16">
        <f>J1559*'SR Adjusted'!$AE$11</f>
        <v>14.022891071999998</v>
      </c>
      <c r="M1559" s="16">
        <f>K1559*'SR Adjusted'!$AE$11</f>
        <v>1007.5469999999999</v>
      </c>
      <c r="O1559" s="1"/>
    </row>
    <row r="1560" spans="1:15" x14ac:dyDescent="0.2">
      <c r="A1560" s="36">
        <f t="shared" si="24"/>
        <v>41807</v>
      </c>
      <c r="B1560" s="16">
        <v>58.9</v>
      </c>
      <c r="C1560" s="16">
        <v>87.5</v>
      </c>
      <c r="D1560" s="16">
        <v>27.8</v>
      </c>
      <c r="E1560" s="16">
        <v>25.8</v>
      </c>
      <c r="F1560" s="16">
        <v>30.9</v>
      </c>
      <c r="G1560" s="16">
        <v>14.22</v>
      </c>
      <c r="H1560" s="16">
        <v>29.85</v>
      </c>
      <c r="I1560" s="16">
        <v>315.47000000000003</v>
      </c>
      <c r="J1560" s="16">
        <v>15.812928000000001</v>
      </c>
      <c r="K1560" s="14">
        <v>852</v>
      </c>
      <c r="L1560" s="16">
        <f>J1560*'SR Adjusted'!$AE$11</f>
        <v>16.967271744000001</v>
      </c>
      <c r="M1560" s="16">
        <f>K1560*'SR Adjusted'!$AE$11</f>
        <v>914.19599999999991</v>
      </c>
      <c r="O1560" s="1"/>
    </row>
    <row r="1561" spans="1:15" x14ac:dyDescent="0.2">
      <c r="A1561" s="36">
        <f t="shared" si="24"/>
        <v>41808</v>
      </c>
      <c r="B1561" s="16">
        <v>1.2</v>
      </c>
      <c r="C1561" s="16">
        <v>85.4</v>
      </c>
      <c r="D1561" s="16">
        <v>28.7</v>
      </c>
      <c r="E1561" s="16">
        <v>26.4</v>
      </c>
      <c r="F1561" s="16">
        <v>33.200000000000003</v>
      </c>
      <c r="G1561" s="16">
        <v>10.25</v>
      </c>
      <c r="H1561" s="16">
        <v>36.270000000000003</v>
      </c>
      <c r="I1561" s="16">
        <v>308.24</v>
      </c>
      <c r="J1561" s="16">
        <v>21.358080000000001</v>
      </c>
      <c r="K1561" s="14">
        <v>1078</v>
      </c>
      <c r="L1561" s="16">
        <f>J1561*'SR Adjusted'!$AE$11</f>
        <v>22.917219840000001</v>
      </c>
      <c r="M1561" s="16">
        <f>K1561*'SR Adjusted'!$AE$11</f>
        <v>1156.694</v>
      </c>
      <c r="O1561" s="1"/>
    </row>
    <row r="1562" spans="1:15" x14ac:dyDescent="0.2">
      <c r="A1562" s="36">
        <f t="shared" si="24"/>
        <v>41809</v>
      </c>
      <c r="B1562" s="16">
        <v>0</v>
      </c>
      <c r="C1562" s="16">
        <v>85.4</v>
      </c>
      <c r="D1562" s="16">
        <v>28.6</v>
      </c>
      <c r="E1562" s="16">
        <v>26.1</v>
      </c>
      <c r="F1562" s="16">
        <v>33.4</v>
      </c>
      <c r="G1562" s="16">
        <v>11.89</v>
      </c>
      <c r="H1562" s="16">
        <v>28.65</v>
      </c>
      <c r="I1562" s="16">
        <v>307.94</v>
      </c>
      <c r="J1562" s="16">
        <v>17.443296</v>
      </c>
      <c r="K1562" s="14">
        <v>1106</v>
      </c>
      <c r="L1562" s="16">
        <f>J1562*'SR Adjusted'!$AE$11</f>
        <v>18.716656608000001</v>
      </c>
      <c r="M1562" s="16">
        <f>K1562*'SR Adjusted'!$AE$11</f>
        <v>1186.7380000000001</v>
      </c>
      <c r="O1562" s="1"/>
    </row>
    <row r="1563" spans="1:15" x14ac:dyDescent="0.2">
      <c r="A1563" s="36">
        <f t="shared" si="24"/>
        <v>41810</v>
      </c>
      <c r="B1563" s="16">
        <v>2.68</v>
      </c>
      <c r="C1563" s="16">
        <v>84.7</v>
      </c>
      <c r="D1563" s="16">
        <v>28.6</v>
      </c>
      <c r="E1563" s="16">
        <v>26.8</v>
      </c>
      <c r="F1563" s="16">
        <v>32</v>
      </c>
      <c r="G1563" s="16">
        <v>11.59</v>
      </c>
      <c r="H1563" s="16">
        <v>27.98</v>
      </c>
      <c r="I1563" s="16">
        <v>313.07</v>
      </c>
      <c r="J1563" s="16">
        <v>17.31024</v>
      </c>
      <c r="K1563" s="14">
        <v>1061</v>
      </c>
      <c r="L1563" s="16">
        <f>J1563*'SR Adjusted'!$AE$11</f>
        <v>18.57388752</v>
      </c>
      <c r="M1563" s="16">
        <f>K1563*'SR Adjusted'!$AE$11</f>
        <v>1138.453</v>
      </c>
      <c r="O1563" s="1"/>
    </row>
    <row r="1564" spans="1:15" x14ac:dyDescent="0.2">
      <c r="A1564" s="36">
        <f t="shared" si="24"/>
        <v>41811</v>
      </c>
      <c r="B1564" s="16">
        <v>0.33</v>
      </c>
      <c r="C1564" s="16">
        <v>82.5</v>
      </c>
      <c r="D1564" s="16">
        <v>28.3</v>
      </c>
      <c r="E1564" s="16">
        <v>26.7</v>
      </c>
      <c r="F1564" s="16">
        <v>31.8</v>
      </c>
      <c r="G1564" s="16">
        <v>11.62</v>
      </c>
      <c r="H1564" s="16">
        <v>26.92</v>
      </c>
      <c r="I1564" s="16">
        <v>319.33</v>
      </c>
      <c r="J1564" s="16">
        <v>15.239232000000001</v>
      </c>
      <c r="K1564" s="14">
        <v>1023</v>
      </c>
      <c r="L1564" s="16">
        <f>J1564*'SR Adjusted'!$AE$11</f>
        <v>16.351695936000002</v>
      </c>
      <c r="M1564" s="16">
        <f>K1564*'SR Adjusted'!$AE$11</f>
        <v>1097.6789999999999</v>
      </c>
      <c r="O1564" s="1"/>
    </row>
    <row r="1565" spans="1:15" x14ac:dyDescent="0.2">
      <c r="A1565" s="36">
        <f t="shared" si="24"/>
        <v>41812</v>
      </c>
      <c r="B1565" s="16">
        <v>11.49</v>
      </c>
      <c r="C1565" s="16">
        <v>85.9</v>
      </c>
      <c r="D1565" s="16">
        <v>28.5</v>
      </c>
      <c r="E1565" s="16">
        <v>26.7</v>
      </c>
      <c r="F1565" s="16">
        <v>32.9</v>
      </c>
      <c r="G1565" s="16">
        <v>14.11</v>
      </c>
      <c r="H1565" s="16">
        <v>32.46</v>
      </c>
      <c r="I1565" s="16">
        <v>314.01</v>
      </c>
      <c r="J1565" s="16">
        <v>16.504992000000001</v>
      </c>
      <c r="K1565" s="14">
        <v>1077</v>
      </c>
      <c r="L1565" s="16">
        <f>J1565*'SR Adjusted'!$AE$11</f>
        <v>17.709856416000001</v>
      </c>
      <c r="M1565" s="16">
        <f>K1565*'SR Adjusted'!$AE$11</f>
        <v>1155.6209999999999</v>
      </c>
      <c r="O1565" s="1"/>
    </row>
    <row r="1566" spans="1:15" x14ac:dyDescent="0.2">
      <c r="A1566" s="36">
        <f t="shared" si="24"/>
        <v>41813</v>
      </c>
      <c r="B1566" s="16">
        <v>8.07</v>
      </c>
      <c r="C1566" s="16">
        <v>86.1</v>
      </c>
      <c r="D1566" s="16">
        <v>27.2</v>
      </c>
      <c r="E1566" s="16">
        <v>25.9</v>
      </c>
      <c r="F1566" s="16">
        <v>31</v>
      </c>
      <c r="G1566" s="16">
        <v>11.49</v>
      </c>
      <c r="H1566" s="16">
        <v>33.97</v>
      </c>
      <c r="I1566" s="16">
        <v>313.17</v>
      </c>
      <c r="J1566" s="16">
        <v>9.0624960000000012</v>
      </c>
      <c r="K1566" s="14">
        <v>698</v>
      </c>
      <c r="L1566" s="16">
        <f>J1566*'SR Adjusted'!$AE$11</f>
        <v>9.7240582080000006</v>
      </c>
      <c r="M1566" s="16">
        <f>K1566*'SR Adjusted'!$AE$11</f>
        <v>748.95399999999995</v>
      </c>
      <c r="O1566" s="1"/>
    </row>
    <row r="1567" spans="1:15" x14ac:dyDescent="0.2">
      <c r="A1567" s="36">
        <f t="shared" si="24"/>
        <v>41814</v>
      </c>
      <c r="B1567" s="16">
        <v>0.27</v>
      </c>
      <c r="C1567" s="16">
        <v>90.6</v>
      </c>
      <c r="D1567" s="16">
        <v>26.4</v>
      </c>
      <c r="E1567" s="16">
        <v>25.7</v>
      </c>
      <c r="F1567" s="16">
        <v>28.3</v>
      </c>
      <c r="G1567" s="16">
        <v>15.07</v>
      </c>
      <c r="H1567" s="16">
        <v>37.33</v>
      </c>
      <c r="I1567" s="16">
        <v>314.68</v>
      </c>
      <c r="J1567" s="16">
        <v>4.5247679999999999</v>
      </c>
      <c r="K1567" s="14">
        <v>375.1</v>
      </c>
      <c r="L1567" s="16">
        <f>J1567*'SR Adjusted'!$AE$11</f>
        <v>4.8550760639999995</v>
      </c>
      <c r="M1567" s="16">
        <f>K1567*'SR Adjusted'!$AE$11</f>
        <v>402.48230000000001</v>
      </c>
      <c r="O1567" s="1"/>
    </row>
    <row r="1568" spans="1:15" x14ac:dyDescent="0.2">
      <c r="A1568" s="36">
        <f t="shared" si="24"/>
        <v>41815</v>
      </c>
      <c r="B1568" s="16">
        <v>0.27</v>
      </c>
      <c r="C1568" s="16">
        <v>90</v>
      </c>
      <c r="D1568" s="16">
        <v>26.9</v>
      </c>
      <c r="E1568" s="16">
        <v>25.8</v>
      </c>
      <c r="F1568" s="16">
        <v>29.1</v>
      </c>
      <c r="G1568" s="16">
        <v>14.11</v>
      </c>
      <c r="H1568" s="16">
        <v>34.15</v>
      </c>
      <c r="I1568" s="16">
        <v>311.8</v>
      </c>
      <c r="J1568" s="16">
        <v>8.4758399999999998</v>
      </c>
      <c r="K1568" s="14">
        <v>695.4</v>
      </c>
      <c r="L1568" s="16">
        <f>J1568*'SR Adjusted'!$AE$11</f>
        <v>9.0945763199999998</v>
      </c>
      <c r="M1568" s="16">
        <f>K1568*'SR Adjusted'!$AE$11</f>
        <v>746.16419999999994</v>
      </c>
      <c r="O1568" s="1"/>
    </row>
    <row r="1569" spans="1:15" x14ac:dyDescent="0.2">
      <c r="A1569" s="36">
        <f t="shared" si="24"/>
        <v>41816</v>
      </c>
      <c r="B1569" s="16">
        <v>0</v>
      </c>
      <c r="C1569" s="16">
        <v>90.4</v>
      </c>
      <c r="D1569" s="16">
        <v>27.5</v>
      </c>
      <c r="E1569" s="16">
        <v>25.9</v>
      </c>
      <c r="F1569" s="16">
        <v>31.7</v>
      </c>
      <c r="G1569" s="16">
        <v>8.76</v>
      </c>
      <c r="H1569" s="16">
        <v>22.93</v>
      </c>
      <c r="I1569" s="16">
        <v>308.19</v>
      </c>
      <c r="J1569" s="16">
        <v>13.319424</v>
      </c>
      <c r="K1569" s="14">
        <v>1045</v>
      </c>
      <c r="L1569" s="16">
        <f>J1569*'SR Adjusted'!$AE$11</f>
        <v>14.291741951999999</v>
      </c>
      <c r="M1569" s="16">
        <f>K1569*'SR Adjusted'!$AE$11</f>
        <v>1121.2849999999999</v>
      </c>
      <c r="O1569" s="1"/>
    </row>
    <row r="1570" spans="1:15" x14ac:dyDescent="0.2">
      <c r="A1570" s="36">
        <f t="shared" si="24"/>
        <v>41817</v>
      </c>
      <c r="B1570" s="16">
        <v>4.8</v>
      </c>
      <c r="C1570" s="16">
        <v>92.4</v>
      </c>
      <c r="D1570" s="16">
        <v>26.8</v>
      </c>
      <c r="E1570" s="16">
        <v>25.4</v>
      </c>
      <c r="F1570" s="16">
        <v>29.1</v>
      </c>
      <c r="G1570" s="16">
        <v>10.68</v>
      </c>
      <c r="H1570" s="16">
        <v>24.73</v>
      </c>
      <c r="I1570" s="16">
        <v>316.83999999999997</v>
      </c>
      <c r="J1570" s="16">
        <v>9.5748479999999994</v>
      </c>
      <c r="K1570" s="14">
        <v>587.6</v>
      </c>
      <c r="L1570" s="16">
        <f>J1570*'SR Adjusted'!$AE$11</f>
        <v>10.273811903999999</v>
      </c>
      <c r="M1570" s="16">
        <f>K1570*'SR Adjusted'!$AE$11</f>
        <v>630.49479999999994</v>
      </c>
      <c r="O1570" s="1"/>
    </row>
    <row r="1571" spans="1:15" x14ac:dyDescent="0.2">
      <c r="A1571" s="36">
        <f t="shared" si="24"/>
        <v>41818</v>
      </c>
      <c r="B1571" s="16">
        <v>15.6</v>
      </c>
      <c r="C1571" s="16">
        <v>87.9</v>
      </c>
      <c r="D1571" s="16">
        <v>27.5</v>
      </c>
      <c r="E1571" s="16">
        <v>25.8</v>
      </c>
      <c r="F1571" s="16">
        <v>30.9</v>
      </c>
      <c r="G1571" s="16">
        <v>9.3699999999999992</v>
      </c>
      <c r="H1571" s="16">
        <v>25.9</v>
      </c>
      <c r="I1571" s="16">
        <v>319.08</v>
      </c>
      <c r="J1571" s="16">
        <v>11.181024000000001</v>
      </c>
      <c r="K1571" s="14">
        <v>948</v>
      </c>
      <c r="L1571" s="16">
        <f>J1571*'SR Adjusted'!$AE$11</f>
        <v>11.997238751999999</v>
      </c>
      <c r="M1571" s="16">
        <f>K1571*'SR Adjusted'!$AE$11</f>
        <v>1017.204</v>
      </c>
      <c r="O1571" s="1"/>
    </row>
    <row r="1572" spans="1:15" x14ac:dyDescent="0.2">
      <c r="A1572" s="36">
        <f t="shared" si="24"/>
        <v>41819</v>
      </c>
      <c r="B1572" s="16">
        <v>1.61</v>
      </c>
      <c r="C1572" s="16">
        <v>84.6</v>
      </c>
      <c r="D1572" s="16">
        <v>28.6</v>
      </c>
      <c r="E1572" s="16">
        <v>26.3</v>
      </c>
      <c r="F1572" s="16">
        <v>33.1</v>
      </c>
      <c r="G1572" s="16">
        <v>14.1</v>
      </c>
      <c r="H1572" s="16">
        <v>34.89</v>
      </c>
      <c r="I1572" s="16">
        <v>315.89</v>
      </c>
      <c r="J1572" s="16">
        <v>17.512416000000002</v>
      </c>
      <c r="K1572" s="14">
        <v>1005</v>
      </c>
      <c r="L1572" s="16">
        <f>J1572*'SR Adjusted'!$AE$11</f>
        <v>18.790822368000001</v>
      </c>
      <c r="M1572" s="16">
        <f>K1572*'SR Adjusted'!$AE$11</f>
        <v>1078.365</v>
      </c>
      <c r="O1572" s="1"/>
    </row>
    <row r="1573" spans="1:15" x14ac:dyDescent="0.2">
      <c r="A1573" s="36">
        <f t="shared" si="24"/>
        <v>41820</v>
      </c>
      <c r="B1573" s="16">
        <v>0.81</v>
      </c>
      <c r="C1573" s="16">
        <v>86.7</v>
      </c>
      <c r="D1573" s="16">
        <v>28.1</v>
      </c>
      <c r="E1573" s="16">
        <v>26.9</v>
      </c>
      <c r="F1573" s="16">
        <v>31</v>
      </c>
      <c r="G1573" s="16">
        <v>9.84</v>
      </c>
      <c r="H1573" s="16">
        <v>22.47</v>
      </c>
      <c r="I1573" s="16">
        <v>234.32</v>
      </c>
      <c r="J1573" s="16">
        <v>11.423808000000001</v>
      </c>
      <c r="K1573" s="14">
        <v>630.20000000000005</v>
      </c>
      <c r="L1573" s="16">
        <f>J1573*'SR Adjusted'!$AE$11</f>
        <v>12.257745984000001</v>
      </c>
      <c r="M1573" s="16">
        <f>K1573*'SR Adjusted'!$AE$11</f>
        <v>676.20460000000003</v>
      </c>
      <c r="O1573" s="1"/>
    </row>
    <row r="1574" spans="1:15" x14ac:dyDescent="0.2">
      <c r="A1574" s="36">
        <f t="shared" si="24"/>
        <v>41821</v>
      </c>
      <c r="B1574" s="16">
        <v>3.68</v>
      </c>
      <c r="C1574" s="16">
        <v>90.9</v>
      </c>
      <c r="D1574" s="16">
        <v>27.3</v>
      </c>
      <c r="E1574" s="16">
        <v>25.1</v>
      </c>
      <c r="F1574" s="16">
        <v>31.5</v>
      </c>
      <c r="G1574" s="16">
        <v>7.88</v>
      </c>
      <c r="H1574" s="16">
        <v>21.59</v>
      </c>
      <c r="I1574" s="16">
        <v>268.77</v>
      </c>
      <c r="J1574" s="16">
        <v>10.910592000000001</v>
      </c>
      <c r="K1574" s="14">
        <v>879</v>
      </c>
      <c r="L1574" s="16">
        <f>J1574*'SR Adjusted'!$AE$11</f>
        <v>11.707065216</v>
      </c>
      <c r="M1574" s="16">
        <f>K1574*'SR Adjusted'!$AE$11</f>
        <v>943.16699999999992</v>
      </c>
      <c r="O1574" s="1"/>
    </row>
    <row r="1575" spans="1:15" x14ac:dyDescent="0.2">
      <c r="A1575" s="36">
        <f t="shared" si="24"/>
        <v>41822</v>
      </c>
      <c r="B1575" s="16">
        <v>0</v>
      </c>
      <c r="C1575" s="16">
        <v>89</v>
      </c>
      <c r="D1575" s="16">
        <v>27.8</v>
      </c>
      <c r="E1575" s="16">
        <v>26</v>
      </c>
      <c r="F1575" s="16">
        <v>32.799999999999997</v>
      </c>
      <c r="G1575" s="16">
        <v>11.64</v>
      </c>
      <c r="H1575" s="16">
        <v>26.67</v>
      </c>
      <c r="I1575" s="16">
        <v>311.77999999999997</v>
      </c>
      <c r="J1575" s="16">
        <v>15.357600000000001</v>
      </c>
      <c r="K1575" s="14">
        <v>935</v>
      </c>
      <c r="L1575" s="16">
        <f>J1575*'SR Adjusted'!$AE$11</f>
        <v>16.478704799999999</v>
      </c>
      <c r="M1575" s="16">
        <f>K1575*'SR Adjusted'!$AE$11</f>
        <v>1003.255</v>
      </c>
      <c r="O1575" s="1"/>
    </row>
    <row r="1576" spans="1:15" x14ac:dyDescent="0.2">
      <c r="A1576" s="36">
        <f t="shared" si="24"/>
        <v>41823</v>
      </c>
      <c r="B1576" s="16">
        <v>0</v>
      </c>
      <c r="C1576" s="16">
        <v>89.1</v>
      </c>
      <c r="D1576" s="16">
        <v>28</v>
      </c>
      <c r="E1576" s="16">
        <v>26.4</v>
      </c>
      <c r="F1576" s="16">
        <v>32</v>
      </c>
      <c r="G1576" s="16">
        <v>13.01</v>
      </c>
      <c r="H1576" s="16">
        <v>29.28</v>
      </c>
      <c r="I1576" s="16">
        <v>305.08999999999997</v>
      </c>
      <c r="J1576" s="16">
        <v>13.674528000000002</v>
      </c>
      <c r="K1576" s="14">
        <v>917</v>
      </c>
      <c r="L1576" s="16">
        <f>J1576*'SR Adjusted'!$AE$11</f>
        <v>14.672768544000002</v>
      </c>
      <c r="M1576" s="16">
        <f>K1576*'SR Adjusted'!$AE$11</f>
        <v>983.94099999999992</v>
      </c>
      <c r="O1576" s="1"/>
    </row>
    <row r="1577" spans="1:15" x14ac:dyDescent="0.2">
      <c r="A1577" s="36">
        <f t="shared" si="24"/>
        <v>41824</v>
      </c>
      <c r="B1577" s="16">
        <v>56.1</v>
      </c>
      <c r="C1577" s="16">
        <v>82.9</v>
      </c>
      <c r="D1577" s="16">
        <v>28.5</v>
      </c>
      <c r="E1577" s="16">
        <v>26.3</v>
      </c>
      <c r="F1577" s="16">
        <v>31.7</v>
      </c>
      <c r="G1577" s="16">
        <v>12.83</v>
      </c>
      <c r="H1577" s="16">
        <v>32.700000000000003</v>
      </c>
      <c r="I1577" s="16">
        <v>309.89</v>
      </c>
      <c r="J1577" s="16">
        <v>16.400448000000001</v>
      </c>
      <c r="K1577" s="14">
        <v>880</v>
      </c>
      <c r="L1577" s="16">
        <f>J1577*'SR Adjusted'!$AE$11</f>
        <v>17.597680704000002</v>
      </c>
      <c r="M1577" s="16">
        <f>K1577*'SR Adjusted'!$AE$11</f>
        <v>944.24</v>
      </c>
      <c r="O1577" s="1"/>
    </row>
    <row r="1578" spans="1:15" x14ac:dyDescent="0.2">
      <c r="A1578" s="36">
        <f t="shared" si="24"/>
        <v>41825</v>
      </c>
      <c r="B1578" s="16">
        <v>0.3</v>
      </c>
      <c r="C1578" s="16">
        <v>86.3</v>
      </c>
      <c r="D1578" s="16">
        <v>28.1</v>
      </c>
      <c r="E1578" s="16">
        <v>26.2</v>
      </c>
      <c r="F1578" s="16">
        <v>31.4</v>
      </c>
      <c r="G1578" s="16">
        <v>16.350000000000001</v>
      </c>
      <c r="H1578" s="16">
        <v>36.340000000000003</v>
      </c>
      <c r="I1578" s="16">
        <v>314.38</v>
      </c>
      <c r="J1578" s="16">
        <v>19.305216000000001</v>
      </c>
      <c r="K1578" s="14">
        <v>1011</v>
      </c>
      <c r="L1578" s="16">
        <f>J1578*'SR Adjusted'!$AE$11</f>
        <v>20.714496768</v>
      </c>
      <c r="M1578" s="16">
        <f>K1578*'SR Adjusted'!$AE$11</f>
        <v>1084.8029999999999</v>
      </c>
      <c r="O1578" s="1"/>
    </row>
    <row r="1579" spans="1:15" x14ac:dyDescent="0.2">
      <c r="A1579" s="36">
        <f t="shared" si="24"/>
        <v>41826</v>
      </c>
      <c r="B1579" s="16">
        <v>0.8</v>
      </c>
      <c r="C1579" s="16">
        <v>83.7</v>
      </c>
      <c r="D1579" s="16">
        <v>28.3</v>
      </c>
      <c r="E1579" s="16">
        <v>26.5</v>
      </c>
      <c r="F1579" s="16">
        <v>31.7</v>
      </c>
      <c r="G1579" s="16">
        <v>12.14</v>
      </c>
      <c r="H1579" s="16">
        <v>28.68</v>
      </c>
      <c r="I1579" s="16">
        <v>311.62</v>
      </c>
      <c r="J1579" s="16">
        <v>16.619040000000002</v>
      </c>
      <c r="K1579" s="14">
        <v>987</v>
      </c>
      <c r="L1579" s="16">
        <f>J1579*'SR Adjusted'!$AE$11</f>
        <v>17.83222992</v>
      </c>
      <c r="M1579" s="16">
        <f>K1579*'SR Adjusted'!$AE$11</f>
        <v>1059.0509999999999</v>
      </c>
      <c r="O1579" s="1"/>
    </row>
    <row r="1580" spans="1:15" x14ac:dyDescent="0.2">
      <c r="A1580" s="36">
        <f t="shared" si="24"/>
        <v>41827</v>
      </c>
      <c r="B1580" s="16">
        <v>0</v>
      </c>
      <c r="C1580" s="16">
        <v>86.9</v>
      </c>
      <c r="D1580" s="16">
        <v>28</v>
      </c>
      <c r="E1580" s="16">
        <v>26.5</v>
      </c>
      <c r="F1580" s="16">
        <v>31.6</v>
      </c>
      <c r="G1580" s="16">
        <v>13.73</v>
      </c>
      <c r="H1580" s="16">
        <v>36.51</v>
      </c>
      <c r="I1580" s="16">
        <v>317.47000000000003</v>
      </c>
      <c r="J1580" s="16">
        <v>14.851296</v>
      </c>
      <c r="K1580" s="14">
        <v>1097</v>
      </c>
      <c r="L1580" s="16">
        <f>J1580*'SR Adjusted'!$AE$11</f>
        <v>15.935440607999999</v>
      </c>
      <c r="M1580" s="16">
        <f>K1580*'SR Adjusted'!$AE$11</f>
        <v>1177.0809999999999</v>
      </c>
      <c r="O1580" s="1"/>
    </row>
    <row r="1581" spans="1:15" x14ac:dyDescent="0.2">
      <c r="A1581" s="36">
        <f t="shared" si="24"/>
        <v>41828</v>
      </c>
      <c r="B1581" s="16">
        <v>24.26</v>
      </c>
      <c r="C1581" s="16">
        <v>82.5</v>
      </c>
      <c r="D1581" s="16">
        <v>28.9</v>
      </c>
      <c r="E1581" s="16">
        <v>26.8</v>
      </c>
      <c r="F1581" s="16">
        <v>34.5</v>
      </c>
      <c r="G1581" s="16">
        <v>11.44</v>
      </c>
      <c r="H1581" s="16">
        <v>24.06</v>
      </c>
      <c r="I1581" s="16">
        <v>316.94</v>
      </c>
      <c r="J1581" s="16">
        <v>18.285696000000002</v>
      </c>
      <c r="K1581" s="14">
        <v>1062</v>
      </c>
      <c r="L1581" s="16">
        <f>J1581*'SR Adjusted'!$AE$11</f>
        <v>19.620551808000002</v>
      </c>
      <c r="M1581" s="16">
        <f>K1581*'SR Adjusted'!$AE$11</f>
        <v>1139.5259999999998</v>
      </c>
      <c r="O1581" s="1"/>
    </row>
    <row r="1582" spans="1:15" x14ac:dyDescent="0.2">
      <c r="A1582" s="36">
        <f t="shared" si="24"/>
        <v>41829</v>
      </c>
      <c r="B1582" s="16">
        <v>0.34</v>
      </c>
      <c r="C1582" s="16">
        <v>80.7</v>
      </c>
      <c r="D1582" s="16">
        <v>29</v>
      </c>
      <c r="E1582" s="16">
        <v>26.5</v>
      </c>
      <c r="F1582" s="16">
        <v>32.799999999999997</v>
      </c>
      <c r="G1582" s="16">
        <v>11.83</v>
      </c>
      <c r="H1582" s="16">
        <v>26.95</v>
      </c>
      <c r="I1582" s="16">
        <v>331.4</v>
      </c>
      <c r="J1582" s="16">
        <v>19.711296000000001</v>
      </c>
      <c r="K1582" s="14">
        <v>999</v>
      </c>
      <c r="L1582" s="16">
        <f>J1582*'SR Adjusted'!$AE$11</f>
        <v>21.150220608000001</v>
      </c>
      <c r="M1582" s="16">
        <f>K1582*'SR Adjusted'!$AE$11</f>
        <v>1071.9269999999999</v>
      </c>
      <c r="O1582" s="1"/>
    </row>
    <row r="1583" spans="1:15" x14ac:dyDescent="0.2">
      <c r="A1583" s="36">
        <f t="shared" si="24"/>
        <v>41830</v>
      </c>
      <c r="B1583" s="16">
        <v>0.8</v>
      </c>
      <c r="C1583" s="16">
        <v>79.3</v>
      </c>
      <c r="D1583" s="16">
        <v>29.3</v>
      </c>
      <c r="E1583" s="16">
        <v>26.9</v>
      </c>
      <c r="F1583" s="16">
        <v>33.700000000000003</v>
      </c>
      <c r="G1583" s="16">
        <v>13.78</v>
      </c>
      <c r="H1583" s="16">
        <v>32.35</v>
      </c>
      <c r="I1583" s="16">
        <v>313.05</v>
      </c>
      <c r="J1583" s="16">
        <v>20.086272000000001</v>
      </c>
      <c r="K1583" s="14">
        <v>1065</v>
      </c>
      <c r="L1583" s="16">
        <f>J1583*'SR Adjusted'!$AE$11</f>
        <v>21.552569856000002</v>
      </c>
      <c r="M1583" s="16">
        <f>K1583*'SR Adjusted'!$AE$11</f>
        <v>1142.7449999999999</v>
      </c>
      <c r="O1583" s="1"/>
    </row>
    <row r="1584" spans="1:15" x14ac:dyDescent="0.2">
      <c r="A1584" s="36">
        <f t="shared" si="24"/>
        <v>41831</v>
      </c>
      <c r="B1584" s="16">
        <v>0</v>
      </c>
      <c r="C1584" s="16">
        <v>88.4</v>
      </c>
      <c r="D1584" s="16">
        <v>27</v>
      </c>
      <c r="E1584" s="16">
        <v>23.7</v>
      </c>
      <c r="F1584" s="16">
        <v>31.4</v>
      </c>
      <c r="G1584" s="16">
        <v>13.67</v>
      </c>
      <c r="H1584" s="16">
        <v>49.22</v>
      </c>
      <c r="I1584" s="16">
        <v>320.51</v>
      </c>
      <c r="J1584" s="16">
        <v>7.4088000000000003</v>
      </c>
      <c r="K1584" s="14">
        <v>825</v>
      </c>
      <c r="L1584" s="16">
        <f>J1584*'SR Adjusted'!$AE$11</f>
        <v>7.9496424000000001</v>
      </c>
      <c r="M1584" s="16">
        <f>K1584*'SR Adjusted'!$AE$11</f>
        <v>885.22499999999991</v>
      </c>
      <c r="O1584" s="1"/>
    </row>
    <row r="1585" spans="1:15" x14ac:dyDescent="0.2">
      <c r="A1585" s="36">
        <f t="shared" si="24"/>
        <v>41832</v>
      </c>
      <c r="B1585" s="16">
        <v>0</v>
      </c>
      <c r="C1585" s="16">
        <v>87.1</v>
      </c>
      <c r="D1585" s="16">
        <v>28.2</v>
      </c>
      <c r="E1585" s="16">
        <v>26.5</v>
      </c>
      <c r="F1585" s="16">
        <v>31.3</v>
      </c>
      <c r="G1585" s="16">
        <v>14.07</v>
      </c>
      <c r="H1585" s="16">
        <v>35.92</v>
      </c>
      <c r="I1585" s="16">
        <v>312.52</v>
      </c>
      <c r="J1585" s="16">
        <v>15.879455999999999</v>
      </c>
      <c r="K1585" s="14">
        <v>1034</v>
      </c>
      <c r="L1585" s="16">
        <f>J1585*'SR Adjusted'!$AE$11</f>
        <v>17.038656287999999</v>
      </c>
      <c r="M1585" s="16">
        <f>K1585*'SR Adjusted'!$AE$11</f>
        <v>1109.482</v>
      </c>
      <c r="O1585" s="1"/>
    </row>
    <row r="1586" spans="1:15" x14ac:dyDescent="0.2">
      <c r="A1586" s="36">
        <f t="shared" si="24"/>
        <v>41833</v>
      </c>
      <c r="B1586" s="16">
        <v>0</v>
      </c>
      <c r="C1586" s="16">
        <v>87.2</v>
      </c>
      <c r="D1586" s="16">
        <v>28.4</v>
      </c>
      <c r="E1586" s="16">
        <v>26.4</v>
      </c>
      <c r="F1586" s="16">
        <v>31.4</v>
      </c>
      <c r="G1586" s="16">
        <v>15.47</v>
      </c>
      <c r="H1586" s="16">
        <v>34.36</v>
      </c>
      <c r="I1586" s="16">
        <v>313.89</v>
      </c>
      <c r="J1586" s="16">
        <v>18.804096000000001</v>
      </c>
      <c r="K1586" s="14">
        <v>884</v>
      </c>
      <c r="L1586" s="16">
        <f>J1586*'SR Adjusted'!$AE$11</f>
        <v>20.176795007999999</v>
      </c>
      <c r="M1586" s="16">
        <f>K1586*'SR Adjusted'!$AE$11</f>
        <v>948.53199999999993</v>
      </c>
      <c r="O1586" s="1"/>
    </row>
    <row r="1587" spans="1:15" x14ac:dyDescent="0.2">
      <c r="A1587" s="36">
        <f t="shared" si="24"/>
        <v>41834</v>
      </c>
      <c r="B1587" s="16">
        <v>7.06</v>
      </c>
      <c r="C1587" s="16">
        <v>85</v>
      </c>
      <c r="D1587" s="16">
        <v>28.5</v>
      </c>
      <c r="E1587" s="16">
        <v>26.8</v>
      </c>
      <c r="F1587" s="16">
        <v>32.5</v>
      </c>
      <c r="G1587" s="16">
        <v>14.15</v>
      </c>
      <c r="H1587" s="16">
        <v>33.299999999999997</v>
      </c>
      <c r="I1587" s="16">
        <v>317.89999999999998</v>
      </c>
      <c r="J1587" s="16">
        <v>16.562016</v>
      </c>
      <c r="K1587" s="14">
        <v>1134</v>
      </c>
      <c r="L1587" s="16">
        <f>J1587*'SR Adjusted'!$AE$11</f>
        <v>17.771043167999999</v>
      </c>
      <c r="M1587" s="16">
        <f>K1587*'SR Adjusted'!$AE$11</f>
        <v>1216.7819999999999</v>
      </c>
      <c r="O1587" s="1"/>
    </row>
    <row r="1588" spans="1:15" x14ac:dyDescent="0.2">
      <c r="A1588" s="36">
        <f t="shared" si="24"/>
        <v>41835</v>
      </c>
      <c r="B1588" s="16">
        <v>16.79</v>
      </c>
      <c r="C1588" s="16">
        <v>88.2</v>
      </c>
      <c r="D1588" s="16">
        <v>28.1</v>
      </c>
      <c r="E1588" s="16">
        <v>26.7</v>
      </c>
      <c r="F1588" s="16">
        <v>31.4</v>
      </c>
      <c r="G1588" s="16">
        <v>12.92</v>
      </c>
      <c r="H1588" s="16">
        <v>28.58</v>
      </c>
      <c r="I1588" s="16">
        <v>315.39</v>
      </c>
      <c r="J1588" s="16">
        <v>12.876192000000001</v>
      </c>
      <c r="K1588" s="14">
        <v>1073</v>
      </c>
      <c r="L1588" s="16">
        <f>J1588*'SR Adjusted'!$AE$11</f>
        <v>13.816154016</v>
      </c>
      <c r="M1588" s="16">
        <f>K1588*'SR Adjusted'!$AE$11</f>
        <v>1151.329</v>
      </c>
      <c r="O1588" s="1"/>
    </row>
    <row r="1589" spans="1:15" x14ac:dyDescent="0.2">
      <c r="A1589" s="36">
        <f t="shared" si="24"/>
        <v>41836</v>
      </c>
      <c r="B1589" s="16">
        <v>14.45</v>
      </c>
      <c r="C1589" s="16">
        <v>85.3</v>
      </c>
      <c r="D1589" s="16">
        <v>28.8</v>
      </c>
      <c r="E1589" s="16">
        <v>26.4</v>
      </c>
      <c r="F1589" s="16">
        <v>34.9</v>
      </c>
      <c r="G1589" s="16">
        <v>13.19</v>
      </c>
      <c r="H1589" s="16">
        <v>35.770000000000003</v>
      </c>
      <c r="I1589" s="16">
        <v>314.18</v>
      </c>
      <c r="J1589" s="16">
        <v>21.747744000000001</v>
      </c>
      <c r="K1589" s="14">
        <v>893</v>
      </c>
      <c r="L1589" s="16">
        <f>J1589*'SR Adjusted'!$AE$11</f>
        <v>23.335329311999999</v>
      </c>
      <c r="M1589" s="16">
        <f>K1589*'SR Adjusted'!$AE$11</f>
        <v>958.18899999999996</v>
      </c>
      <c r="O1589" s="1"/>
    </row>
    <row r="1590" spans="1:15" x14ac:dyDescent="0.2">
      <c r="A1590" s="36">
        <f t="shared" si="24"/>
        <v>41837</v>
      </c>
      <c r="B1590" s="16">
        <v>12.63</v>
      </c>
      <c r="C1590" s="16">
        <v>85.8</v>
      </c>
      <c r="D1590" s="16">
        <v>28.8</v>
      </c>
      <c r="E1590" s="16">
        <v>26.9</v>
      </c>
      <c r="F1590" s="16">
        <v>33.299999999999997</v>
      </c>
      <c r="G1590" s="16">
        <v>12.21</v>
      </c>
      <c r="H1590" s="16">
        <v>27.52</v>
      </c>
      <c r="I1590" s="16">
        <v>316.13</v>
      </c>
      <c r="J1590" s="16">
        <v>16.306272</v>
      </c>
      <c r="K1590" s="14">
        <v>893</v>
      </c>
      <c r="L1590" s="16">
        <f>J1590*'SR Adjusted'!$AE$11</f>
        <v>17.496629855999998</v>
      </c>
      <c r="M1590" s="16">
        <f>K1590*'SR Adjusted'!$AE$11</f>
        <v>958.18899999999996</v>
      </c>
      <c r="O1590" s="1"/>
    </row>
    <row r="1591" spans="1:15" x14ac:dyDescent="0.2">
      <c r="A1591" s="36">
        <f t="shared" si="24"/>
        <v>41838</v>
      </c>
      <c r="B1591" s="16">
        <v>7.97</v>
      </c>
      <c r="C1591" s="16">
        <v>90.7</v>
      </c>
      <c r="D1591" s="16">
        <v>25.8</v>
      </c>
      <c r="E1591" s="16">
        <v>21</v>
      </c>
      <c r="F1591" s="16">
        <v>29.1</v>
      </c>
      <c r="G1591" s="16">
        <v>12.69</v>
      </c>
      <c r="H1591" s="16">
        <v>62.62</v>
      </c>
      <c r="I1591" s="16">
        <v>318.89999999999998</v>
      </c>
      <c r="J1591" s="16">
        <v>4.1221440000000005</v>
      </c>
      <c r="K1591" s="14">
        <v>229.2</v>
      </c>
      <c r="L1591" s="16">
        <f>J1591*'SR Adjusted'!$AE$11</f>
        <v>4.4230605120000002</v>
      </c>
      <c r="M1591" s="16">
        <f>K1591*'SR Adjusted'!$AE$11</f>
        <v>245.93159999999997</v>
      </c>
      <c r="O1591" s="1"/>
    </row>
    <row r="1592" spans="1:15" x14ac:dyDescent="0.2">
      <c r="A1592" s="36">
        <f t="shared" si="24"/>
        <v>41839</v>
      </c>
      <c r="B1592" s="16">
        <v>0.1</v>
      </c>
      <c r="C1592" s="16">
        <v>86.2</v>
      </c>
      <c r="D1592" s="16">
        <v>28.1</v>
      </c>
      <c r="E1592" s="16">
        <v>24.9</v>
      </c>
      <c r="F1592" s="16">
        <v>33.299999999999997</v>
      </c>
      <c r="G1592" s="16">
        <v>15.68</v>
      </c>
      <c r="H1592" s="16">
        <v>36.020000000000003</v>
      </c>
      <c r="I1592" s="16">
        <v>314.04000000000002</v>
      </c>
      <c r="J1592" s="16">
        <v>15.779232</v>
      </c>
      <c r="K1592" s="14">
        <v>1141</v>
      </c>
      <c r="L1592" s="16">
        <f>J1592*'SR Adjusted'!$AE$11</f>
        <v>16.931115936000001</v>
      </c>
      <c r="M1592" s="16">
        <f>K1592*'SR Adjusted'!$AE$11</f>
        <v>1224.2929999999999</v>
      </c>
      <c r="O1592" s="1"/>
    </row>
    <row r="1593" spans="1:15" x14ac:dyDescent="0.2">
      <c r="A1593" s="36">
        <f t="shared" si="24"/>
        <v>41840</v>
      </c>
      <c r="B1593" s="16">
        <v>0</v>
      </c>
      <c r="C1593" s="16">
        <v>85.8</v>
      </c>
      <c r="D1593" s="16">
        <v>28.5</v>
      </c>
      <c r="E1593" s="16">
        <v>26.6</v>
      </c>
      <c r="F1593" s="16">
        <v>32.200000000000003</v>
      </c>
      <c r="G1593" s="16">
        <v>13.47</v>
      </c>
      <c r="H1593" s="16">
        <v>32.630000000000003</v>
      </c>
      <c r="I1593" s="16">
        <v>314.41000000000003</v>
      </c>
      <c r="J1593" s="16">
        <v>15.532128000000002</v>
      </c>
      <c r="K1593" s="14">
        <v>1171</v>
      </c>
      <c r="L1593" s="16">
        <f>J1593*'SR Adjusted'!$AE$11</f>
        <v>16.665973344000001</v>
      </c>
      <c r="M1593" s="16">
        <f>K1593*'SR Adjusted'!$AE$11</f>
        <v>1256.4829999999999</v>
      </c>
      <c r="O1593" s="1"/>
    </row>
    <row r="1594" spans="1:15" x14ac:dyDescent="0.2">
      <c r="A1594" s="36">
        <f t="shared" si="24"/>
        <v>41841</v>
      </c>
      <c r="B1594" s="16">
        <v>0.6</v>
      </c>
      <c r="C1594" s="16">
        <v>85.3</v>
      </c>
      <c r="D1594" s="16">
        <v>28.6</v>
      </c>
      <c r="E1594" s="16">
        <v>26.5</v>
      </c>
      <c r="F1594" s="16">
        <v>32.5</v>
      </c>
      <c r="G1594" s="16">
        <v>11.15</v>
      </c>
      <c r="H1594" s="16">
        <v>23.53</v>
      </c>
      <c r="I1594" s="16">
        <v>324.54000000000002</v>
      </c>
      <c r="J1594" s="16">
        <v>14.954976</v>
      </c>
      <c r="K1594" s="14">
        <v>1041</v>
      </c>
      <c r="L1594" s="16">
        <f>J1594*'SR Adjusted'!$AE$11</f>
        <v>16.046689248</v>
      </c>
      <c r="M1594" s="16">
        <f>K1594*'SR Adjusted'!$AE$11</f>
        <v>1116.9929999999999</v>
      </c>
      <c r="O1594" s="1"/>
    </row>
    <row r="1595" spans="1:15" x14ac:dyDescent="0.2">
      <c r="A1595" s="36">
        <f t="shared" si="24"/>
        <v>41842</v>
      </c>
      <c r="B1595" s="16">
        <v>1.21</v>
      </c>
      <c r="C1595" s="16">
        <v>86.7</v>
      </c>
      <c r="D1595" s="16">
        <v>28.6</v>
      </c>
      <c r="E1595" s="16">
        <v>26.6</v>
      </c>
      <c r="F1595" s="16">
        <v>33.799999999999997</v>
      </c>
      <c r="G1595" s="16">
        <v>11.05</v>
      </c>
      <c r="H1595" s="16">
        <v>27.69</v>
      </c>
      <c r="I1595" s="16">
        <v>325.01</v>
      </c>
      <c r="J1595" s="16">
        <v>18.792864000000002</v>
      </c>
      <c r="K1595" s="14">
        <v>1231</v>
      </c>
      <c r="L1595" s="16">
        <f>J1595*'SR Adjusted'!$AE$11</f>
        <v>20.164743072</v>
      </c>
      <c r="M1595" s="16">
        <f>K1595*'SR Adjusted'!$AE$11</f>
        <v>1320.8630000000001</v>
      </c>
      <c r="O1595" s="1"/>
    </row>
    <row r="1596" spans="1:15" x14ac:dyDescent="0.2">
      <c r="A1596" s="36">
        <f t="shared" si="24"/>
        <v>41843</v>
      </c>
      <c r="B1596" s="16">
        <v>58.89</v>
      </c>
      <c r="C1596" s="16">
        <v>84.1</v>
      </c>
      <c r="D1596" s="16">
        <v>28.9</v>
      </c>
      <c r="E1596" s="16">
        <v>26.6</v>
      </c>
      <c r="F1596" s="16">
        <v>34.5</v>
      </c>
      <c r="G1596" s="16">
        <v>11.17</v>
      </c>
      <c r="H1596" s="16">
        <v>26.64</v>
      </c>
      <c r="I1596" s="16">
        <v>312.55</v>
      </c>
      <c r="J1596" s="16">
        <v>19.689696000000001</v>
      </c>
      <c r="K1596" s="14">
        <v>1047</v>
      </c>
      <c r="L1596" s="16">
        <f>J1596*'SR Adjusted'!$AE$11</f>
        <v>21.127043808</v>
      </c>
      <c r="M1596" s="16">
        <f>K1596*'SR Adjusted'!$AE$11</f>
        <v>1123.431</v>
      </c>
      <c r="O1596" s="1"/>
    </row>
    <row r="1597" spans="1:15" x14ac:dyDescent="0.2">
      <c r="A1597" s="36">
        <f t="shared" si="24"/>
        <v>41844</v>
      </c>
      <c r="B1597" s="16">
        <v>0</v>
      </c>
      <c r="C1597" s="16">
        <v>83.7</v>
      </c>
      <c r="D1597" s="16">
        <v>28.7</v>
      </c>
      <c r="E1597" s="16">
        <v>26.5</v>
      </c>
      <c r="F1597" s="16">
        <v>31.8</v>
      </c>
      <c r="G1597" s="16">
        <v>14.48</v>
      </c>
      <c r="H1597" s="16">
        <v>34.119999999999997</v>
      </c>
      <c r="I1597" s="16">
        <v>310.58999999999997</v>
      </c>
      <c r="J1597" s="16">
        <v>15.552000000000001</v>
      </c>
      <c r="K1597" s="14">
        <v>1098</v>
      </c>
      <c r="L1597" s="16">
        <f>J1597*'SR Adjusted'!$AE$11</f>
        <v>16.687296</v>
      </c>
      <c r="M1597" s="16">
        <f>K1597*'SR Adjusted'!$AE$11</f>
        <v>1178.154</v>
      </c>
      <c r="O1597" s="1"/>
    </row>
    <row r="1598" spans="1:15" x14ac:dyDescent="0.2">
      <c r="A1598" s="36">
        <f t="shared" si="24"/>
        <v>41845</v>
      </c>
      <c r="B1598" s="16">
        <v>10.74</v>
      </c>
      <c r="C1598" s="16">
        <v>86.3</v>
      </c>
      <c r="D1598" s="16">
        <v>28.3</v>
      </c>
      <c r="E1598" s="16">
        <v>25.7</v>
      </c>
      <c r="F1598" s="16">
        <v>34.1</v>
      </c>
      <c r="G1598" s="16">
        <v>13.3</v>
      </c>
      <c r="H1598" s="16">
        <v>37.89</v>
      </c>
      <c r="I1598" s="16">
        <v>319.05</v>
      </c>
      <c r="J1598" s="16">
        <v>13.775616000000001</v>
      </c>
      <c r="K1598" s="14">
        <v>1077</v>
      </c>
      <c r="L1598" s="16">
        <f>J1598*'SR Adjusted'!$AE$11</f>
        <v>14.781235968000001</v>
      </c>
      <c r="M1598" s="16">
        <f>K1598*'SR Adjusted'!$AE$11</f>
        <v>1155.6209999999999</v>
      </c>
      <c r="O1598" s="1"/>
    </row>
    <row r="1599" spans="1:15" x14ac:dyDescent="0.2">
      <c r="A1599" s="36">
        <f t="shared" si="24"/>
        <v>41846</v>
      </c>
      <c r="B1599" s="16">
        <v>0.26</v>
      </c>
      <c r="C1599" s="16">
        <v>89.9</v>
      </c>
      <c r="D1599" s="16">
        <v>27.2</v>
      </c>
      <c r="E1599" s="16">
        <v>25.2</v>
      </c>
      <c r="F1599" s="16">
        <v>32.200000000000003</v>
      </c>
      <c r="G1599" s="16">
        <v>12.22</v>
      </c>
      <c r="H1599" s="16">
        <v>42.23</v>
      </c>
      <c r="I1599" s="16">
        <v>304.26</v>
      </c>
      <c r="J1599" s="16">
        <v>15.762816000000001</v>
      </c>
      <c r="K1599" s="14">
        <v>769.8</v>
      </c>
      <c r="L1599" s="16">
        <f>J1599*'SR Adjusted'!$AE$11</f>
        <v>16.913501568000001</v>
      </c>
      <c r="M1599" s="16">
        <f>K1599*'SR Adjusted'!$AE$11</f>
        <v>825.9953999999999</v>
      </c>
      <c r="O1599" s="1"/>
    </row>
    <row r="1600" spans="1:15" x14ac:dyDescent="0.2">
      <c r="A1600" s="36">
        <f t="shared" si="24"/>
        <v>41847</v>
      </c>
      <c r="B1600" s="16">
        <v>3.1</v>
      </c>
      <c r="C1600" s="16">
        <v>91.4</v>
      </c>
      <c r="D1600" s="16">
        <v>26.6</v>
      </c>
      <c r="E1600" s="16">
        <v>25.2</v>
      </c>
      <c r="F1600" s="16">
        <v>29.6</v>
      </c>
      <c r="G1600" s="16">
        <v>9.0299999999999994</v>
      </c>
      <c r="H1600" s="16">
        <v>26.46</v>
      </c>
      <c r="I1600" s="16">
        <v>317.5</v>
      </c>
      <c r="J1600" s="16">
        <v>7.1366399999999999</v>
      </c>
      <c r="K1600" s="14">
        <v>476.5</v>
      </c>
      <c r="L1600" s="16">
        <f>J1600*'SR Adjusted'!$AE$11</f>
        <v>7.6576147199999998</v>
      </c>
      <c r="M1600" s="16">
        <f>K1600*'SR Adjusted'!$AE$11</f>
        <v>511.28449999999998</v>
      </c>
      <c r="O1600" s="1"/>
    </row>
    <row r="1601" spans="1:15" x14ac:dyDescent="0.2">
      <c r="A1601" s="36">
        <f t="shared" si="24"/>
        <v>41848</v>
      </c>
      <c r="B1601" s="16">
        <v>6.65</v>
      </c>
      <c r="C1601" s="16">
        <v>86.2</v>
      </c>
      <c r="D1601" s="16">
        <v>28.2</v>
      </c>
      <c r="E1601" s="16">
        <v>25.5</v>
      </c>
      <c r="F1601" s="16">
        <v>33.5</v>
      </c>
      <c r="G1601" s="16">
        <v>13.23</v>
      </c>
      <c r="H1601" s="16">
        <v>32.21</v>
      </c>
      <c r="I1601" s="16">
        <v>307.11</v>
      </c>
      <c r="J1601" s="16">
        <v>18.73584</v>
      </c>
      <c r="K1601" s="14">
        <v>1025</v>
      </c>
      <c r="L1601" s="16">
        <f>J1601*'SR Adjusted'!$AE$11</f>
        <v>20.103556319999999</v>
      </c>
      <c r="M1601" s="16">
        <f>K1601*'SR Adjusted'!$AE$11</f>
        <v>1099.825</v>
      </c>
      <c r="O1601" s="1"/>
    </row>
    <row r="1602" spans="1:15" x14ac:dyDescent="0.2">
      <c r="A1602" s="36">
        <f t="shared" si="24"/>
        <v>41849</v>
      </c>
      <c r="B1602" s="16">
        <v>0.39</v>
      </c>
      <c r="C1602" s="16">
        <v>85.4</v>
      </c>
      <c r="D1602" s="16">
        <v>28.3</v>
      </c>
      <c r="E1602" s="16">
        <v>26.1</v>
      </c>
      <c r="F1602" s="16">
        <v>32.799999999999997</v>
      </c>
      <c r="G1602" s="16">
        <v>11.5</v>
      </c>
      <c r="H1602" s="16">
        <v>36.729999999999997</v>
      </c>
      <c r="I1602" s="16">
        <v>309.41000000000003</v>
      </c>
      <c r="J1602" s="16">
        <v>19.516895999999999</v>
      </c>
      <c r="K1602" s="14">
        <v>986</v>
      </c>
      <c r="L1602" s="16">
        <f>J1602*'SR Adjusted'!$AE$11</f>
        <v>20.941629407999997</v>
      </c>
      <c r="M1602" s="16">
        <f>K1602*'SR Adjusted'!$AE$11</f>
        <v>1057.9780000000001</v>
      </c>
      <c r="O1602" s="1"/>
    </row>
    <row r="1603" spans="1:15" x14ac:dyDescent="0.2">
      <c r="A1603" s="36">
        <f t="shared" si="24"/>
        <v>41850</v>
      </c>
      <c r="B1603" s="16">
        <v>9.07</v>
      </c>
      <c r="C1603" s="16">
        <v>88.6</v>
      </c>
      <c r="D1603" s="16">
        <v>28</v>
      </c>
      <c r="E1603" s="16">
        <v>26.2</v>
      </c>
      <c r="F1603" s="16">
        <v>32.6</v>
      </c>
      <c r="G1603" s="16">
        <v>12.13</v>
      </c>
      <c r="H1603" s="16">
        <v>36.270000000000003</v>
      </c>
      <c r="I1603" s="16">
        <v>321.70999999999998</v>
      </c>
      <c r="J1603" s="16">
        <v>13.498272</v>
      </c>
      <c r="K1603" s="14">
        <v>1239</v>
      </c>
      <c r="L1603" s="16">
        <f>J1603*'SR Adjusted'!$AE$11</f>
        <v>14.483645855999999</v>
      </c>
      <c r="M1603" s="16">
        <f>K1603*'SR Adjusted'!$AE$11</f>
        <v>1329.4469999999999</v>
      </c>
      <c r="O1603" s="1"/>
    </row>
    <row r="1604" spans="1:15" x14ac:dyDescent="0.2">
      <c r="A1604" s="36">
        <f t="shared" si="24"/>
        <v>41851</v>
      </c>
      <c r="B1604" s="16">
        <v>0.39</v>
      </c>
      <c r="C1604" s="16">
        <v>82.4</v>
      </c>
      <c r="D1604" s="16">
        <v>28.9</v>
      </c>
      <c r="E1604" s="16">
        <v>26.4</v>
      </c>
      <c r="F1604" s="16">
        <v>33.6</v>
      </c>
      <c r="G1604" s="16">
        <v>12.79</v>
      </c>
      <c r="H1604" s="16">
        <v>30.31</v>
      </c>
      <c r="I1604" s="16">
        <v>325.85000000000002</v>
      </c>
      <c r="J1604" s="16">
        <v>17.956512000000004</v>
      </c>
      <c r="K1604" s="14">
        <v>991</v>
      </c>
      <c r="L1604" s="16">
        <f>J1604*'SR Adjusted'!$AE$11</f>
        <v>19.267337376000004</v>
      </c>
      <c r="M1604" s="16">
        <f>K1604*'SR Adjusted'!$AE$11</f>
        <v>1063.3429999999998</v>
      </c>
      <c r="O1604" s="1"/>
    </row>
    <row r="1605" spans="1:15" x14ac:dyDescent="0.2">
      <c r="A1605" s="36">
        <f t="shared" si="24"/>
        <v>41852</v>
      </c>
      <c r="B1605" s="16">
        <v>0</v>
      </c>
      <c r="C1605" s="16">
        <v>85.5</v>
      </c>
      <c r="D1605" s="16">
        <v>28.3</v>
      </c>
      <c r="E1605" s="16">
        <v>26.8</v>
      </c>
      <c r="F1605" s="16">
        <v>32.299999999999997</v>
      </c>
      <c r="G1605" s="16">
        <v>12.43</v>
      </c>
      <c r="H1605" s="16">
        <v>34.08</v>
      </c>
      <c r="I1605" s="16">
        <v>312.95</v>
      </c>
      <c r="J1605" s="16">
        <v>15.768000000000001</v>
      </c>
      <c r="K1605" s="14">
        <v>1146</v>
      </c>
      <c r="L1605" s="16">
        <f>J1605*'SR Adjusted'!$AE$11</f>
        <v>16.919063999999999</v>
      </c>
      <c r="M1605" s="16">
        <f>K1605*'SR Adjusted'!$AE$11</f>
        <v>1229.6579999999999</v>
      </c>
      <c r="O1605" s="1"/>
    </row>
    <row r="1606" spans="1:15" x14ac:dyDescent="0.2">
      <c r="A1606" s="36">
        <f t="shared" si="24"/>
        <v>41853</v>
      </c>
      <c r="B1606" s="16">
        <v>0</v>
      </c>
      <c r="C1606" s="16">
        <v>89.8</v>
      </c>
      <c r="D1606" s="16">
        <v>26.8</v>
      </c>
      <c r="E1606" s="16">
        <v>24.9</v>
      </c>
      <c r="F1606" s="16">
        <v>31.5</v>
      </c>
      <c r="G1606" s="16">
        <v>11.1</v>
      </c>
      <c r="H1606" s="16">
        <v>48.55</v>
      </c>
      <c r="I1606" s="16">
        <v>285.25</v>
      </c>
      <c r="J1606" s="16">
        <v>7.4295359999999997</v>
      </c>
      <c r="K1606" s="14">
        <v>781.1</v>
      </c>
      <c r="L1606" s="16">
        <f>J1606*'SR Adjusted'!$AE$11</f>
        <v>7.9718921279999995</v>
      </c>
      <c r="M1606" s="16">
        <f>K1606*'SR Adjusted'!$AE$11</f>
        <v>838.12030000000004</v>
      </c>
      <c r="O1606" s="1"/>
    </row>
    <row r="1607" spans="1:15" x14ac:dyDescent="0.2">
      <c r="A1607" s="36">
        <f t="shared" si="24"/>
        <v>41854</v>
      </c>
      <c r="B1607" s="16">
        <v>1.29</v>
      </c>
      <c r="C1607" s="16">
        <v>87.2</v>
      </c>
      <c r="D1607" s="16">
        <v>27</v>
      </c>
      <c r="E1607" s="16">
        <v>24.9</v>
      </c>
      <c r="F1607" s="16">
        <v>29.4</v>
      </c>
      <c r="G1607" s="16">
        <v>10.79</v>
      </c>
      <c r="H1607" s="16">
        <v>23</v>
      </c>
      <c r="I1607" s="16">
        <v>307.45999999999998</v>
      </c>
      <c r="J1607" s="16">
        <v>14.776992000000002</v>
      </c>
      <c r="K1607" s="14">
        <v>1180</v>
      </c>
      <c r="L1607" s="16">
        <f>J1607*'SR Adjusted'!$AE$11</f>
        <v>15.855712416000001</v>
      </c>
      <c r="M1607" s="16">
        <f>K1607*'SR Adjusted'!$AE$11</f>
        <v>1266.1399999999999</v>
      </c>
      <c r="O1607" s="1"/>
    </row>
    <row r="1608" spans="1:15" x14ac:dyDescent="0.2">
      <c r="A1608" s="36">
        <f t="shared" ref="A1608:A1671" si="25">A1607+1</f>
        <v>41855</v>
      </c>
      <c r="B1608" s="16">
        <v>0</v>
      </c>
      <c r="C1608" s="16">
        <v>86.8</v>
      </c>
      <c r="D1608" s="16">
        <v>27.5</v>
      </c>
      <c r="E1608" s="16">
        <v>25.1</v>
      </c>
      <c r="F1608" s="16">
        <v>33</v>
      </c>
      <c r="G1608" s="16">
        <v>12.99</v>
      </c>
      <c r="H1608" s="16">
        <v>28.68</v>
      </c>
      <c r="I1608" s="16">
        <v>310.64999999999998</v>
      </c>
      <c r="J1608" s="16">
        <v>18.397152000000002</v>
      </c>
      <c r="K1608" s="14">
        <v>1263</v>
      </c>
      <c r="L1608" s="16">
        <f>J1608*'SR Adjusted'!$AE$11</f>
        <v>19.740144096000002</v>
      </c>
      <c r="M1608" s="16">
        <f>K1608*'SR Adjusted'!$AE$11</f>
        <v>1355.1989999999998</v>
      </c>
      <c r="O1608" s="1"/>
    </row>
    <row r="1609" spans="1:15" x14ac:dyDescent="0.2">
      <c r="A1609" s="36">
        <f t="shared" si="25"/>
        <v>41856</v>
      </c>
      <c r="B1609" s="16">
        <v>15.87</v>
      </c>
      <c r="C1609" s="16">
        <v>81.599999999999994</v>
      </c>
      <c r="D1609" s="16">
        <v>28.4</v>
      </c>
      <c r="E1609" s="16">
        <v>25.7</v>
      </c>
      <c r="F1609" s="16">
        <v>33.1</v>
      </c>
      <c r="G1609" s="16">
        <v>13.19</v>
      </c>
      <c r="H1609" s="16">
        <v>29.71</v>
      </c>
      <c r="I1609" s="16">
        <v>315.19</v>
      </c>
      <c r="J1609" s="16">
        <v>15.347232</v>
      </c>
      <c r="K1609" s="14">
        <v>841</v>
      </c>
      <c r="L1609" s="16">
        <f>J1609*'SR Adjusted'!$AE$11</f>
        <v>16.467579936</v>
      </c>
      <c r="M1609" s="16">
        <f>K1609*'SR Adjusted'!$AE$11</f>
        <v>902.39299999999992</v>
      </c>
      <c r="O1609" s="1"/>
    </row>
    <row r="1610" spans="1:15" x14ac:dyDescent="0.2">
      <c r="A1610" s="36">
        <f t="shared" si="25"/>
        <v>41857</v>
      </c>
      <c r="B1610" s="16">
        <v>0.64</v>
      </c>
      <c r="C1610" s="16">
        <v>85.9</v>
      </c>
      <c r="D1610" s="16">
        <v>27.7</v>
      </c>
      <c r="E1610" s="16">
        <v>26</v>
      </c>
      <c r="F1610" s="16">
        <v>32.200000000000003</v>
      </c>
      <c r="G1610" s="16">
        <v>10.39</v>
      </c>
      <c r="H1610" s="16">
        <v>27.17</v>
      </c>
      <c r="I1610" s="16">
        <v>303.64</v>
      </c>
      <c r="J1610" s="16">
        <v>16.231968000000002</v>
      </c>
      <c r="K1610" s="14">
        <v>991</v>
      </c>
      <c r="L1610" s="16">
        <f>J1610*'SR Adjusted'!$AE$11</f>
        <v>17.416901664000001</v>
      </c>
      <c r="M1610" s="16">
        <f>K1610*'SR Adjusted'!$AE$11</f>
        <v>1063.3429999999998</v>
      </c>
      <c r="O1610" s="1"/>
    </row>
    <row r="1611" spans="1:15" x14ac:dyDescent="0.2">
      <c r="A1611" s="36">
        <f t="shared" si="25"/>
        <v>41858</v>
      </c>
      <c r="B1611" s="16">
        <v>0</v>
      </c>
      <c r="C1611" s="16">
        <v>91.3</v>
      </c>
      <c r="D1611" s="16">
        <v>26.1</v>
      </c>
      <c r="E1611" s="16">
        <v>24.1</v>
      </c>
      <c r="F1611" s="16">
        <v>27.3</v>
      </c>
      <c r="G1611" s="16">
        <v>10.62</v>
      </c>
      <c r="H1611" s="16">
        <v>33.159999999999997</v>
      </c>
      <c r="I1611" s="16">
        <v>302.91000000000003</v>
      </c>
      <c r="J1611" s="16">
        <v>7.3889279999999999</v>
      </c>
      <c r="K1611" s="14">
        <v>749.4</v>
      </c>
      <c r="L1611" s="16">
        <f>J1611*'SR Adjusted'!$AE$11</f>
        <v>7.9283197439999995</v>
      </c>
      <c r="M1611" s="16">
        <f>K1611*'SR Adjusted'!$AE$11</f>
        <v>804.10619999999994</v>
      </c>
      <c r="O1611" s="1"/>
    </row>
    <row r="1612" spans="1:15" x14ac:dyDescent="0.2">
      <c r="A1612" s="36">
        <f t="shared" si="25"/>
        <v>41859</v>
      </c>
      <c r="B1612" s="16">
        <v>3.7</v>
      </c>
      <c r="C1612" s="16">
        <v>86</v>
      </c>
      <c r="D1612" s="16">
        <v>27.5</v>
      </c>
      <c r="E1612" s="16">
        <v>24.9</v>
      </c>
      <c r="F1612" s="16">
        <v>31.7</v>
      </c>
      <c r="G1612" s="16">
        <v>9.1199999999999992</v>
      </c>
      <c r="H1612" s="16">
        <v>26.35</v>
      </c>
      <c r="I1612" s="16">
        <v>12.39</v>
      </c>
      <c r="J1612" s="16">
        <v>21.491136000000001</v>
      </c>
      <c r="K1612" s="14">
        <v>1188</v>
      </c>
      <c r="L1612" s="16">
        <f>J1612*'SR Adjusted'!$AE$11</f>
        <v>23.059988927999999</v>
      </c>
      <c r="M1612" s="16">
        <f>K1612*'SR Adjusted'!$AE$11</f>
        <v>1274.7239999999999</v>
      </c>
      <c r="O1612" s="1"/>
    </row>
    <row r="1613" spans="1:15" x14ac:dyDescent="0.2">
      <c r="A1613" s="36">
        <f t="shared" si="25"/>
        <v>41860</v>
      </c>
      <c r="B1613" s="16">
        <v>4.4000000000000004</v>
      </c>
      <c r="C1613" s="16">
        <v>88.5</v>
      </c>
      <c r="D1613" s="16">
        <v>27.2</v>
      </c>
      <c r="E1613" s="16">
        <v>25.4</v>
      </c>
      <c r="F1613" s="16">
        <v>30.5</v>
      </c>
      <c r="G1613" s="16">
        <v>12.01</v>
      </c>
      <c r="H1613" s="16">
        <v>28.82</v>
      </c>
      <c r="I1613" s="16">
        <v>317.33999999999997</v>
      </c>
      <c r="J1613" s="16">
        <v>14.421024000000001</v>
      </c>
      <c r="K1613" s="14">
        <v>1088</v>
      </c>
      <c r="L1613" s="16">
        <f>J1613*'SR Adjusted'!$AE$11</f>
        <v>15.473758752</v>
      </c>
      <c r="M1613" s="16">
        <f>K1613*'SR Adjusted'!$AE$11</f>
        <v>1167.424</v>
      </c>
      <c r="O1613" s="1"/>
    </row>
    <row r="1614" spans="1:15" x14ac:dyDescent="0.2">
      <c r="A1614" s="36">
        <f t="shared" si="25"/>
        <v>41861</v>
      </c>
      <c r="B1614" s="16">
        <v>29.49</v>
      </c>
      <c r="C1614" s="16">
        <v>89.6</v>
      </c>
      <c r="D1614" s="16">
        <v>27</v>
      </c>
      <c r="E1614" s="16">
        <v>25.4</v>
      </c>
      <c r="F1614" s="16">
        <v>30.5</v>
      </c>
      <c r="G1614" s="16">
        <v>9.06</v>
      </c>
      <c r="H1614" s="16">
        <v>20.57</v>
      </c>
      <c r="I1614" s="16">
        <v>331.35</v>
      </c>
      <c r="J1614" s="16">
        <v>14.738112000000001</v>
      </c>
      <c r="K1614" s="14">
        <v>1189</v>
      </c>
      <c r="L1614" s="16">
        <f>J1614*'SR Adjusted'!$AE$11</f>
        <v>15.813994176</v>
      </c>
      <c r="M1614" s="16">
        <f>K1614*'SR Adjusted'!$AE$11</f>
        <v>1275.797</v>
      </c>
      <c r="O1614" s="1"/>
    </row>
    <row r="1615" spans="1:15" x14ac:dyDescent="0.2">
      <c r="A1615" s="36">
        <f t="shared" si="25"/>
        <v>41862</v>
      </c>
      <c r="B1615" s="16">
        <v>5.16</v>
      </c>
      <c r="C1615" s="16">
        <v>89.5</v>
      </c>
      <c r="D1615" s="16">
        <v>27.5</v>
      </c>
      <c r="E1615" s="16">
        <v>25.5</v>
      </c>
      <c r="F1615" s="16">
        <v>32.799999999999997</v>
      </c>
      <c r="G1615" s="16">
        <v>9.51</v>
      </c>
      <c r="H1615" s="16">
        <v>26.95</v>
      </c>
      <c r="I1615" s="16">
        <v>317.44</v>
      </c>
      <c r="J1615" s="16">
        <v>14.558400000000001</v>
      </c>
      <c r="K1615" s="14">
        <v>845</v>
      </c>
      <c r="L1615" s="16">
        <f>J1615*'SR Adjusted'!$AE$11</f>
        <v>15.6211632</v>
      </c>
      <c r="M1615" s="16">
        <f>K1615*'SR Adjusted'!$AE$11</f>
        <v>906.68499999999995</v>
      </c>
      <c r="O1615" s="1"/>
    </row>
    <row r="1616" spans="1:15" x14ac:dyDescent="0.2">
      <c r="A1616" s="36">
        <f t="shared" si="25"/>
        <v>41863</v>
      </c>
      <c r="B1616" s="16">
        <v>0</v>
      </c>
      <c r="C1616" s="16">
        <v>89.3</v>
      </c>
      <c r="D1616" s="16">
        <v>27.2</v>
      </c>
      <c r="E1616" s="16">
        <v>25.4</v>
      </c>
      <c r="F1616" s="16">
        <v>31.6</v>
      </c>
      <c r="G1616" s="16">
        <v>7.97</v>
      </c>
      <c r="H1616" s="16">
        <v>23.43</v>
      </c>
      <c r="I1616" s="16">
        <v>319.06</v>
      </c>
      <c r="J1616" s="16">
        <v>13.264128000000001</v>
      </c>
      <c r="K1616" s="14">
        <v>1136</v>
      </c>
      <c r="L1616" s="16">
        <f>J1616*'SR Adjusted'!$AE$11</f>
        <v>14.232409344000001</v>
      </c>
      <c r="M1616" s="16">
        <f>K1616*'SR Adjusted'!$AE$11</f>
        <v>1218.9279999999999</v>
      </c>
      <c r="O1616" s="1"/>
    </row>
    <row r="1617" spans="1:15" x14ac:dyDescent="0.2">
      <c r="A1617" s="36">
        <f t="shared" si="25"/>
        <v>41864</v>
      </c>
      <c r="B1617" s="16">
        <v>3.95</v>
      </c>
      <c r="C1617" s="16">
        <v>85.2</v>
      </c>
      <c r="D1617" s="16">
        <v>27.3</v>
      </c>
      <c r="E1617" s="16">
        <v>25.8</v>
      </c>
      <c r="F1617" s="16">
        <v>31.6</v>
      </c>
      <c r="G1617" s="16">
        <v>10.210000000000001</v>
      </c>
      <c r="H1617" s="16">
        <v>31.61</v>
      </c>
      <c r="I1617" s="16">
        <v>329.83</v>
      </c>
      <c r="J1617" s="16">
        <v>11.27088</v>
      </c>
      <c r="K1617" s="14">
        <v>859</v>
      </c>
      <c r="L1617" s="16">
        <f>J1617*'SR Adjusted'!$AE$11</f>
        <v>12.093654239999999</v>
      </c>
      <c r="M1617" s="16">
        <f>K1617*'SR Adjusted'!$AE$11</f>
        <v>921.70699999999999</v>
      </c>
      <c r="O1617" s="1"/>
    </row>
    <row r="1618" spans="1:15" x14ac:dyDescent="0.2">
      <c r="A1618" s="36">
        <f t="shared" si="25"/>
        <v>41865</v>
      </c>
      <c r="B1618" s="16">
        <v>3.3</v>
      </c>
      <c r="C1618" s="16">
        <v>85.5</v>
      </c>
      <c r="D1618" s="16">
        <v>27.5</v>
      </c>
      <c r="E1618" s="16">
        <v>25.8</v>
      </c>
      <c r="F1618" s="16">
        <v>32.5</v>
      </c>
      <c r="G1618" s="16">
        <v>14.11</v>
      </c>
      <c r="H1618" s="16">
        <v>34.96</v>
      </c>
      <c r="I1618" s="16">
        <v>319.29000000000002</v>
      </c>
      <c r="J1618" s="16">
        <v>15.511392000000001</v>
      </c>
      <c r="K1618" s="14">
        <v>802</v>
      </c>
      <c r="L1618" s="16">
        <f>J1618*'SR Adjusted'!$AE$11</f>
        <v>16.643723615999999</v>
      </c>
      <c r="M1618" s="16">
        <f>K1618*'SR Adjusted'!$AE$11</f>
        <v>860.54599999999994</v>
      </c>
      <c r="O1618" s="1"/>
    </row>
    <row r="1619" spans="1:15" x14ac:dyDescent="0.2">
      <c r="A1619" s="36">
        <f t="shared" si="25"/>
        <v>41866</v>
      </c>
      <c r="B1619" s="16">
        <v>0</v>
      </c>
      <c r="C1619" s="16">
        <v>86</v>
      </c>
      <c r="D1619" s="16">
        <v>28</v>
      </c>
      <c r="E1619" s="16">
        <v>26</v>
      </c>
      <c r="F1619" s="16">
        <v>35.4</v>
      </c>
      <c r="G1619" s="16">
        <v>13.84</v>
      </c>
      <c r="H1619" s="16">
        <v>37.86</v>
      </c>
      <c r="I1619" s="16">
        <v>320.23</v>
      </c>
      <c r="J1619" s="16">
        <v>19.843488000000001</v>
      </c>
      <c r="K1619" s="14">
        <v>961</v>
      </c>
      <c r="L1619" s="16">
        <f>J1619*'SR Adjusted'!$AE$11</f>
        <v>21.292062624</v>
      </c>
      <c r="M1619" s="16">
        <f>K1619*'SR Adjusted'!$AE$11</f>
        <v>1031.153</v>
      </c>
      <c r="O1619" s="1"/>
    </row>
    <row r="1620" spans="1:15" x14ac:dyDescent="0.2">
      <c r="A1620" s="36">
        <f t="shared" si="25"/>
        <v>41867</v>
      </c>
      <c r="B1620" s="16">
        <v>0</v>
      </c>
      <c r="C1620" s="16">
        <v>87.7</v>
      </c>
      <c r="D1620" s="16">
        <v>28</v>
      </c>
      <c r="E1620" s="16">
        <v>26</v>
      </c>
      <c r="F1620" s="16">
        <v>33.799999999999997</v>
      </c>
      <c r="G1620" s="16">
        <v>14.22</v>
      </c>
      <c r="H1620" s="16">
        <v>32.700000000000003</v>
      </c>
      <c r="I1620" s="16">
        <v>309.88</v>
      </c>
      <c r="J1620" s="16">
        <v>17.083008</v>
      </c>
      <c r="K1620" s="14">
        <v>866</v>
      </c>
      <c r="L1620" s="16">
        <f>J1620*'SR Adjusted'!$AE$11</f>
        <v>18.330067583999998</v>
      </c>
      <c r="M1620" s="16">
        <f>K1620*'SR Adjusted'!$AE$11</f>
        <v>929.21799999999996</v>
      </c>
      <c r="O1620" s="1"/>
    </row>
    <row r="1621" spans="1:15" x14ac:dyDescent="0.2">
      <c r="A1621" s="36">
        <f t="shared" si="25"/>
        <v>41868</v>
      </c>
      <c r="B1621" s="16">
        <v>0.5</v>
      </c>
      <c r="C1621" s="16">
        <v>88.4</v>
      </c>
      <c r="D1621" s="16">
        <v>28.2</v>
      </c>
      <c r="E1621" s="16">
        <v>26.2</v>
      </c>
      <c r="F1621" s="16">
        <v>32.299999999999997</v>
      </c>
      <c r="G1621" s="16">
        <v>10.46</v>
      </c>
      <c r="H1621" s="16">
        <v>28.4</v>
      </c>
      <c r="I1621" s="16">
        <v>322.97000000000003</v>
      </c>
      <c r="J1621" s="16">
        <v>14.207616</v>
      </c>
      <c r="K1621" s="14">
        <v>1074</v>
      </c>
      <c r="L1621" s="16">
        <f>J1621*'SR Adjusted'!$AE$11</f>
        <v>15.244771967999998</v>
      </c>
      <c r="M1621" s="16">
        <f>K1621*'SR Adjusted'!$AE$11</f>
        <v>1152.402</v>
      </c>
      <c r="O1621" s="1"/>
    </row>
    <row r="1622" spans="1:15" x14ac:dyDescent="0.2">
      <c r="A1622" s="36">
        <f t="shared" si="25"/>
        <v>41869</v>
      </c>
      <c r="B1622" s="16">
        <v>0</v>
      </c>
      <c r="C1622" s="16">
        <v>91.3</v>
      </c>
      <c r="D1622" s="16">
        <v>26.8</v>
      </c>
      <c r="E1622" s="16">
        <v>25.4</v>
      </c>
      <c r="F1622" s="16">
        <v>27.9</v>
      </c>
      <c r="G1622" s="16">
        <v>8.51</v>
      </c>
      <c r="H1622" s="16">
        <v>31.01</v>
      </c>
      <c r="I1622" s="16">
        <v>319.14</v>
      </c>
      <c r="J1622" s="16">
        <v>6.6208320000000001</v>
      </c>
      <c r="K1622" s="14">
        <v>363.5</v>
      </c>
      <c r="L1622" s="16">
        <f>J1622*'SR Adjusted'!$AE$11</f>
        <v>7.1041527359999996</v>
      </c>
      <c r="M1622" s="16">
        <f>K1622*'SR Adjusted'!$AE$11</f>
        <v>390.03549999999996</v>
      </c>
      <c r="O1622" s="1"/>
    </row>
    <row r="1623" spans="1:15" x14ac:dyDescent="0.2">
      <c r="A1623" s="36">
        <f t="shared" si="25"/>
        <v>41870</v>
      </c>
      <c r="B1623" s="16">
        <v>4.1100000000000003</v>
      </c>
      <c r="C1623" s="16">
        <v>90.6</v>
      </c>
      <c r="D1623" s="16">
        <v>26.4</v>
      </c>
      <c r="E1623" s="16">
        <v>24.7</v>
      </c>
      <c r="F1623" s="16">
        <v>31.4</v>
      </c>
      <c r="G1623" s="16">
        <v>9.1999999999999993</v>
      </c>
      <c r="H1623" s="16">
        <v>26.46</v>
      </c>
      <c r="I1623" s="16">
        <v>328.03</v>
      </c>
      <c r="J1623" s="16">
        <v>11.079072</v>
      </c>
      <c r="K1623" s="14">
        <v>1017</v>
      </c>
      <c r="L1623" s="16">
        <f>J1623*'SR Adjusted'!$AE$11</f>
        <v>11.887844255999999</v>
      </c>
      <c r="M1623" s="16">
        <f>K1623*'SR Adjusted'!$AE$11</f>
        <v>1091.241</v>
      </c>
      <c r="O1623" s="1"/>
    </row>
    <row r="1624" spans="1:15" x14ac:dyDescent="0.2">
      <c r="A1624" s="36">
        <f t="shared" si="25"/>
        <v>41871</v>
      </c>
      <c r="B1624" s="16">
        <v>0.28999999999999998</v>
      </c>
      <c r="C1624" s="16">
        <v>91.5</v>
      </c>
      <c r="D1624" s="16">
        <v>26.2</v>
      </c>
      <c r="E1624" s="16">
        <v>24</v>
      </c>
      <c r="F1624" s="16">
        <v>29.6</v>
      </c>
      <c r="G1624" s="16">
        <v>14.44</v>
      </c>
      <c r="H1624" s="16">
        <v>35</v>
      </c>
      <c r="I1624" s="16">
        <v>315.22000000000003</v>
      </c>
      <c r="J1624" s="16">
        <v>12.663648</v>
      </c>
      <c r="K1624" s="14">
        <v>923</v>
      </c>
      <c r="L1624" s="16">
        <f>J1624*'SR Adjusted'!$AE$11</f>
        <v>13.588094304</v>
      </c>
      <c r="M1624" s="16">
        <f>K1624*'SR Adjusted'!$AE$11</f>
        <v>990.37899999999991</v>
      </c>
      <c r="O1624" s="1"/>
    </row>
    <row r="1625" spans="1:15" x14ac:dyDescent="0.2">
      <c r="A1625" s="36">
        <f t="shared" si="25"/>
        <v>41872</v>
      </c>
      <c r="B1625" s="16">
        <v>0</v>
      </c>
      <c r="C1625" s="16">
        <v>90.5</v>
      </c>
      <c r="D1625" s="16">
        <v>26.7</v>
      </c>
      <c r="E1625" s="16">
        <v>25</v>
      </c>
      <c r="F1625" s="16">
        <v>33.200000000000003</v>
      </c>
      <c r="G1625" s="16">
        <v>16.25</v>
      </c>
      <c r="H1625" s="16">
        <v>49.29</v>
      </c>
      <c r="I1625" s="16">
        <v>317.95</v>
      </c>
      <c r="J1625" s="16">
        <v>13.299552000000002</v>
      </c>
      <c r="K1625" s="14">
        <v>1069</v>
      </c>
      <c r="L1625" s="16">
        <f>J1625*'SR Adjusted'!$AE$11</f>
        <v>14.270419296000002</v>
      </c>
      <c r="M1625" s="16">
        <f>K1625*'SR Adjusted'!$AE$11</f>
        <v>1147.037</v>
      </c>
      <c r="O1625" s="1"/>
    </row>
    <row r="1626" spans="1:15" x14ac:dyDescent="0.2">
      <c r="A1626" s="36">
        <f t="shared" si="25"/>
        <v>41873</v>
      </c>
      <c r="B1626" s="16">
        <v>59.9</v>
      </c>
      <c r="C1626" s="16">
        <v>90.5</v>
      </c>
      <c r="D1626" s="16">
        <v>26.4</v>
      </c>
      <c r="E1626" s="16">
        <v>25.1</v>
      </c>
      <c r="F1626" s="16">
        <v>30.1</v>
      </c>
      <c r="G1626" s="16">
        <v>15.2</v>
      </c>
      <c r="H1626" s="16">
        <v>32.78</v>
      </c>
      <c r="I1626" s="16">
        <v>313.26</v>
      </c>
      <c r="J1626" s="16">
        <v>11.193120000000002</v>
      </c>
      <c r="K1626" s="14">
        <v>1065</v>
      </c>
      <c r="L1626" s="16">
        <f>J1626*'SR Adjusted'!$AE$11</f>
        <v>12.010217760000002</v>
      </c>
      <c r="M1626" s="16">
        <f>K1626*'SR Adjusted'!$AE$11</f>
        <v>1142.7449999999999</v>
      </c>
      <c r="O1626" s="1"/>
    </row>
    <row r="1627" spans="1:15" x14ac:dyDescent="0.2">
      <c r="A1627" s="36">
        <f t="shared" si="25"/>
        <v>41874</v>
      </c>
      <c r="B1627" s="16">
        <v>0</v>
      </c>
      <c r="C1627" s="16">
        <v>88.5</v>
      </c>
      <c r="D1627" s="16">
        <v>26.5</v>
      </c>
      <c r="E1627" s="16">
        <v>24.1</v>
      </c>
      <c r="F1627" s="16">
        <v>30.2</v>
      </c>
      <c r="G1627" s="16">
        <v>10.67</v>
      </c>
      <c r="H1627" s="16">
        <v>27.2</v>
      </c>
      <c r="I1627" s="16">
        <v>309.67</v>
      </c>
      <c r="J1627" s="16">
        <v>11.802239999999999</v>
      </c>
      <c r="K1627" s="14">
        <v>761.9</v>
      </c>
      <c r="L1627" s="16">
        <f>J1627*'SR Adjusted'!$AE$11</f>
        <v>12.663803519999998</v>
      </c>
      <c r="M1627" s="16">
        <f>K1627*'SR Adjusted'!$AE$11</f>
        <v>817.51869999999997</v>
      </c>
      <c r="O1627" s="1"/>
    </row>
    <row r="1628" spans="1:15" x14ac:dyDescent="0.2">
      <c r="A1628" s="36">
        <f t="shared" si="25"/>
        <v>41875</v>
      </c>
      <c r="B1628" s="16">
        <v>0</v>
      </c>
      <c r="C1628" s="16">
        <v>87.9</v>
      </c>
      <c r="D1628" s="16">
        <v>27</v>
      </c>
      <c r="E1628" s="16">
        <v>25.1</v>
      </c>
      <c r="F1628" s="16">
        <v>31.3</v>
      </c>
      <c r="G1628" s="16">
        <v>8.6300000000000008</v>
      </c>
      <c r="H1628" s="16">
        <v>22.9</v>
      </c>
      <c r="I1628" s="16">
        <v>290.77</v>
      </c>
      <c r="J1628" s="16">
        <v>13.039488</v>
      </c>
      <c r="K1628" s="14">
        <v>804</v>
      </c>
      <c r="L1628" s="16">
        <f>J1628*'SR Adjusted'!$AE$11</f>
        <v>13.991370624</v>
      </c>
      <c r="M1628" s="16">
        <f>K1628*'SR Adjusted'!$AE$11</f>
        <v>862.69200000000001</v>
      </c>
      <c r="O1628" s="1"/>
    </row>
    <row r="1629" spans="1:15" x14ac:dyDescent="0.2">
      <c r="A1629" s="36">
        <f t="shared" si="25"/>
        <v>41876</v>
      </c>
      <c r="B1629" s="16">
        <v>0.5</v>
      </c>
      <c r="C1629" s="16">
        <v>89.1</v>
      </c>
      <c r="D1629" s="16">
        <v>27</v>
      </c>
      <c r="E1629" s="16">
        <v>24.8</v>
      </c>
      <c r="F1629" s="16">
        <v>30.8</v>
      </c>
      <c r="G1629" s="16">
        <v>10.4</v>
      </c>
      <c r="H1629" s="16">
        <v>22.01</v>
      </c>
      <c r="I1629" s="16">
        <v>315.60000000000002</v>
      </c>
      <c r="J1629" s="16">
        <v>17.822592</v>
      </c>
      <c r="K1629" s="14">
        <v>1061</v>
      </c>
      <c r="L1629" s="16">
        <f>J1629*'SR Adjusted'!$AE$11</f>
        <v>19.123641215999999</v>
      </c>
      <c r="M1629" s="16">
        <f>K1629*'SR Adjusted'!$AE$11</f>
        <v>1138.453</v>
      </c>
      <c r="O1629" s="1"/>
    </row>
    <row r="1630" spans="1:15" x14ac:dyDescent="0.2">
      <c r="A1630" s="36">
        <f t="shared" si="25"/>
        <v>41877</v>
      </c>
      <c r="B1630" s="16">
        <v>0.5</v>
      </c>
      <c r="C1630" s="16">
        <v>89.4</v>
      </c>
      <c r="D1630" s="16">
        <v>27</v>
      </c>
      <c r="E1630" s="16">
        <v>25.2</v>
      </c>
      <c r="F1630" s="16">
        <v>29.7</v>
      </c>
      <c r="G1630" s="16">
        <v>7.77</v>
      </c>
      <c r="H1630" s="16">
        <v>29.14</v>
      </c>
      <c r="I1630" s="16">
        <v>277.13</v>
      </c>
      <c r="J1630" s="16">
        <v>14.195520000000002</v>
      </c>
      <c r="K1630" s="14">
        <v>805</v>
      </c>
      <c r="L1630" s="16">
        <f>J1630*'SR Adjusted'!$AE$11</f>
        <v>15.231792960000002</v>
      </c>
      <c r="M1630" s="16">
        <f>K1630*'SR Adjusted'!$AE$11</f>
        <v>863.76499999999999</v>
      </c>
      <c r="O1630" s="1"/>
    </row>
    <row r="1631" spans="1:15" x14ac:dyDescent="0.2">
      <c r="A1631" s="36">
        <f t="shared" si="25"/>
        <v>41878</v>
      </c>
      <c r="B1631" s="16">
        <v>0</v>
      </c>
      <c r="C1631" s="16">
        <v>87.2</v>
      </c>
      <c r="D1631" s="16">
        <v>26.9</v>
      </c>
      <c r="E1631" s="16">
        <v>25.6</v>
      </c>
      <c r="F1631" s="16">
        <v>28.6</v>
      </c>
      <c r="G1631" s="16">
        <v>10.31</v>
      </c>
      <c r="H1631" s="16">
        <v>21.73</v>
      </c>
      <c r="I1631" s="16">
        <v>162.96</v>
      </c>
      <c r="J1631" s="16">
        <v>9.0840960000000006</v>
      </c>
      <c r="K1631" s="14">
        <v>976</v>
      </c>
      <c r="L1631" s="16">
        <f>J1631*'SR Adjusted'!$AE$11</f>
        <v>9.7472350080000005</v>
      </c>
      <c r="M1631" s="16">
        <f>K1631*'SR Adjusted'!$AE$11</f>
        <v>1047.248</v>
      </c>
      <c r="O1631" s="1"/>
    </row>
    <row r="1632" spans="1:15" x14ac:dyDescent="0.2">
      <c r="A1632" s="36">
        <f t="shared" si="25"/>
        <v>41879</v>
      </c>
      <c r="B1632" s="16">
        <v>0</v>
      </c>
      <c r="C1632" s="16">
        <v>86.4</v>
      </c>
      <c r="D1632" s="16">
        <v>27.4</v>
      </c>
      <c r="E1632" s="16">
        <v>25.7</v>
      </c>
      <c r="F1632" s="16">
        <v>29.9</v>
      </c>
      <c r="G1632" s="16">
        <v>8.42</v>
      </c>
      <c r="H1632" s="16">
        <v>18.8</v>
      </c>
      <c r="I1632" s="16">
        <v>96.37</v>
      </c>
      <c r="J1632" s="16">
        <v>21.309695999999999</v>
      </c>
      <c r="K1632" s="14">
        <v>1281</v>
      </c>
      <c r="L1632" s="16">
        <f>J1632*'SR Adjusted'!$AE$11</f>
        <v>22.865303807999997</v>
      </c>
      <c r="M1632" s="16">
        <f>K1632*'SR Adjusted'!$AE$11</f>
        <v>1374.5129999999999</v>
      </c>
      <c r="O1632" s="1"/>
    </row>
    <row r="1633" spans="1:15" x14ac:dyDescent="0.2">
      <c r="A1633" s="36">
        <f t="shared" si="25"/>
        <v>41880</v>
      </c>
      <c r="B1633" s="16">
        <v>42.4</v>
      </c>
      <c r="C1633" s="16">
        <v>86</v>
      </c>
      <c r="D1633" s="16">
        <v>27.4</v>
      </c>
      <c r="E1633" s="16">
        <v>25.3</v>
      </c>
      <c r="F1633" s="16">
        <v>31.9</v>
      </c>
      <c r="G1633" s="16">
        <v>8.92</v>
      </c>
      <c r="H1633" s="16">
        <v>21.2</v>
      </c>
      <c r="I1633" s="16">
        <v>299.37</v>
      </c>
      <c r="J1633" s="16">
        <v>15.952032000000001</v>
      </c>
      <c r="K1633" s="14">
        <v>1278</v>
      </c>
      <c r="L1633" s="16">
        <f>J1633*'SR Adjusted'!$AE$11</f>
        <v>17.116530336</v>
      </c>
      <c r="M1633" s="16">
        <f>K1633*'SR Adjusted'!$AE$11</f>
        <v>1371.2939999999999</v>
      </c>
      <c r="O1633" s="1"/>
    </row>
    <row r="1634" spans="1:15" x14ac:dyDescent="0.2">
      <c r="A1634" s="36">
        <f t="shared" si="25"/>
        <v>41881</v>
      </c>
      <c r="B1634" s="16">
        <v>2.87</v>
      </c>
      <c r="C1634" s="16">
        <v>82.7</v>
      </c>
      <c r="D1634" s="16">
        <v>28.6</v>
      </c>
      <c r="E1634" s="16">
        <v>25.7</v>
      </c>
      <c r="F1634" s="16">
        <v>34.4</v>
      </c>
      <c r="G1634" s="16">
        <v>9.7899999999999991</v>
      </c>
      <c r="H1634" s="16">
        <v>25.54</v>
      </c>
      <c r="I1634" s="16">
        <v>295.97000000000003</v>
      </c>
      <c r="J1634" s="16">
        <v>23.953536000000003</v>
      </c>
      <c r="K1634" s="14">
        <v>968</v>
      </c>
      <c r="L1634" s="16">
        <f>J1634*'SR Adjusted'!$AE$11</f>
        <v>25.702144128000004</v>
      </c>
      <c r="M1634" s="16">
        <f>K1634*'SR Adjusted'!$AE$11</f>
        <v>1038.664</v>
      </c>
      <c r="O1634" s="1"/>
    </row>
    <row r="1635" spans="1:15" x14ac:dyDescent="0.2">
      <c r="A1635" s="36">
        <f t="shared" si="25"/>
        <v>41882</v>
      </c>
      <c r="B1635" s="16">
        <v>1.23</v>
      </c>
      <c r="C1635" s="16">
        <v>86.7</v>
      </c>
      <c r="D1635" s="16">
        <v>28.3</v>
      </c>
      <c r="E1635" s="16">
        <v>26.2</v>
      </c>
      <c r="F1635" s="16">
        <v>32</v>
      </c>
      <c r="G1635" s="16">
        <v>15.02</v>
      </c>
      <c r="H1635" s="16">
        <v>29.14</v>
      </c>
      <c r="I1635" s="16">
        <v>313.75</v>
      </c>
      <c r="J1635" s="16">
        <v>16.269120000000001</v>
      </c>
      <c r="K1635" s="14">
        <v>1252</v>
      </c>
      <c r="L1635" s="16">
        <f>J1635*'SR Adjusted'!$AE$11</f>
        <v>17.45676576</v>
      </c>
      <c r="M1635" s="16">
        <f>K1635*'SR Adjusted'!$AE$11</f>
        <v>1343.396</v>
      </c>
      <c r="O1635" s="1"/>
    </row>
    <row r="1636" spans="1:15" x14ac:dyDescent="0.2">
      <c r="A1636" s="36">
        <f t="shared" si="25"/>
        <v>41883</v>
      </c>
      <c r="B1636" s="16">
        <v>18.87</v>
      </c>
      <c r="C1636" s="16">
        <v>85.1</v>
      </c>
      <c r="D1636" s="16">
        <v>28.9</v>
      </c>
      <c r="E1636" s="16">
        <v>26.6</v>
      </c>
      <c r="F1636" s="16">
        <v>33.1</v>
      </c>
      <c r="G1636" s="16">
        <v>12.51</v>
      </c>
      <c r="H1636" s="16">
        <v>35.03</v>
      </c>
      <c r="I1636" s="16">
        <v>304.45</v>
      </c>
      <c r="J1636" s="16">
        <v>22.440672000000003</v>
      </c>
      <c r="K1636" s="14">
        <v>1045</v>
      </c>
      <c r="L1636" s="16">
        <f>J1636*'SR Adjusted'!$AE$11</f>
        <v>24.078841056000002</v>
      </c>
      <c r="M1636" s="16">
        <f>K1636*'SR Adjusted'!$AE$11</f>
        <v>1121.2849999999999</v>
      </c>
      <c r="O1636" s="1"/>
    </row>
    <row r="1637" spans="1:15" x14ac:dyDescent="0.2">
      <c r="A1637" s="36">
        <f t="shared" si="25"/>
        <v>41884</v>
      </c>
      <c r="B1637" s="16">
        <v>7.86</v>
      </c>
      <c r="C1637" s="16">
        <v>89.8</v>
      </c>
      <c r="D1637" s="16">
        <v>26.7</v>
      </c>
      <c r="E1637" s="16">
        <v>23.9</v>
      </c>
      <c r="F1637" s="16">
        <v>29</v>
      </c>
      <c r="G1637" s="16">
        <v>12.16</v>
      </c>
      <c r="H1637" s="16">
        <v>41.98</v>
      </c>
      <c r="I1637" s="16">
        <v>328.19</v>
      </c>
      <c r="J1637" s="16">
        <v>4.9222080000000004</v>
      </c>
      <c r="K1637" s="14">
        <v>380.2</v>
      </c>
      <c r="L1637" s="16">
        <f>J1637*'SR Adjusted'!$AE$11</f>
        <v>5.281529184</v>
      </c>
      <c r="M1637" s="16">
        <f>K1637*'SR Adjusted'!$AE$11</f>
        <v>407.95459999999997</v>
      </c>
      <c r="O1637" s="1"/>
    </row>
    <row r="1638" spans="1:15" x14ac:dyDescent="0.2">
      <c r="A1638" s="36">
        <f t="shared" si="25"/>
        <v>41885</v>
      </c>
      <c r="B1638" s="16">
        <v>2.21</v>
      </c>
      <c r="C1638" s="16">
        <v>86.9</v>
      </c>
      <c r="D1638" s="16">
        <v>27.7</v>
      </c>
      <c r="E1638" s="16">
        <v>25.5</v>
      </c>
      <c r="F1638" s="16">
        <v>31.1</v>
      </c>
      <c r="G1638" s="16">
        <v>7.53</v>
      </c>
      <c r="H1638" s="16">
        <v>18.489999999999998</v>
      </c>
      <c r="I1638" s="16">
        <v>48.26</v>
      </c>
      <c r="J1638" s="16">
        <v>19.976544000000001</v>
      </c>
      <c r="K1638" s="14">
        <v>992</v>
      </c>
      <c r="L1638" s="16">
        <f>J1638*'SR Adjusted'!$AE$11</f>
        <v>21.434831712000001</v>
      </c>
      <c r="M1638" s="16">
        <f>K1638*'SR Adjusted'!$AE$11</f>
        <v>1064.4159999999999</v>
      </c>
      <c r="O1638" s="1"/>
    </row>
    <row r="1639" spans="1:15" x14ac:dyDescent="0.2">
      <c r="A1639" s="36">
        <f t="shared" si="25"/>
        <v>41886</v>
      </c>
      <c r="B1639" s="16">
        <v>14.47</v>
      </c>
      <c r="C1639" s="16">
        <v>89.2</v>
      </c>
      <c r="D1639" s="16">
        <v>27.5</v>
      </c>
      <c r="E1639" s="16">
        <v>25.7</v>
      </c>
      <c r="F1639" s="16">
        <v>31.5</v>
      </c>
      <c r="G1639" s="16">
        <v>9.58</v>
      </c>
      <c r="H1639" s="16">
        <v>33.06</v>
      </c>
      <c r="I1639" s="16">
        <v>309.61</v>
      </c>
      <c r="J1639" s="16">
        <v>17.441568</v>
      </c>
      <c r="K1639" s="14">
        <v>998</v>
      </c>
      <c r="L1639" s="16">
        <f>J1639*'SR Adjusted'!$AE$11</f>
        <v>18.714802463999998</v>
      </c>
      <c r="M1639" s="16">
        <f>K1639*'SR Adjusted'!$AE$11</f>
        <v>1070.854</v>
      </c>
      <c r="O1639" s="1"/>
    </row>
    <row r="1640" spans="1:15" x14ac:dyDescent="0.2">
      <c r="A1640" s="36">
        <f t="shared" si="25"/>
        <v>41887</v>
      </c>
      <c r="B1640" s="16">
        <v>0.2</v>
      </c>
      <c r="C1640" s="16">
        <v>84.8</v>
      </c>
      <c r="D1640" s="16">
        <v>27.7</v>
      </c>
      <c r="E1640" s="16">
        <v>25</v>
      </c>
      <c r="F1640" s="16">
        <v>32</v>
      </c>
      <c r="G1640" s="16">
        <v>10.050000000000001</v>
      </c>
      <c r="H1640" s="16">
        <v>22.65</v>
      </c>
      <c r="I1640" s="16">
        <v>312.52</v>
      </c>
      <c r="J1640" s="16">
        <v>19.297440000000002</v>
      </c>
      <c r="K1640" s="14">
        <v>1033</v>
      </c>
      <c r="L1640" s="16">
        <f>J1640*'SR Adjusted'!$AE$11</f>
        <v>20.70615312</v>
      </c>
      <c r="M1640" s="16">
        <f>K1640*'SR Adjusted'!$AE$11</f>
        <v>1108.4089999999999</v>
      </c>
      <c r="O1640" s="1"/>
    </row>
    <row r="1641" spans="1:15" x14ac:dyDescent="0.2">
      <c r="A1641" s="36">
        <f t="shared" si="25"/>
        <v>41888</v>
      </c>
      <c r="B1641" s="16">
        <v>1.66</v>
      </c>
      <c r="C1641" s="16">
        <v>87.6</v>
      </c>
      <c r="D1641" s="16">
        <v>27.9</v>
      </c>
      <c r="E1641" s="16">
        <v>25</v>
      </c>
      <c r="F1641" s="16">
        <v>32.9</v>
      </c>
      <c r="G1641" s="16">
        <v>10.34</v>
      </c>
      <c r="H1641" s="16">
        <v>26.85</v>
      </c>
      <c r="I1641" s="16">
        <v>316.83999999999997</v>
      </c>
      <c r="J1641" s="16">
        <v>17.773344000000002</v>
      </c>
      <c r="K1641" s="14">
        <v>958</v>
      </c>
      <c r="L1641" s="16">
        <f>J1641*'SR Adjusted'!$AE$11</f>
        <v>19.070798112000002</v>
      </c>
      <c r="M1641" s="16">
        <f>K1641*'SR Adjusted'!$AE$11</f>
        <v>1027.934</v>
      </c>
      <c r="O1641" s="1"/>
    </row>
    <row r="1642" spans="1:15" x14ac:dyDescent="0.2">
      <c r="A1642" s="36">
        <f t="shared" si="25"/>
        <v>41889</v>
      </c>
      <c r="B1642" s="16">
        <v>0.83</v>
      </c>
      <c r="C1642" s="16">
        <v>89.4</v>
      </c>
      <c r="D1642" s="16">
        <v>27.3</v>
      </c>
      <c r="E1642" s="16">
        <v>25.8</v>
      </c>
      <c r="F1642" s="16">
        <v>31.7</v>
      </c>
      <c r="G1642" s="16">
        <v>12.61</v>
      </c>
      <c r="H1642" s="16">
        <v>34.96</v>
      </c>
      <c r="I1642" s="16">
        <v>312.19</v>
      </c>
      <c r="J1642" s="16">
        <v>13.594176000000001</v>
      </c>
      <c r="K1642" s="14">
        <v>1046</v>
      </c>
      <c r="L1642" s="16">
        <f>J1642*'SR Adjusted'!$AE$11</f>
        <v>14.586550848</v>
      </c>
      <c r="M1642" s="16">
        <f>K1642*'SR Adjusted'!$AE$11</f>
        <v>1122.3579999999999</v>
      </c>
      <c r="O1642" s="1"/>
    </row>
    <row r="1643" spans="1:15" x14ac:dyDescent="0.2">
      <c r="A1643" s="36">
        <f t="shared" si="25"/>
        <v>41890</v>
      </c>
      <c r="B1643" s="16">
        <v>0.88</v>
      </c>
      <c r="C1643" s="16">
        <v>91.2</v>
      </c>
      <c r="D1643" s="16">
        <v>25.9</v>
      </c>
      <c r="E1643" s="16">
        <v>23.1</v>
      </c>
      <c r="F1643" s="16">
        <v>27.9</v>
      </c>
      <c r="G1643" s="16">
        <v>12.93</v>
      </c>
      <c r="H1643" s="16">
        <v>33.090000000000003</v>
      </c>
      <c r="I1643" s="16">
        <v>318.55</v>
      </c>
      <c r="J1643" s="16">
        <v>6.1724160000000001</v>
      </c>
      <c r="K1643" s="14">
        <v>401.8</v>
      </c>
      <c r="L1643" s="16">
        <f>J1643*'SR Adjusted'!$AE$11</f>
        <v>6.6230023679999999</v>
      </c>
      <c r="M1643" s="16">
        <f>K1643*'SR Adjusted'!$AE$11</f>
        <v>431.13139999999999</v>
      </c>
      <c r="O1643" s="1"/>
    </row>
    <row r="1644" spans="1:15" x14ac:dyDescent="0.2">
      <c r="A1644" s="36">
        <f t="shared" si="25"/>
        <v>41891</v>
      </c>
      <c r="B1644" s="16">
        <v>10.38</v>
      </c>
      <c r="C1644" s="16">
        <v>84.9</v>
      </c>
      <c r="D1644" s="16">
        <v>27.7</v>
      </c>
      <c r="E1644" s="16">
        <v>24.7</v>
      </c>
      <c r="F1644" s="16">
        <v>34.4</v>
      </c>
      <c r="G1644" s="16">
        <v>13.13</v>
      </c>
      <c r="H1644" s="16">
        <v>33.200000000000003</v>
      </c>
      <c r="I1644" s="16">
        <v>311.86</v>
      </c>
      <c r="J1644" s="16">
        <v>22.768991999999997</v>
      </c>
      <c r="K1644" s="14">
        <v>1104</v>
      </c>
      <c r="L1644" s="16">
        <f>J1644*'SR Adjusted'!$AE$11</f>
        <v>24.431128415999996</v>
      </c>
      <c r="M1644" s="16">
        <f>K1644*'SR Adjusted'!$AE$11</f>
        <v>1184.5919999999999</v>
      </c>
      <c r="O1644" s="1"/>
    </row>
    <row r="1645" spans="1:15" x14ac:dyDescent="0.2">
      <c r="A1645" s="36">
        <f t="shared" si="25"/>
        <v>41892</v>
      </c>
      <c r="B1645" s="16">
        <v>6.24</v>
      </c>
      <c r="C1645" s="16">
        <v>90.3</v>
      </c>
      <c r="D1645" s="16">
        <v>27.3</v>
      </c>
      <c r="E1645" s="16">
        <v>25.8</v>
      </c>
      <c r="F1645" s="16">
        <v>32.9</v>
      </c>
      <c r="G1645" s="16">
        <v>11.23</v>
      </c>
      <c r="H1645" s="16">
        <v>34.93</v>
      </c>
      <c r="I1645" s="16">
        <v>297.97000000000003</v>
      </c>
      <c r="J1645" s="16">
        <v>14.939424000000001</v>
      </c>
      <c r="K1645" s="14">
        <v>1182</v>
      </c>
      <c r="L1645" s="16">
        <f>J1645*'SR Adjusted'!$AE$11</f>
        <v>16.030001951999999</v>
      </c>
      <c r="M1645" s="16">
        <f>K1645*'SR Adjusted'!$AE$11</f>
        <v>1268.2860000000001</v>
      </c>
      <c r="O1645" s="1"/>
    </row>
    <row r="1646" spans="1:15" x14ac:dyDescent="0.2">
      <c r="A1646" s="36">
        <f t="shared" si="25"/>
        <v>41893</v>
      </c>
      <c r="B1646" s="16">
        <v>0.28999999999999998</v>
      </c>
      <c r="C1646" s="16">
        <v>92.2</v>
      </c>
      <c r="D1646" s="16">
        <v>26.1</v>
      </c>
      <c r="E1646" s="16">
        <v>23.3</v>
      </c>
      <c r="F1646" s="16">
        <v>32.299999999999997</v>
      </c>
      <c r="G1646" s="16">
        <v>9.9</v>
      </c>
      <c r="H1646" s="16">
        <v>49.99</v>
      </c>
      <c r="I1646" s="16">
        <v>316.12</v>
      </c>
      <c r="J1646" s="16">
        <v>11.408256</v>
      </c>
      <c r="K1646" s="14">
        <v>1151</v>
      </c>
      <c r="L1646" s="16">
        <f>J1646*'SR Adjusted'!$AE$11</f>
        <v>12.241058687999999</v>
      </c>
      <c r="M1646" s="16">
        <f>K1646*'SR Adjusted'!$AE$11</f>
        <v>1235.0229999999999</v>
      </c>
      <c r="O1646" s="1"/>
    </row>
    <row r="1647" spans="1:15" x14ac:dyDescent="0.2">
      <c r="A1647" s="36">
        <f t="shared" si="25"/>
        <v>41894</v>
      </c>
      <c r="B1647" s="16">
        <v>0</v>
      </c>
      <c r="C1647" s="16">
        <v>89.4</v>
      </c>
      <c r="D1647" s="16">
        <v>26.1</v>
      </c>
      <c r="E1647" s="16">
        <v>24.1</v>
      </c>
      <c r="F1647" s="16">
        <v>28.1</v>
      </c>
      <c r="G1647" s="16">
        <v>5.98</v>
      </c>
      <c r="H1647" s="16">
        <v>14.75</v>
      </c>
      <c r="I1647" s="16">
        <v>61.14</v>
      </c>
      <c r="J1647" s="16">
        <v>8.0256959999999999</v>
      </c>
      <c r="K1647" s="14">
        <v>450</v>
      </c>
      <c r="L1647" s="16">
        <f>J1647*'SR Adjusted'!$AE$11</f>
        <v>8.611571807999999</v>
      </c>
      <c r="M1647" s="16">
        <f>K1647*'SR Adjusted'!$AE$11</f>
        <v>482.84999999999997</v>
      </c>
      <c r="O1647" s="1"/>
    </row>
    <row r="1648" spans="1:15" x14ac:dyDescent="0.2">
      <c r="A1648" s="36">
        <f t="shared" si="25"/>
        <v>41895</v>
      </c>
      <c r="B1648" s="16">
        <v>0</v>
      </c>
      <c r="C1648" s="16">
        <v>90.4</v>
      </c>
      <c r="D1648" s="16">
        <v>26.9</v>
      </c>
      <c r="E1648" s="16">
        <v>24.2</v>
      </c>
      <c r="F1648" s="16">
        <v>30.6</v>
      </c>
      <c r="G1648" s="16">
        <v>8.4600000000000009</v>
      </c>
      <c r="H1648" s="16">
        <v>25.9</v>
      </c>
      <c r="I1648" s="16">
        <v>135.19</v>
      </c>
      <c r="J1648" s="16">
        <v>18.424800000000001</v>
      </c>
      <c r="K1648" s="14">
        <v>1374</v>
      </c>
      <c r="L1648" s="16">
        <f>J1648*'SR Adjusted'!$AE$11</f>
        <v>19.769810400000001</v>
      </c>
      <c r="M1648" s="16">
        <f>K1648*'SR Adjusted'!$AE$11</f>
        <v>1474.3019999999999</v>
      </c>
      <c r="O1648" s="1"/>
    </row>
    <row r="1649" spans="1:15" x14ac:dyDescent="0.2">
      <c r="A1649" s="36">
        <f t="shared" si="25"/>
        <v>41896</v>
      </c>
      <c r="B1649" s="16">
        <v>29</v>
      </c>
      <c r="C1649" s="16">
        <v>92.7</v>
      </c>
      <c r="D1649" s="16">
        <v>26.4</v>
      </c>
      <c r="E1649" s="16">
        <v>24.5</v>
      </c>
      <c r="F1649" s="16">
        <v>28.8</v>
      </c>
      <c r="G1649" s="16">
        <v>7.39</v>
      </c>
      <c r="H1649" s="16">
        <v>21.98</v>
      </c>
      <c r="I1649" s="16">
        <v>34.950000000000003</v>
      </c>
      <c r="J1649" s="16">
        <v>10.508832</v>
      </c>
      <c r="K1649" s="14">
        <v>1277</v>
      </c>
      <c r="L1649" s="16">
        <f>J1649*'SR Adjusted'!$AE$11</f>
        <v>11.275976735999999</v>
      </c>
      <c r="M1649" s="16">
        <f>K1649*'SR Adjusted'!$AE$11</f>
        <v>1370.221</v>
      </c>
      <c r="O1649" s="1"/>
    </row>
    <row r="1650" spans="1:15" x14ac:dyDescent="0.2">
      <c r="A1650" s="36">
        <f t="shared" si="25"/>
        <v>41897</v>
      </c>
      <c r="B1650" s="16">
        <v>0</v>
      </c>
      <c r="C1650" s="16">
        <v>90.1</v>
      </c>
      <c r="D1650" s="16">
        <v>26.6</v>
      </c>
      <c r="E1650" s="16">
        <v>24.1</v>
      </c>
      <c r="F1650" s="16">
        <v>31.6</v>
      </c>
      <c r="G1650" s="16">
        <v>8.35</v>
      </c>
      <c r="H1650" s="16">
        <v>31.79</v>
      </c>
      <c r="I1650" s="16">
        <v>309.14</v>
      </c>
      <c r="J1650" s="16">
        <v>16.394400000000001</v>
      </c>
      <c r="K1650" s="14">
        <v>1343</v>
      </c>
      <c r="L1650" s="16">
        <f>J1650*'SR Adjusted'!$AE$11</f>
        <v>17.591191200000001</v>
      </c>
      <c r="M1650" s="16">
        <f>K1650*'SR Adjusted'!$AE$11</f>
        <v>1441.039</v>
      </c>
      <c r="O1650" s="1"/>
    </row>
    <row r="1651" spans="1:15" x14ac:dyDescent="0.2">
      <c r="A1651" s="36">
        <f t="shared" si="25"/>
        <v>41898</v>
      </c>
      <c r="B1651" s="16">
        <v>13.96</v>
      </c>
      <c r="C1651" s="16">
        <v>92.4</v>
      </c>
      <c r="D1651" s="16">
        <v>26.3</v>
      </c>
      <c r="E1651" s="16">
        <v>24.5</v>
      </c>
      <c r="F1651" s="16">
        <v>30.6</v>
      </c>
      <c r="G1651" s="16">
        <v>12.33</v>
      </c>
      <c r="H1651" s="16">
        <v>50.17</v>
      </c>
      <c r="I1651" s="16">
        <v>319.39999999999998</v>
      </c>
      <c r="J1651" s="16">
        <v>16.038432</v>
      </c>
      <c r="K1651" s="14">
        <v>1275</v>
      </c>
      <c r="L1651" s="16">
        <f>J1651*'SR Adjusted'!$AE$11</f>
        <v>17.209237536</v>
      </c>
      <c r="M1651" s="16">
        <f>K1651*'SR Adjusted'!$AE$11</f>
        <v>1368.075</v>
      </c>
      <c r="O1651" s="1"/>
    </row>
    <row r="1652" spans="1:15" x14ac:dyDescent="0.2">
      <c r="A1652" s="36">
        <f t="shared" si="25"/>
        <v>41899</v>
      </c>
      <c r="B1652" s="16">
        <v>2.72</v>
      </c>
      <c r="C1652" s="16">
        <v>88.4</v>
      </c>
      <c r="D1652" s="16">
        <v>26.9</v>
      </c>
      <c r="E1652" s="16">
        <v>25</v>
      </c>
      <c r="F1652" s="16">
        <v>31.5</v>
      </c>
      <c r="G1652" s="16">
        <v>12.23</v>
      </c>
      <c r="H1652" s="16">
        <v>34.4</v>
      </c>
      <c r="I1652" s="16">
        <v>315.41000000000003</v>
      </c>
      <c r="J1652" s="16">
        <v>16.841952000000003</v>
      </c>
      <c r="K1652" s="14">
        <v>1303</v>
      </c>
      <c r="L1652" s="16">
        <f>J1652*'SR Adjusted'!$AE$11</f>
        <v>18.071414496000003</v>
      </c>
      <c r="M1652" s="16">
        <f>K1652*'SR Adjusted'!$AE$11</f>
        <v>1398.1189999999999</v>
      </c>
      <c r="O1652" s="1"/>
    </row>
    <row r="1653" spans="1:15" x14ac:dyDescent="0.2">
      <c r="A1653" s="36">
        <f t="shared" si="25"/>
        <v>41900</v>
      </c>
      <c r="B1653" s="16">
        <v>0</v>
      </c>
      <c r="C1653" s="16">
        <v>87.9</v>
      </c>
      <c r="D1653" s="16">
        <v>27</v>
      </c>
      <c r="E1653" s="16">
        <v>24.9</v>
      </c>
      <c r="F1653" s="16">
        <v>31.6</v>
      </c>
      <c r="G1653" s="16">
        <v>10.63</v>
      </c>
      <c r="H1653" s="16">
        <v>21.98</v>
      </c>
      <c r="I1653" s="16">
        <v>318.8</v>
      </c>
      <c r="J1653" s="16">
        <v>18.472320000000003</v>
      </c>
      <c r="K1653" s="14">
        <v>1062</v>
      </c>
      <c r="L1653" s="16">
        <f>J1653*'SR Adjusted'!$AE$11</f>
        <v>19.820799360000002</v>
      </c>
      <c r="M1653" s="16">
        <f>K1653*'SR Adjusted'!$AE$11</f>
        <v>1139.5259999999998</v>
      </c>
      <c r="O1653" s="1"/>
    </row>
    <row r="1654" spans="1:15" x14ac:dyDescent="0.2">
      <c r="A1654" s="36">
        <f t="shared" si="25"/>
        <v>41901</v>
      </c>
      <c r="B1654" s="16">
        <v>0.3</v>
      </c>
      <c r="C1654" s="16">
        <v>87</v>
      </c>
      <c r="D1654" s="16">
        <v>27.4</v>
      </c>
      <c r="E1654" s="16">
        <v>24.9</v>
      </c>
      <c r="F1654" s="16">
        <v>32.4</v>
      </c>
      <c r="G1654" s="16">
        <v>10.74</v>
      </c>
      <c r="H1654" s="16">
        <v>34.61</v>
      </c>
      <c r="I1654" s="16">
        <v>332.22</v>
      </c>
      <c r="J1654" s="16">
        <v>20.272895999999999</v>
      </c>
      <c r="K1654" s="14">
        <v>1205</v>
      </c>
      <c r="L1654" s="16">
        <f>J1654*'SR Adjusted'!$AE$11</f>
        <v>21.752817407999999</v>
      </c>
      <c r="M1654" s="16">
        <f>K1654*'SR Adjusted'!$AE$11</f>
        <v>1292.9649999999999</v>
      </c>
      <c r="O1654" s="1"/>
    </row>
    <row r="1655" spans="1:15" x14ac:dyDescent="0.2">
      <c r="A1655" s="36">
        <f t="shared" si="25"/>
        <v>41902</v>
      </c>
      <c r="B1655" s="16">
        <v>0.6</v>
      </c>
      <c r="C1655" s="16">
        <v>94.2</v>
      </c>
      <c r="D1655" s="16">
        <v>25.5</v>
      </c>
      <c r="E1655" s="16">
        <v>22.7</v>
      </c>
      <c r="F1655" s="16">
        <v>26.8</v>
      </c>
      <c r="G1655" s="16">
        <v>8</v>
      </c>
      <c r="H1655" s="16">
        <v>29.88</v>
      </c>
      <c r="I1655" s="16">
        <v>321.23</v>
      </c>
      <c r="J1655" s="16">
        <v>2.0900160000000003</v>
      </c>
      <c r="K1655" s="14">
        <v>99.5</v>
      </c>
      <c r="L1655" s="16">
        <f>J1655*'SR Adjusted'!$AE$11</f>
        <v>2.2425871680000005</v>
      </c>
      <c r="M1655" s="16">
        <f>K1655*'SR Adjusted'!$AE$11</f>
        <v>106.76349999999999</v>
      </c>
      <c r="O1655" s="1"/>
    </row>
    <row r="1656" spans="1:15" x14ac:dyDescent="0.2">
      <c r="A1656" s="36">
        <f t="shared" si="25"/>
        <v>41903</v>
      </c>
      <c r="B1656" s="16">
        <v>1.22</v>
      </c>
      <c r="C1656" s="16">
        <v>86.6</v>
      </c>
      <c r="D1656" s="16">
        <v>27</v>
      </c>
      <c r="E1656" s="16">
        <v>24.2</v>
      </c>
      <c r="F1656" s="16">
        <v>30.3</v>
      </c>
      <c r="G1656" s="16">
        <v>7.49</v>
      </c>
      <c r="H1656" s="16">
        <v>18.73</v>
      </c>
      <c r="I1656" s="16">
        <v>305.2</v>
      </c>
      <c r="J1656" s="16">
        <v>20.509632</v>
      </c>
      <c r="K1656" s="14">
        <v>1219</v>
      </c>
      <c r="L1656" s="16">
        <f>J1656*'SR Adjusted'!$AE$11</f>
        <v>22.006835135999999</v>
      </c>
      <c r="M1656" s="16">
        <f>K1656*'SR Adjusted'!$AE$11</f>
        <v>1307.9869999999999</v>
      </c>
      <c r="O1656" s="1"/>
    </row>
    <row r="1657" spans="1:15" x14ac:dyDescent="0.2">
      <c r="A1657" s="36">
        <f t="shared" si="25"/>
        <v>41904</v>
      </c>
      <c r="B1657" s="16">
        <v>0</v>
      </c>
      <c r="C1657" s="16">
        <v>87.6</v>
      </c>
      <c r="D1657" s="16">
        <v>27.1</v>
      </c>
      <c r="E1657" s="16">
        <v>24.8</v>
      </c>
      <c r="F1657" s="16">
        <v>32.799999999999997</v>
      </c>
      <c r="G1657" s="16">
        <v>8.98</v>
      </c>
      <c r="H1657" s="16">
        <v>24.03</v>
      </c>
      <c r="I1657" s="16">
        <v>309.77</v>
      </c>
      <c r="J1657" s="16">
        <v>19.876320000000003</v>
      </c>
      <c r="K1657" s="14">
        <v>1137</v>
      </c>
      <c r="L1657" s="16">
        <f>J1657*'SR Adjusted'!$AE$11</f>
        <v>21.327291360000004</v>
      </c>
      <c r="M1657" s="16">
        <f>K1657*'SR Adjusted'!$AE$11</f>
        <v>1220.001</v>
      </c>
      <c r="O1657" s="1"/>
    </row>
    <row r="1658" spans="1:15" x14ac:dyDescent="0.2">
      <c r="A1658" s="36">
        <f t="shared" si="25"/>
        <v>41905</v>
      </c>
      <c r="B1658" s="16">
        <v>0</v>
      </c>
      <c r="C1658" s="16">
        <v>90.4</v>
      </c>
      <c r="D1658" s="16">
        <v>26.5</v>
      </c>
      <c r="E1658" s="16">
        <v>24.6</v>
      </c>
      <c r="F1658" s="16">
        <v>30.2</v>
      </c>
      <c r="G1658" s="16">
        <v>7.88</v>
      </c>
      <c r="H1658" s="16">
        <v>28.79</v>
      </c>
      <c r="I1658" s="16">
        <v>128.26</v>
      </c>
      <c r="J1658" s="16">
        <v>8.9311680000000013</v>
      </c>
      <c r="K1658" s="14">
        <v>1038</v>
      </c>
      <c r="L1658" s="16">
        <f>J1658*'SR Adjusted'!$AE$11</f>
        <v>9.5831432640000003</v>
      </c>
      <c r="M1658" s="16">
        <f>K1658*'SR Adjusted'!$AE$11</f>
        <v>1113.7739999999999</v>
      </c>
      <c r="O1658" s="1"/>
    </row>
    <row r="1659" spans="1:15" x14ac:dyDescent="0.2">
      <c r="A1659" s="36">
        <f t="shared" si="25"/>
        <v>41906</v>
      </c>
      <c r="B1659" s="16">
        <v>0</v>
      </c>
      <c r="C1659" s="16">
        <v>81.5</v>
      </c>
      <c r="D1659" s="16">
        <v>28.5</v>
      </c>
      <c r="E1659" s="16">
        <v>26.7</v>
      </c>
      <c r="F1659" s="16">
        <v>32</v>
      </c>
      <c r="G1659" s="16">
        <v>11.15</v>
      </c>
      <c r="H1659" s="16">
        <v>25.75</v>
      </c>
      <c r="I1659" s="16">
        <v>155.69999999999999</v>
      </c>
      <c r="J1659" s="16">
        <v>23.401440000000004</v>
      </c>
      <c r="K1659" s="14">
        <v>1301</v>
      </c>
      <c r="L1659" s="16">
        <f>J1659*'SR Adjusted'!$AE$11</f>
        <v>25.109745120000003</v>
      </c>
      <c r="M1659" s="16">
        <f>K1659*'SR Adjusted'!$AE$11</f>
        <v>1395.973</v>
      </c>
      <c r="O1659" s="1"/>
    </row>
    <row r="1660" spans="1:15" x14ac:dyDescent="0.2">
      <c r="A1660" s="36">
        <f t="shared" si="25"/>
        <v>41907</v>
      </c>
      <c r="B1660" s="16">
        <v>0</v>
      </c>
      <c r="C1660" s="16">
        <v>89.6</v>
      </c>
      <c r="D1660" s="16">
        <v>27.3</v>
      </c>
      <c r="E1660" s="16">
        <v>24.6</v>
      </c>
      <c r="F1660" s="16">
        <v>30.5</v>
      </c>
      <c r="G1660" s="16">
        <v>9.9600000000000009</v>
      </c>
      <c r="H1660" s="16">
        <v>37.04</v>
      </c>
      <c r="I1660" s="16">
        <v>42.35</v>
      </c>
      <c r="J1660" s="16">
        <v>18.914687999999998</v>
      </c>
      <c r="K1660" s="14">
        <v>933</v>
      </c>
      <c r="L1660" s="16">
        <f>J1660*'SR Adjusted'!$AE$11</f>
        <v>20.295460223999996</v>
      </c>
      <c r="M1660" s="16">
        <f>K1660*'SR Adjusted'!$AE$11</f>
        <v>1001.1089999999999</v>
      </c>
      <c r="O1660" s="1"/>
    </row>
    <row r="1661" spans="1:15" x14ac:dyDescent="0.2">
      <c r="A1661" s="36">
        <f t="shared" si="25"/>
        <v>41908</v>
      </c>
      <c r="B1661" s="16">
        <v>0</v>
      </c>
      <c r="C1661" s="16">
        <v>92.5</v>
      </c>
      <c r="D1661" s="16">
        <v>26.5</v>
      </c>
      <c r="E1661" s="16">
        <v>24.9</v>
      </c>
      <c r="F1661" s="16">
        <v>29.1</v>
      </c>
      <c r="G1661" s="16">
        <v>8.07</v>
      </c>
      <c r="H1661" s="16">
        <v>29.32</v>
      </c>
      <c r="I1661" s="16">
        <v>337.84</v>
      </c>
      <c r="J1661" s="16">
        <v>10.155456000000001</v>
      </c>
      <c r="K1661" s="14">
        <v>1100</v>
      </c>
      <c r="L1661" s="16">
        <f>J1661*'SR Adjusted'!$AE$11</f>
        <v>10.896804288</v>
      </c>
      <c r="M1661" s="16">
        <f>K1661*'SR Adjusted'!$AE$11</f>
        <v>1180.3</v>
      </c>
      <c r="O1661" s="1"/>
    </row>
    <row r="1662" spans="1:15" x14ac:dyDescent="0.2">
      <c r="A1662" s="36">
        <f t="shared" si="25"/>
        <v>41909</v>
      </c>
      <c r="B1662" s="16">
        <v>0</v>
      </c>
      <c r="C1662" s="16">
        <v>88.4</v>
      </c>
      <c r="D1662" s="16">
        <v>27.8</v>
      </c>
      <c r="E1662" s="16">
        <v>25.4</v>
      </c>
      <c r="F1662" s="16">
        <v>30.7</v>
      </c>
      <c r="G1662" s="16">
        <v>8.99</v>
      </c>
      <c r="H1662" s="16">
        <v>21.94</v>
      </c>
      <c r="I1662" s="16">
        <v>88.77</v>
      </c>
      <c r="J1662" s="16">
        <v>23.402304000000001</v>
      </c>
      <c r="K1662" s="14">
        <v>965</v>
      </c>
      <c r="L1662" s="16">
        <f>J1662*'SR Adjusted'!$AE$11</f>
        <v>25.110672191999999</v>
      </c>
      <c r="M1662" s="16">
        <f>K1662*'SR Adjusted'!$AE$11</f>
        <v>1035.4449999999999</v>
      </c>
      <c r="O1662" s="1"/>
    </row>
    <row r="1663" spans="1:15" x14ac:dyDescent="0.2">
      <c r="A1663" s="36">
        <f t="shared" si="25"/>
        <v>41910</v>
      </c>
      <c r="B1663" s="16">
        <v>0</v>
      </c>
      <c r="C1663" s="16">
        <v>88.8</v>
      </c>
      <c r="D1663" s="16">
        <v>27.7</v>
      </c>
      <c r="E1663" s="16">
        <v>25.7</v>
      </c>
      <c r="F1663" s="16">
        <v>31.8</v>
      </c>
      <c r="G1663" s="16">
        <v>8.4600000000000009</v>
      </c>
      <c r="H1663" s="16">
        <v>18.87</v>
      </c>
      <c r="I1663" s="16">
        <v>324.82</v>
      </c>
      <c r="J1663" s="16">
        <v>19.479744</v>
      </c>
      <c r="K1663" s="14">
        <v>1047</v>
      </c>
      <c r="L1663" s="16">
        <f>J1663*'SR Adjusted'!$AE$11</f>
        <v>20.901765311999998</v>
      </c>
      <c r="M1663" s="16">
        <f>K1663*'SR Adjusted'!$AE$11</f>
        <v>1123.431</v>
      </c>
      <c r="O1663" s="1"/>
    </row>
    <row r="1664" spans="1:15" x14ac:dyDescent="0.2">
      <c r="A1664" s="36">
        <f t="shared" si="25"/>
        <v>41911</v>
      </c>
      <c r="B1664" s="16">
        <v>0</v>
      </c>
      <c r="C1664" s="16">
        <v>86.9</v>
      </c>
      <c r="D1664" s="16">
        <v>27.5</v>
      </c>
      <c r="E1664" s="16">
        <v>25.6</v>
      </c>
      <c r="F1664" s="16">
        <v>32.1</v>
      </c>
      <c r="G1664" s="16">
        <v>10.19</v>
      </c>
      <c r="H1664" s="16">
        <v>22.33</v>
      </c>
      <c r="I1664" s="16">
        <v>322.62</v>
      </c>
      <c r="J1664" s="16">
        <v>18.228672</v>
      </c>
      <c r="K1664" s="14">
        <v>939</v>
      </c>
      <c r="L1664" s="16">
        <f>J1664*'SR Adjusted'!$AE$11</f>
        <v>19.559365055999997</v>
      </c>
      <c r="M1664" s="16">
        <f>K1664*'SR Adjusted'!$AE$11</f>
        <v>1007.5469999999999</v>
      </c>
      <c r="O1664" s="1"/>
    </row>
    <row r="1665" spans="1:15" x14ac:dyDescent="0.2">
      <c r="A1665" s="36">
        <f t="shared" si="25"/>
        <v>41912</v>
      </c>
      <c r="B1665" s="16">
        <v>0</v>
      </c>
      <c r="C1665" s="16">
        <v>86.5</v>
      </c>
      <c r="D1665" s="16">
        <v>28.5</v>
      </c>
      <c r="E1665" s="16">
        <v>25.8</v>
      </c>
      <c r="F1665" s="16">
        <v>32.6</v>
      </c>
      <c r="G1665" s="16">
        <v>9.2899999999999991</v>
      </c>
      <c r="H1665" s="16">
        <v>27.38</v>
      </c>
      <c r="I1665" s="16">
        <v>332.57</v>
      </c>
      <c r="J1665" s="16">
        <v>22.348224000000002</v>
      </c>
      <c r="K1665" s="14">
        <v>928</v>
      </c>
      <c r="L1665" s="16">
        <f>J1665*'SR Adjusted'!$AE$11</f>
        <v>23.979644352000001</v>
      </c>
      <c r="M1665" s="16">
        <f>K1665*'SR Adjusted'!$AE$11</f>
        <v>995.74399999999991</v>
      </c>
      <c r="O1665" s="1"/>
    </row>
    <row r="1666" spans="1:15" x14ac:dyDescent="0.2">
      <c r="A1666" s="36">
        <f t="shared" si="25"/>
        <v>41913</v>
      </c>
      <c r="B1666" s="16">
        <v>0</v>
      </c>
      <c r="C1666" s="16">
        <v>89.2</v>
      </c>
      <c r="D1666" s="16">
        <v>28.4</v>
      </c>
      <c r="E1666" s="16">
        <v>26.7</v>
      </c>
      <c r="F1666" s="16">
        <v>32.5</v>
      </c>
      <c r="G1666" s="16">
        <v>12.03</v>
      </c>
      <c r="H1666" s="16">
        <v>29.67</v>
      </c>
      <c r="I1666" s="16">
        <v>303.68</v>
      </c>
      <c r="J1666" s="16">
        <v>14.658624</v>
      </c>
      <c r="K1666" s="14">
        <v>909</v>
      </c>
      <c r="L1666" s="16">
        <f>J1666*'SR Adjusted'!$AE$11</f>
        <v>15.728703551999999</v>
      </c>
      <c r="M1666" s="16">
        <f>K1666*'SR Adjusted'!$AE$11</f>
        <v>975.35699999999997</v>
      </c>
      <c r="O1666" s="1"/>
    </row>
    <row r="1667" spans="1:15" x14ac:dyDescent="0.2">
      <c r="A1667" s="36">
        <f t="shared" si="25"/>
        <v>41914</v>
      </c>
      <c r="B1667" s="16">
        <v>0</v>
      </c>
      <c r="C1667" s="16">
        <v>89</v>
      </c>
      <c r="D1667" s="16">
        <v>27</v>
      </c>
      <c r="E1667" s="16">
        <v>22.6</v>
      </c>
      <c r="F1667" s="16">
        <v>29.8</v>
      </c>
      <c r="G1667" s="16">
        <v>13.87</v>
      </c>
      <c r="H1667" s="16">
        <v>69.36</v>
      </c>
      <c r="I1667" s="16">
        <v>321.36</v>
      </c>
      <c r="J1667" s="16">
        <v>11.967264</v>
      </c>
      <c r="K1667" s="14">
        <v>884</v>
      </c>
      <c r="L1667" s="16">
        <f>J1667*'SR Adjusted'!$AE$11</f>
        <v>12.840874271999999</v>
      </c>
      <c r="M1667" s="16">
        <f>K1667*'SR Adjusted'!$AE$11</f>
        <v>948.53199999999993</v>
      </c>
      <c r="O1667" s="1"/>
    </row>
    <row r="1668" spans="1:15" x14ac:dyDescent="0.2">
      <c r="A1668" s="36">
        <f t="shared" si="25"/>
        <v>41915</v>
      </c>
      <c r="B1668" s="16">
        <v>0</v>
      </c>
      <c r="C1668" s="16">
        <v>87.3</v>
      </c>
      <c r="D1668" s="16">
        <v>26.7</v>
      </c>
      <c r="E1668" s="16">
        <v>23.6</v>
      </c>
      <c r="F1668" s="16">
        <v>29.9</v>
      </c>
      <c r="G1668" s="16">
        <v>12.86</v>
      </c>
      <c r="H1668" s="16">
        <v>32.28</v>
      </c>
      <c r="I1668" s="16">
        <v>326.82</v>
      </c>
      <c r="J1668" s="16">
        <v>7.8909120000000001</v>
      </c>
      <c r="K1668" s="14">
        <v>644.29999999999995</v>
      </c>
      <c r="L1668" s="16">
        <f>J1668*'SR Adjusted'!$AE$11</f>
        <v>8.4669485760000001</v>
      </c>
      <c r="M1668" s="16">
        <f>K1668*'SR Adjusted'!$AE$11</f>
        <v>691.33389999999997</v>
      </c>
      <c r="O1668" s="1"/>
    </row>
    <row r="1669" spans="1:15" x14ac:dyDescent="0.2">
      <c r="A1669" s="36">
        <f t="shared" si="25"/>
        <v>41916</v>
      </c>
      <c r="B1669" s="16">
        <v>0</v>
      </c>
      <c r="C1669" s="16">
        <v>88.1</v>
      </c>
      <c r="D1669" s="16">
        <v>26.8</v>
      </c>
      <c r="E1669" s="16">
        <v>24.8</v>
      </c>
      <c r="F1669" s="16">
        <v>29.9</v>
      </c>
      <c r="G1669" s="16">
        <v>11.92</v>
      </c>
      <c r="H1669" s="16">
        <v>27.73</v>
      </c>
      <c r="I1669" s="16">
        <v>320.11</v>
      </c>
      <c r="J1669" s="16">
        <v>12.877920000000001</v>
      </c>
      <c r="K1669" s="14">
        <v>943</v>
      </c>
      <c r="L1669" s="16">
        <f>J1669*'SR Adjusted'!$AE$11</f>
        <v>13.818008160000002</v>
      </c>
      <c r="M1669" s="16">
        <f>K1669*'SR Adjusted'!$AE$11</f>
        <v>1011.8389999999999</v>
      </c>
      <c r="O1669" s="1"/>
    </row>
    <row r="1670" spans="1:15" x14ac:dyDescent="0.2">
      <c r="A1670" s="36">
        <f t="shared" si="25"/>
        <v>41917</v>
      </c>
      <c r="B1670" s="16">
        <v>0</v>
      </c>
      <c r="C1670" s="16">
        <v>87.3</v>
      </c>
      <c r="D1670" s="16">
        <v>27.1</v>
      </c>
      <c r="E1670" s="16">
        <v>25</v>
      </c>
      <c r="F1670" s="16">
        <v>29.7</v>
      </c>
      <c r="G1670" s="16">
        <v>14.4</v>
      </c>
      <c r="H1670" s="16">
        <v>30.38</v>
      </c>
      <c r="I1670" s="16">
        <v>313.97000000000003</v>
      </c>
      <c r="J1670" s="16">
        <v>17.294688000000001</v>
      </c>
      <c r="K1670" s="14">
        <v>991</v>
      </c>
      <c r="L1670" s="16">
        <f>J1670*'SR Adjusted'!$AE$11</f>
        <v>18.557200223999999</v>
      </c>
      <c r="M1670" s="16">
        <f>K1670*'SR Adjusted'!$AE$11</f>
        <v>1063.3429999999998</v>
      </c>
      <c r="O1670" s="1"/>
    </row>
    <row r="1671" spans="1:15" x14ac:dyDescent="0.2">
      <c r="A1671" s="36">
        <f t="shared" si="25"/>
        <v>41918</v>
      </c>
      <c r="B1671" s="16">
        <v>0</v>
      </c>
      <c r="C1671" s="16">
        <v>86.7</v>
      </c>
      <c r="D1671" s="16">
        <v>27.4</v>
      </c>
      <c r="E1671" s="16">
        <v>25.6</v>
      </c>
      <c r="F1671" s="16">
        <v>30</v>
      </c>
      <c r="G1671" s="16">
        <v>12.49</v>
      </c>
      <c r="H1671" s="16">
        <v>28.72</v>
      </c>
      <c r="I1671" s="16">
        <v>310.12</v>
      </c>
      <c r="J1671" s="16">
        <v>16.499808000000002</v>
      </c>
      <c r="K1671" s="14">
        <v>958</v>
      </c>
      <c r="L1671" s="16">
        <f>J1671*'SR Adjusted'!$AE$11</f>
        <v>17.704293984</v>
      </c>
      <c r="M1671" s="16">
        <f>K1671*'SR Adjusted'!$AE$11</f>
        <v>1027.934</v>
      </c>
      <c r="O1671" s="1"/>
    </row>
    <row r="1672" spans="1:15" x14ac:dyDescent="0.2">
      <c r="A1672" s="36">
        <f t="shared" ref="A1672:A1735" si="26">A1671+1</f>
        <v>41919</v>
      </c>
      <c r="B1672" s="16">
        <v>0</v>
      </c>
      <c r="C1672" s="16">
        <v>92.6</v>
      </c>
      <c r="D1672" s="16">
        <v>26.4</v>
      </c>
      <c r="E1672" s="16">
        <v>24</v>
      </c>
      <c r="F1672" s="16">
        <v>29.5</v>
      </c>
      <c r="G1672" s="16">
        <v>9.68</v>
      </c>
      <c r="H1672" s="16">
        <v>45.02</v>
      </c>
      <c r="I1672" s="16">
        <v>138.35</v>
      </c>
      <c r="J1672" s="16">
        <v>7.8131520000000014</v>
      </c>
      <c r="K1672" s="14">
        <v>797.7</v>
      </c>
      <c r="L1672" s="16">
        <f>J1672*'SR Adjusted'!$AE$11</f>
        <v>8.3835120960000005</v>
      </c>
      <c r="M1672" s="16">
        <f>K1672*'SR Adjusted'!$AE$11</f>
        <v>855.93209999999999</v>
      </c>
      <c r="O1672" s="1"/>
    </row>
    <row r="1673" spans="1:15" x14ac:dyDescent="0.2">
      <c r="A1673" s="36">
        <f t="shared" si="26"/>
        <v>41920</v>
      </c>
      <c r="B1673" s="16">
        <v>0</v>
      </c>
      <c r="C1673" s="16">
        <v>88.1</v>
      </c>
      <c r="D1673" s="16">
        <v>27.1</v>
      </c>
      <c r="E1673" s="16">
        <v>24.1</v>
      </c>
      <c r="F1673" s="16">
        <v>29.8</v>
      </c>
      <c r="G1673" s="16">
        <v>18.809999999999999</v>
      </c>
      <c r="H1673" s="16">
        <v>34.119999999999997</v>
      </c>
      <c r="I1673" s="16">
        <v>169.58</v>
      </c>
      <c r="J1673" s="16">
        <v>15.442271999999999</v>
      </c>
      <c r="K1673" s="14">
        <v>1331</v>
      </c>
      <c r="L1673" s="16">
        <f>J1673*'SR Adjusted'!$AE$11</f>
        <v>16.569557855999999</v>
      </c>
      <c r="M1673" s="16">
        <f>K1673*'SR Adjusted'!$AE$11</f>
        <v>1428.163</v>
      </c>
      <c r="O1673" s="1"/>
    </row>
    <row r="1674" spans="1:15" x14ac:dyDescent="0.2">
      <c r="A1674" s="36">
        <f t="shared" si="26"/>
        <v>41921</v>
      </c>
      <c r="B1674" s="16">
        <v>0</v>
      </c>
      <c r="C1674" s="16">
        <v>86.7</v>
      </c>
      <c r="D1674" s="16">
        <v>27.4</v>
      </c>
      <c r="E1674" s="16">
        <v>26.5</v>
      </c>
      <c r="F1674" s="16">
        <v>28.9</v>
      </c>
      <c r="G1674" s="16">
        <v>20.92</v>
      </c>
      <c r="H1674" s="16">
        <v>31.4</v>
      </c>
      <c r="I1674" s="16">
        <v>175.91</v>
      </c>
      <c r="J1674" s="16">
        <v>12.876192000000001</v>
      </c>
      <c r="K1674" s="14">
        <v>1123</v>
      </c>
      <c r="L1674" s="16">
        <f>J1674*'SR Adjusted'!$AE$11</f>
        <v>13.816154016</v>
      </c>
      <c r="M1674" s="16">
        <f>K1674*'SR Adjusted'!$AE$11</f>
        <v>1204.979</v>
      </c>
      <c r="O1674" s="1"/>
    </row>
    <row r="1675" spans="1:15" x14ac:dyDescent="0.2">
      <c r="A1675" s="36">
        <f t="shared" si="26"/>
        <v>41922</v>
      </c>
      <c r="B1675" s="16">
        <v>0</v>
      </c>
      <c r="C1675" s="16">
        <v>86.8</v>
      </c>
      <c r="D1675" s="16">
        <v>27.3</v>
      </c>
      <c r="E1675" s="16">
        <v>26.4</v>
      </c>
      <c r="F1675" s="16">
        <v>29.4</v>
      </c>
      <c r="G1675" s="16">
        <v>22</v>
      </c>
      <c r="H1675" s="16">
        <v>42.97</v>
      </c>
      <c r="I1675" s="16">
        <v>202.14</v>
      </c>
      <c r="J1675" s="16">
        <v>9.9550080000000012</v>
      </c>
      <c r="K1675" s="14">
        <v>877</v>
      </c>
      <c r="L1675" s="16">
        <f>J1675*'SR Adjusted'!$AE$11</f>
        <v>10.681723584</v>
      </c>
      <c r="M1675" s="16">
        <f>K1675*'SR Adjusted'!$AE$11</f>
        <v>941.02099999999996</v>
      </c>
      <c r="O1675" s="1"/>
    </row>
    <row r="1676" spans="1:15" x14ac:dyDescent="0.2">
      <c r="A1676" s="36">
        <f t="shared" si="26"/>
        <v>41923</v>
      </c>
      <c r="B1676" s="16">
        <v>0</v>
      </c>
      <c r="C1676" s="16">
        <v>85</v>
      </c>
      <c r="D1676" s="16">
        <v>27.9</v>
      </c>
      <c r="E1676" s="16">
        <v>25.9</v>
      </c>
      <c r="F1676" s="16">
        <v>31</v>
      </c>
      <c r="G1676" s="16">
        <v>15</v>
      </c>
      <c r="H1676" s="16">
        <v>32.03</v>
      </c>
      <c r="I1676" s="16">
        <v>182.59</v>
      </c>
      <c r="J1676" s="16">
        <v>22.876991999999998</v>
      </c>
      <c r="K1676" s="14">
        <v>1176</v>
      </c>
      <c r="L1676" s="16">
        <f>J1676*'SR Adjusted'!$AE$11</f>
        <v>24.547012415999998</v>
      </c>
      <c r="M1676" s="16">
        <f>K1676*'SR Adjusted'!$AE$11</f>
        <v>1261.848</v>
      </c>
      <c r="O1676" s="1"/>
    </row>
    <row r="1677" spans="1:15" x14ac:dyDescent="0.2">
      <c r="A1677" s="36">
        <f t="shared" si="26"/>
        <v>41924</v>
      </c>
      <c r="B1677" s="16">
        <v>0</v>
      </c>
      <c r="C1677" s="16">
        <v>89.6</v>
      </c>
      <c r="D1677" s="16">
        <v>27.5</v>
      </c>
      <c r="E1677" s="16">
        <v>24.8</v>
      </c>
      <c r="F1677" s="16">
        <v>31.8</v>
      </c>
      <c r="G1677" s="16">
        <v>6.67</v>
      </c>
      <c r="H1677" s="16">
        <v>22.9</v>
      </c>
      <c r="I1677" s="16">
        <v>121.12</v>
      </c>
      <c r="J1677" s="16">
        <v>20.207232000000001</v>
      </c>
      <c r="K1677" s="14">
        <v>1249</v>
      </c>
      <c r="L1677" s="16">
        <f>J1677*'SR Adjusted'!$AE$11</f>
        <v>21.682359936000001</v>
      </c>
      <c r="M1677" s="16">
        <f>K1677*'SR Adjusted'!$AE$11</f>
        <v>1340.1769999999999</v>
      </c>
      <c r="O1677" s="1"/>
    </row>
    <row r="1678" spans="1:15" x14ac:dyDescent="0.2">
      <c r="A1678" s="36">
        <f t="shared" si="26"/>
        <v>41925</v>
      </c>
      <c r="B1678" s="16">
        <v>0</v>
      </c>
      <c r="C1678" s="16">
        <v>90.7</v>
      </c>
      <c r="D1678" s="16">
        <v>26.9</v>
      </c>
      <c r="E1678" s="16">
        <v>25</v>
      </c>
      <c r="F1678" s="16">
        <v>30</v>
      </c>
      <c r="G1678" s="16">
        <v>10.71</v>
      </c>
      <c r="H1678" s="16">
        <v>35</v>
      </c>
      <c r="I1678" s="16">
        <v>5.37</v>
      </c>
      <c r="J1678" s="16">
        <v>15.321312000000002</v>
      </c>
      <c r="K1678" s="14">
        <v>1231</v>
      </c>
      <c r="L1678" s="16">
        <f>J1678*'SR Adjusted'!$AE$11</f>
        <v>16.439767776000004</v>
      </c>
      <c r="M1678" s="16">
        <f>K1678*'SR Adjusted'!$AE$11</f>
        <v>1320.8630000000001</v>
      </c>
      <c r="O1678" s="1"/>
    </row>
    <row r="1679" spans="1:15" x14ac:dyDescent="0.2">
      <c r="A1679" s="36">
        <f t="shared" si="26"/>
        <v>41926</v>
      </c>
      <c r="B1679" s="16">
        <v>6.6</v>
      </c>
      <c r="C1679" s="16">
        <v>82.7</v>
      </c>
      <c r="D1679" s="16">
        <v>28</v>
      </c>
      <c r="E1679" s="16">
        <v>26.3</v>
      </c>
      <c r="F1679" s="16">
        <v>30.9</v>
      </c>
      <c r="G1679" s="16">
        <v>15.48</v>
      </c>
      <c r="H1679" s="16">
        <v>30.31</v>
      </c>
      <c r="I1679" s="16">
        <v>189.39</v>
      </c>
      <c r="J1679" s="16">
        <v>20.057760000000002</v>
      </c>
      <c r="K1679" s="14">
        <v>1081</v>
      </c>
      <c r="L1679" s="16">
        <f>J1679*'SR Adjusted'!$AE$11</f>
        <v>21.521976479999999</v>
      </c>
      <c r="M1679" s="16">
        <f>K1679*'SR Adjusted'!$AE$11</f>
        <v>1159.913</v>
      </c>
      <c r="O1679" s="1"/>
    </row>
    <row r="1680" spans="1:15" x14ac:dyDescent="0.2">
      <c r="A1680" s="36">
        <f t="shared" si="26"/>
        <v>41927</v>
      </c>
      <c r="B1680" s="16">
        <v>0</v>
      </c>
      <c r="C1680" s="16">
        <v>85.8</v>
      </c>
      <c r="D1680" s="16">
        <v>27.9</v>
      </c>
      <c r="E1680" s="16">
        <v>26.1</v>
      </c>
      <c r="F1680" s="16">
        <v>31.1</v>
      </c>
      <c r="G1680" s="16">
        <v>10.06</v>
      </c>
      <c r="H1680" s="16">
        <v>37.96</v>
      </c>
      <c r="I1680" s="16">
        <v>230.7</v>
      </c>
      <c r="J1680" s="16">
        <v>18.275328000000002</v>
      </c>
      <c r="K1680" s="14">
        <v>1028</v>
      </c>
      <c r="L1680" s="16">
        <f>J1680*'SR Adjusted'!$AE$11</f>
        <v>19.609426944000003</v>
      </c>
      <c r="M1680" s="16">
        <f>K1680*'SR Adjusted'!$AE$11</f>
        <v>1103.0439999999999</v>
      </c>
      <c r="O1680" s="1"/>
    </row>
    <row r="1681" spans="1:15" x14ac:dyDescent="0.2">
      <c r="A1681" s="36">
        <f t="shared" si="26"/>
        <v>41928</v>
      </c>
      <c r="B1681" s="16">
        <v>0</v>
      </c>
      <c r="C1681" s="16">
        <v>88.2</v>
      </c>
      <c r="D1681" s="16">
        <v>27.3</v>
      </c>
      <c r="E1681" s="16">
        <v>25.3</v>
      </c>
      <c r="F1681" s="16">
        <v>32.1</v>
      </c>
      <c r="G1681" s="16">
        <v>13.7</v>
      </c>
      <c r="H1681" s="16">
        <v>29.49</v>
      </c>
      <c r="I1681" s="16">
        <v>312.81</v>
      </c>
      <c r="J1681" s="16">
        <v>13.683168000000002</v>
      </c>
      <c r="K1681" s="14">
        <v>931</v>
      </c>
      <c r="L1681" s="16">
        <f>J1681*'SR Adjusted'!$AE$11</f>
        <v>14.682039264000002</v>
      </c>
      <c r="M1681" s="16">
        <f>K1681*'SR Adjusted'!$AE$11</f>
        <v>998.96299999999997</v>
      </c>
      <c r="O1681" s="1"/>
    </row>
    <row r="1682" spans="1:15" x14ac:dyDescent="0.2">
      <c r="A1682" s="36">
        <f t="shared" si="26"/>
        <v>41929</v>
      </c>
      <c r="B1682" s="16">
        <v>0</v>
      </c>
      <c r="C1682" s="16">
        <v>93.5</v>
      </c>
      <c r="D1682" s="16">
        <v>26.2</v>
      </c>
      <c r="E1682" s="16">
        <v>24.6</v>
      </c>
      <c r="F1682" s="16">
        <v>29.8</v>
      </c>
      <c r="G1682" s="16">
        <v>10.79</v>
      </c>
      <c r="H1682" s="16">
        <v>32.67</v>
      </c>
      <c r="I1682" s="16">
        <v>333.14</v>
      </c>
      <c r="J1682" s="16">
        <v>10.1952</v>
      </c>
      <c r="K1682" s="14">
        <v>1252</v>
      </c>
      <c r="L1682" s="16">
        <f>J1682*'SR Adjusted'!$AE$11</f>
        <v>10.9394496</v>
      </c>
      <c r="M1682" s="16">
        <f>K1682*'SR Adjusted'!$AE$11</f>
        <v>1343.396</v>
      </c>
      <c r="O1682" s="1"/>
    </row>
    <row r="1683" spans="1:15" x14ac:dyDescent="0.2">
      <c r="A1683" s="36">
        <f t="shared" si="26"/>
        <v>41930</v>
      </c>
      <c r="B1683" s="16">
        <v>0</v>
      </c>
      <c r="C1683" s="16">
        <v>90.5</v>
      </c>
      <c r="D1683" s="16">
        <v>26.4</v>
      </c>
      <c r="E1683" s="16">
        <v>24.6</v>
      </c>
      <c r="F1683" s="16">
        <v>29.1</v>
      </c>
      <c r="G1683" s="16">
        <v>7.65</v>
      </c>
      <c r="H1683" s="16">
        <v>25.61</v>
      </c>
      <c r="I1683" s="16">
        <v>355.41</v>
      </c>
      <c r="J1683" s="16">
        <v>15.838848</v>
      </c>
      <c r="K1683" s="14">
        <v>1148</v>
      </c>
      <c r="L1683" s="16">
        <f>J1683*'SR Adjusted'!$AE$11</f>
        <v>16.995083904000001</v>
      </c>
      <c r="M1683" s="16">
        <f>K1683*'SR Adjusted'!$AE$11</f>
        <v>1231.8039999999999</v>
      </c>
      <c r="O1683" s="1"/>
    </row>
    <row r="1684" spans="1:15" x14ac:dyDescent="0.2">
      <c r="A1684" s="36">
        <f t="shared" si="26"/>
        <v>41931</v>
      </c>
      <c r="B1684" s="16">
        <v>0</v>
      </c>
      <c r="C1684" s="16">
        <v>90.4</v>
      </c>
      <c r="D1684" s="16">
        <v>26.4</v>
      </c>
      <c r="E1684" s="16">
        <v>23.2</v>
      </c>
      <c r="F1684" s="16">
        <v>28.7</v>
      </c>
      <c r="G1684" s="16">
        <v>11.42</v>
      </c>
      <c r="H1684" s="16">
        <v>30.73</v>
      </c>
      <c r="I1684" s="16">
        <v>121.32</v>
      </c>
      <c r="J1684" s="16">
        <v>16.036704</v>
      </c>
      <c r="K1684" s="14">
        <v>1157</v>
      </c>
      <c r="L1684" s="16">
        <f>J1684*'SR Adjusted'!$AE$11</f>
        <v>17.207383392000001</v>
      </c>
      <c r="M1684" s="16">
        <f>K1684*'SR Adjusted'!$AE$11</f>
        <v>1241.461</v>
      </c>
      <c r="O1684" s="1"/>
    </row>
    <row r="1685" spans="1:15" x14ac:dyDescent="0.2">
      <c r="A1685" s="36">
        <f t="shared" si="26"/>
        <v>41932</v>
      </c>
      <c r="B1685" s="16">
        <v>0.28999999999999998</v>
      </c>
      <c r="C1685" s="16">
        <v>92</v>
      </c>
      <c r="D1685" s="16">
        <v>26.1</v>
      </c>
      <c r="E1685" s="16">
        <v>23.9</v>
      </c>
      <c r="F1685" s="16">
        <v>28.2</v>
      </c>
      <c r="G1685" s="16">
        <v>11.86</v>
      </c>
      <c r="H1685" s="16">
        <v>36.340000000000003</v>
      </c>
      <c r="I1685" s="16">
        <v>148.66</v>
      </c>
      <c r="J1685" s="16">
        <v>7.41744</v>
      </c>
      <c r="K1685" s="14">
        <v>1300</v>
      </c>
      <c r="L1685" s="16">
        <f>J1685*'SR Adjusted'!$AE$11</f>
        <v>7.9589131200000001</v>
      </c>
      <c r="M1685" s="16">
        <f>K1685*'SR Adjusted'!$AE$11</f>
        <v>1394.8999999999999</v>
      </c>
      <c r="O1685" s="1"/>
    </row>
    <row r="1686" spans="1:15" x14ac:dyDescent="0.2">
      <c r="A1686" s="36">
        <f t="shared" si="26"/>
        <v>41933</v>
      </c>
      <c r="B1686" s="16">
        <v>72.319999999999993</v>
      </c>
      <c r="C1686" s="16">
        <v>87.6</v>
      </c>
      <c r="D1686" s="16">
        <v>27.6</v>
      </c>
      <c r="E1686" s="16">
        <v>25.1</v>
      </c>
      <c r="F1686" s="16">
        <v>31.9</v>
      </c>
      <c r="G1686" s="16">
        <v>10.7</v>
      </c>
      <c r="H1686" s="16">
        <v>24.59</v>
      </c>
      <c r="I1686" s="16">
        <v>145.33000000000001</v>
      </c>
      <c r="J1686" s="16">
        <v>17.56512</v>
      </c>
      <c r="K1686" s="14">
        <v>1316</v>
      </c>
      <c r="L1686" s="16">
        <f>J1686*'SR Adjusted'!$AE$11</f>
        <v>18.84737376</v>
      </c>
      <c r="M1686" s="16">
        <f>K1686*'SR Adjusted'!$AE$11</f>
        <v>1412.068</v>
      </c>
      <c r="O1686" s="1"/>
    </row>
    <row r="1687" spans="1:15" x14ac:dyDescent="0.2">
      <c r="A1687" s="36">
        <f t="shared" si="26"/>
        <v>41934</v>
      </c>
      <c r="B1687" s="16">
        <v>0.28999999999999998</v>
      </c>
      <c r="C1687" s="16">
        <v>83.9</v>
      </c>
      <c r="D1687" s="16">
        <v>28.7</v>
      </c>
      <c r="E1687" s="16">
        <v>26.9</v>
      </c>
      <c r="F1687" s="16">
        <v>31.4</v>
      </c>
      <c r="G1687" s="16">
        <v>12.29</v>
      </c>
      <c r="H1687" s="16">
        <v>21.38</v>
      </c>
      <c r="I1687" s="16">
        <v>153.74</v>
      </c>
      <c r="J1687" s="16">
        <v>23.084352000000003</v>
      </c>
      <c r="K1687" s="14">
        <v>911</v>
      </c>
      <c r="L1687" s="16">
        <f>J1687*'SR Adjusted'!$AE$11</f>
        <v>24.769509696</v>
      </c>
      <c r="M1687" s="16">
        <f>K1687*'SR Adjusted'!$AE$11</f>
        <v>977.50299999999993</v>
      </c>
      <c r="O1687" s="1"/>
    </row>
    <row r="1688" spans="1:15" x14ac:dyDescent="0.2">
      <c r="A1688" s="36">
        <f t="shared" si="26"/>
        <v>41935</v>
      </c>
      <c r="B1688" s="16">
        <v>0</v>
      </c>
      <c r="C1688" s="16">
        <v>86.7</v>
      </c>
      <c r="D1688" s="16">
        <v>28.6</v>
      </c>
      <c r="E1688" s="16">
        <v>26.6</v>
      </c>
      <c r="F1688" s="16">
        <v>31.5</v>
      </c>
      <c r="G1688" s="16">
        <v>8.9499999999999993</v>
      </c>
      <c r="H1688" s="16">
        <v>23.36</v>
      </c>
      <c r="I1688" s="16">
        <v>129.04</v>
      </c>
      <c r="J1688" s="16">
        <v>20.018879999999999</v>
      </c>
      <c r="K1688" s="14">
        <v>955</v>
      </c>
      <c r="L1688" s="16">
        <f>J1688*'SR Adjusted'!$AE$11</f>
        <v>21.480258239999998</v>
      </c>
      <c r="M1688" s="16">
        <f>K1688*'SR Adjusted'!$AE$11</f>
        <v>1024.7149999999999</v>
      </c>
      <c r="O1688" s="1"/>
    </row>
    <row r="1689" spans="1:15" x14ac:dyDescent="0.2">
      <c r="A1689" s="36">
        <f t="shared" si="26"/>
        <v>41936</v>
      </c>
      <c r="B1689" s="16">
        <v>0</v>
      </c>
      <c r="C1689" s="16">
        <v>87</v>
      </c>
      <c r="D1689" s="16">
        <v>28.1</v>
      </c>
      <c r="E1689" s="16">
        <v>25.8</v>
      </c>
      <c r="F1689" s="16">
        <v>33</v>
      </c>
      <c r="G1689" s="16">
        <v>6.71</v>
      </c>
      <c r="H1689" s="16">
        <v>28.37</v>
      </c>
      <c r="I1689" s="16">
        <v>300.22000000000003</v>
      </c>
      <c r="J1689" s="16">
        <v>19.37088</v>
      </c>
      <c r="K1689" s="14">
        <v>1046</v>
      </c>
      <c r="L1689" s="16">
        <f>J1689*'SR Adjusted'!$AE$11</f>
        <v>20.784954239999998</v>
      </c>
      <c r="M1689" s="16">
        <f>K1689*'SR Adjusted'!$AE$11</f>
        <v>1122.3579999999999</v>
      </c>
      <c r="O1689" s="1"/>
    </row>
    <row r="1690" spans="1:15" x14ac:dyDescent="0.2">
      <c r="A1690" s="36">
        <f t="shared" si="26"/>
        <v>41937</v>
      </c>
      <c r="B1690" s="16">
        <v>0</v>
      </c>
      <c r="C1690" s="16">
        <v>90.4</v>
      </c>
      <c r="D1690" s="16">
        <v>27.4</v>
      </c>
      <c r="E1690" s="16">
        <v>25.7</v>
      </c>
      <c r="F1690" s="16">
        <v>29.3</v>
      </c>
      <c r="G1690" s="16">
        <v>10.55</v>
      </c>
      <c r="H1690" s="16">
        <v>44.38</v>
      </c>
      <c r="I1690" s="16">
        <v>154.66999999999999</v>
      </c>
      <c r="J1690" s="16">
        <v>13.48704</v>
      </c>
      <c r="K1690" s="14">
        <v>1302</v>
      </c>
      <c r="L1690" s="16">
        <f>J1690*'SR Adjusted'!$AE$11</f>
        <v>14.47159392</v>
      </c>
      <c r="M1690" s="16">
        <f>K1690*'SR Adjusted'!$AE$11</f>
        <v>1397.046</v>
      </c>
      <c r="O1690" s="1"/>
    </row>
    <row r="1691" spans="1:15" x14ac:dyDescent="0.2">
      <c r="A1691" s="36">
        <f t="shared" si="26"/>
        <v>41938</v>
      </c>
      <c r="B1691" s="16">
        <v>0.13</v>
      </c>
      <c r="C1691" s="16">
        <v>92.4</v>
      </c>
      <c r="D1691" s="16">
        <v>26.6</v>
      </c>
      <c r="E1691" s="16">
        <v>24</v>
      </c>
      <c r="F1691" s="16">
        <v>32.6</v>
      </c>
      <c r="G1691" s="16">
        <v>8.59</v>
      </c>
      <c r="H1691" s="16">
        <v>38.21</v>
      </c>
      <c r="I1691" s="16">
        <v>55.9</v>
      </c>
      <c r="J1691" s="16">
        <v>14.016672</v>
      </c>
      <c r="K1691" s="14">
        <v>932</v>
      </c>
      <c r="L1691" s="16">
        <f>J1691*'SR Adjusted'!$AE$11</f>
        <v>15.039889056</v>
      </c>
      <c r="M1691" s="16">
        <f>K1691*'SR Adjusted'!$AE$11</f>
        <v>1000.0359999999999</v>
      </c>
      <c r="O1691" s="1"/>
    </row>
    <row r="1692" spans="1:15" x14ac:dyDescent="0.2">
      <c r="A1692" s="36">
        <f t="shared" si="26"/>
        <v>41939</v>
      </c>
      <c r="B1692" s="16">
        <v>0</v>
      </c>
      <c r="C1692" s="16">
        <v>90.8</v>
      </c>
      <c r="D1692" s="16">
        <v>26.3</v>
      </c>
      <c r="E1692" s="16">
        <v>24.4</v>
      </c>
      <c r="F1692" s="16">
        <v>29.7</v>
      </c>
      <c r="G1692" s="16">
        <v>8.16</v>
      </c>
      <c r="H1692" s="16">
        <v>32.21</v>
      </c>
      <c r="I1692" s="16">
        <v>45.54</v>
      </c>
      <c r="J1692" s="16">
        <v>18.679680000000001</v>
      </c>
      <c r="K1692" s="14">
        <v>1208</v>
      </c>
      <c r="L1692" s="16">
        <f>J1692*'SR Adjusted'!$AE$11</f>
        <v>20.043296640000001</v>
      </c>
      <c r="M1692" s="16">
        <f>K1692*'SR Adjusted'!$AE$11</f>
        <v>1296.184</v>
      </c>
      <c r="O1692" s="1"/>
    </row>
    <row r="1693" spans="1:15" x14ac:dyDescent="0.2">
      <c r="A1693" s="36">
        <f t="shared" si="26"/>
        <v>41940</v>
      </c>
      <c r="B1693" s="16">
        <v>0.26</v>
      </c>
      <c r="C1693" s="16">
        <v>88.8</v>
      </c>
      <c r="D1693" s="16">
        <v>27</v>
      </c>
      <c r="E1693" s="16">
        <v>24.5</v>
      </c>
      <c r="F1693" s="16">
        <v>31.6</v>
      </c>
      <c r="G1693" s="16">
        <v>8.75</v>
      </c>
      <c r="H1693" s="16">
        <v>21.17</v>
      </c>
      <c r="I1693" s="16">
        <v>320.31</v>
      </c>
      <c r="J1693" s="16">
        <v>21.290687999999999</v>
      </c>
      <c r="K1693" s="14">
        <v>919</v>
      </c>
      <c r="L1693" s="16">
        <f>J1693*'SR Adjusted'!$AE$11</f>
        <v>22.844908223999997</v>
      </c>
      <c r="M1693" s="16">
        <f>K1693*'SR Adjusted'!$AE$11</f>
        <v>986.08699999999999</v>
      </c>
      <c r="O1693" s="1"/>
    </row>
    <row r="1694" spans="1:15" x14ac:dyDescent="0.2">
      <c r="A1694" s="36">
        <f t="shared" si="26"/>
        <v>41941</v>
      </c>
      <c r="B1694" s="16">
        <v>0.4</v>
      </c>
      <c r="C1694" s="16">
        <v>89.4</v>
      </c>
      <c r="D1694" s="16">
        <v>27.3</v>
      </c>
      <c r="E1694" s="16">
        <v>25</v>
      </c>
      <c r="F1694" s="16">
        <v>31.5</v>
      </c>
      <c r="G1694" s="16">
        <v>10.95</v>
      </c>
      <c r="H1694" s="16">
        <v>29.6</v>
      </c>
      <c r="I1694" s="16">
        <v>316.55</v>
      </c>
      <c r="J1694" s="16">
        <v>16.769376000000001</v>
      </c>
      <c r="K1694" s="14">
        <v>1056</v>
      </c>
      <c r="L1694" s="16">
        <f>J1694*'SR Adjusted'!$AE$11</f>
        <v>17.993540448000001</v>
      </c>
      <c r="M1694" s="16">
        <f>K1694*'SR Adjusted'!$AE$11</f>
        <v>1133.088</v>
      </c>
      <c r="O1694" s="1"/>
    </row>
    <row r="1695" spans="1:15" x14ac:dyDescent="0.2">
      <c r="A1695" s="36">
        <f t="shared" si="26"/>
        <v>41942</v>
      </c>
      <c r="B1695" s="16">
        <v>7.0000000000000007E-2</v>
      </c>
      <c r="C1695" s="16">
        <v>93.1</v>
      </c>
      <c r="D1695" s="16">
        <v>26.5</v>
      </c>
      <c r="E1695" s="16">
        <v>25</v>
      </c>
      <c r="F1695" s="16">
        <v>30.4</v>
      </c>
      <c r="G1695" s="16">
        <v>11.21</v>
      </c>
      <c r="H1695" s="16">
        <v>27.52</v>
      </c>
      <c r="I1695" s="16">
        <v>315.58</v>
      </c>
      <c r="J1695" s="16">
        <v>10.204704000000001</v>
      </c>
      <c r="K1695" s="14">
        <v>716.1</v>
      </c>
      <c r="L1695" s="16">
        <f>J1695*'SR Adjusted'!$AE$11</f>
        <v>10.949647392000001</v>
      </c>
      <c r="M1695" s="16">
        <f>K1695*'SR Adjusted'!$AE$11</f>
        <v>768.37530000000004</v>
      </c>
      <c r="O1695" s="1"/>
    </row>
    <row r="1696" spans="1:15" x14ac:dyDescent="0.2">
      <c r="A1696" s="36">
        <f t="shared" si="26"/>
        <v>41943</v>
      </c>
      <c r="B1696" s="16">
        <v>0</v>
      </c>
      <c r="C1696" s="16">
        <v>93.7</v>
      </c>
      <c r="D1696" s="16">
        <v>25.9</v>
      </c>
      <c r="E1696" s="16">
        <v>25</v>
      </c>
      <c r="F1696" s="16">
        <v>27.4</v>
      </c>
      <c r="G1696" s="16">
        <v>9.73</v>
      </c>
      <c r="H1696" s="16">
        <v>23.6</v>
      </c>
      <c r="I1696" s="16">
        <v>315.66000000000003</v>
      </c>
      <c r="J1696" s="16">
        <v>5.0336639999999999</v>
      </c>
      <c r="K1696" s="14">
        <v>345.6</v>
      </c>
      <c r="L1696" s="16">
        <f>J1696*'SR Adjusted'!$AE$11</f>
        <v>5.4011214719999998</v>
      </c>
      <c r="M1696" s="16">
        <f>K1696*'SR Adjusted'!$AE$11</f>
        <v>370.8288</v>
      </c>
      <c r="O1696" s="1"/>
    </row>
    <row r="1697" spans="1:15" x14ac:dyDescent="0.2">
      <c r="A1697" s="36">
        <f t="shared" si="26"/>
        <v>41944</v>
      </c>
      <c r="B1697" s="16">
        <v>0</v>
      </c>
      <c r="C1697" s="16">
        <v>88.3</v>
      </c>
      <c r="D1697" s="16">
        <v>27</v>
      </c>
      <c r="E1697" s="16">
        <v>24.3</v>
      </c>
      <c r="F1697" s="16">
        <v>31.1</v>
      </c>
      <c r="G1697" s="16">
        <v>8.8000000000000007</v>
      </c>
      <c r="H1697" s="16">
        <v>24.06</v>
      </c>
      <c r="I1697" s="16">
        <v>324.88</v>
      </c>
      <c r="J1697" s="16">
        <v>21.126528</v>
      </c>
      <c r="K1697" s="14">
        <v>1093</v>
      </c>
      <c r="L1697" s="16">
        <f>J1697*'SR Adjusted'!$AE$11</f>
        <v>22.668764543999998</v>
      </c>
      <c r="M1697" s="16">
        <f>K1697*'SR Adjusted'!$AE$11</f>
        <v>1172.789</v>
      </c>
      <c r="O1697" s="1"/>
    </row>
    <row r="1698" spans="1:15" x14ac:dyDescent="0.2">
      <c r="A1698" s="36">
        <f t="shared" si="26"/>
        <v>41945</v>
      </c>
      <c r="B1698" s="16">
        <v>0</v>
      </c>
      <c r="C1698" s="16">
        <v>87.3</v>
      </c>
      <c r="D1698" s="16">
        <v>27.6</v>
      </c>
      <c r="E1698" s="16">
        <v>24.9</v>
      </c>
      <c r="F1698" s="16">
        <v>32.700000000000003</v>
      </c>
      <c r="G1698" s="16">
        <v>11.31</v>
      </c>
      <c r="H1698" s="16">
        <v>36.479999999999997</v>
      </c>
      <c r="I1698" s="16">
        <v>309.32</v>
      </c>
      <c r="J1698" s="16">
        <v>21.349440000000001</v>
      </c>
      <c r="K1698" s="14">
        <v>890</v>
      </c>
      <c r="L1698" s="16">
        <f>J1698*'SR Adjusted'!$AE$11</f>
        <v>22.907949120000001</v>
      </c>
      <c r="M1698" s="16">
        <f>K1698*'SR Adjusted'!$AE$11</f>
        <v>954.96999999999991</v>
      </c>
      <c r="O1698" s="1"/>
    </row>
    <row r="1699" spans="1:15" x14ac:dyDescent="0.2">
      <c r="A1699" s="36">
        <f t="shared" si="26"/>
        <v>41946</v>
      </c>
      <c r="B1699" s="16">
        <v>0</v>
      </c>
      <c r="C1699" s="16">
        <v>86.4</v>
      </c>
      <c r="D1699" s="16">
        <v>28.4</v>
      </c>
      <c r="E1699" s="16">
        <v>26</v>
      </c>
      <c r="F1699" s="16">
        <v>33.299999999999997</v>
      </c>
      <c r="G1699" s="16">
        <v>11.99</v>
      </c>
      <c r="H1699" s="16">
        <v>33.450000000000003</v>
      </c>
      <c r="I1699" s="16">
        <v>336.72</v>
      </c>
      <c r="J1699" s="16">
        <v>16.771104000000001</v>
      </c>
      <c r="K1699" s="14">
        <v>1111</v>
      </c>
      <c r="L1699" s="16">
        <f>J1699*'SR Adjusted'!$AE$11</f>
        <v>17.995394592</v>
      </c>
      <c r="M1699" s="16">
        <f>K1699*'SR Adjusted'!$AE$11</f>
        <v>1192.1029999999998</v>
      </c>
      <c r="O1699" s="1"/>
    </row>
    <row r="1700" spans="1:15" x14ac:dyDescent="0.2">
      <c r="A1700" s="36">
        <f t="shared" si="26"/>
        <v>41947</v>
      </c>
      <c r="B1700" s="16">
        <v>7.0000000000000007E-2</v>
      </c>
      <c r="C1700" s="16">
        <v>87.1</v>
      </c>
      <c r="D1700" s="16">
        <v>28</v>
      </c>
      <c r="E1700" s="16">
        <v>26.3</v>
      </c>
      <c r="F1700" s="16">
        <v>33.4</v>
      </c>
      <c r="G1700" s="16">
        <v>8.14</v>
      </c>
      <c r="H1700" s="16">
        <v>27.02</v>
      </c>
      <c r="I1700" s="16">
        <v>314.36</v>
      </c>
      <c r="J1700" s="16">
        <v>14.001120000000002</v>
      </c>
      <c r="K1700" s="14">
        <v>973</v>
      </c>
      <c r="L1700" s="16">
        <f>J1700*'SR Adjusted'!$AE$11</f>
        <v>15.023201760000001</v>
      </c>
      <c r="M1700" s="16">
        <f>K1700*'SR Adjusted'!$AE$11</f>
        <v>1044.029</v>
      </c>
      <c r="O1700" s="1"/>
    </row>
    <row r="1701" spans="1:15" x14ac:dyDescent="0.2">
      <c r="A1701" s="36">
        <f t="shared" si="26"/>
        <v>41948</v>
      </c>
      <c r="B1701" s="16">
        <v>0.15</v>
      </c>
      <c r="C1701" s="16">
        <v>91.6</v>
      </c>
      <c r="D1701" s="16">
        <v>27</v>
      </c>
      <c r="E1701" s="16">
        <v>24.8</v>
      </c>
      <c r="F1701" s="16">
        <v>32</v>
      </c>
      <c r="G1701" s="16">
        <v>8.9700000000000006</v>
      </c>
      <c r="H1701" s="16">
        <v>26.71</v>
      </c>
      <c r="I1701" s="16">
        <v>312.44</v>
      </c>
      <c r="J1701" s="16">
        <v>15.107904000000001</v>
      </c>
      <c r="K1701" s="14">
        <v>1203</v>
      </c>
      <c r="L1701" s="16">
        <f>J1701*'SR Adjusted'!$AE$11</f>
        <v>16.210780992</v>
      </c>
      <c r="M1701" s="16">
        <f>K1701*'SR Adjusted'!$AE$11</f>
        <v>1290.819</v>
      </c>
      <c r="O1701" s="1"/>
    </row>
    <row r="1702" spans="1:15" x14ac:dyDescent="0.2">
      <c r="A1702" s="36">
        <f t="shared" si="26"/>
        <v>41949</v>
      </c>
      <c r="B1702" s="16">
        <v>0</v>
      </c>
      <c r="C1702" s="16">
        <v>91.9</v>
      </c>
      <c r="D1702" s="16">
        <v>26.7</v>
      </c>
      <c r="E1702" s="16">
        <v>25.4</v>
      </c>
      <c r="F1702" s="16">
        <v>29.8</v>
      </c>
      <c r="G1702" s="16">
        <v>11.59</v>
      </c>
      <c r="H1702" s="16">
        <v>23.6</v>
      </c>
      <c r="I1702" s="16">
        <v>311.20999999999998</v>
      </c>
      <c r="J1702" s="16">
        <v>9.8832960000000014</v>
      </c>
      <c r="K1702" s="14">
        <v>842</v>
      </c>
      <c r="L1702" s="16">
        <f>J1702*'SR Adjusted'!$AE$11</f>
        <v>10.604776608000002</v>
      </c>
      <c r="M1702" s="16">
        <f>K1702*'SR Adjusted'!$AE$11</f>
        <v>903.46600000000001</v>
      </c>
      <c r="O1702" s="1"/>
    </row>
    <row r="1703" spans="1:15" x14ac:dyDescent="0.2">
      <c r="A1703" s="36">
        <f t="shared" si="26"/>
        <v>41950</v>
      </c>
      <c r="B1703" s="16">
        <v>0</v>
      </c>
      <c r="C1703" s="16">
        <v>87.6</v>
      </c>
      <c r="D1703" s="16">
        <v>27</v>
      </c>
      <c r="E1703" s="16">
        <v>25.1</v>
      </c>
      <c r="F1703" s="16">
        <v>32.1</v>
      </c>
      <c r="G1703" s="16">
        <v>12.15</v>
      </c>
      <c r="H1703" s="16">
        <v>26.42</v>
      </c>
      <c r="I1703" s="16">
        <v>321.92</v>
      </c>
      <c r="J1703" s="16">
        <v>12.453695999999999</v>
      </c>
      <c r="K1703" s="14">
        <v>1281</v>
      </c>
      <c r="L1703" s="16">
        <f>J1703*'SR Adjusted'!$AE$11</f>
        <v>13.362815807999999</v>
      </c>
      <c r="M1703" s="16">
        <f>K1703*'SR Adjusted'!$AE$11</f>
        <v>1374.5129999999999</v>
      </c>
      <c r="O1703" s="1"/>
    </row>
    <row r="1704" spans="1:15" x14ac:dyDescent="0.2">
      <c r="A1704" s="36">
        <f t="shared" si="26"/>
        <v>41951</v>
      </c>
      <c r="B1704" s="16">
        <v>0</v>
      </c>
      <c r="C1704" s="16">
        <v>90.7</v>
      </c>
      <c r="D1704" s="16">
        <v>26.2</v>
      </c>
      <c r="E1704" s="16">
        <v>24.9</v>
      </c>
      <c r="F1704" s="16">
        <v>29.4</v>
      </c>
      <c r="G1704" s="16">
        <v>16.45</v>
      </c>
      <c r="H1704" s="16">
        <v>30.09</v>
      </c>
      <c r="I1704" s="16">
        <v>311.93</v>
      </c>
      <c r="J1704" s="16">
        <v>11.851488</v>
      </c>
      <c r="K1704" s="14">
        <v>1234</v>
      </c>
      <c r="L1704" s="16">
        <f>J1704*'SR Adjusted'!$AE$11</f>
        <v>12.716646623999999</v>
      </c>
      <c r="M1704" s="16">
        <f>K1704*'SR Adjusted'!$AE$11</f>
        <v>1324.0819999999999</v>
      </c>
      <c r="O1704" s="1"/>
    </row>
    <row r="1705" spans="1:15" x14ac:dyDescent="0.2">
      <c r="A1705" s="36">
        <f t="shared" si="26"/>
        <v>41952</v>
      </c>
      <c r="B1705" s="16">
        <v>0</v>
      </c>
      <c r="C1705" s="16">
        <v>90.5</v>
      </c>
      <c r="D1705" s="16">
        <v>26.1</v>
      </c>
      <c r="E1705" s="16">
        <v>24</v>
      </c>
      <c r="F1705" s="16">
        <v>31.2</v>
      </c>
      <c r="G1705" s="16">
        <v>14</v>
      </c>
      <c r="H1705" s="16">
        <v>30.27</v>
      </c>
      <c r="I1705" s="16">
        <v>320.02</v>
      </c>
      <c r="J1705" s="16">
        <v>14.297471999999999</v>
      </c>
      <c r="K1705" s="14">
        <v>1205</v>
      </c>
      <c r="L1705" s="16">
        <f>J1705*'SR Adjusted'!$AE$11</f>
        <v>15.341187455999998</v>
      </c>
      <c r="M1705" s="16">
        <f>K1705*'SR Adjusted'!$AE$11</f>
        <v>1292.9649999999999</v>
      </c>
      <c r="O1705" s="1"/>
    </row>
    <row r="1706" spans="1:15" x14ac:dyDescent="0.2">
      <c r="A1706" s="36">
        <f t="shared" si="26"/>
        <v>41953</v>
      </c>
      <c r="B1706" s="16">
        <v>0</v>
      </c>
      <c r="C1706" s="16">
        <v>90.8</v>
      </c>
      <c r="D1706" s="16">
        <v>25.6</v>
      </c>
      <c r="E1706" s="16">
        <v>24.3</v>
      </c>
      <c r="F1706" s="16">
        <v>27.8</v>
      </c>
      <c r="G1706" s="16">
        <v>16.670000000000002</v>
      </c>
      <c r="H1706" s="16">
        <v>37.11</v>
      </c>
      <c r="I1706" s="16">
        <v>313.55</v>
      </c>
      <c r="J1706" s="16">
        <v>11.839392</v>
      </c>
      <c r="K1706" s="14">
        <v>1172</v>
      </c>
      <c r="L1706" s="16">
        <f>J1706*'SR Adjusted'!$AE$11</f>
        <v>12.703667615999999</v>
      </c>
      <c r="M1706" s="16">
        <f>K1706*'SR Adjusted'!$AE$11</f>
        <v>1257.556</v>
      </c>
      <c r="O1706" s="1"/>
    </row>
    <row r="1707" spans="1:15" x14ac:dyDescent="0.2">
      <c r="A1707" s="36">
        <f t="shared" si="26"/>
        <v>41954</v>
      </c>
      <c r="B1707" s="16">
        <v>0</v>
      </c>
      <c r="C1707" s="16">
        <v>90.4</v>
      </c>
      <c r="D1707" s="16">
        <v>26.4</v>
      </c>
      <c r="E1707" s="16">
        <v>25</v>
      </c>
      <c r="F1707" s="16">
        <v>28.8</v>
      </c>
      <c r="G1707" s="16">
        <v>12.04</v>
      </c>
      <c r="H1707" s="16">
        <v>28.82</v>
      </c>
      <c r="I1707" s="16">
        <v>316.14999999999998</v>
      </c>
      <c r="J1707" s="16">
        <v>11.055744000000001</v>
      </c>
      <c r="K1707" s="14">
        <v>1067</v>
      </c>
      <c r="L1707" s="16">
        <f>J1707*'SR Adjusted'!$AE$11</f>
        <v>11.862813312</v>
      </c>
      <c r="M1707" s="16">
        <f>K1707*'SR Adjusted'!$AE$11</f>
        <v>1144.8909999999998</v>
      </c>
      <c r="O1707" s="1"/>
    </row>
    <row r="1708" spans="1:15" x14ac:dyDescent="0.2">
      <c r="A1708" s="36">
        <f t="shared" si="26"/>
        <v>41955</v>
      </c>
      <c r="B1708" s="16">
        <v>0</v>
      </c>
      <c r="C1708" s="16">
        <v>91.1</v>
      </c>
      <c r="D1708" s="16">
        <v>24.7</v>
      </c>
      <c r="E1708" s="16">
        <v>23.4</v>
      </c>
      <c r="F1708" s="16">
        <v>25.8</v>
      </c>
      <c r="G1708" s="16">
        <v>11.96</v>
      </c>
      <c r="H1708" s="16">
        <v>31.12</v>
      </c>
      <c r="I1708" s="16">
        <v>316.19</v>
      </c>
      <c r="J1708" s="16">
        <v>5.6090880000000007</v>
      </c>
      <c r="K1708" s="14">
        <v>319.7</v>
      </c>
      <c r="L1708" s="16">
        <f>J1708*'SR Adjusted'!$AE$11</f>
        <v>6.0185514240000009</v>
      </c>
      <c r="M1708" s="16">
        <f>K1708*'SR Adjusted'!$AE$11</f>
        <v>343.03809999999999</v>
      </c>
      <c r="O1708" s="1"/>
    </row>
    <row r="1709" spans="1:15" x14ac:dyDescent="0.2">
      <c r="A1709" s="36">
        <f t="shared" si="26"/>
        <v>41956</v>
      </c>
      <c r="B1709" s="16">
        <v>0</v>
      </c>
      <c r="C1709" s="16">
        <v>88.7</v>
      </c>
      <c r="D1709" s="16">
        <v>26.3</v>
      </c>
      <c r="E1709" s="16">
        <v>23.9</v>
      </c>
      <c r="F1709" s="16">
        <v>30.6</v>
      </c>
      <c r="G1709" s="16">
        <v>8.9600000000000009</v>
      </c>
      <c r="H1709" s="16">
        <v>28.4</v>
      </c>
      <c r="I1709" s="16">
        <v>263.12</v>
      </c>
      <c r="J1709" s="16">
        <v>19.205856000000001</v>
      </c>
      <c r="K1709" s="14">
        <v>983</v>
      </c>
      <c r="L1709" s="16">
        <f>J1709*'SR Adjusted'!$AE$11</f>
        <v>20.607883487999999</v>
      </c>
      <c r="M1709" s="16">
        <f>K1709*'SR Adjusted'!$AE$11</f>
        <v>1054.759</v>
      </c>
      <c r="O1709" s="1"/>
    </row>
    <row r="1710" spans="1:15" x14ac:dyDescent="0.2">
      <c r="A1710" s="36">
        <f t="shared" si="26"/>
        <v>41957</v>
      </c>
      <c r="B1710" s="16">
        <v>0</v>
      </c>
      <c r="C1710" s="16">
        <v>92.2</v>
      </c>
      <c r="D1710" s="16">
        <v>26.2</v>
      </c>
      <c r="E1710" s="16">
        <v>23.6</v>
      </c>
      <c r="F1710" s="16">
        <v>30.3</v>
      </c>
      <c r="G1710" s="16">
        <v>7.41</v>
      </c>
      <c r="H1710" s="16">
        <v>36.549999999999997</v>
      </c>
      <c r="I1710" s="16">
        <v>316.87</v>
      </c>
      <c r="J1710" s="16">
        <v>15.485472</v>
      </c>
      <c r="K1710" s="14">
        <v>1193</v>
      </c>
      <c r="L1710" s="16">
        <f>J1710*'SR Adjusted'!$AE$11</f>
        <v>16.615911455999999</v>
      </c>
      <c r="M1710" s="16">
        <f>K1710*'SR Adjusted'!$AE$11</f>
        <v>1280.0889999999999</v>
      </c>
      <c r="O1710" s="1"/>
    </row>
    <row r="1711" spans="1:15" x14ac:dyDescent="0.2">
      <c r="A1711" s="36">
        <f t="shared" si="26"/>
        <v>41958</v>
      </c>
      <c r="B1711" s="16">
        <v>0</v>
      </c>
      <c r="C1711" s="16">
        <v>88</v>
      </c>
      <c r="D1711" s="16">
        <v>27.1</v>
      </c>
      <c r="E1711" s="16">
        <v>24.7</v>
      </c>
      <c r="F1711" s="16">
        <v>31.8</v>
      </c>
      <c r="G1711" s="16">
        <v>7.37</v>
      </c>
      <c r="H1711" s="16">
        <v>24.31</v>
      </c>
      <c r="I1711" s="16">
        <v>352.42</v>
      </c>
      <c r="J1711" s="16">
        <v>21.247488000000001</v>
      </c>
      <c r="K1711" s="14">
        <v>1154</v>
      </c>
      <c r="L1711" s="16">
        <f>J1711*'SR Adjusted'!$AE$11</f>
        <v>22.798554624000001</v>
      </c>
      <c r="M1711" s="16">
        <f>K1711*'SR Adjusted'!$AE$11</f>
        <v>1238.242</v>
      </c>
      <c r="O1711" s="1"/>
    </row>
    <row r="1712" spans="1:15" x14ac:dyDescent="0.2">
      <c r="A1712" s="36">
        <f t="shared" si="26"/>
        <v>41959</v>
      </c>
      <c r="B1712" s="16">
        <v>0</v>
      </c>
      <c r="C1712" s="16">
        <v>90.5</v>
      </c>
      <c r="D1712" s="16">
        <v>27</v>
      </c>
      <c r="E1712" s="16">
        <v>24.8</v>
      </c>
      <c r="F1712" s="16">
        <v>32.200000000000003</v>
      </c>
      <c r="G1712" s="16">
        <v>12.54</v>
      </c>
      <c r="H1712" s="16">
        <v>27.2</v>
      </c>
      <c r="I1712" s="16">
        <v>316.38</v>
      </c>
      <c r="J1712" s="16">
        <v>20.592576000000001</v>
      </c>
      <c r="K1712" s="14">
        <v>980</v>
      </c>
      <c r="L1712" s="16">
        <f>J1712*'SR Adjusted'!$AE$11</f>
        <v>22.095834048</v>
      </c>
      <c r="M1712" s="16">
        <f>K1712*'SR Adjusted'!$AE$11</f>
        <v>1051.54</v>
      </c>
      <c r="O1712" s="1"/>
    </row>
    <row r="1713" spans="1:15" x14ac:dyDescent="0.2">
      <c r="A1713" s="36">
        <f t="shared" si="26"/>
        <v>41960</v>
      </c>
      <c r="B1713" s="16">
        <v>0</v>
      </c>
      <c r="C1713" s="16">
        <v>89.7</v>
      </c>
      <c r="D1713" s="16">
        <v>27.1</v>
      </c>
      <c r="E1713" s="16">
        <v>25.2</v>
      </c>
      <c r="F1713" s="16">
        <v>32.4</v>
      </c>
      <c r="G1713" s="16">
        <v>12.26</v>
      </c>
      <c r="H1713" s="16">
        <v>26.21</v>
      </c>
      <c r="I1713" s="16">
        <v>305.27</v>
      </c>
      <c r="J1713" s="16">
        <v>15.888960000000001</v>
      </c>
      <c r="K1713" s="14">
        <v>855</v>
      </c>
      <c r="L1713" s="16">
        <f>J1713*'SR Adjusted'!$AE$11</f>
        <v>17.048854080000002</v>
      </c>
      <c r="M1713" s="16">
        <f>K1713*'SR Adjusted'!$AE$11</f>
        <v>917.41499999999996</v>
      </c>
      <c r="O1713" s="1"/>
    </row>
    <row r="1714" spans="1:15" x14ac:dyDescent="0.2">
      <c r="A1714" s="36">
        <f t="shared" si="26"/>
        <v>41961</v>
      </c>
      <c r="B1714" s="16">
        <v>0</v>
      </c>
      <c r="C1714" s="16">
        <v>91.7</v>
      </c>
      <c r="D1714" s="16">
        <v>26.9</v>
      </c>
      <c r="E1714" s="16">
        <v>25.3</v>
      </c>
      <c r="F1714" s="16">
        <v>31.4</v>
      </c>
      <c r="G1714" s="16">
        <v>8.08</v>
      </c>
      <c r="H1714" s="16">
        <v>27.38</v>
      </c>
      <c r="I1714" s="16">
        <v>319.32</v>
      </c>
      <c r="J1714" s="16">
        <v>12.871872</v>
      </c>
      <c r="K1714" s="14">
        <v>1263</v>
      </c>
      <c r="L1714" s="16">
        <f>J1714*'SR Adjusted'!$AE$11</f>
        <v>13.811518655999999</v>
      </c>
      <c r="M1714" s="16">
        <f>K1714*'SR Adjusted'!$AE$11</f>
        <v>1355.1989999999998</v>
      </c>
      <c r="O1714" s="1"/>
    </row>
    <row r="1715" spans="1:15" x14ac:dyDescent="0.2">
      <c r="A1715" s="36">
        <f t="shared" si="26"/>
        <v>41962</v>
      </c>
      <c r="B1715" s="16">
        <v>0</v>
      </c>
      <c r="C1715" s="16">
        <v>90.1</v>
      </c>
      <c r="D1715" s="16">
        <v>27.1</v>
      </c>
      <c r="E1715" s="16">
        <v>25.2</v>
      </c>
      <c r="F1715" s="16">
        <v>30.7</v>
      </c>
      <c r="G1715" s="16">
        <v>8.99</v>
      </c>
      <c r="H1715" s="16">
        <v>28.82</v>
      </c>
      <c r="I1715" s="16">
        <v>302.70999999999998</v>
      </c>
      <c r="J1715" s="16">
        <v>14.478047999999999</v>
      </c>
      <c r="K1715" s="14">
        <v>875</v>
      </c>
      <c r="L1715" s="16">
        <f>J1715*'SR Adjusted'!$AE$11</f>
        <v>15.534945504</v>
      </c>
      <c r="M1715" s="16">
        <f>K1715*'SR Adjusted'!$AE$11</f>
        <v>938.875</v>
      </c>
      <c r="O1715" s="1"/>
    </row>
    <row r="1716" spans="1:15" x14ac:dyDescent="0.2">
      <c r="A1716" s="36">
        <f t="shared" si="26"/>
        <v>41963</v>
      </c>
      <c r="B1716" s="16">
        <v>0</v>
      </c>
      <c r="C1716" s="16">
        <v>90.4</v>
      </c>
      <c r="D1716" s="16">
        <v>26.8</v>
      </c>
      <c r="E1716" s="16">
        <v>25.2</v>
      </c>
      <c r="F1716" s="16">
        <v>29.5</v>
      </c>
      <c r="G1716" s="16">
        <v>8.1</v>
      </c>
      <c r="H1716" s="16">
        <v>29.99</v>
      </c>
      <c r="I1716" s="16">
        <v>60.98</v>
      </c>
      <c r="J1716" s="16">
        <v>14.459904000000002</v>
      </c>
      <c r="K1716" s="14">
        <v>1229</v>
      </c>
      <c r="L1716" s="16">
        <f>J1716*'SR Adjusted'!$AE$11</f>
        <v>15.515476992000002</v>
      </c>
      <c r="M1716" s="16">
        <f>K1716*'SR Adjusted'!$AE$11</f>
        <v>1318.7169999999999</v>
      </c>
      <c r="O1716" s="1"/>
    </row>
    <row r="1717" spans="1:15" x14ac:dyDescent="0.2">
      <c r="A1717" s="36">
        <f t="shared" si="26"/>
        <v>41964</v>
      </c>
      <c r="B1717" s="16">
        <v>0</v>
      </c>
      <c r="C1717" s="16">
        <v>88.1</v>
      </c>
      <c r="D1717" s="16">
        <v>27.3</v>
      </c>
      <c r="E1717" s="16">
        <v>24.7</v>
      </c>
      <c r="F1717" s="16">
        <v>31.6</v>
      </c>
      <c r="G1717" s="16">
        <v>8.5399999999999991</v>
      </c>
      <c r="H1717" s="16">
        <v>20.43</v>
      </c>
      <c r="I1717" s="16">
        <v>305.58999999999997</v>
      </c>
      <c r="J1717" s="16">
        <v>21.183552000000002</v>
      </c>
      <c r="K1717" s="14">
        <v>850</v>
      </c>
      <c r="L1717" s="16">
        <f>J1717*'SR Adjusted'!$AE$11</f>
        <v>22.729951296000003</v>
      </c>
      <c r="M1717" s="16">
        <f>K1717*'SR Adjusted'!$AE$11</f>
        <v>912.05</v>
      </c>
      <c r="O1717" s="1"/>
    </row>
    <row r="1718" spans="1:15" x14ac:dyDescent="0.2">
      <c r="A1718" s="36">
        <f t="shared" si="26"/>
        <v>41965</v>
      </c>
      <c r="B1718" s="16">
        <v>0</v>
      </c>
      <c r="C1718" s="16">
        <v>92.1</v>
      </c>
      <c r="D1718" s="16">
        <v>26.3</v>
      </c>
      <c r="E1718" s="16">
        <v>24.8</v>
      </c>
      <c r="F1718" s="16">
        <v>29.7</v>
      </c>
      <c r="G1718" s="16">
        <v>12.05</v>
      </c>
      <c r="H1718" s="16">
        <v>27.31</v>
      </c>
      <c r="I1718" s="16">
        <v>316.94</v>
      </c>
      <c r="J1718" s="16">
        <v>12.790656</v>
      </c>
      <c r="K1718" s="14">
        <v>1055</v>
      </c>
      <c r="L1718" s="16">
        <f>J1718*'SR Adjusted'!$AE$11</f>
        <v>13.724373887999999</v>
      </c>
      <c r="M1718" s="16">
        <f>K1718*'SR Adjusted'!$AE$11</f>
        <v>1132.0149999999999</v>
      </c>
      <c r="O1718" s="1"/>
    </row>
    <row r="1719" spans="1:15" x14ac:dyDescent="0.2">
      <c r="A1719" s="36">
        <f t="shared" si="26"/>
        <v>41966</v>
      </c>
      <c r="B1719" s="16">
        <v>0</v>
      </c>
      <c r="C1719" s="16">
        <v>89</v>
      </c>
      <c r="D1719" s="16">
        <v>27.2</v>
      </c>
      <c r="E1719" s="16">
        <v>24.8</v>
      </c>
      <c r="F1719" s="16">
        <v>32.6</v>
      </c>
      <c r="G1719" s="16">
        <v>11.28</v>
      </c>
      <c r="H1719" s="16">
        <v>21.56</v>
      </c>
      <c r="I1719" s="16">
        <v>315.3</v>
      </c>
      <c r="J1719" s="16">
        <v>20.668608000000003</v>
      </c>
      <c r="K1719" s="14">
        <v>844</v>
      </c>
      <c r="L1719" s="16">
        <f>J1719*'SR Adjusted'!$AE$11</f>
        <v>22.177416384000001</v>
      </c>
      <c r="M1719" s="16">
        <f>K1719*'SR Adjusted'!$AE$11</f>
        <v>905.61199999999997</v>
      </c>
      <c r="O1719" s="1"/>
    </row>
    <row r="1720" spans="1:15" x14ac:dyDescent="0.2">
      <c r="A1720" s="36">
        <f t="shared" si="26"/>
        <v>41967</v>
      </c>
      <c r="B1720" s="16">
        <v>0</v>
      </c>
      <c r="C1720" s="16">
        <v>89.6</v>
      </c>
      <c r="D1720" s="16">
        <v>27.7</v>
      </c>
      <c r="E1720" s="16">
        <v>25.3</v>
      </c>
      <c r="F1720" s="16">
        <v>33.200000000000003</v>
      </c>
      <c r="G1720" s="16">
        <v>11.67</v>
      </c>
      <c r="H1720" s="16">
        <v>25.97</v>
      </c>
      <c r="I1720" s="16">
        <v>313.83</v>
      </c>
      <c r="J1720" s="16">
        <v>18.143136000000002</v>
      </c>
      <c r="K1720" s="14">
        <v>1054</v>
      </c>
      <c r="L1720" s="16">
        <f>J1720*'SR Adjusted'!$AE$11</f>
        <v>19.467584928000001</v>
      </c>
      <c r="M1720" s="16">
        <f>K1720*'SR Adjusted'!$AE$11</f>
        <v>1130.942</v>
      </c>
      <c r="O1720" s="1"/>
    </row>
    <row r="1721" spans="1:15" x14ac:dyDescent="0.2">
      <c r="A1721" s="36">
        <f t="shared" si="26"/>
        <v>41968</v>
      </c>
      <c r="B1721" s="16">
        <v>0</v>
      </c>
      <c r="C1721" s="16">
        <v>92.9</v>
      </c>
      <c r="D1721" s="16">
        <v>26.6</v>
      </c>
      <c r="E1721" s="16">
        <v>23.6</v>
      </c>
      <c r="F1721" s="16">
        <v>31.9</v>
      </c>
      <c r="G1721" s="16">
        <v>13.16</v>
      </c>
      <c r="H1721" s="16">
        <v>45.62</v>
      </c>
      <c r="I1721" s="16">
        <v>306.33</v>
      </c>
      <c r="J1721" s="16">
        <v>12.917664</v>
      </c>
      <c r="K1721" s="14">
        <v>1076</v>
      </c>
      <c r="L1721" s="16">
        <f>J1721*'SR Adjusted'!$AE$11</f>
        <v>13.860653471999999</v>
      </c>
      <c r="M1721" s="16">
        <f>K1721*'SR Adjusted'!$AE$11</f>
        <v>1154.548</v>
      </c>
      <c r="O1721" s="1"/>
    </row>
    <row r="1722" spans="1:15" x14ac:dyDescent="0.2">
      <c r="A1722" s="36">
        <f t="shared" si="26"/>
        <v>41969</v>
      </c>
      <c r="B1722" s="16">
        <v>0</v>
      </c>
      <c r="C1722" s="16">
        <v>86.9</v>
      </c>
      <c r="D1722" s="16">
        <v>26.9</v>
      </c>
      <c r="E1722" s="16">
        <v>24</v>
      </c>
      <c r="F1722" s="16">
        <v>30.9</v>
      </c>
      <c r="G1722" s="16">
        <v>7.11</v>
      </c>
      <c r="H1722" s="16">
        <v>17.920000000000002</v>
      </c>
      <c r="I1722" s="16">
        <v>44.06</v>
      </c>
      <c r="J1722" s="16">
        <v>19.983456</v>
      </c>
      <c r="K1722" s="14">
        <v>1170</v>
      </c>
      <c r="L1722" s="16">
        <f>J1722*'SR Adjusted'!$AE$11</f>
        <v>21.442248287999998</v>
      </c>
      <c r="M1722" s="16">
        <f>K1722*'SR Adjusted'!$AE$11</f>
        <v>1255.4099999999999</v>
      </c>
      <c r="O1722" s="1"/>
    </row>
    <row r="1723" spans="1:15" x14ac:dyDescent="0.2">
      <c r="A1723" s="36">
        <f t="shared" si="26"/>
        <v>41970</v>
      </c>
      <c r="B1723" s="16">
        <v>0</v>
      </c>
      <c r="C1723" s="16">
        <v>89.6</v>
      </c>
      <c r="D1723" s="16">
        <v>27.2</v>
      </c>
      <c r="E1723" s="16">
        <v>24.9</v>
      </c>
      <c r="F1723" s="16">
        <v>31.2</v>
      </c>
      <c r="G1723" s="16">
        <v>7.93</v>
      </c>
      <c r="H1723" s="16">
        <v>25.4</v>
      </c>
      <c r="I1723" s="16">
        <v>346.12</v>
      </c>
      <c r="J1723" s="16">
        <v>13.526784000000001</v>
      </c>
      <c r="K1723" s="14">
        <v>880</v>
      </c>
      <c r="L1723" s="16">
        <f>J1723*'SR Adjusted'!$AE$11</f>
        <v>14.514239232000001</v>
      </c>
      <c r="M1723" s="16">
        <f>K1723*'SR Adjusted'!$AE$11</f>
        <v>944.24</v>
      </c>
      <c r="O1723" s="1"/>
    </row>
    <row r="1724" spans="1:15" x14ac:dyDescent="0.2">
      <c r="A1724" s="36">
        <f t="shared" si="26"/>
        <v>41971</v>
      </c>
      <c r="B1724" s="16">
        <v>0</v>
      </c>
      <c r="C1724" s="16">
        <v>78.599999999999994</v>
      </c>
      <c r="D1724" s="16">
        <v>28.7</v>
      </c>
      <c r="E1724" s="16">
        <v>25.9</v>
      </c>
      <c r="F1724" s="16">
        <v>32.799999999999997</v>
      </c>
      <c r="G1724" s="16">
        <v>11.35</v>
      </c>
      <c r="H1724" s="16">
        <v>33.479999999999997</v>
      </c>
      <c r="I1724" s="16">
        <v>349.29</v>
      </c>
      <c r="J1724" s="16">
        <v>19.370016</v>
      </c>
      <c r="K1724" s="14">
        <v>978</v>
      </c>
      <c r="L1724" s="16">
        <f>J1724*'SR Adjusted'!$AE$11</f>
        <v>20.784027167999998</v>
      </c>
      <c r="M1724" s="16">
        <f>K1724*'SR Adjusted'!$AE$11</f>
        <v>1049.394</v>
      </c>
      <c r="O1724" s="1"/>
    </row>
    <row r="1725" spans="1:15" x14ac:dyDescent="0.2">
      <c r="A1725" s="36">
        <f t="shared" si="26"/>
        <v>41972</v>
      </c>
      <c r="B1725" s="16">
        <v>0</v>
      </c>
      <c r="C1725" s="16">
        <v>79</v>
      </c>
      <c r="D1725" s="16">
        <v>28.4</v>
      </c>
      <c r="E1725" s="16">
        <v>25.6</v>
      </c>
      <c r="F1725" s="16">
        <v>33.299999999999997</v>
      </c>
      <c r="G1725" s="16">
        <v>11.06</v>
      </c>
      <c r="H1725" s="16">
        <v>24.84</v>
      </c>
      <c r="I1725" s="16">
        <v>322.33</v>
      </c>
      <c r="J1725" s="16">
        <v>14.268960000000002</v>
      </c>
      <c r="K1725" s="14">
        <v>1092</v>
      </c>
      <c r="L1725" s="16">
        <f>J1725*'SR Adjusted'!$AE$11</f>
        <v>15.310594080000001</v>
      </c>
      <c r="M1725" s="16">
        <f>K1725*'SR Adjusted'!$AE$11</f>
        <v>1171.7159999999999</v>
      </c>
      <c r="O1725" s="1"/>
    </row>
    <row r="1726" spans="1:15" x14ac:dyDescent="0.2">
      <c r="A1726" s="36">
        <f t="shared" si="26"/>
        <v>41973</v>
      </c>
      <c r="B1726" s="16">
        <v>0</v>
      </c>
      <c r="C1726" s="16">
        <v>82.9</v>
      </c>
      <c r="D1726" s="16">
        <v>28.6</v>
      </c>
      <c r="E1726" s="16">
        <v>26.4</v>
      </c>
      <c r="F1726" s="16">
        <v>33.1</v>
      </c>
      <c r="G1726" s="16">
        <v>9.57</v>
      </c>
      <c r="H1726" s="16">
        <v>21.24</v>
      </c>
      <c r="I1726" s="16">
        <v>308.94</v>
      </c>
      <c r="J1726" s="16">
        <v>15.167520000000001</v>
      </c>
      <c r="K1726" s="14">
        <v>1074</v>
      </c>
      <c r="L1726" s="16">
        <f>J1726*'SR Adjusted'!$AE$11</f>
        <v>16.27474896</v>
      </c>
      <c r="M1726" s="16">
        <f>K1726*'SR Adjusted'!$AE$11</f>
        <v>1152.402</v>
      </c>
      <c r="O1726" s="1"/>
    </row>
    <row r="1727" spans="1:15" x14ac:dyDescent="0.2">
      <c r="A1727" s="36">
        <f t="shared" si="26"/>
        <v>41974</v>
      </c>
      <c r="B1727" s="16">
        <v>0</v>
      </c>
      <c r="C1727" s="16">
        <v>88.5</v>
      </c>
      <c r="D1727" s="16">
        <v>28.2</v>
      </c>
      <c r="E1727" s="16">
        <v>25.9</v>
      </c>
      <c r="F1727" s="16">
        <v>33.6</v>
      </c>
      <c r="G1727" s="16">
        <v>12.45</v>
      </c>
      <c r="H1727" s="16">
        <v>29.07</v>
      </c>
      <c r="I1727" s="16">
        <v>303.42</v>
      </c>
      <c r="J1727" s="16">
        <v>19.254239999999999</v>
      </c>
      <c r="K1727" s="14">
        <v>900</v>
      </c>
      <c r="L1727" s="16">
        <f>J1727*'SR Adjusted'!$AE$11</f>
        <v>20.65979952</v>
      </c>
      <c r="M1727" s="16">
        <f>K1727*'SR Adjusted'!$AE$11</f>
        <v>965.69999999999993</v>
      </c>
      <c r="O1727" s="1"/>
    </row>
    <row r="1728" spans="1:15" x14ac:dyDescent="0.2">
      <c r="A1728" s="36">
        <f t="shared" si="26"/>
        <v>41975</v>
      </c>
      <c r="B1728" s="16">
        <v>0</v>
      </c>
      <c r="C1728" s="16">
        <v>90.9</v>
      </c>
      <c r="D1728" s="16">
        <v>27.3</v>
      </c>
      <c r="E1728" s="16">
        <v>24</v>
      </c>
      <c r="F1728" s="16">
        <v>34.299999999999997</v>
      </c>
      <c r="G1728" s="16">
        <v>9.75</v>
      </c>
      <c r="H1728" s="16">
        <v>33.229999999999997</v>
      </c>
      <c r="I1728" s="16">
        <v>320.06</v>
      </c>
      <c r="J1728" s="16">
        <v>13.621824</v>
      </c>
      <c r="K1728" s="14">
        <v>979</v>
      </c>
      <c r="L1728" s="16">
        <f>J1728*'SR Adjusted'!$AE$11</f>
        <v>14.616217151999999</v>
      </c>
      <c r="M1728" s="16">
        <f>K1728*'SR Adjusted'!$AE$11</f>
        <v>1050.4669999999999</v>
      </c>
      <c r="O1728" s="1"/>
    </row>
    <row r="1729" spans="1:15" x14ac:dyDescent="0.2">
      <c r="A1729" s="36">
        <f t="shared" si="26"/>
        <v>41976</v>
      </c>
      <c r="B1729" s="16">
        <v>0</v>
      </c>
      <c r="C1729" s="16">
        <v>91.8</v>
      </c>
      <c r="D1729" s="16">
        <v>26.9</v>
      </c>
      <c r="E1729" s="16">
        <v>25.3</v>
      </c>
      <c r="F1729" s="16">
        <v>31.2</v>
      </c>
      <c r="G1729" s="16">
        <v>15.64</v>
      </c>
      <c r="H1729" s="16">
        <v>35.630000000000003</v>
      </c>
      <c r="I1729" s="16">
        <v>309.61</v>
      </c>
      <c r="J1729" s="16">
        <v>12.125376000000001</v>
      </c>
      <c r="K1729" s="14">
        <v>1178</v>
      </c>
      <c r="L1729" s="16">
        <f>J1729*'SR Adjusted'!$AE$11</f>
        <v>13.010528448000001</v>
      </c>
      <c r="M1729" s="16">
        <f>K1729*'SR Adjusted'!$AE$11</f>
        <v>1263.9939999999999</v>
      </c>
      <c r="O1729" s="1"/>
    </row>
    <row r="1730" spans="1:15" x14ac:dyDescent="0.2">
      <c r="A1730" s="36">
        <f t="shared" si="26"/>
        <v>41977</v>
      </c>
      <c r="B1730" s="16">
        <v>0</v>
      </c>
      <c r="C1730" s="16">
        <v>91.5</v>
      </c>
      <c r="D1730" s="16">
        <v>26.3</v>
      </c>
      <c r="E1730" s="16">
        <v>24.7</v>
      </c>
      <c r="F1730" s="16">
        <v>29.2</v>
      </c>
      <c r="G1730" s="16">
        <v>12.51</v>
      </c>
      <c r="H1730" s="16">
        <v>29.39</v>
      </c>
      <c r="I1730" s="16">
        <v>299.3</v>
      </c>
      <c r="J1730" s="16">
        <v>7.4995200000000004</v>
      </c>
      <c r="K1730" s="14">
        <v>951</v>
      </c>
      <c r="L1730" s="16">
        <f>J1730*'SR Adjusted'!$AE$11</f>
        <v>8.0469849599999996</v>
      </c>
      <c r="M1730" s="16">
        <f>K1730*'SR Adjusted'!$AE$11</f>
        <v>1020.423</v>
      </c>
      <c r="O1730" s="1"/>
    </row>
    <row r="1731" spans="1:15" x14ac:dyDescent="0.2">
      <c r="A1731" s="36">
        <f t="shared" si="26"/>
        <v>41978</v>
      </c>
      <c r="B1731" s="16">
        <v>0</v>
      </c>
      <c r="C1731" s="16">
        <v>92.3</v>
      </c>
      <c r="D1731" s="16">
        <v>26.4</v>
      </c>
      <c r="E1731" s="16">
        <v>24.9</v>
      </c>
      <c r="F1731" s="16">
        <v>30</v>
      </c>
      <c r="G1731" s="16">
        <v>10.01</v>
      </c>
      <c r="H1731" s="16">
        <v>28.96</v>
      </c>
      <c r="I1731" s="16">
        <v>312.63</v>
      </c>
      <c r="J1731" s="16">
        <v>11.899872</v>
      </c>
      <c r="K1731" s="14">
        <v>1041</v>
      </c>
      <c r="L1731" s="16">
        <f>J1731*'SR Adjusted'!$AE$11</f>
        <v>12.768562656</v>
      </c>
      <c r="M1731" s="16">
        <f>K1731*'SR Adjusted'!$AE$11</f>
        <v>1116.9929999999999</v>
      </c>
      <c r="O1731" s="1"/>
    </row>
    <row r="1732" spans="1:15" x14ac:dyDescent="0.2">
      <c r="A1732" s="36">
        <f t="shared" si="26"/>
        <v>41979</v>
      </c>
      <c r="B1732" s="16">
        <v>0</v>
      </c>
      <c r="C1732" s="16">
        <v>96.2</v>
      </c>
      <c r="D1732" s="16">
        <v>25.5</v>
      </c>
      <c r="E1732" s="16">
        <v>24.1</v>
      </c>
      <c r="F1732" s="16">
        <v>28.6</v>
      </c>
      <c r="G1732" s="16">
        <v>8.08</v>
      </c>
      <c r="H1732" s="16">
        <v>19.79</v>
      </c>
      <c r="I1732" s="16">
        <v>313.66000000000003</v>
      </c>
      <c r="J1732" s="16">
        <v>6.2484479999999998</v>
      </c>
      <c r="K1732" s="14">
        <v>770.4</v>
      </c>
      <c r="L1732" s="16">
        <f>J1732*'SR Adjusted'!$AE$11</f>
        <v>6.7045847039999993</v>
      </c>
      <c r="M1732" s="16">
        <f>K1732*'SR Adjusted'!$AE$11</f>
        <v>826.63919999999996</v>
      </c>
      <c r="O1732" s="1"/>
    </row>
    <row r="1733" spans="1:15" x14ac:dyDescent="0.2">
      <c r="A1733" s="36">
        <f t="shared" si="26"/>
        <v>41980</v>
      </c>
      <c r="B1733" s="16">
        <v>0</v>
      </c>
      <c r="C1733" s="16">
        <v>93.6</v>
      </c>
      <c r="D1733" s="16">
        <v>26.1</v>
      </c>
      <c r="E1733" s="16">
        <v>24.2</v>
      </c>
      <c r="F1733" s="16">
        <v>30.4</v>
      </c>
      <c r="G1733" s="16">
        <v>8.83</v>
      </c>
      <c r="H1733" s="16">
        <v>31.93</v>
      </c>
      <c r="I1733" s="16">
        <v>330.96</v>
      </c>
      <c r="J1733" s="16">
        <v>8.0066880000000005</v>
      </c>
      <c r="K1733" s="14">
        <v>986</v>
      </c>
      <c r="L1733" s="16">
        <f>J1733*'SR Adjusted'!$AE$11</f>
        <v>8.5911762239999998</v>
      </c>
      <c r="M1733" s="16">
        <f>K1733*'SR Adjusted'!$AE$11</f>
        <v>1057.9780000000001</v>
      </c>
      <c r="O1733" s="1"/>
    </row>
    <row r="1734" spans="1:15" x14ac:dyDescent="0.2">
      <c r="A1734" s="36">
        <f t="shared" si="26"/>
        <v>41981</v>
      </c>
      <c r="B1734" s="16">
        <v>0</v>
      </c>
      <c r="C1734" s="16">
        <v>89.7</v>
      </c>
      <c r="D1734" s="16">
        <v>26.5</v>
      </c>
      <c r="E1734" s="16">
        <v>25</v>
      </c>
      <c r="F1734" s="16">
        <v>30.5</v>
      </c>
      <c r="G1734" s="16">
        <v>10.93</v>
      </c>
      <c r="H1734" s="16">
        <v>26.81</v>
      </c>
      <c r="I1734" s="16">
        <v>324.61</v>
      </c>
      <c r="J1734" s="16">
        <v>8.3851200000000006</v>
      </c>
      <c r="K1734" s="14">
        <v>1309</v>
      </c>
      <c r="L1734" s="16">
        <f>J1734*'SR Adjusted'!$AE$11</f>
        <v>8.9972337600000003</v>
      </c>
      <c r="M1734" s="16">
        <f>K1734*'SR Adjusted'!$AE$11</f>
        <v>1404.557</v>
      </c>
      <c r="O1734" s="1"/>
    </row>
    <row r="1735" spans="1:15" x14ac:dyDescent="0.2">
      <c r="A1735" s="36">
        <f t="shared" si="26"/>
        <v>41982</v>
      </c>
      <c r="B1735" s="16">
        <v>0</v>
      </c>
      <c r="C1735" s="16">
        <v>78.7</v>
      </c>
      <c r="D1735" s="16">
        <v>28.1</v>
      </c>
      <c r="E1735" s="16">
        <v>25</v>
      </c>
      <c r="F1735" s="16">
        <v>33.799999999999997</v>
      </c>
      <c r="G1735" s="16">
        <v>11.02</v>
      </c>
      <c r="H1735" s="16">
        <v>28.93</v>
      </c>
      <c r="I1735" s="16">
        <v>326.27</v>
      </c>
      <c r="J1735" s="16">
        <v>18.330624</v>
      </c>
      <c r="K1735" s="14">
        <v>1133</v>
      </c>
      <c r="L1735" s="16">
        <f>J1735*'SR Adjusted'!$AE$11</f>
        <v>19.668759552000001</v>
      </c>
      <c r="M1735" s="16">
        <f>K1735*'SR Adjusted'!$AE$11</f>
        <v>1215.7090000000001</v>
      </c>
      <c r="O1735" s="1"/>
    </row>
    <row r="1736" spans="1:15" x14ac:dyDescent="0.2">
      <c r="A1736" s="36">
        <f t="shared" ref="A1736:A1799" si="27">A1735+1</f>
        <v>41983</v>
      </c>
      <c r="B1736" s="16">
        <v>0</v>
      </c>
      <c r="C1736" s="16">
        <v>84.3</v>
      </c>
      <c r="D1736" s="16">
        <v>27.2</v>
      </c>
      <c r="E1736" s="16">
        <v>25</v>
      </c>
      <c r="F1736" s="16">
        <v>32</v>
      </c>
      <c r="G1736" s="16">
        <v>13.39</v>
      </c>
      <c r="H1736" s="16">
        <v>32.67</v>
      </c>
      <c r="I1736" s="16">
        <v>315.75</v>
      </c>
      <c r="J1736" s="16">
        <v>17.804448000000001</v>
      </c>
      <c r="K1736" s="14">
        <v>1058</v>
      </c>
      <c r="L1736" s="16">
        <f>J1736*'SR Adjusted'!$AE$11</f>
        <v>19.104172704</v>
      </c>
      <c r="M1736" s="16">
        <f>K1736*'SR Adjusted'!$AE$11</f>
        <v>1135.2339999999999</v>
      </c>
      <c r="O1736" s="1"/>
    </row>
    <row r="1737" spans="1:15" x14ac:dyDescent="0.2">
      <c r="A1737" s="36">
        <f t="shared" si="27"/>
        <v>41984</v>
      </c>
      <c r="B1737" s="16">
        <v>0</v>
      </c>
      <c r="C1737" s="16">
        <v>91.7</v>
      </c>
      <c r="D1737" s="16">
        <v>26.1</v>
      </c>
      <c r="E1737" s="16">
        <v>24.7</v>
      </c>
      <c r="F1737" s="16">
        <v>27.8</v>
      </c>
      <c r="G1737" s="16">
        <v>15.09</v>
      </c>
      <c r="H1737" s="16">
        <v>34.08</v>
      </c>
      <c r="I1737" s="16">
        <v>311.12</v>
      </c>
      <c r="J1737" s="16">
        <v>12.040704000000002</v>
      </c>
      <c r="K1737" s="14">
        <v>1218</v>
      </c>
      <c r="L1737" s="16">
        <f>J1737*'SR Adjusted'!$AE$11</f>
        <v>12.919675392000002</v>
      </c>
      <c r="M1737" s="16">
        <f>K1737*'SR Adjusted'!$AE$11</f>
        <v>1306.914</v>
      </c>
      <c r="O1737" s="1"/>
    </row>
    <row r="1738" spans="1:15" x14ac:dyDescent="0.2">
      <c r="A1738" s="36">
        <f t="shared" si="27"/>
        <v>41985</v>
      </c>
      <c r="B1738" s="16">
        <v>0</v>
      </c>
      <c r="C1738" s="16">
        <v>88.2</v>
      </c>
      <c r="D1738" s="16">
        <v>27</v>
      </c>
      <c r="E1738" s="16">
        <v>24.6</v>
      </c>
      <c r="F1738" s="16">
        <v>33.5</v>
      </c>
      <c r="G1738" s="16">
        <v>10.49</v>
      </c>
      <c r="H1738" s="16">
        <v>28.47</v>
      </c>
      <c r="I1738" s="16">
        <v>316.89</v>
      </c>
      <c r="J1738" s="16">
        <v>17.388864000000002</v>
      </c>
      <c r="K1738" s="14">
        <v>832</v>
      </c>
      <c r="L1738" s="16">
        <f>J1738*'SR Adjusted'!$AE$11</f>
        <v>18.658251072000002</v>
      </c>
      <c r="M1738" s="16">
        <f>K1738*'SR Adjusted'!$AE$11</f>
        <v>892.73599999999999</v>
      </c>
      <c r="O1738" s="1"/>
    </row>
    <row r="1739" spans="1:15" x14ac:dyDescent="0.2">
      <c r="A1739" s="36">
        <f t="shared" si="27"/>
        <v>41986</v>
      </c>
      <c r="B1739" s="16">
        <v>0.35</v>
      </c>
      <c r="C1739" s="16">
        <v>92.2</v>
      </c>
      <c r="D1739" s="16">
        <v>26.1</v>
      </c>
      <c r="E1739" s="16">
        <v>24.7</v>
      </c>
      <c r="F1739" s="16">
        <v>29</v>
      </c>
      <c r="G1739" s="16">
        <v>11.95</v>
      </c>
      <c r="H1739" s="16">
        <v>29.42</v>
      </c>
      <c r="I1739" s="16">
        <v>313.83</v>
      </c>
      <c r="J1739" s="16">
        <v>12.790656</v>
      </c>
      <c r="K1739" s="14">
        <v>1179</v>
      </c>
      <c r="L1739" s="16">
        <f>J1739*'SR Adjusted'!$AE$11</f>
        <v>13.724373887999999</v>
      </c>
      <c r="M1739" s="16">
        <f>K1739*'SR Adjusted'!$AE$11</f>
        <v>1265.067</v>
      </c>
      <c r="O1739" s="1"/>
    </row>
    <row r="1740" spans="1:15" x14ac:dyDescent="0.2">
      <c r="A1740" s="36">
        <f t="shared" si="27"/>
        <v>41987</v>
      </c>
      <c r="B1740" s="16">
        <v>10.050000000000001</v>
      </c>
      <c r="C1740" s="16">
        <v>93.6</v>
      </c>
      <c r="D1740" s="16">
        <v>25.1</v>
      </c>
      <c r="E1740" s="16">
        <v>23.4</v>
      </c>
      <c r="F1740" s="16">
        <v>29.9</v>
      </c>
      <c r="G1740" s="16">
        <v>11.23</v>
      </c>
      <c r="H1740" s="16">
        <v>33.340000000000003</v>
      </c>
      <c r="I1740" s="16">
        <v>307.52999999999997</v>
      </c>
      <c r="J1740" s="16">
        <v>8.3617920000000012</v>
      </c>
      <c r="K1740" s="14">
        <v>1165</v>
      </c>
      <c r="L1740" s="16">
        <f>J1740*'SR Adjusted'!$AE$11</f>
        <v>8.9722028160000011</v>
      </c>
      <c r="M1740" s="16">
        <f>K1740*'SR Adjusted'!$AE$11</f>
        <v>1250.0449999999998</v>
      </c>
      <c r="O1740" s="1"/>
    </row>
    <row r="1741" spans="1:15" x14ac:dyDescent="0.2">
      <c r="A1741" s="36">
        <f t="shared" si="27"/>
        <v>41988</v>
      </c>
      <c r="B1741" s="16">
        <v>6.14</v>
      </c>
      <c r="C1741" s="16">
        <v>88.8</v>
      </c>
      <c r="D1741" s="16">
        <v>25.8</v>
      </c>
      <c r="E1741" s="16">
        <v>24.6</v>
      </c>
      <c r="F1741" s="16">
        <v>27.9</v>
      </c>
      <c r="G1741" s="16">
        <v>15.39</v>
      </c>
      <c r="H1741" s="16">
        <v>31.86</v>
      </c>
      <c r="I1741" s="16">
        <v>307.58</v>
      </c>
      <c r="J1741" s="16">
        <v>12.366432</v>
      </c>
      <c r="K1741" s="14">
        <v>1245</v>
      </c>
      <c r="L1741" s="16">
        <f>J1741*'SR Adjusted'!$AE$11</f>
        <v>13.269181536</v>
      </c>
      <c r="M1741" s="16">
        <f>K1741*'SR Adjusted'!$AE$11</f>
        <v>1335.885</v>
      </c>
      <c r="O1741" s="1"/>
    </row>
    <row r="1742" spans="1:15" x14ac:dyDescent="0.2">
      <c r="A1742" s="36">
        <f t="shared" si="27"/>
        <v>41989</v>
      </c>
      <c r="B1742" s="16">
        <v>0.28000000000000003</v>
      </c>
      <c r="C1742" s="16">
        <v>87.2</v>
      </c>
      <c r="D1742" s="16">
        <v>26.4</v>
      </c>
      <c r="E1742" s="16">
        <v>24.3</v>
      </c>
      <c r="F1742" s="16">
        <v>29.9</v>
      </c>
      <c r="G1742" s="16">
        <v>17.72</v>
      </c>
      <c r="H1742" s="16">
        <v>40.15</v>
      </c>
      <c r="I1742" s="16">
        <v>314.23</v>
      </c>
      <c r="J1742" s="16">
        <v>20.701440000000002</v>
      </c>
      <c r="K1742" s="14">
        <v>948</v>
      </c>
      <c r="L1742" s="16">
        <f>J1742*'SR Adjusted'!$AE$11</f>
        <v>22.212645120000001</v>
      </c>
      <c r="M1742" s="16">
        <f>K1742*'SR Adjusted'!$AE$11</f>
        <v>1017.204</v>
      </c>
      <c r="O1742" s="1"/>
    </row>
    <row r="1743" spans="1:15" x14ac:dyDescent="0.2">
      <c r="A1743" s="36">
        <f t="shared" si="27"/>
        <v>41990</v>
      </c>
      <c r="B1743" s="16">
        <v>0</v>
      </c>
      <c r="C1743" s="16">
        <v>88.4</v>
      </c>
      <c r="D1743" s="16">
        <v>27</v>
      </c>
      <c r="E1743" s="16">
        <v>24.9</v>
      </c>
      <c r="F1743" s="16">
        <v>30.7</v>
      </c>
      <c r="G1743" s="16">
        <v>17.39</v>
      </c>
      <c r="H1743" s="16">
        <v>37.47</v>
      </c>
      <c r="I1743" s="16">
        <v>313.68</v>
      </c>
      <c r="J1743" s="16">
        <v>19.872864</v>
      </c>
      <c r="K1743" s="14">
        <v>1074</v>
      </c>
      <c r="L1743" s="16">
        <f>J1743*'SR Adjusted'!$AE$11</f>
        <v>21.323583071999998</v>
      </c>
      <c r="M1743" s="16">
        <f>K1743*'SR Adjusted'!$AE$11</f>
        <v>1152.402</v>
      </c>
      <c r="O1743" s="1"/>
    </row>
    <row r="1744" spans="1:15" x14ac:dyDescent="0.2">
      <c r="A1744" s="36">
        <f t="shared" si="27"/>
        <v>41991</v>
      </c>
      <c r="B1744" s="16">
        <v>0</v>
      </c>
      <c r="C1744" s="16">
        <v>88.5</v>
      </c>
      <c r="D1744" s="16">
        <v>26.8</v>
      </c>
      <c r="E1744" s="16">
        <v>24.4</v>
      </c>
      <c r="F1744" s="16">
        <v>32</v>
      </c>
      <c r="G1744" s="16">
        <v>12.29</v>
      </c>
      <c r="H1744" s="16">
        <v>32.21</v>
      </c>
      <c r="I1744" s="16">
        <v>313.86</v>
      </c>
      <c r="J1744" s="16">
        <v>15.97104</v>
      </c>
      <c r="K1744" s="14">
        <v>1105</v>
      </c>
      <c r="L1744" s="16">
        <f>J1744*'SR Adjusted'!$AE$11</f>
        <v>17.136925919999999</v>
      </c>
      <c r="M1744" s="16">
        <f>K1744*'SR Adjusted'!$AE$11</f>
        <v>1185.665</v>
      </c>
      <c r="O1744" s="1"/>
    </row>
    <row r="1745" spans="1:15" x14ac:dyDescent="0.2">
      <c r="A1745" s="36">
        <f t="shared" si="27"/>
        <v>41992</v>
      </c>
      <c r="B1745" s="16">
        <v>0</v>
      </c>
      <c r="C1745" s="16">
        <v>85.4</v>
      </c>
      <c r="D1745" s="16">
        <v>27.7</v>
      </c>
      <c r="E1745" s="16">
        <v>25.1</v>
      </c>
      <c r="F1745" s="16">
        <v>33</v>
      </c>
      <c r="G1745" s="16">
        <v>8.75</v>
      </c>
      <c r="H1745" s="16">
        <v>31.54</v>
      </c>
      <c r="I1745" s="16">
        <v>320.76</v>
      </c>
      <c r="J1745" s="16">
        <v>17.822592</v>
      </c>
      <c r="K1745" s="14">
        <v>1013</v>
      </c>
      <c r="L1745" s="16">
        <f>J1745*'SR Adjusted'!$AE$11</f>
        <v>19.123641215999999</v>
      </c>
      <c r="M1745" s="16">
        <f>K1745*'SR Adjusted'!$AE$11</f>
        <v>1086.9489999999998</v>
      </c>
      <c r="O1745" s="1"/>
    </row>
    <row r="1746" spans="1:15" x14ac:dyDescent="0.2">
      <c r="A1746" s="36">
        <f t="shared" si="27"/>
        <v>41993</v>
      </c>
      <c r="B1746" s="16">
        <v>0</v>
      </c>
      <c r="C1746" s="16">
        <v>87</v>
      </c>
      <c r="D1746" s="16">
        <v>26.9</v>
      </c>
      <c r="E1746" s="16">
        <v>25</v>
      </c>
      <c r="F1746" s="16">
        <v>31.1</v>
      </c>
      <c r="G1746" s="16">
        <v>10.3</v>
      </c>
      <c r="H1746" s="16">
        <v>24.66</v>
      </c>
      <c r="I1746" s="16">
        <v>311.27</v>
      </c>
      <c r="J1746" s="16">
        <v>10.832832</v>
      </c>
      <c r="K1746" s="14">
        <v>904</v>
      </c>
      <c r="L1746" s="16">
        <f>J1746*'SR Adjusted'!$AE$11</f>
        <v>11.623628735999999</v>
      </c>
      <c r="M1746" s="16">
        <f>K1746*'SR Adjusted'!$AE$11</f>
        <v>969.99199999999996</v>
      </c>
      <c r="O1746" s="1"/>
    </row>
    <row r="1747" spans="1:15" x14ac:dyDescent="0.2">
      <c r="A1747" s="36">
        <f t="shared" si="27"/>
        <v>41994</v>
      </c>
      <c r="B1747" s="16">
        <v>0</v>
      </c>
      <c r="C1747" s="16">
        <v>86.2</v>
      </c>
      <c r="D1747" s="16">
        <v>27</v>
      </c>
      <c r="E1747" s="16">
        <v>25.1</v>
      </c>
      <c r="F1747" s="16">
        <v>31.3</v>
      </c>
      <c r="G1747" s="16">
        <v>10.39</v>
      </c>
      <c r="H1747" s="16">
        <v>25.54</v>
      </c>
      <c r="I1747" s="16">
        <v>320.52999999999997</v>
      </c>
      <c r="J1747" s="16">
        <v>11.370240000000001</v>
      </c>
      <c r="K1747" s="14">
        <v>937</v>
      </c>
      <c r="L1747" s="16">
        <f>J1747*'SR Adjusted'!$AE$11</f>
        <v>12.200267520000001</v>
      </c>
      <c r="M1747" s="16">
        <f>K1747*'SR Adjusted'!$AE$11</f>
        <v>1005.401</v>
      </c>
      <c r="O1747" s="1"/>
    </row>
    <row r="1748" spans="1:15" x14ac:dyDescent="0.2">
      <c r="A1748" s="36">
        <f t="shared" si="27"/>
        <v>41995</v>
      </c>
      <c r="B1748" s="16">
        <v>0.84</v>
      </c>
      <c r="C1748" s="16">
        <v>89.9</v>
      </c>
      <c r="D1748" s="16">
        <v>26.8</v>
      </c>
      <c r="E1748" s="16">
        <v>24.8</v>
      </c>
      <c r="F1748" s="16">
        <v>30.3</v>
      </c>
      <c r="G1748" s="16">
        <v>15.94</v>
      </c>
      <c r="H1748" s="16">
        <v>37.01</v>
      </c>
      <c r="I1748" s="16">
        <v>313.63</v>
      </c>
      <c r="J1748" s="16">
        <v>16.892928000000001</v>
      </c>
      <c r="K1748" s="14">
        <v>1174</v>
      </c>
      <c r="L1748" s="16">
        <f>J1748*'SR Adjusted'!$AE$11</f>
        <v>18.126111743999999</v>
      </c>
      <c r="M1748" s="16">
        <f>K1748*'SR Adjusted'!$AE$11</f>
        <v>1259.702</v>
      </c>
      <c r="O1748" s="1"/>
    </row>
    <row r="1749" spans="1:15" x14ac:dyDescent="0.2">
      <c r="A1749" s="36">
        <f t="shared" si="27"/>
        <v>41996</v>
      </c>
      <c r="B1749" s="16">
        <v>15.64</v>
      </c>
      <c r="C1749" s="16">
        <v>89.6</v>
      </c>
      <c r="D1749" s="16">
        <v>26.9</v>
      </c>
      <c r="E1749" s="16">
        <v>24.7</v>
      </c>
      <c r="F1749" s="16">
        <v>30.4</v>
      </c>
      <c r="G1749" s="16">
        <v>15.5</v>
      </c>
      <c r="H1749" s="16">
        <v>29.67</v>
      </c>
      <c r="I1749" s="16">
        <v>312.27</v>
      </c>
      <c r="J1749" s="16">
        <v>17.252352000000002</v>
      </c>
      <c r="K1749" s="14">
        <v>1031</v>
      </c>
      <c r="L1749" s="16">
        <f>J1749*'SR Adjusted'!$AE$11</f>
        <v>18.511773696000002</v>
      </c>
      <c r="M1749" s="16">
        <f>K1749*'SR Adjusted'!$AE$11</f>
        <v>1106.2629999999999</v>
      </c>
      <c r="O1749" s="1"/>
    </row>
    <row r="1750" spans="1:15" x14ac:dyDescent="0.2">
      <c r="A1750" s="36">
        <f t="shared" si="27"/>
        <v>41997</v>
      </c>
      <c r="B1750" s="16">
        <v>0</v>
      </c>
      <c r="C1750" s="16">
        <v>89</v>
      </c>
      <c r="D1750" s="16">
        <v>27.5</v>
      </c>
      <c r="E1750" s="16">
        <v>25.3</v>
      </c>
      <c r="F1750" s="16">
        <v>31.7</v>
      </c>
      <c r="G1750" s="16">
        <v>12.73</v>
      </c>
      <c r="H1750" s="16">
        <v>34.15</v>
      </c>
      <c r="I1750" s="16">
        <v>317.52</v>
      </c>
      <c r="J1750" s="16">
        <v>13.110336000000002</v>
      </c>
      <c r="K1750" s="14">
        <v>1038</v>
      </c>
      <c r="L1750" s="16">
        <f>J1750*'SR Adjusted'!$AE$11</f>
        <v>14.067390528000001</v>
      </c>
      <c r="M1750" s="16">
        <f>K1750*'SR Adjusted'!$AE$11</f>
        <v>1113.7739999999999</v>
      </c>
      <c r="O1750" s="1"/>
    </row>
    <row r="1751" spans="1:15" x14ac:dyDescent="0.2">
      <c r="A1751" s="36">
        <f t="shared" si="27"/>
        <v>41998</v>
      </c>
      <c r="B1751" s="16">
        <v>0</v>
      </c>
      <c r="C1751" s="16">
        <v>83.4</v>
      </c>
      <c r="D1751" s="16">
        <v>28.1</v>
      </c>
      <c r="E1751" s="16">
        <v>26</v>
      </c>
      <c r="F1751" s="16">
        <v>32.1</v>
      </c>
      <c r="G1751" s="16">
        <v>12.13</v>
      </c>
      <c r="H1751" s="16">
        <v>28.89</v>
      </c>
      <c r="I1751" s="16">
        <v>355.36</v>
      </c>
      <c r="J1751" s="16">
        <v>15.278976000000002</v>
      </c>
      <c r="K1751" s="14">
        <v>1062</v>
      </c>
      <c r="L1751" s="16">
        <f>J1751*'SR Adjusted'!$AE$11</f>
        <v>16.394341248</v>
      </c>
      <c r="M1751" s="16">
        <f>K1751*'SR Adjusted'!$AE$11</f>
        <v>1139.5259999999998</v>
      </c>
      <c r="O1751" s="1"/>
    </row>
    <row r="1752" spans="1:15" x14ac:dyDescent="0.2">
      <c r="A1752" s="36">
        <f t="shared" si="27"/>
        <v>41999</v>
      </c>
      <c r="B1752" s="16">
        <v>0</v>
      </c>
      <c r="C1752" s="16">
        <v>79.8</v>
      </c>
      <c r="D1752" s="16">
        <v>28.4</v>
      </c>
      <c r="E1752" s="16">
        <v>25.4</v>
      </c>
      <c r="F1752" s="16">
        <v>34.5</v>
      </c>
      <c r="G1752" s="16">
        <v>10.92</v>
      </c>
      <c r="H1752" s="16">
        <v>32.39</v>
      </c>
      <c r="I1752" s="16">
        <v>320.51</v>
      </c>
      <c r="J1752" s="16">
        <v>18.442944000000001</v>
      </c>
      <c r="K1752" s="14">
        <v>1013</v>
      </c>
      <c r="L1752" s="16">
        <f>J1752*'SR Adjusted'!$AE$11</f>
        <v>19.789278912</v>
      </c>
      <c r="M1752" s="16">
        <f>K1752*'SR Adjusted'!$AE$11</f>
        <v>1086.9489999999998</v>
      </c>
      <c r="O1752" s="1"/>
    </row>
    <row r="1753" spans="1:15" x14ac:dyDescent="0.2">
      <c r="A1753" s="36">
        <f t="shared" si="27"/>
        <v>42000</v>
      </c>
      <c r="B1753" s="16">
        <v>0</v>
      </c>
      <c r="C1753" s="16">
        <v>80.5</v>
      </c>
      <c r="D1753" s="16">
        <v>28.5</v>
      </c>
      <c r="E1753" s="16">
        <v>25.9</v>
      </c>
      <c r="F1753" s="16">
        <v>34.4</v>
      </c>
      <c r="G1753" s="16">
        <v>9.86</v>
      </c>
      <c r="H1753" s="16">
        <v>22.65</v>
      </c>
      <c r="I1753" s="16">
        <v>312.38</v>
      </c>
      <c r="J1753" s="16">
        <v>16.450560000000003</v>
      </c>
      <c r="K1753" s="14">
        <v>1148</v>
      </c>
      <c r="L1753" s="16">
        <f>J1753*'SR Adjusted'!$AE$11</f>
        <v>17.651450880000002</v>
      </c>
      <c r="M1753" s="16">
        <f>K1753*'SR Adjusted'!$AE$11</f>
        <v>1231.8039999999999</v>
      </c>
      <c r="O1753" s="1"/>
    </row>
    <row r="1754" spans="1:15" x14ac:dyDescent="0.2">
      <c r="A1754" s="36">
        <f t="shared" si="27"/>
        <v>42001</v>
      </c>
      <c r="B1754" s="16">
        <v>0</v>
      </c>
      <c r="C1754" s="16">
        <v>83</v>
      </c>
      <c r="D1754" s="16">
        <v>28.2</v>
      </c>
      <c r="E1754" s="16">
        <v>25.8</v>
      </c>
      <c r="F1754" s="16">
        <v>33.5</v>
      </c>
      <c r="G1754" s="16">
        <v>10.43</v>
      </c>
      <c r="H1754" s="16">
        <v>27.45</v>
      </c>
      <c r="I1754" s="16">
        <v>312.95999999999998</v>
      </c>
      <c r="J1754" s="16">
        <v>17.82</v>
      </c>
      <c r="K1754" s="14">
        <v>1016</v>
      </c>
      <c r="L1754" s="16">
        <f>J1754*'SR Adjusted'!$AE$11</f>
        <v>19.12086</v>
      </c>
      <c r="M1754" s="16">
        <f>K1754*'SR Adjusted'!$AE$11</f>
        <v>1090.1679999999999</v>
      </c>
      <c r="O1754" s="1"/>
    </row>
    <row r="1755" spans="1:15" x14ac:dyDescent="0.2">
      <c r="A1755" s="36">
        <f t="shared" si="27"/>
        <v>42002</v>
      </c>
      <c r="B1755" s="16">
        <v>0</v>
      </c>
      <c r="C1755" s="16">
        <v>80.8</v>
      </c>
      <c r="D1755" s="16">
        <v>28.6</v>
      </c>
      <c r="E1755" s="16">
        <v>25.9</v>
      </c>
      <c r="F1755" s="16">
        <v>33.700000000000003</v>
      </c>
      <c r="G1755" s="16">
        <v>9.9600000000000009</v>
      </c>
      <c r="H1755" s="16">
        <v>29.07</v>
      </c>
      <c r="I1755" s="16">
        <v>336.87</v>
      </c>
      <c r="J1755" s="16">
        <v>17.102879999999999</v>
      </c>
      <c r="K1755" s="14">
        <v>1073</v>
      </c>
      <c r="L1755" s="16">
        <f>J1755*'SR Adjusted'!$AE$11</f>
        <v>18.351390239999997</v>
      </c>
      <c r="M1755" s="16">
        <f>K1755*'SR Adjusted'!$AE$11</f>
        <v>1151.329</v>
      </c>
      <c r="O1755" s="1"/>
    </row>
    <row r="1756" spans="1:15" x14ac:dyDescent="0.2">
      <c r="A1756" s="36">
        <f t="shared" si="27"/>
        <v>42003</v>
      </c>
      <c r="B1756" s="16">
        <v>0</v>
      </c>
      <c r="C1756" s="16">
        <v>80.8</v>
      </c>
      <c r="D1756" s="16">
        <v>28.6</v>
      </c>
      <c r="E1756" s="16">
        <v>25.7</v>
      </c>
      <c r="F1756" s="16">
        <v>33.6</v>
      </c>
      <c r="G1756" s="16">
        <v>10.85</v>
      </c>
      <c r="H1756" s="16">
        <v>34.93</v>
      </c>
      <c r="I1756" s="16">
        <v>340.63</v>
      </c>
      <c r="J1756" s="16">
        <v>18.086112000000004</v>
      </c>
      <c r="K1756" s="14">
        <v>1026</v>
      </c>
      <c r="L1756" s="16">
        <f>J1756*'SR Adjusted'!$AE$11</f>
        <v>19.406398176000003</v>
      </c>
      <c r="M1756" s="16">
        <f>K1756*'SR Adjusted'!$AE$11</f>
        <v>1100.8979999999999</v>
      </c>
      <c r="O1756" s="1"/>
    </row>
    <row r="1757" spans="1:15" x14ac:dyDescent="0.2">
      <c r="A1757" s="36">
        <f t="shared" si="27"/>
        <v>42004</v>
      </c>
      <c r="B1757" s="16">
        <v>0</v>
      </c>
      <c r="C1757" s="16">
        <v>79.400000000000006</v>
      </c>
      <c r="D1757" s="16">
        <v>28.8</v>
      </c>
      <c r="E1757" s="16">
        <v>26.1</v>
      </c>
      <c r="F1757" s="16">
        <v>34.299999999999997</v>
      </c>
      <c r="G1757" s="16">
        <v>11.32</v>
      </c>
      <c r="H1757" s="16">
        <v>26.07</v>
      </c>
      <c r="I1757" s="16">
        <v>341.17</v>
      </c>
      <c r="J1757" s="16">
        <v>16.557696</v>
      </c>
      <c r="K1757" s="14">
        <v>1128</v>
      </c>
      <c r="L1757" s="16">
        <f>J1757*'SR Adjusted'!$AE$11</f>
        <v>17.766407808</v>
      </c>
      <c r="M1757" s="16">
        <f>K1757*'SR Adjusted'!$AE$11</f>
        <v>1210.3440000000001</v>
      </c>
      <c r="O1757" s="1"/>
    </row>
    <row r="1758" spans="1:15" x14ac:dyDescent="0.2">
      <c r="A1758" s="36">
        <f t="shared" si="27"/>
        <v>42005</v>
      </c>
      <c r="B1758" s="16">
        <v>0</v>
      </c>
      <c r="C1758" s="16">
        <v>78.099999999999994</v>
      </c>
      <c r="D1758" s="16">
        <v>28.1</v>
      </c>
      <c r="E1758" s="16">
        <v>25.9</v>
      </c>
      <c r="F1758" s="16">
        <v>33.1</v>
      </c>
      <c r="G1758" s="16">
        <v>13.03</v>
      </c>
      <c r="H1758" s="16">
        <v>34.47</v>
      </c>
      <c r="I1758" s="16">
        <v>320.8</v>
      </c>
      <c r="J1758" s="16">
        <v>17.847648</v>
      </c>
      <c r="K1758" s="14">
        <v>1084</v>
      </c>
      <c r="L1758" s="16">
        <f>J1758*'SR Adjusted'!$AE$11</f>
        <v>19.150526304</v>
      </c>
      <c r="M1758" s="16">
        <f>K1758*'SR Adjusted'!$AE$11</f>
        <v>1163.1320000000001</v>
      </c>
      <c r="O1758" s="1"/>
    </row>
    <row r="1759" spans="1:15" x14ac:dyDescent="0.2">
      <c r="A1759" s="36">
        <f t="shared" si="27"/>
        <v>42006</v>
      </c>
      <c r="B1759" s="16">
        <v>0</v>
      </c>
      <c r="C1759" s="16">
        <v>78.900000000000006</v>
      </c>
      <c r="D1759" s="16">
        <v>28.4</v>
      </c>
      <c r="E1759" s="16">
        <v>25.7</v>
      </c>
      <c r="F1759" s="16">
        <v>33.799999999999997</v>
      </c>
      <c r="G1759" s="16">
        <v>13.23</v>
      </c>
      <c r="H1759" s="16">
        <v>29.95</v>
      </c>
      <c r="I1759" s="16">
        <v>337.38</v>
      </c>
      <c r="J1759" s="16">
        <v>19.363104000000003</v>
      </c>
      <c r="K1759" s="14">
        <v>1013</v>
      </c>
      <c r="L1759" s="16">
        <f>J1759*'SR Adjusted'!$AE$11</f>
        <v>20.776610592000004</v>
      </c>
      <c r="M1759" s="16">
        <f>K1759*'SR Adjusted'!$AE$11</f>
        <v>1086.9489999999998</v>
      </c>
      <c r="O1759" s="1"/>
    </row>
    <row r="1760" spans="1:15" x14ac:dyDescent="0.2">
      <c r="A1760" s="36">
        <f t="shared" si="27"/>
        <v>42007</v>
      </c>
      <c r="B1760" s="16">
        <v>0</v>
      </c>
      <c r="C1760" s="16">
        <v>79.400000000000006</v>
      </c>
      <c r="D1760" s="16">
        <v>28.6</v>
      </c>
      <c r="E1760" s="16">
        <v>25.9</v>
      </c>
      <c r="F1760" s="16">
        <v>32.9</v>
      </c>
      <c r="G1760" s="16">
        <v>13.85</v>
      </c>
      <c r="H1760" s="16">
        <v>33.520000000000003</v>
      </c>
      <c r="I1760" s="16">
        <v>346.33</v>
      </c>
      <c r="J1760" s="16">
        <v>19.633536000000003</v>
      </c>
      <c r="K1760" s="14">
        <v>863</v>
      </c>
      <c r="L1760" s="16">
        <f>J1760*'SR Adjusted'!$AE$11</f>
        <v>21.066784128000002</v>
      </c>
      <c r="M1760" s="16">
        <f>K1760*'SR Adjusted'!$AE$11</f>
        <v>925.99899999999991</v>
      </c>
      <c r="O1760" s="1"/>
    </row>
    <row r="1761" spans="1:15" x14ac:dyDescent="0.2">
      <c r="A1761" s="36">
        <f t="shared" si="27"/>
        <v>42008</v>
      </c>
      <c r="B1761" s="16">
        <v>0</v>
      </c>
      <c r="C1761" s="16">
        <v>78.2</v>
      </c>
      <c r="D1761" s="16">
        <v>28.5</v>
      </c>
      <c r="E1761" s="16">
        <v>26.1</v>
      </c>
      <c r="F1761" s="16">
        <v>32.9</v>
      </c>
      <c r="G1761" s="16">
        <v>13.67</v>
      </c>
      <c r="H1761" s="16">
        <v>31.26</v>
      </c>
      <c r="I1761" s="16">
        <v>333.24</v>
      </c>
      <c r="J1761" s="16">
        <v>18.652895999999998</v>
      </c>
      <c r="K1761" s="14">
        <v>951</v>
      </c>
      <c r="L1761" s="16">
        <f>J1761*'SR Adjusted'!$AE$11</f>
        <v>20.014557407999998</v>
      </c>
      <c r="M1761" s="16">
        <f>K1761*'SR Adjusted'!$AE$11</f>
        <v>1020.423</v>
      </c>
      <c r="O1761" s="1"/>
    </row>
    <row r="1762" spans="1:15" x14ac:dyDescent="0.2">
      <c r="A1762" s="36">
        <f t="shared" si="27"/>
        <v>42009</v>
      </c>
      <c r="B1762" s="16">
        <v>0</v>
      </c>
      <c r="C1762" s="16">
        <v>77.3</v>
      </c>
      <c r="D1762" s="16">
        <v>28.3</v>
      </c>
      <c r="E1762" s="16">
        <v>25.8</v>
      </c>
      <c r="F1762" s="16">
        <v>33.799999999999997</v>
      </c>
      <c r="G1762" s="16">
        <v>10.93</v>
      </c>
      <c r="H1762" s="16">
        <v>32.6</v>
      </c>
      <c r="I1762" s="16">
        <v>333.2</v>
      </c>
      <c r="J1762" s="16">
        <v>16.462655999999999</v>
      </c>
      <c r="K1762" s="14">
        <v>1053</v>
      </c>
      <c r="L1762" s="16">
        <f>J1762*'SR Adjusted'!$AE$11</f>
        <v>17.664429887999997</v>
      </c>
      <c r="M1762" s="16">
        <f>K1762*'SR Adjusted'!$AE$11</f>
        <v>1129.8689999999999</v>
      </c>
      <c r="O1762" s="1"/>
    </row>
    <row r="1763" spans="1:15" x14ac:dyDescent="0.2">
      <c r="A1763" s="36">
        <f t="shared" si="27"/>
        <v>42010</v>
      </c>
      <c r="B1763" s="16">
        <v>0</v>
      </c>
      <c r="C1763" s="16">
        <v>74.7</v>
      </c>
      <c r="D1763" s="16">
        <v>28.2</v>
      </c>
      <c r="E1763" s="16">
        <v>25.3</v>
      </c>
      <c r="F1763" s="16">
        <v>32.9</v>
      </c>
      <c r="G1763" s="16">
        <v>11.87</v>
      </c>
      <c r="H1763" s="16">
        <v>32.6</v>
      </c>
      <c r="I1763" s="16">
        <v>345.31</v>
      </c>
      <c r="J1763" s="16">
        <v>20.448288000000002</v>
      </c>
      <c r="K1763" s="14">
        <v>869</v>
      </c>
      <c r="L1763" s="16">
        <f>J1763*'SR Adjusted'!$AE$11</f>
        <v>21.941013024</v>
      </c>
      <c r="M1763" s="16">
        <f>K1763*'SR Adjusted'!$AE$11</f>
        <v>932.43700000000001</v>
      </c>
      <c r="O1763" s="1"/>
    </row>
    <row r="1764" spans="1:15" x14ac:dyDescent="0.2">
      <c r="A1764" s="36">
        <f t="shared" si="27"/>
        <v>42011</v>
      </c>
      <c r="B1764" s="16">
        <v>23.9</v>
      </c>
      <c r="C1764" s="16">
        <v>77.7</v>
      </c>
      <c r="D1764" s="16">
        <v>27.7</v>
      </c>
      <c r="E1764" s="16">
        <v>25.2</v>
      </c>
      <c r="F1764" s="16">
        <v>32.6</v>
      </c>
      <c r="G1764" s="16">
        <v>12.9</v>
      </c>
      <c r="H1764" s="16">
        <v>30.16</v>
      </c>
      <c r="I1764" s="16">
        <v>322</v>
      </c>
      <c r="J1764" s="16">
        <v>13.614048</v>
      </c>
      <c r="K1764" s="14">
        <v>1099</v>
      </c>
      <c r="L1764" s="16">
        <f>J1764*'SR Adjusted'!$AE$11</f>
        <v>14.607873504000001</v>
      </c>
      <c r="M1764" s="16">
        <f>K1764*'SR Adjusted'!$AE$11</f>
        <v>1179.2269999999999</v>
      </c>
      <c r="O1764" s="1"/>
    </row>
    <row r="1765" spans="1:15" x14ac:dyDescent="0.2">
      <c r="A1765" s="36">
        <f t="shared" si="27"/>
        <v>42012</v>
      </c>
      <c r="B1765" s="16">
        <v>0</v>
      </c>
      <c r="C1765" s="16">
        <v>76.400000000000006</v>
      </c>
      <c r="D1765" s="16">
        <v>27.6</v>
      </c>
      <c r="E1765" s="16">
        <v>25.5</v>
      </c>
      <c r="F1765" s="16">
        <v>31.1</v>
      </c>
      <c r="G1765" s="16">
        <v>13.79</v>
      </c>
      <c r="H1765" s="16">
        <v>40.92</v>
      </c>
      <c r="I1765" s="16">
        <v>1.69</v>
      </c>
      <c r="J1765" s="16">
        <v>19.427040000000002</v>
      </c>
      <c r="K1765" s="14">
        <v>1093</v>
      </c>
      <c r="L1765" s="16">
        <f>J1765*'SR Adjusted'!$AE$11</f>
        <v>20.845213920000003</v>
      </c>
      <c r="M1765" s="16">
        <f>K1765*'SR Adjusted'!$AE$11</f>
        <v>1172.789</v>
      </c>
      <c r="O1765" s="1"/>
    </row>
    <row r="1766" spans="1:15" x14ac:dyDescent="0.2">
      <c r="A1766" s="36">
        <f t="shared" si="27"/>
        <v>42013</v>
      </c>
      <c r="B1766" s="16">
        <v>0</v>
      </c>
      <c r="C1766" s="16">
        <v>75.2</v>
      </c>
      <c r="D1766" s="16">
        <v>28</v>
      </c>
      <c r="E1766" s="16">
        <v>25.8</v>
      </c>
      <c r="F1766" s="16">
        <v>32.1</v>
      </c>
      <c r="G1766" s="16">
        <v>14.47</v>
      </c>
      <c r="H1766" s="16">
        <v>35.35</v>
      </c>
      <c r="I1766" s="16">
        <v>321.83</v>
      </c>
      <c r="J1766" s="16">
        <v>18.987264</v>
      </c>
      <c r="K1766" s="14">
        <v>978</v>
      </c>
      <c r="L1766" s="16">
        <f>J1766*'SR Adjusted'!$AE$11</f>
        <v>20.373334271999997</v>
      </c>
      <c r="M1766" s="16">
        <f>K1766*'SR Adjusted'!$AE$11</f>
        <v>1049.394</v>
      </c>
      <c r="O1766" s="1"/>
    </row>
    <row r="1767" spans="1:15" x14ac:dyDescent="0.2">
      <c r="A1767" s="36">
        <f t="shared" si="27"/>
        <v>42014</v>
      </c>
      <c r="B1767" s="16">
        <v>0</v>
      </c>
      <c r="C1767" s="16">
        <v>76.900000000000006</v>
      </c>
      <c r="D1767" s="16">
        <v>28.1</v>
      </c>
      <c r="E1767" s="16">
        <v>25.8</v>
      </c>
      <c r="F1767" s="16">
        <v>32.9</v>
      </c>
      <c r="G1767" s="16">
        <v>10.6</v>
      </c>
      <c r="H1767" s="16">
        <v>24.59</v>
      </c>
      <c r="I1767" s="16">
        <v>333.8</v>
      </c>
      <c r="J1767" s="16">
        <v>12.6144</v>
      </c>
      <c r="K1767" s="14">
        <v>1104</v>
      </c>
      <c r="L1767" s="16">
        <f>J1767*'SR Adjusted'!$AE$11</f>
        <v>13.535251199999999</v>
      </c>
      <c r="M1767" s="16">
        <f>K1767*'SR Adjusted'!$AE$11</f>
        <v>1184.5919999999999</v>
      </c>
      <c r="O1767" s="1"/>
    </row>
    <row r="1768" spans="1:15" x14ac:dyDescent="0.2">
      <c r="A1768" s="36">
        <f t="shared" si="27"/>
        <v>42015</v>
      </c>
      <c r="B1768" s="16">
        <v>0</v>
      </c>
      <c r="C1768" s="16">
        <v>78.2</v>
      </c>
      <c r="D1768" s="16">
        <v>28.5</v>
      </c>
      <c r="E1768" s="16">
        <v>25.9</v>
      </c>
      <c r="F1768" s="16">
        <v>33.799999999999997</v>
      </c>
      <c r="G1768" s="16">
        <v>12.26</v>
      </c>
      <c r="H1768" s="16">
        <v>29.78</v>
      </c>
      <c r="I1768" s="16">
        <v>329.11</v>
      </c>
      <c r="J1768" s="16">
        <v>17.69472</v>
      </c>
      <c r="K1768" s="14">
        <v>991</v>
      </c>
      <c r="L1768" s="16">
        <f>J1768*'SR Adjusted'!$AE$11</f>
        <v>18.986434559999999</v>
      </c>
      <c r="M1768" s="16">
        <f>K1768*'SR Adjusted'!$AE$11</f>
        <v>1063.3429999999998</v>
      </c>
      <c r="O1768" s="1"/>
    </row>
    <row r="1769" spans="1:15" x14ac:dyDescent="0.2">
      <c r="A1769" s="36">
        <f t="shared" si="27"/>
        <v>42016</v>
      </c>
      <c r="B1769" s="16">
        <v>0</v>
      </c>
      <c r="C1769" s="16">
        <v>81.5</v>
      </c>
      <c r="D1769" s="16">
        <v>28.3</v>
      </c>
      <c r="E1769" s="16">
        <v>25.9</v>
      </c>
      <c r="F1769" s="16">
        <v>33.299999999999997</v>
      </c>
      <c r="G1769" s="16">
        <v>12.88</v>
      </c>
      <c r="H1769" s="16">
        <v>31.68</v>
      </c>
      <c r="I1769" s="16">
        <v>312.5</v>
      </c>
      <c r="J1769" s="16">
        <v>18.375552000000003</v>
      </c>
      <c r="K1769" s="14">
        <v>833</v>
      </c>
      <c r="L1769" s="16">
        <f>J1769*'SR Adjusted'!$AE$11</f>
        <v>19.716967296000004</v>
      </c>
      <c r="M1769" s="16">
        <f>K1769*'SR Adjusted'!$AE$11</f>
        <v>893.80899999999997</v>
      </c>
      <c r="O1769" s="1"/>
    </row>
    <row r="1770" spans="1:15" x14ac:dyDescent="0.2">
      <c r="A1770" s="36">
        <f t="shared" si="27"/>
        <v>42017</v>
      </c>
      <c r="B1770" s="16">
        <v>0</v>
      </c>
      <c r="C1770" s="16">
        <v>79.7</v>
      </c>
      <c r="D1770" s="16">
        <v>28.6</v>
      </c>
      <c r="E1770" s="16">
        <v>26.3</v>
      </c>
      <c r="F1770" s="16">
        <v>34.299999999999997</v>
      </c>
      <c r="G1770" s="16">
        <v>11.71</v>
      </c>
      <c r="H1770" s="16">
        <v>31.29</v>
      </c>
      <c r="I1770" s="16">
        <v>316.36</v>
      </c>
      <c r="J1770" s="16">
        <v>18.919872000000002</v>
      </c>
      <c r="K1770" s="14">
        <v>1024</v>
      </c>
      <c r="L1770" s="16">
        <f>J1770*'SR Adjusted'!$AE$11</f>
        <v>20.301022656000001</v>
      </c>
      <c r="M1770" s="16">
        <f>K1770*'SR Adjusted'!$AE$11</f>
        <v>1098.752</v>
      </c>
      <c r="O1770" s="1"/>
    </row>
    <row r="1771" spans="1:15" x14ac:dyDescent="0.2">
      <c r="A1771" s="36">
        <f t="shared" si="27"/>
        <v>42018</v>
      </c>
      <c r="B1771" s="16">
        <v>0</v>
      </c>
      <c r="C1771" s="16">
        <v>79.3</v>
      </c>
      <c r="D1771" s="16">
        <v>28.3</v>
      </c>
      <c r="E1771" s="16">
        <v>25.7</v>
      </c>
      <c r="F1771" s="16">
        <v>32.799999999999997</v>
      </c>
      <c r="G1771" s="16">
        <v>12.18</v>
      </c>
      <c r="H1771" s="16">
        <v>33.130000000000003</v>
      </c>
      <c r="I1771" s="16">
        <v>323.39999999999998</v>
      </c>
      <c r="J1771" s="16">
        <v>17.766432000000002</v>
      </c>
      <c r="K1771" s="14">
        <v>1042</v>
      </c>
      <c r="L1771" s="16">
        <f>J1771*'SR Adjusted'!$AE$11</f>
        <v>19.063381536000001</v>
      </c>
      <c r="M1771" s="16">
        <f>K1771*'SR Adjusted'!$AE$11</f>
        <v>1118.066</v>
      </c>
      <c r="O1771" s="1"/>
    </row>
    <row r="1772" spans="1:15" x14ac:dyDescent="0.2">
      <c r="A1772" s="36">
        <f t="shared" si="27"/>
        <v>42019</v>
      </c>
      <c r="B1772" s="16">
        <v>0</v>
      </c>
      <c r="C1772" s="16">
        <v>79.8</v>
      </c>
      <c r="D1772" s="16">
        <v>28.3</v>
      </c>
      <c r="E1772" s="16">
        <v>25.3</v>
      </c>
      <c r="F1772" s="16">
        <v>34.200000000000003</v>
      </c>
      <c r="G1772" s="16">
        <v>10.71</v>
      </c>
      <c r="H1772" s="16">
        <v>25.93</v>
      </c>
      <c r="I1772" s="16">
        <v>322.69</v>
      </c>
      <c r="J1772" s="16">
        <v>18.391104000000002</v>
      </c>
      <c r="K1772" s="14">
        <v>1017</v>
      </c>
      <c r="L1772" s="16">
        <f>J1772*'SR Adjusted'!$AE$11</f>
        <v>19.733654592000001</v>
      </c>
      <c r="M1772" s="16">
        <f>K1772*'SR Adjusted'!$AE$11</f>
        <v>1091.241</v>
      </c>
      <c r="O1772" s="1"/>
    </row>
    <row r="1773" spans="1:15" x14ac:dyDescent="0.2">
      <c r="A1773" s="36">
        <f t="shared" si="27"/>
        <v>42020</v>
      </c>
      <c r="B1773" s="16">
        <v>0</v>
      </c>
      <c r="C1773" s="16">
        <v>78.400000000000006</v>
      </c>
      <c r="D1773" s="16">
        <v>28.3</v>
      </c>
      <c r="E1773" s="16">
        <v>26.1</v>
      </c>
      <c r="F1773" s="16">
        <v>33.700000000000003</v>
      </c>
      <c r="G1773" s="16">
        <v>12.01</v>
      </c>
      <c r="H1773" s="16">
        <v>29.07</v>
      </c>
      <c r="I1773" s="16">
        <v>340</v>
      </c>
      <c r="J1773" s="16">
        <v>14.006304000000002</v>
      </c>
      <c r="K1773" s="14">
        <v>979</v>
      </c>
      <c r="L1773" s="16">
        <f>J1773*'SR Adjusted'!$AE$11</f>
        <v>15.028764192000001</v>
      </c>
      <c r="M1773" s="16">
        <f>K1773*'SR Adjusted'!$AE$11</f>
        <v>1050.4669999999999</v>
      </c>
      <c r="O1773" s="1"/>
    </row>
    <row r="1774" spans="1:15" x14ac:dyDescent="0.2">
      <c r="A1774" s="36">
        <f t="shared" si="27"/>
        <v>42021</v>
      </c>
      <c r="B1774" s="16">
        <v>0</v>
      </c>
      <c r="C1774" s="16">
        <v>90.2</v>
      </c>
      <c r="D1774" s="16">
        <v>26</v>
      </c>
      <c r="E1774" s="16">
        <v>24.4</v>
      </c>
      <c r="F1774" s="16">
        <v>28.7</v>
      </c>
      <c r="G1774" s="16">
        <v>10.65</v>
      </c>
      <c r="H1774" s="16">
        <v>31.51</v>
      </c>
      <c r="I1774" s="16">
        <v>326.75</v>
      </c>
      <c r="J1774" s="16">
        <v>7.3967040000000006</v>
      </c>
      <c r="K1774" s="14">
        <v>762.3</v>
      </c>
      <c r="L1774" s="16">
        <f>J1774*'SR Adjusted'!$AE$11</f>
        <v>7.9366633920000007</v>
      </c>
      <c r="M1774" s="16">
        <f>K1774*'SR Adjusted'!$AE$11</f>
        <v>817.94789999999989</v>
      </c>
      <c r="O1774" s="1"/>
    </row>
    <row r="1775" spans="1:15" x14ac:dyDescent="0.2">
      <c r="A1775" s="36">
        <f t="shared" si="27"/>
        <v>42022</v>
      </c>
      <c r="B1775" s="16">
        <v>0</v>
      </c>
      <c r="C1775" s="16">
        <v>81.5</v>
      </c>
      <c r="D1775" s="16">
        <v>27.2</v>
      </c>
      <c r="E1775" s="16">
        <v>24.7</v>
      </c>
      <c r="F1775" s="16">
        <v>32.299999999999997</v>
      </c>
      <c r="G1775" s="16">
        <v>11.2</v>
      </c>
      <c r="H1775" s="16">
        <v>33.159999999999997</v>
      </c>
      <c r="I1775" s="16">
        <v>322.79000000000002</v>
      </c>
      <c r="J1775" s="16">
        <v>15.889824000000001</v>
      </c>
      <c r="K1775" s="14">
        <v>1136</v>
      </c>
      <c r="L1775" s="16">
        <f>J1775*'SR Adjusted'!$AE$11</f>
        <v>17.049781152000001</v>
      </c>
      <c r="M1775" s="16">
        <f>K1775*'SR Adjusted'!$AE$11</f>
        <v>1218.9279999999999</v>
      </c>
      <c r="O1775" s="1"/>
    </row>
    <row r="1776" spans="1:15" x14ac:dyDescent="0.2">
      <c r="A1776" s="36">
        <f t="shared" si="27"/>
        <v>42023</v>
      </c>
      <c r="B1776" s="16">
        <v>0</v>
      </c>
      <c r="C1776" s="16">
        <v>77.8</v>
      </c>
      <c r="D1776" s="16">
        <v>27.7</v>
      </c>
      <c r="E1776" s="16">
        <v>25</v>
      </c>
      <c r="F1776" s="16">
        <v>32.799999999999997</v>
      </c>
      <c r="G1776" s="16">
        <v>11.95</v>
      </c>
      <c r="H1776" s="16">
        <v>34.29</v>
      </c>
      <c r="I1776" s="16">
        <v>345.91</v>
      </c>
      <c r="J1776" s="16">
        <v>16.244064000000002</v>
      </c>
      <c r="K1776" s="14">
        <v>1167</v>
      </c>
      <c r="L1776" s="16">
        <f>J1776*'SR Adjusted'!$AE$11</f>
        <v>17.429880671999999</v>
      </c>
      <c r="M1776" s="16">
        <f>K1776*'SR Adjusted'!$AE$11</f>
        <v>1252.191</v>
      </c>
      <c r="O1776" s="1"/>
    </row>
    <row r="1777" spans="1:15" x14ac:dyDescent="0.2">
      <c r="A1777" s="36">
        <f t="shared" si="27"/>
        <v>42024</v>
      </c>
      <c r="B1777" s="16">
        <v>0</v>
      </c>
      <c r="C1777" s="16">
        <v>78</v>
      </c>
      <c r="D1777" s="16">
        <v>27.8</v>
      </c>
      <c r="E1777" s="16">
        <v>25.3</v>
      </c>
      <c r="F1777" s="16">
        <v>33.200000000000003</v>
      </c>
      <c r="G1777" s="16">
        <v>10.92</v>
      </c>
      <c r="H1777" s="16">
        <v>33.159999999999997</v>
      </c>
      <c r="I1777" s="16">
        <v>317.14</v>
      </c>
      <c r="J1777" s="16">
        <v>16.741728000000002</v>
      </c>
      <c r="K1777" s="14">
        <v>1137</v>
      </c>
      <c r="L1777" s="16">
        <f>J1777*'SR Adjusted'!$AE$11</f>
        <v>17.963874144000002</v>
      </c>
      <c r="M1777" s="16">
        <f>K1777*'SR Adjusted'!$AE$11</f>
        <v>1220.001</v>
      </c>
      <c r="O1777" s="1"/>
    </row>
    <row r="1778" spans="1:15" x14ac:dyDescent="0.2">
      <c r="A1778" s="36">
        <f t="shared" si="27"/>
        <v>42025</v>
      </c>
      <c r="B1778" s="16">
        <v>0</v>
      </c>
      <c r="C1778" s="16">
        <v>79.2</v>
      </c>
      <c r="D1778" s="16">
        <v>27.3</v>
      </c>
      <c r="E1778" s="16">
        <v>25.1</v>
      </c>
      <c r="F1778" s="16">
        <v>31.3</v>
      </c>
      <c r="G1778" s="16">
        <v>11.16</v>
      </c>
      <c r="H1778" s="16">
        <v>24.31</v>
      </c>
      <c r="I1778" s="16">
        <v>317.35000000000002</v>
      </c>
      <c r="J1778" s="16">
        <v>11.918016</v>
      </c>
      <c r="K1778" s="14">
        <v>983</v>
      </c>
      <c r="L1778" s="16">
        <f>J1778*'SR Adjusted'!$AE$11</f>
        <v>12.788031168</v>
      </c>
      <c r="M1778" s="16">
        <f>K1778*'SR Adjusted'!$AE$11</f>
        <v>1054.759</v>
      </c>
      <c r="O1778" s="1"/>
    </row>
    <row r="1779" spans="1:15" x14ac:dyDescent="0.2">
      <c r="A1779" s="36">
        <f t="shared" si="27"/>
        <v>42026</v>
      </c>
      <c r="B1779" s="16">
        <v>0</v>
      </c>
      <c r="C1779" s="16">
        <v>83.7</v>
      </c>
      <c r="D1779" s="16">
        <v>27</v>
      </c>
      <c r="E1779" s="16">
        <v>25.4</v>
      </c>
      <c r="F1779" s="16">
        <v>33.700000000000003</v>
      </c>
      <c r="G1779" s="16">
        <v>10.74</v>
      </c>
      <c r="H1779" s="16">
        <v>27.24</v>
      </c>
      <c r="I1779" s="16">
        <v>301.64999999999998</v>
      </c>
      <c r="J1779" s="16">
        <v>13.532832000000001</v>
      </c>
      <c r="K1779" s="14">
        <v>980</v>
      </c>
      <c r="L1779" s="16">
        <f>J1779*'SR Adjusted'!$AE$11</f>
        <v>14.520728736000001</v>
      </c>
      <c r="M1779" s="16">
        <f>K1779*'SR Adjusted'!$AE$11</f>
        <v>1051.54</v>
      </c>
      <c r="O1779" s="1"/>
    </row>
    <row r="1780" spans="1:15" x14ac:dyDescent="0.2">
      <c r="A1780" s="36">
        <f t="shared" si="27"/>
        <v>42027</v>
      </c>
      <c r="B1780" s="16">
        <v>0</v>
      </c>
      <c r="C1780" s="16">
        <v>82.5</v>
      </c>
      <c r="D1780" s="16">
        <v>27.1</v>
      </c>
      <c r="E1780" s="16">
        <v>24.6</v>
      </c>
      <c r="F1780" s="16">
        <v>31.3</v>
      </c>
      <c r="G1780" s="16">
        <v>10.58</v>
      </c>
      <c r="H1780" s="16">
        <v>27.52</v>
      </c>
      <c r="I1780" s="16">
        <v>292.77</v>
      </c>
      <c r="J1780" s="16">
        <v>14.237856000000001</v>
      </c>
      <c r="K1780" s="14">
        <v>1071</v>
      </c>
      <c r="L1780" s="16">
        <f>J1780*'SR Adjusted'!$AE$11</f>
        <v>15.277219488</v>
      </c>
      <c r="M1780" s="16">
        <f>K1780*'SR Adjusted'!$AE$11</f>
        <v>1149.183</v>
      </c>
      <c r="O1780" s="1"/>
    </row>
    <row r="1781" spans="1:15" x14ac:dyDescent="0.2">
      <c r="A1781" s="36">
        <f t="shared" si="27"/>
        <v>42028</v>
      </c>
      <c r="B1781" s="16">
        <v>0</v>
      </c>
      <c r="C1781" s="16">
        <v>86.1</v>
      </c>
      <c r="D1781" s="16">
        <v>26.4</v>
      </c>
      <c r="E1781" s="16">
        <v>23.1</v>
      </c>
      <c r="F1781" s="16">
        <v>31.5</v>
      </c>
      <c r="G1781" s="16">
        <v>11.92</v>
      </c>
      <c r="H1781" s="16">
        <v>50.42</v>
      </c>
      <c r="I1781" s="16">
        <v>318.11</v>
      </c>
      <c r="J1781" s="16">
        <v>13.518144000000001</v>
      </c>
      <c r="K1781" s="14">
        <v>1051</v>
      </c>
      <c r="L1781" s="16">
        <f>J1781*'SR Adjusted'!$AE$11</f>
        <v>14.504968512000001</v>
      </c>
      <c r="M1781" s="16">
        <f>K1781*'SR Adjusted'!$AE$11</f>
        <v>1127.723</v>
      </c>
      <c r="O1781" s="1"/>
    </row>
    <row r="1782" spans="1:15" x14ac:dyDescent="0.2">
      <c r="A1782" s="36">
        <f t="shared" si="27"/>
        <v>42029</v>
      </c>
      <c r="B1782" s="16">
        <v>0</v>
      </c>
      <c r="C1782" s="16">
        <v>79.099999999999994</v>
      </c>
      <c r="D1782" s="16">
        <v>27.3</v>
      </c>
      <c r="E1782" s="16">
        <v>24.5</v>
      </c>
      <c r="F1782" s="16">
        <v>32.4</v>
      </c>
      <c r="G1782" s="16">
        <v>12.65</v>
      </c>
      <c r="H1782" s="16">
        <v>27.52</v>
      </c>
      <c r="I1782" s="16">
        <v>317.70999999999998</v>
      </c>
      <c r="J1782" s="16">
        <v>16.858368000000002</v>
      </c>
      <c r="K1782" s="14">
        <v>1170</v>
      </c>
      <c r="L1782" s="16">
        <f>J1782*'SR Adjusted'!$AE$11</f>
        <v>18.089028864000003</v>
      </c>
      <c r="M1782" s="16">
        <f>K1782*'SR Adjusted'!$AE$11</f>
        <v>1255.4099999999999</v>
      </c>
      <c r="O1782" s="1"/>
    </row>
    <row r="1783" spans="1:15" x14ac:dyDescent="0.2">
      <c r="A1783" s="36">
        <f t="shared" si="27"/>
        <v>42030</v>
      </c>
      <c r="B1783" s="16">
        <v>2.5499999999999998</v>
      </c>
      <c r="C1783" s="16">
        <v>75.099999999999994</v>
      </c>
      <c r="D1783" s="16">
        <v>27.7</v>
      </c>
      <c r="E1783" s="16">
        <v>25</v>
      </c>
      <c r="F1783" s="16">
        <v>32</v>
      </c>
      <c r="G1783" s="16">
        <v>14.68</v>
      </c>
      <c r="H1783" s="16">
        <v>36.229999999999997</v>
      </c>
      <c r="I1783" s="16">
        <v>324.5</v>
      </c>
      <c r="J1783" s="16">
        <v>20.607264000000001</v>
      </c>
      <c r="K1783" s="14">
        <v>1035</v>
      </c>
      <c r="L1783" s="16">
        <f>J1783*'SR Adjusted'!$AE$11</f>
        <v>22.111594272000001</v>
      </c>
      <c r="M1783" s="16">
        <f>K1783*'SR Adjusted'!$AE$11</f>
        <v>1110.5550000000001</v>
      </c>
      <c r="O1783" s="1"/>
    </row>
    <row r="1784" spans="1:15" x14ac:dyDescent="0.2">
      <c r="A1784" s="36">
        <f t="shared" si="27"/>
        <v>42031</v>
      </c>
      <c r="B1784" s="16">
        <v>2.5499999999999998</v>
      </c>
      <c r="C1784" s="16">
        <v>74</v>
      </c>
      <c r="D1784" s="16">
        <v>27.8</v>
      </c>
      <c r="E1784" s="16">
        <v>24.5</v>
      </c>
      <c r="F1784" s="16">
        <v>33.5</v>
      </c>
      <c r="G1784" s="16">
        <v>10.89</v>
      </c>
      <c r="H1784" s="16">
        <v>30.27</v>
      </c>
      <c r="I1784" s="16">
        <v>326.33</v>
      </c>
      <c r="J1784" s="16">
        <v>19.457280000000001</v>
      </c>
      <c r="K1784" s="14">
        <v>1177</v>
      </c>
      <c r="L1784" s="16">
        <f>J1784*'SR Adjusted'!$AE$11</f>
        <v>20.877661440000001</v>
      </c>
      <c r="M1784" s="16">
        <f>K1784*'SR Adjusted'!$AE$11</f>
        <v>1262.921</v>
      </c>
      <c r="O1784" s="1"/>
    </row>
    <row r="1785" spans="1:15" x14ac:dyDescent="0.2">
      <c r="A1785" s="36">
        <f t="shared" si="27"/>
        <v>42032</v>
      </c>
      <c r="B1785" s="16">
        <v>0</v>
      </c>
      <c r="C1785" s="16">
        <v>74.400000000000006</v>
      </c>
      <c r="D1785" s="16">
        <v>27.8</v>
      </c>
      <c r="E1785" s="16">
        <v>24.8</v>
      </c>
      <c r="F1785" s="16">
        <v>32.200000000000003</v>
      </c>
      <c r="G1785" s="16">
        <v>9.92</v>
      </c>
      <c r="H1785" s="16">
        <v>31.68</v>
      </c>
      <c r="I1785" s="16">
        <v>330.61</v>
      </c>
      <c r="J1785" s="16">
        <v>18.297792000000001</v>
      </c>
      <c r="K1785" s="14">
        <v>1197</v>
      </c>
      <c r="L1785" s="16">
        <f>J1785*'SR Adjusted'!$AE$11</f>
        <v>19.633530816</v>
      </c>
      <c r="M1785" s="16">
        <f>K1785*'SR Adjusted'!$AE$11</f>
        <v>1284.3809999999999</v>
      </c>
      <c r="O1785" s="1"/>
    </row>
    <row r="1786" spans="1:15" x14ac:dyDescent="0.2">
      <c r="A1786" s="36">
        <f t="shared" si="27"/>
        <v>42033</v>
      </c>
      <c r="B1786" s="16">
        <v>0</v>
      </c>
      <c r="C1786" s="16">
        <v>73.099999999999994</v>
      </c>
      <c r="D1786" s="16">
        <v>27.7</v>
      </c>
      <c r="E1786" s="16">
        <v>24.7</v>
      </c>
      <c r="F1786" s="16">
        <v>32.299999999999997</v>
      </c>
      <c r="G1786" s="16">
        <v>12.2</v>
      </c>
      <c r="H1786" s="16">
        <v>35.74</v>
      </c>
      <c r="I1786" s="16">
        <v>344.56</v>
      </c>
      <c r="J1786" s="16">
        <v>16.878240000000002</v>
      </c>
      <c r="K1786" s="14">
        <v>1176</v>
      </c>
      <c r="L1786" s="16">
        <f>J1786*'SR Adjusted'!$AE$11</f>
        <v>18.110351520000002</v>
      </c>
      <c r="M1786" s="16">
        <f>K1786*'SR Adjusted'!$AE$11</f>
        <v>1261.848</v>
      </c>
      <c r="O1786" s="1"/>
    </row>
    <row r="1787" spans="1:15" x14ac:dyDescent="0.2">
      <c r="A1787" s="36">
        <f t="shared" si="27"/>
        <v>42034</v>
      </c>
      <c r="B1787" s="16">
        <v>0</v>
      </c>
      <c r="C1787" s="16">
        <v>72.5</v>
      </c>
      <c r="D1787" s="16">
        <v>28.2</v>
      </c>
      <c r="E1787" s="16">
        <v>25.2</v>
      </c>
      <c r="F1787" s="16">
        <v>33.5</v>
      </c>
      <c r="G1787" s="16">
        <v>12.26</v>
      </c>
      <c r="H1787" s="16">
        <v>28.29</v>
      </c>
      <c r="I1787" s="16">
        <v>329.02</v>
      </c>
      <c r="J1787" s="16">
        <v>20.121696</v>
      </c>
      <c r="K1787" s="14">
        <v>1056</v>
      </c>
      <c r="L1787" s="16">
        <f>J1787*'SR Adjusted'!$AE$11</f>
        <v>21.590579807999998</v>
      </c>
      <c r="M1787" s="16">
        <f>K1787*'SR Adjusted'!$AE$11</f>
        <v>1133.088</v>
      </c>
      <c r="O1787" s="1"/>
    </row>
    <row r="1788" spans="1:15" x14ac:dyDescent="0.2">
      <c r="A1788" s="36">
        <f t="shared" si="27"/>
        <v>42035</v>
      </c>
      <c r="B1788" s="16">
        <v>0</v>
      </c>
      <c r="C1788" s="16">
        <v>78.5</v>
      </c>
      <c r="D1788" s="16">
        <v>27.5</v>
      </c>
      <c r="E1788" s="16">
        <v>25.3</v>
      </c>
      <c r="F1788" s="16">
        <v>31.7</v>
      </c>
      <c r="G1788" s="16">
        <v>12.48</v>
      </c>
      <c r="H1788" s="16">
        <v>35.99</v>
      </c>
      <c r="I1788" s="16">
        <v>327.43</v>
      </c>
      <c r="J1788" s="16">
        <v>14.156639999999999</v>
      </c>
      <c r="K1788" s="14">
        <v>1214</v>
      </c>
      <c r="L1788" s="16">
        <f>J1788*'SR Adjusted'!$AE$11</f>
        <v>15.190074719999998</v>
      </c>
      <c r="M1788" s="16">
        <f>K1788*'SR Adjusted'!$AE$11</f>
        <v>1302.6219999999998</v>
      </c>
      <c r="O1788" s="1"/>
    </row>
    <row r="1789" spans="1:15" x14ac:dyDescent="0.2">
      <c r="A1789" s="36">
        <f t="shared" si="27"/>
        <v>42036</v>
      </c>
      <c r="B1789" s="16">
        <v>0</v>
      </c>
      <c r="C1789" s="16">
        <v>78.099999999999994</v>
      </c>
      <c r="D1789" s="16">
        <v>28</v>
      </c>
      <c r="E1789" s="16">
        <v>25.4</v>
      </c>
      <c r="F1789" s="16">
        <v>32.299999999999997</v>
      </c>
      <c r="G1789" s="16">
        <v>12.73</v>
      </c>
      <c r="H1789" s="16">
        <v>30.73</v>
      </c>
      <c r="I1789" s="16">
        <v>331.9</v>
      </c>
      <c r="J1789" s="16">
        <v>12.934944000000002</v>
      </c>
      <c r="K1789" s="14">
        <v>1109</v>
      </c>
      <c r="L1789" s="16">
        <f>J1789*'SR Adjusted'!$AE$11</f>
        <v>13.879194912000001</v>
      </c>
      <c r="M1789" s="16">
        <f>K1789*'SR Adjusted'!$AE$11</f>
        <v>1189.9569999999999</v>
      </c>
      <c r="O1789" s="1"/>
    </row>
    <row r="1790" spans="1:15" x14ac:dyDescent="0.2">
      <c r="A1790" s="36">
        <f t="shared" si="27"/>
        <v>42037</v>
      </c>
      <c r="B1790" s="16">
        <v>0</v>
      </c>
      <c r="C1790" s="16">
        <v>79.8</v>
      </c>
      <c r="D1790" s="16">
        <v>28.3</v>
      </c>
      <c r="E1790" s="16">
        <v>25.7</v>
      </c>
      <c r="F1790" s="16">
        <v>32.299999999999997</v>
      </c>
      <c r="G1790" s="16">
        <v>12.02</v>
      </c>
      <c r="H1790" s="16">
        <v>33.159999999999997</v>
      </c>
      <c r="I1790" s="16">
        <v>317.3</v>
      </c>
      <c r="J1790" s="16">
        <v>14.560128000000002</v>
      </c>
      <c r="K1790" s="14">
        <v>1056</v>
      </c>
      <c r="L1790" s="16">
        <f>J1790*'SR Adjusted'!$AE$11</f>
        <v>15.623017344000003</v>
      </c>
      <c r="M1790" s="16">
        <f>K1790*'SR Adjusted'!$AE$11</f>
        <v>1133.088</v>
      </c>
      <c r="O1790" s="1"/>
    </row>
    <row r="1791" spans="1:15" x14ac:dyDescent="0.2">
      <c r="A1791" s="36">
        <f t="shared" si="27"/>
        <v>42038</v>
      </c>
      <c r="B1791" s="16">
        <v>0.8</v>
      </c>
      <c r="C1791" s="16">
        <v>77.599999999999994</v>
      </c>
      <c r="D1791" s="16">
        <v>28</v>
      </c>
      <c r="E1791" s="16">
        <v>25.7</v>
      </c>
      <c r="F1791" s="16">
        <v>32.200000000000003</v>
      </c>
      <c r="G1791" s="16">
        <v>14.59</v>
      </c>
      <c r="H1791" s="16">
        <v>36.270000000000003</v>
      </c>
      <c r="I1791" s="16">
        <v>323.16000000000003</v>
      </c>
      <c r="J1791" s="16">
        <v>18.029008697691616</v>
      </c>
      <c r="K1791" s="14">
        <v>1046</v>
      </c>
      <c r="L1791" s="16">
        <f>J1791*'SR Adjusted'!$AE$11</f>
        <v>19.345126332623103</v>
      </c>
      <c r="M1791" s="16">
        <f>K1791*'SR Adjusted'!$AE$11</f>
        <v>1122.3579999999999</v>
      </c>
      <c r="O1791" s="1"/>
    </row>
    <row r="1792" spans="1:15" x14ac:dyDescent="0.2">
      <c r="A1792" s="36">
        <f t="shared" si="27"/>
        <v>42039</v>
      </c>
      <c r="B1792" s="16">
        <v>0</v>
      </c>
      <c r="C1792" s="16">
        <v>78.5</v>
      </c>
      <c r="D1792" s="16">
        <v>28</v>
      </c>
      <c r="E1792" s="16">
        <v>25.9</v>
      </c>
      <c r="F1792" s="16">
        <v>32.5</v>
      </c>
      <c r="G1792" s="16">
        <v>14.01</v>
      </c>
      <c r="H1792" s="16">
        <v>35.17</v>
      </c>
      <c r="I1792" s="16">
        <v>322.56</v>
      </c>
      <c r="J1792" s="16">
        <v>15.015977764474794</v>
      </c>
      <c r="K1792" s="14">
        <v>1128</v>
      </c>
      <c r="L1792" s="16">
        <f>J1792*'SR Adjusted'!$AE$11</f>
        <v>16.112144141281455</v>
      </c>
      <c r="M1792" s="16">
        <f>K1792*'SR Adjusted'!$AE$11</f>
        <v>1210.3440000000001</v>
      </c>
      <c r="O1792" s="1"/>
    </row>
    <row r="1793" spans="1:15" x14ac:dyDescent="0.2">
      <c r="A1793" s="36">
        <f t="shared" si="27"/>
        <v>42040</v>
      </c>
      <c r="B1793" s="16">
        <v>0.3</v>
      </c>
      <c r="C1793" s="16">
        <v>85.2</v>
      </c>
      <c r="D1793" s="16">
        <v>27.4</v>
      </c>
      <c r="E1793" s="16">
        <v>25.3</v>
      </c>
      <c r="F1793" s="16">
        <v>31.7</v>
      </c>
      <c r="G1793" s="16">
        <v>15.69</v>
      </c>
      <c r="H1793" s="16">
        <v>38.74</v>
      </c>
      <c r="I1793" s="16">
        <v>313.01</v>
      </c>
      <c r="J1793" s="16">
        <v>14.970583701450813</v>
      </c>
      <c r="K1793" s="14">
        <v>1188</v>
      </c>
      <c r="L1793" s="16">
        <f>J1793*'SR Adjusted'!$AE$11</f>
        <v>16.063436311656723</v>
      </c>
      <c r="M1793" s="16">
        <f>K1793*'SR Adjusted'!$AE$11</f>
        <v>1274.7239999999999</v>
      </c>
      <c r="O1793" s="1"/>
    </row>
    <row r="1794" spans="1:15" x14ac:dyDescent="0.2">
      <c r="A1794" s="36">
        <f t="shared" si="27"/>
        <v>42041</v>
      </c>
      <c r="B1794" s="16">
        <v>0</v>
      </c>
      <c r="C1794" s="16">
        <v>82.3</v>
      </c>
      <c r="D1794" s="16">
        <v>27.4</v>
      </c>
      <c r="E1794" s="16">
        <v>26.1</v>
      </c>
      <c r="F1794" s="16">
        <v>31.9</v>
      </c>
      <c r="G1794" s="16">
        <v>13.95</v>
      </c>
      <c r="H1794" s="16">
        <v>33.450000000000003</v>
      </c>
      <c r="I1794" s="16">
        <v>319.98</v>
      </c>
      <c r="J1794" s="16">
        <v>12.892859608457293</v>
      </c>
      <c r="K1794" s="14">
        <v>1224</v>
      </c>
      <c r="L1794" s="16">
        <f>J1794*'SR Adjusted'!$AE$11</f>
        <v>13.834038359874675</v>
      </c>
      <c r="M1794" s="16">
        <f>K1794*'SR Adjusted'!$AE$11</f>
        <v>1313.3519999999999</v>
      </c>
      <c r="O1794" s="1"/>
    </row>
    <row r="1795" spans="1:15" x14ac:dyDescent="0.2">
      <c r="A1795" s="36">
        <f t="shared" si="27"/>
        <v>42042</v>
      </c>
      <c r="B1795" s="16">
        <v>0</v>
      </c>
      <c r="C1795" s="16">
        <v>77.2</v>
      </c>
      <c r="D1795" s="16">
        <v>27.5</v>
      </c>
      <c r="E1795" s="16">
        <v>24.9</v>
      </c>
      <c r="F1795" s="16">
        <v>32</v>
      </c>
      <c r="G1795" s="16">
        <v>12.71</v>
      </c>
      <c r="H1795" s="16">
        <v>32.6</v>
      </c>
      <c r="I1795" s="16">
        <v>326.3</v>
      </c>
      <c r="J1795" s="16">
        <v>17.662073354914426</v>
      </c>
      <c r="K1795" s="14">
        <v>1082</v>
      </c>
      <c r="L1795" s="16">
        <f>J1795*'SR Adjusted'!$AE$11</f>
        <v>18.95140470982318</v>
      </c>
      <c r="M1795" s="16">
        <f>K1795*'SR Adjusted'!$AE$11</f>
        <v>1160.9859999999999</v>
      </c>
      <c r="O1795" s="1"/>
    </row>
    <row r="1796" spans="1:15" x14ac:dyDescent="0.2">
      <c r="A1796" s="36">
        <f t="shared" si="27"/>
        <v>42043</v>
      </c>
      <c r="B1796" s="16">
        <v>0</v>
      </c>
      <c r="C1796" s="16">
        <v>79.599999999999994</v>
      </c>
      <c r="D1796" s="16">
        <v>27.2</v>
      </c>
      <c r="E1796" s="16">
        <v>24.3</v>
      </c>
      <c r="F1796" s="16">
        <v>32.700000000000003</v>
      </c>
      <c r="G1796" s="16">
        <v>11.3</v>
      </c>
      <c r="H1796" s="16">
        <v>26.64</v>
      </c>
      <c r="I1796" s="16">
        <v>293.58999999999997</v>
      </c>
      <c r="J1796" s="16">
        <v>18.598325904784058</v>
      </c>
      <c r="K1796" s="14">
        <v>1032</v>
      </c>
      <c r="L1796" s="16">
        <f>J1796*'SR Adjusted'!$AE$11</f>
        <v>19.956003695833292</v>
      </c>
      <c r="M1796" s="16">
        <f>K1796*'SR Adjusted'!$AE$11</f>
        <v>1107.336</v>
      </c>
      <c r="O1796" s="1"/>
    </row>
    <row r="1797" spans="1:15" x14ac:dyDescent="0.2">
      <c r="A1797" s="36">
        <f t="shared" si="27"/>
        <v>42044</v>
      </c>
      <c r="B1797" s="16">
        <v>0</v>
      </c>
      <c r="C1797" s="16">
        <v>83</v>
      </c>
      <c r="D1797" s="16">
        <v>26.6</v>
      </c>
      <c r="E1797" s="16">
        <v>24.2</v>
      </c>
      <c r="F1797" s="16">
        <v>30.2</v>
      </c>
      <c r="G1797" s="16">
        <v>11.99</v>
      </c>
      <c r="H1797" s="16">
        <v>27.98</v>
      </c>
      <c r="I1797" s="16">
        <v>313.51</v>
      </c>
      <c r="J1797" s="16">
        <v>20.805612219325198</v>
      </c>
      <c r="K1797" s="14">
        <v>1217</v>
      </c>
      <c r="L1797" s="16">
        <f>J1797*'SR Adjusted'!$AE$11</f>
        <v>22.324421911335936</v>
      </c>
      <c r="M1797" s="16">
        <f>K1797*'SR Adjusted'!$AE$11</f>
        <v>1305.8409999999999</v>
      </c>
      <c r="O1797" s="1"/>
    </row>
    <row r="1798" spans="1:15" x14ac:dyDescent="0.2">
      <c r="A1798" s="36">
        <f t="shared" si="27"/>
        <v>42045</v>
      </c>
      <c r="B1798" s="16">
        <v>0</v>
      </c>
      <c r="C1798" s="16">
        <v>85.8</v>
      </c>
      <c r="D1798" s="16">
        <v>25.9</v>
      </c>
      <c r="E1798" s="16">
        <v>23.5</v>
      </c>
      <c r="F1798" s="16">
        <v>30</v>
      </c>
      <c r="G1798" s="16">
        <v>10.37</v>
      </c>
      <c r="H1798" s="16">
        <v>27.91</v>
      </c>
      <c r="I1798" s="16">
        <v>324.08999999999997</v>
      </c>
      <c r="J1798" s="16">
        <v>17.772721383535384</v>
      </c>
      <c r="K1798" s="14">
        <v>1163</v>
      </c>
      <c r="L1798" s="16">
        <f>J1798*'SR Adjusted'!$AE$11</f>
        <v>19.070130044533467</v>
      </c>
      <c r="M1798" s="16">
        <f>K1798*'SR Adjusted'!$AE$11</f>
        <v>1247.8989999999999</v>
      </c>
      <c r="O1798" s="1"/>
    </row>
    <row r="1799" spans="1:15" x14ac:dyDescent="0.2">
      <c r="A1799" s="36">
        <f t="shared" si="27"/>
        <v>42046</v>
      </c>
      <c r="B1799" s="16">
        <v>0.3</v>
      </c>
      <c r="C1799" s="16">
        <v>81.2</v>
      </c>
      <c r="D1799" s="16">
        <v>26.6</v>
      </c>
      <c r="E1799" s="16">
        <v>23.8</v>
      </c>
      <c r="F1799" s="16">
        <v>30.4</v>
      </c>
      <c r="G1799" s="16">
        <v>11.84</v>
      </c>
      <c r="H1799" s="16">
        <v>30.23</v>
      </c>
      <c r="I1799" s="16">
        <v>311.64</v>
      </c>
      <c r="J1799" s="16">
        <v>17.323509301527228</v>
      </c>
      <c r="K1799" s="14">
        <v>1167</v>
      </c>
      <c r="L1799" s="16">
        <f>J1799*'SR Adjusted'!$AE$11</f>
        <v>18.588125480538714</v>
      </c>
      <c r="M1799" s="16">
        <f>K1799*'SR Adjusted'!$AE$11</f>
        <v>1252.191</v>
      </c>
      <c r="O1799" s="1"/>
    </row>
    <row r="1800" spans="1:15" x14ac:dyDescent="0.2">
      <c r="A1800" s="36">
        <f t="shared" ref="A1800:A1863" si="28">A1799+1</f>
        <v>42047</v>
      </c>
      <c r="B1800" s="16">
        <v>0</v>
      </c>
      <c r="C1800" s="16">
        <v>78</v>
      </c>
      <c r="D1800" s="16">
        <v>27.5</v>
      </c>
      <c r="E1800" s="16">
        <v>24.6</v>
      </c>
      <c r="F1800" s="16">
        <v>32.1</v>
      </c>
      <c r="G1800" s="16">
        <v>10.210000000000001</v>
      </c>
      <c r="H1800" s="16">
        <v>28.89</v>
      </c>
      <c r="I1800" s="16">
        <v>338.31</v>
      </c>
      <c r="J1800" s="16">
        <v>20.995699858238122</v>
      </c>
      <c r="K1800" s="14">
        <v>1161</v>
      </c>
      <c r="L1800" s="16">
        <f>J1800*'SR Adjusted'!$AE$11</f>
        <v>22.528385947889504</v>
      </c>
      <c r="M1800" s="16">
        <f>K1800*'SR Adjusted'!$AE$11</f>
        <v>1245.7529999999999</v>
      </c>
      <c r="O1800" s="1"/>
    </row>
    <row r="1801" spans="1:15" x14ac:dyDescent="0.2">
      <c r="A1801" s="36">
        <f t="shared" si="28"/>
        <v>42048</v>
      </c>
      <c r="B1801" s="16">
        <v>12.7</v>
      </c>
      <c r="C1801" s="16">
        <v>74</v>
      </c>
      <c r="D1801" s="16">
        <v>27.7</v>
      </c>
      <c r="E1801" s="16">
        <v>26</v>
      </c>
      <c r="F1801" s="16">
        <v>32.299999999999997</v>
      </c>
      <c r="G1801" s="16">
        <v>11.64</v>
      </c>
      <c r="H1801" s="16">
        <v>34.72</v>
      </c>
      <c r="I1801" s="16">
        <v>349.3</v>
      </c>
      <c r="J1801" s="16">
        <v>15.960741701161426</v>
      </c>
      <c r="K1801" s="14">
        <v>1133</v>
      </c>
      <c r="L1801" s="16">
        <f>J1801*'SR Adjusted'!$AE$11</f>
        <v>17.125875845346211</v>
      </c>
      <c r="M1801" s="16">
        <f>K1801*'SR Adjusted'!$AE$11</f>
        <v>1215.7090000000001</v>
      </c>
      <c r="O1801" s="1"/>
    </row>
    <row r="1802" spans="1:15" x14ac:dyDescent="0.2">
      <c r="A1802" s="36">
        <f t="shared" si="28"/>
        <v>42049</v>
      </c>
      <c r="B1802" s="16">
        <v>0</v>
      </c>
      <c r="C1802" s="16">
        <v>78.7</v>
      </c>
      <c r="D1802" s="16">
        <v>27.3</v>
      </c>
      <c r="E1802" s="16">
        <v>25.6</v>
      </c>
      <c r="F1802" s="16">
        <v>30.3</v>
      </c>
      <c r="G1802" s="16">
        <v>18.36</v>
      </c>
      <c r="H1802" s="16">
        <v>39.83</v>
      </c>
      <c r="I1802" s="16">
        <v>322.2</v>
      </c>
      <c r="J1802" s="16">
        <v>17.441723007318846</v>
      </c>
      <c r="K1802" s="14">
        <v>1263</v>
      </c>
      <c r="L1802" s="16">
        <f>J1802*'SR Adjusted'!$AE$11</f>
        <v>18.71496878685312</v>
      </c>
      <c r="M1802" s="16">
        <f>K1802*'SR Adjusted'!$AE$11</f>
        <v>1355.1989999999998</v>
      </c>
      <c r="O1802" s="1"/>
    </row>
    <row r="1803" spans="1:15" x14ac:dyDescent="0.2">
      <c r="A1803" s="36">
        <f t="shared" si="28"/>
        <v>42050</v>
      </c>
      <c r="B1803" s="16">
        <v>15.52</v>
      </c>
      <c r="C1803" s="16">
        <v>74.400000000000006</v>
      </c>
      <c r="D1803" s="16">
        <v>28.6</v>
      </c>
      <c r="E1803" s="16">
        <v>26.3</v>
      </c>
      <c r="F1803" s="16">
        <v>32.5</v>
      </c>
      <c r="G1803" s="16">
        <v>12.67</v>
      </c>
      <c r="H1803" s="16">
        <v>28.96</v>
      </c>
      <c r="I1803" s="16">
        <v>333.3</v>
      </c>
      <c r="J1803" s="16">
        <v>16.229323240719989</v>
      </c>
      <c r="K1803" s="14">
        <v>1196</v>
      </c>
      <c r="L1803" s="16">
        <f>J1803*'SR Adjusted'!$AE$11</f>
        <v>17.414063837292549</v>
      </c>
      <c r="M1803" s="16">
        <f>K1803*'SR Adjusted'!$AE$11</f>
        <v>1283.308</v>
      </c>
      <c r="O1803" s="1"/>
    </row>
    <row r="1804" spans="1:15" x14ac:dyDescent="0.2">
      <c r="A1804" s="36">
        <f t="shared" si="28"/>
        <v>42051</v>
      </c>
      <c r="B1804" s="16">
        <v>0</v>
      </c>
      <c r="C1804" s="16">
        <v>74.8</v>
      </c>
      <c r="D1804" s="16">
        <v>28.3</v>
      </c>
      <c r="E1804" s="16">
        <v>26.5</v>
      </c>
      <c r="F1804" s="16">
        <v>32.6</v>
      </c>
      <c r="G1804" s="16">
        <v>12.07</v>
      </c>
      <c r="H1804" s="16">
        <v>31.01</v>
      </c>
      <c r="I1804" s="16">
        <v>330.63</v>
      </c>
      <c r="J1804" s="16">
        <v>14.801301674757211</v>
      </c>
      <c r="K1804" s="14">
        <v>1197</v>
      </c>
      <c r="L1804" s="16">
        <f>J1804*'SR Adjusted'!$AE$11</f>
        <v>15.881796697014487</v>
      </c>
      <c r="M1804" s="16">
        <f>K1804*'SR Adjusted'!$AE$11</f>
        <v>1284.3809999999999</v>
      </c>
      <c r="O1804" s="1"/>
    </row>
    <row r="1805" spans="1:15" x14ac:dyDescent="0.2">
      <c r="A1805" s="36">
        <f t="shared" si="28"/>
        <v>42052</v>
      </c>
      <c r="B1805" s="16">
        <v>0</v>
      </c>
      <c r="C1805" s="16">
        <v>78.400000000000006</v>
      </c>
      <c r="D1805" s="16">
        <v>27.8</v>
      </c>
      <c r="E1805" s="16">
        <v>25.6</v>
      </c>
      <c r="F1805" s="16">
        <v>31.8</v>
      </c>
      <c r="G1805" s="16">
        <v>16.57</v>
      </c>
      <c r="H1805" s="16">
        <v>40.47</v>
      </c>
      <c r="I1805" s="16">
        <v>316.14999999999998</v>
      </c>
      <c r="J1805" s="16">
        <v>20.052827340844157</v>
      </c>
      <c r="K1805" s="14">
        <v>1218</v>
      </c>
      <c r="L1805" s="16">
        <f>J1805*'SR Adjusted'!$AE$11</f>
        <v>21.516683736725781</v>
      </c>
      <c r="M1805" s="16">
        <f>K1805*'SR Adjusted'!$AE$11</f>
        <v>1306.914</v>
      </c>
      <c r="O1805" s="1"/>
    </row>
    <row r="1806" spans="1:15" x14ac:dyDescent="0.2">
      <c r="A1806" s="36">
        <f t="shared" si="28"/>
        <v>42053</v>
      </c>
      <c r="B1806" s="16">
        <v>16.27</v>
      </c>
      <c r="C1806" s="16">
        <v>79.7</v>
      </c>
      <c r="D1806" s="16">
        <v>27.6</v>
      </c>
      <c r="E1806" s="16">
        <v>24.9</v>
      </c>
      <c r="F1806" s="16">
        <v>31.5</v>
      </c>
      <c r="G1806" s="16">
        <v>14.78</v>
      </c>
      <c r="H1806" s="16">
        <v>33.590000000000003</v>
      </c>
      <c r="I1806" s="16">
        <v>318.61</v>
      </c>
      <c r="J1806" s="16">
        <v>22.538152291407187</v>
      </c>
      <c r="K1806" s="14">
        <v>1197</v>
      </c>
      <c r="L1806" s="16">
        <f>J1806*'SR Adjusted'!$AE$11</f>
        <v>24.183437408679911</v>
      </c>
      <c r="M1806" s="16">
        <f>K1806*'SR Adjusted'!$AE$11</f>
        <v>1284.3809999999999</v>
      </c>
      <c r="O1806" s="1"/>
    </row>
    <row r="1807" spans="1:15" x14ac:dyDescent="0.2">
      <c r="A1807" s="36">
        <f t="shared" si="28"/>
        <v>42054</v>
      </c>
      <c r="B1807" s="16">
        <v>6.11</v>
      </c>
      <c r="C1807" s="16">
        <v>76.900000000000006</v>
      </c>
      <c r="D1807" s="16">
        <v>27.1</v>
      </c>
      <c r="E1807" s="16">
        <v>24.6</v>
      </c>
      <c r="F1807" s="16">
        <v>31.4</v>
      </c>
      <c r="G1807" s="16">
        <v>13.4</v>
      </c>
      <c r="H1807" s="16">
        <v>36.020000000000003</v>
      </c>
      <c r="I1807" s="16">
        <v>321.08</v>
      </c>
      <c r="J1807" s="16">
        <v>20.210760851781764</v>
      </c>
      <c r="K1807" s="14">
        <v>1252</v>
      </c>
      <c r="L1807" s="16">
        <f>J1807*'SR Adjusted'!$AE$11</f>
        <v>21.686146393961831</v>
      </c>
      <c r="M1807" s="16">
        <f>K1807*'SR Adjusted'!$AE$11</f>
        <v>1343.396</v>
      </c>
      <c r="O1807" s="1"/>
    </row>
    <row r="1808" spans="1:15" x14ac:dyDescent="0.2">
      <c r="A1808" s="36">
        <f t="shared" si="28"/>
        <v>42055</v>
      </c>
      <c r="B1808" s="16">
        <v>3.07</v>
      </c>
      <c r="C1808" s="16">
        <v>74</v>
      </c>
      <c r="D1808" s="16">
        <v>27.7</v>
      </c>
      <c r="E1808" s="16">
        <v>24.3</v>
      </c>
      <c r="F1808" s="16">
        <v>33.799999999999997</v>
      </c>
      <c r="G1808" s="16">
        <v>10.07</v>
      </c>
      <c r="H1808" s="16">
        <v>29.18</v>
      </c>
      <c r="I1808" s="16">
        <v>330.18</v>
      </c>
      <c r="J1808" s="16">
        <v>23.755280606237712</v>
      </c>
      <c r="K1808" s="14">
        <v>1174</v>
      </c>
      <c r="L1808" s="16">
        <f>J1808*'SR Adjusted'!$AE$11</f>
        <v>25.489416090493062</v>
      </c>
      <c r="M1808" s="16">
        <f>K1808*'SR Adjusted'!$AE$11</f>
        <v>1259.702</v>
      </c>
      <c r="O1808" s="1"/>
    </row>
    <row r="1809" spans="1:15" x14ac:dyDescent="0.2">
      <c r="A1809" s="36">
        <f t="shared" si="28"/>
        <v>42056</v>
      </c>
      <c r="B1809" s="16">
        <v>11.94</v>
      </c>
      <c r="C1809" s="16">
        <v>79</v>
      </c>
      <c r="D1809" s="16">
        <v>26.9</v>
      </c>
      <c r="E1809" s="16">
        <v>23.3</v>
      </c>
      <c r="F1809" s="16">
        <v>32.299999999999997</v>
      </c>
      <c r="G1809" s="16">
        <v>10.42</v>
      </c>
      <c r="H1809" s="16">
        <v>29.53</v>
      </c>
      <c r="I1809" s="16">
        <v>318.99</v>
      </c>
      <c r="J1809" s="16">
        <v>20.74224967302089</v>
      </c>
      <c r="K1809" s="14">
        <v>1250</v>
      </c>
      <c r="L1809" s="16">
        <f>J1809*'SR Adjusted'!$AE$11</f>
        <v>22.256433899151414</v>
      </c>
      <c r="M1809" s="16">
        <f>K1809*'SR Adjusted'!$AE$11</f>
        <v>1341.25</v>
      </c>
      <c r="O1809" s="1"/>
    </row>
    <row r="1810" spans="1:15" x14ac:dyDescent="0.2">
      <c r="A1810" s="36">
        <f t="shared" si="28"/>
        <v>42057</v>
      </c>
      <c r="B1810" s="16">
        <v>56.11</v>
      </c>
      <c r="C1810" s="16">
        <v>76.900000000000006</v>
      </c>
      <c r="D1810" s="16">
        <v>27.9</v>
      </c>
      <c r="E1810" s="16">
        <v>25.1</v>
      </c>
      <c r="F1810" s="16">
        <v>35.200000000000003</v>
      </c>
      <c r="G1810" s="16">
        <v>12.68</v>
      </c>
      <c r="H1810" s="16">
        <v>32.78</v>
      </c>
      <c r="I1810" s="16">
        <v>321.67</v>
      </c>
      <c r="J1810" s="16">
        <v>22.59678628947983</v>
      </c>
      <c r="K1810" s="14">
        <v>1217</v>
      </c>
      <c r="L1810" s="16">
        <f>J1810*'SR Adjusted'!$AE$11</f>
        <v>24.246351688611856</v>
      </c>
      <c r="M1810" s="16">
        <f>K1810*'SR Adjusted'!$AE$11</f>
        <v>1305.8409999999999</v>
      </c>
      <c r="O1810" s="1"/>
    </row>
    <row r="1811" spans="1:15" x14ac:dyDescent="0.2">
      <c r="A1811" s="36">
        <f t="shared" si="28"/>
        <v>42058</v>
      </c>
      <c r="B1811" s="16">
        <v>0</v>
      </c>
      <c r="C1811" s="16">
        <v>74.900000000000006</v>
      </c>
      <c r="D1811" s="16">
        <v>28.1</v>
      </c>
      <c r="E1811" s="16">
        <v>25.2</v>
      </c>
      <c r="F1811" s="16">
        <v>33.700000000000003</v>
      </c>
      <c r="G1811" s="16">
        <v>13.27</v>
      </c>
      <c r="H1811" s="16">
        <v>39.200000000000003</v>
      </c>
      <c r="I1811" s="16">
        <v>325.69</v>
      </c>
      <c r="J1811" s="16">
        <v>25.187085010785815</v>
      </c>
      <c r="K1811" s="14">
        <v>973</v>
      </c>
      <c r="L1811" s="16">
        <f>J1811*'SR Adjusted'!$AE$11</f>
        <v>27.025742216573178</v>
      </c>
      <c r="M1811" s="16">
        <f>K1811*'SR Adjusted'!$AE$11</f>
        <v>1044.029</v>
      </c>
      <c r="O1811" s="1"/>
    </row>
    <row r="1812" spans="1:15" x14ac:dyDescent="0.2">
      <c r="A1812" s="36">
        <f t="shared" si="28"/>
        <v>42059</v>
      </c>
      <c r="B1812" s="16">
        <v>0</v>
      </c>
      <c r="C1812" s="16">
        <v>77.599999999999994</v>
      </c>
      <c r="D1812" s="16">
        <v>27.3</v>
      </c>
      <c r="E1812" s="16">
        <v>25</v>
      </c>
      <c r="F1812" s="16">
        <v>32.5</v>
      </c>
      <c r="G1812" s="16">
        <v>12.73</v>
      </c>
      <c r="H1812" s="16">
        <v>31.68</v>
      </c>
      <c r="I1812" s="16">
        <v>311.05</v>
      </c>
      <c r="J1812" s="16">
        <v>19.862739701931233</v>
      </c>
      <c r="K1812" s="14">
        <v>1193</v>
      </c>
      <c r="L1812" s="16">
        <f>J1812*'SR Adjusted'!$AE$11</f>
        <v>21.312719700172213</v>
      </c>
      <c r="M1812" s="16">
        <f>K1812*'SR Adjusted'!$AE$11</f>
        <v>1280.0889999999999</v>
      </c>
      <c r="O1812" s="1"/>
    </row>
    <row r="1813" spans="1:15" x14ac:dyDescent="0.2">
      <c r="A1813" s="36">
        <f t="shared" si="28"/>
        <v>42060</v>
      </c>
      <c r="B1813" s="16">
        <v>46.28</v>
      </c>
      <c r="C1813" s="16">
        <v>75.8</v>
      </c>
      <c r="D1813" s="16">
        <v>27.1</v>
      </c>
      <c r="E1813" s="16">
        <v>23.8</v>
      </c>
      <c r="F1813" s="16">
        <v>31.7</v>
      </c>
      <c r="G1813" s="16">
        <v>14.62</v>
      </c>
      <c r="H1813" s="16">
        <v>37.22</v>
      </c>
      <c r="I1813" s="16">
        <v>315.52999999999997</v>
      </c>
      <c r="J1813" s="16">
        <v>23.564247257678449</v>
      </c>
      <c r="K1813" s="14">
        <v>1201</v>
      </c>
      <c r="L1813" s="16">
        <f>J1813*'SR Adjusted'!$AE$11</f>
        <v>25.284437307488975</v>
      </c>
      <c r="M1813" s="16">
        <f>K1813*'SR Adjusted'!$AE$11</f>
        <v>1288.673</v>
      </c>
      <c r="O1813" s="1"/>
    </row>
    <row r="1814" spans="1:15" x14ac:dyDescent="0.2">
      <c r="A1814" s="36">
        <f t="shared" si="28"/>
        <v>42061</v>
      </c>
      <c r="B1814" s="16">
        <v>0</v>
      </c>
      <c r="C1814" s="16">
        <v>80.2</v>
      </c>
      <c r="D1814" s="16">
        <v>26.9</v>
      </c>
      <c r="E1814" s="16">
        <v>23.5</v>
      </c>
      <c r="F1814" s="16">
        <v>31.4</v>
      </c>
      <c r="G1814" s="16">
        <v>16.86</v>
      </c>
      <c r="H1814" s="16">
        <v>43.25</v>
      </c>
      <c r="I1814" s="16">
        <v>311.33999999999997</v>
      </c>
      <c r="J1814" s="16">
        <v>24.690587446461009</v>
      </c>
      <c r="K1814" s="14">
        <v>1027</v>
      </c>
      <c r="L1814" s="16">
        <f>J1814*'SR Adjusted'!$AE$11</f>
        <v>26.493000330052663</v>
      </c>
      <c r="M1814" s="16">
        <f>K1814*'SR Adjusted'!$AE$11</f>
        <v>1101.971</v>
      </c>
      <c r="O1814" s="1"/>
    </row>
    <row r="1815" spans="1:15" x14ac:dyDescent="0.2">
      <c r="A1815" s="36">
        <f t="shared" si="28"/>
        <v>42062</v>
      </c>
      <c r="B1815" s="16">
        <v>0</v>
      </c>
      <c r="C1815" s="16">
        <v>77</v>
      </c>
      <c r="D1815" s="16">
        <v>27.7</v>
      </c>
      <c r="E1815" s="16">
        <v>24.6</v>
      </c>
      <c r="F1815" s="16">
        <v>33.6</v>
      </c>
      <c r="G1815" s="16">
        <v>11.82</v>
      </c>
      <c r="H1815" s="16">
        <v>29.99</v>
      </c>
      <c r="I1815" s="16">
        <v>318.82</v>
      </c>
      <c r="J1815" s="16">
        <v>19.334088009631106</v>
      </c>
      <c r="K1815" s="14">
        <v>1133</v>
      </c>
      <c r="L1815" s="16">
        <f>J1815*'SR Adjusted'!$AE$11</f>
        <v>20.745476434334176</v>
      </c>
      <c r="M1815" s="16">
        <f>K1815*'SR Adjusted'!$AE$11</f>
        <v>1215.7090000000001</v>
      </c>
      <c r="O1815" s="1"/>
    </row>
    <row r="1816" spans="1:15" x14ac:dyDescent="0.2">
      <c r="A1816" s="36">
        <f t="shared" si="28"/>
        <v>42063</v>
      </c>
      <c r="B1816" s="16">
        <v>0</v>
      </c>
      <c r="C1816" s="16">
        <v>76.8</v>
      </c>
      <c r="D1816" s="16">
        <v>28.3</v>
      </c>
      <c r="E1816" s="16">
        <v>25.2</v>
      </c>
      <c r="F1816" s="16">
        <v>33.4</v>
      </c>
      <c r="G1816" s="16">
        <v>10.98</v>
      </c>
      <c r="H1816" s="16">
        <v>29.53</v>
      </c>
      <c r="I1816" s="16">
        <v>330.21</v>
      </c>
      <c r="J1816" s="16">
        <v>22.037871888497047</v>
      </c>
      <c r="K1816" s="14">
        <v>1100</v>
      </c>
      <c r="L1816" s="16">
        <f>J1816*'SR Adjusted'!$AE$11</f>
        <v>23.646636536357331</v>
      </c>
      <c r="M1816" s="16">
        <f>K1816*'SR Adjusted'!$AE$11</f>
        <v>1180.3</v>
      </c>
      <c r="O1816" s="1"/>
    </row>
    <row r="1817" spans="1:15" x14ac:dyDescent="0.2">
      <c r="A1817" s="36">
        <f t="shared" si="28"/>
        <v>42064</v>
      </c>
      <c r="B1817" s="16">
        <v>6.53</v>
      </c>
      <c r="C1817" s="16">
        <v>78</v>
      </c>
      <c r="D1817" s="16">
        <v>27.8</v>
      </c>
      <c r="E1817" s="16">
        <v>25.1</v>
      </c>
      <c r="F1817" s="16">
        <v>31.8</v>
      </c>
      <c r="G1817" s="16">
        <v>10.59</v>
      </c>
      <c r="H1817" s="16">
        <v>28.61</v>
      </c>
      <c r="I1817" s="16">
        <v>343.59</v>
      </c>
      <c r="J1817" s="16">
        <v>14.472194717833341</v>
      </c>
      <c r="K1817" s="14">
        <v>1346</v>
      </c>
      <c r="L1817" s="16">
        <f>J1817*'SR Adjusted'!$AE$11</f>
        <v>15.528664932235175</v>
      </c>
      <c r="M1817" s="16">
        <f>K1817*'SR Adjusted'!$AE$11</f>
        <v>1444.258</v>
      </c>
      <c r="O1817" s="1"/>
    </row>
    <row r="1818" spans="1:15" x14ac:dyDescent="0.2">
      <c r="A1818" s="36">
        <f t="shared" si="28"/>
        <v>42065</v>
      </c>
      <c r="B1818" s="16">
        <v>5.1100000000000003</v>
      </c>
      <c r="C1818" s="16">
        <v>74.599999999999994</v>
      </c>
      <c r="D1818" s="16">
        <v>27.6</v>
      </c>
      <c r="E1818" s="16">
        <v>24.7</v>
      </c>
      <c r="F1818" s="16">
        <v>32.9</v>
      </c>
      <c r="G1818" s="16">
        <v>14.5</v>
      </c>
      <c r="H1818" s="16">
        <v>37.22</v>
      </c>
      <c r="I1818" s="16">
        <v>328.05</v>
      </c>
      <c r="J1818" s="16">
        <v>25.087785497920851</v>
      </c>
      <c r="K1818" s="14">
        <v>1104</v>
      </c>
      <c r="L1818" s="16">
        <f>J1818*'SR Adjusted'!$AE$11</f>
        <v>26.919193839269074</v>
      </c>
      <c r="M1818" s="16">
        <f>K1818*'SR Adjusted'!$AE$11</f>
        <v>1184.5919999999999</v>
      </c>
      <c r="O1818" s="1"/>
    </row>
    <row r="1819" spans="1:15" x14ac:dyDescent="0.2">
      <c r="A1819" s="36">
        <f t="shared" si="28"/>
        <v>42066</v>
      </c>
      <c r="B1819" s="16">
        <v>0</v>
      </c>
      <c r="C1819" s="16">
        <v>70.599999999999994</v>
      </c>
      <c r="D1819" s="16">
        <v>27.8</v>
      </c>
      <c r="E1819" s="16">
        <v>25</v>
      </c>
      <c r="F1819" s="16">
        <v>32.6</v>
      </c>
      <c r="G1819" s="16">
        <v>10.85</v>
      </c>
      <c r="H1819" s="16">
        <v>36.619999999999997</v>
      </c>
      <c r="I1819" s="16">
        <v>343.5</v>
      </c>
      <c r="J1819" s="16">
        <v>22.312127685933607</v>
      </c>
      <c r="K1819" s="14">
        <v>1218</v>
      </c>
      <c r="L1819" s="16">
        <f>J1819*'SR Adjusted'!$AE$11</f>
        <v>23.94091300700676</v>
      </c>
      <c r="M1819" s="16">
        <f>K1819*'SR Adjusted'!$AE$11</f>
        <v>1306.914</v>
      </c>
      <c r="O1819" s="1"/>
    </row>
    <row r="1820" spans="1:15" x14ac:dyDescent="0.2">
      <c r="A1820" s="36">
        <f t="shared" si="28"/>
        <v>42067</v>
      </c>
      <c r="B1820" s="16">
        <v>1.86</v>
      </c>
      <c r="C1820" s="16">
        <v>77</v>
      </c>
      <c r="D1820" s="16">
        <v>27.3</v>
      </c>
      <c r="E1820" s="16">
        <v>24.2</v>
      </c>
      <c r="F1820" s="16">
        <v>32.799999999999997</v>
      </c>
      <c r="G1820" s="16">
        <v>12.44</v>
      </c>
      <c r="H1820" s="16">
        <v>30.09</v>
      </c>
      <c r="I1820" s="16">
        <v>300.95999999999998</v>
      </c>
      <c r="J1820" s="16">
        <v>20.725226899386897</v>
      </c>
      <c r="K1820" s="14">
        <v>1131</v>
      </c>
      <c r="L1820" s="16">
        <f>J1820*'SR Adjusted'!$AE$11</f>
        <v>22.23816846304214</v>
      </c>
      <c r="M1820" s="16">
        <f>K1820*'SR Adjusted'!$AE$11</f>
        <v>1213.5629999999999</v>
      </c>
      <c r="O1820" s="1"/>
    </row>
    <row r="1821" spans="1:15" x14ac:dyDescent="0.2">
      <c r="A1821" s="36">
        <f t="shared" si="28"/>
        <v>42068</v>
      </c>
      <c r="B1821" s="16">
        <v>3.88</v>
      </c>
      <c r="C1821" s="16">
        <v>78.2</v>
      </c>
      <c r="D1821" s="16">
        <v>27.8</v>
      </c>
      <c r="E1821" s="16">
        <v>25</v>
      </c>
      <c r="F1821" s="16">
        <v>34.4</v>
      </c>
      <c r="G1821" s="16">
        <v>14.07</v>
      </c>
      <c r="H1821" s="16">
        <v>38.630000000000003</v>
      </c>
      <c r="I1821" s="16">
        <v>312</v>
      </c>
      <c r="J1821" s="16">
        <v>23.738257832603715</v>
      </c>
      <c r="K1821" s="14">
        <v>1069</v>
      </c>
      <c r="L1821" s="16">
        <f>J1821*'SR Adjusted'!$AE$11</f>
        <v>25.471150654383784</v>
      </c>
      <c r="M1821" s="16">
        <f>K1821*'SR Adjusted'!$AE$11</f>
        <v>1147.037</v>
      </c>
      <c r="O1821" s="1"/>
    </row>
    <row r="1822" spans="1:15" x14ac:dyDescent="0.2">
      <c r="A1822" s="36">
        <f t="shared" si="28"/>
        <v>42069</v>
      </c>
      <c r="B1822" s="16">
        <v>9.6199999999999992</v>
      </c>
      <c r="C1822" s="16">
        <v>73.099999999999994</v>
      </c>
      <c r="D1822" s="16">
        <v>28.3</v>
      </c>
      <c r="E1822" s="16">
        <v>25.2</v>
      </c>
      <c r="F1822" s="16">
        <v>33.9</v>
      </c>
      <c r="G1822" s="16">
        <v>13.36</v>
      </c>
      <c r="H1822" s="16">
        <v>34.049999999999997</v>
      </c>
      <c r="I1822" s="16">
        <v>331.08</v>
      </c>
      <c r="J1822" s="16">
        <v>24.503336936487088</v>
      </c>
      <c r="K1822" s="14">
        <v>1168</v>
      </c>
      <c r="L1822" s="16">
        <f>J1822*'SR Adjusted'!$AE$11</f>
        <v>26.292080532850644</v>
      </c>
      <c r="M1822" s="16">
        <f>K1822*'SR Adjusted'!$AE$11</f>
        <v>1253.2639999999999</v>
      </c>
      <c r="O1822" s="1"/>
    </row>
    <row r="1823" spans="1:15" x14ac:dyDescent="0.2">
      <c r="A1823" s="36">
        <f t="shared" si="28"/>
        <v>42070</v>
      </c>
      <c r="B1823" s="16">
        <v>0</v>
      </c>
      <c r="C1823" s="16">
        <v>72.099999999999994</v>
      </c>
      <c r="D1823" s="16">
        <v>27.9</v>
      </c>
      <c r="E1823" s="16">
        <v>25.6</v>
      </c>
      <c r="F1823" s="16">
        <v>32.200000000000003</v>
      </c>
      <c r="G1823" s="16">
        <v>13.77</v>
      </c>
      <c r="H1823" s="16">
        <v>43.92</v>
      </c>
      <c r="I1823" s="16">
        <v>329.93</v>
      </c>
      <c r="J1823" s="16">
        <v>22.999658598817671</v>
      </c>
      <c r="K1823" s="14">
        <v>1250</v>
      </c>
      <c r="L1823" s="16">
        <f>J1823*'SR Adjusted'!$AE$11</f>
        <v>24.678633676531359</v>
      </c>
      <c r="M1823" s="16">
        <f>K1823*'SR Adjusted'!$AE$11</f>
        <v>1341.25</v>
      </c>
      <c r="O1823" s="1"/>
    </row>
    <row r="1824" spans="1:15" x14ac:dyDescent="0.2">
      <c r="A1824" s="36">
        <f t="shared" si="28"/>
        <v>42071</v>
      </c>
      <c r="B1824" s="16">
        <v>0</v>
      </c>
      <c r="C1824" s="16">
        <v>73.7</v>
      </c>
      <c r="D1824" s="16">
        <v>27.8</v>
      </c>
      <c r="E1824" s="16">
        <v>25.8</v>
      </c>
      <c r="F1824" s="16">
        <v>32</v>
      </c>
      <c r="G1824" s="16">
        <v>11.34</v>
      </c>
      <c r="H1824" s="16">
        <v>39.69</v>
      </c>
      <c r="I1824" s="16">
        <v>344.19</v>
      </c>
      <c r="J1824" s="16">
        <v>17.903229314729334</v>
      </c>
      <c r="K1824" s="14">
        <v>1300</v>
      </c>
      <c r="L1824" s="16">
        <f>J1824*'SR Adjusted'!$AE$11</f>
        <v>19.210165054704575</v>
      </c>
      <c r="M1824" s="16">
        <f>K1824*'SR Adjusted'!$AE$11</f>
        <v>1394.8999999999999</v>
      </c>
      <c r="O1824" s="1"/>
    </row>
    <row r="1825" spans="1:15" x14ac:dyDescent="0.2">
      <c r="A1825" s="36">
        <f t="shared" si="28"/>
        <v>42072</v>
      </c>
      <c r="B1825" s="16">
        <v>0</v>
      </c>
      <c r="C1825" s="16">
        <v>73.5</v>
      </c>
      <c r="D1825" s="16">
        <v>28.1</v>
      </c>
      <c r="E1825" s="16">
        <v>25.7</v>
      </c>
      <c r="F1825" s="16">
        <v>32.799999999999997</v>
      </c>
      <c r="G1825" s="16">
        <v>12.89</v>
      </c>
      <c r="H1825" s="16">
        <v>33.619999999999997</v>
      </c>
      <c r="I1825" s="16">
        <v>337.33</v>
      </c>
      <c r="J1825" s="16">
        <v>24.613039255461707</v>
      </c>
      <c r="K1825" s="14">
        <v>1101</v>
      </c>
      <c r="L1825" s="16">
        <f>J1825*'SR Adjusted'!$AE$11</f>
        <v>26.409791121110413</v>
      </c>
      <c r="M1825" s="16">
        <f>K1825*'SR Adjusted'!$AE$11</f>
        <v>1181.373</v>
      </c>
      <c r="O1825" s="1"/>
    </row>
    <row r="1826" spans="1:15" x14ac:dyDescent="0.2">
      <c r="A1826" s="36">
        <f t="shared" si="28"/>
        <v>42073</v>
      </c>
      <c r="B1826" s="16">
        <v>0</v>
      </c>
      <c r="C1826" s="16">
        <v>74.3</v>
      </c>
      <c r="D1826" s="16">
        <v>28.3</v>
      </c>
      <c r="E1826" s="16">
        <v>25.4</v>
      </c>
      <c r="F1826" s="16">
        <v>33.1</v>
      </c>
      <c r="G1826" s="16">
        <v>14.84</v>
      </c>
      <c r="H1826" s="16">
        <v>36.44</v>
      </c>
      <c r="I1826" s="16">
        <v>324.70999999999998</v>
      </c>
      <c r="J1826" s="16">
        <v>23.515070356069138</v>
      </c>
      <c r="K1826" s="14">
        <v>1185</v>
      </c>
      <c r="L1826" s="16">
        <f>J1826*'SR Adjusted'!$AE$11</f>
        <v>25.231670492062186</v>
      </c>
      <c r="M1826" s="16">
        <f>K1826*'SR Adjusted'!$AE$11</f>
        <v>1271.5049999999999</v>
      </c>
      <c r="O1826" s="1"/>
    </row>
    <row r="1827" spans="1:15" x14ac:dyDescent="0.2">
      <c r="A1827" s="36">
        <f t="shared" si="28"/>
        <v>42074</v>
      </c>
      <c r="B1827" s="16">
        <v>102.1</v>
      </c>
      <c r="C1827" s="16">
        <v>75</v>
      </c>
      <c r="D1827" s="16">
        <v>28.5</v>
      </c>
      <c r="E1827" s="16">
        <v>26.3</v>
      </c>
      <c r="F1827" s="16">
        <v>32.700000000000003</v>
      </c>
      <c r="G1827" s="16">
        <v>15.91</v>
      </c>
      <c r="H1827" s="16">
        <v>36.200000000000003</v>
      </c>
      <c r="I1827" s="16">
        <v>323.22000000000003</v>
      </c>
      <c r="J1827" s="16">
        <v>23.451707809764827</v>
      </c>
      <c r="K1827" s="14">
        <v>990</v>
      </c>
      <c r="L1827" s="16">
        <f>J1827*'SR Adjusted'!$AE$11</f>
        <v>25.163682479877657</v>
      </c>
      <c r="M1827" s="16">
        <f>K1827*'SR Adjusted'!$AE$11</f>
        <v>1062.27</v>
      </c>
      <c r="O1827" s="1"/>
    </row>
    <row r="1828" spans="1:15" x14ac:dyDescent="0.2">
      <c r="A1828" s="36">
        <f t="shared" si="28"/>
        <v>42075</v>
      </c>
      <c r="B1828" s="16">
        <v>0</v>
      </c>
      <c r="C1828" s="16">
        <v>75.3</v>
      </c>
      <c r="D1828" s="16">
        <v>28.1</v>
      </c>
      <c r="E1828" s="16">
        <v>26</v>
      </c>
      <c r="F1828" s="16">
        <v>31.7</v>
      </c>
      <c r="G1828" s="16">
        <v>16.920000000000002</v>
      </c>
      <c r="H1828" s="16">
        <v>36.97</v>
      </c>
      <c r="I1828" s="16">
        <v>323.04000000000002</v>
      </c>
      <c r="J1828" s="16">
        <v>23.427119358960173</v>
      </c>
      <c r="K1828" s="14">
        <v>1203</v>
      </c>
      <c r="L1828" s="16">
        <f>J1828*'SR Adjusted'!$AE$11</f>
        <v>25.137299072164264</v>
      </c>
      <c r="M1828" s="16">
        <f>K1828*'SR Adjusted'!$AE$11</f>
        <v>1290.819</v>
      </c>
      <c r="O1828" s="1"/>
    </row>
    <row r="1829" spans="1:15" x14ac:dyDescent="0.2">
      <c r="A1829" s="36">
        <f t="shared" si="28"/>
        <v>42076</v>
      </c>
      <c r="B1829" s="16">
        <v>0</v>
      </c>
      <c r="C1829" s="16">
        <v>74.400000000000006</v>
      </c>
      <c r="D1829" s="16">
        <v>27.5</v>
      </c>
      <c r="E1829" s="16">
        <v>24.3</v>
      </c>
      <c r="F1829" s="16">
        <v>31.9</v>
      </c>
      <c r="G1829" s="16">
        <v>15.32</v>
      </c>
      <c r="H1829" s="16">
        <v>39.69</v>
      </c>
      <c r="I1829" s="16">
        <v>326.99</v>
      </c>
      <c r="J1829" s="16">
        <v>21.393843619344299</v>
      </c>
      <c r="K1829" s="14">
        <v>1258</v>
      </c>
      <c r="L1829" s="16">
        <f>J1829*'SR Adjusted'!$AE$11</f>
        <v>22.95559420355643</v>
      </c>
      <c r="M1829" s="16">
        <f>K1829*'SR Adjusted'!$AE$11</f>
        <v>1349.8339999999998</v>
      </c>
      <c r="O1829" s="1"/>
    </row>
    <row r="1830" spans="1:15" x14ac:dyDescent="0.2">
      <c r="A1830" s="36">
        <f t="shared" si="28"/>
        <v>42077</v>
      </c>
      <c r="B1830" s="16">
        <v>0</v>
      </c>
      <c r="C1830" s="16">
        <v>73.8</v>
      </c>
      <c r="D1830" s="16">
        <v>27.7</v>
      </c>
      <c r="E1830" s="16">
        <v>24.6</v>
      </c>
      <c r="F1830" s="16">
        <v>32.6</v>
      </c>
      <c r="G1830" s="16">
        <v>16.12</v>
      </c>
      <c r="H1830" s="16">
        <v>36.090000000000003</v>
      </c>
      <c r="I1830" s="16">
        <v>323.70999999999998</v>
      </c>
      <c r="J1830" s="16">
        <v>23.217171817474252</v>
      </c>
      <c r="K1830" s="14">
        <v>1020</v>
      </c>
      <c r="L1830" s="16">
        <f>J1830*'SR Adjusted'!$AE$11</f>
        <v>24.912025360149872</v>
      </c>
      <c r="M1830" s="16">
        <f>K1830*'SR Adjusted'!$AE$11</f>
        <v>1094.46</v>
      </c>
      <c r="O1830" s="1"/>
    </row>
    <row r="1831" spans="1:15" x14ac:dyDescent="0.2">
      <c r="A1831" s="36">
        <f t="shared" si="28"/>
        <v>42078</v>
      </c>
      <c r="B1831" s="16">
        <v>0</v>
      </c>
      <c r="C1831" s="16">
        <v>77</v>
      </c>
      <c r="D1831" s="16">
        <v>27.2</v>
      </c>
      <c r="E1831" s="16">
        <v>24.6</v>
      </c>
      <c r="F1831" s="16">
        <v>32.700000000000003</v>
      </c>
      <c r="G1831" s="16">
        <v>13.59</v>
      </c>
      <c r="H1831" s="16">
        <v>32.880000000000003</v>
      </c>
      <c r="I1831" s="16">
        <v>324.19</v>
      </c>
      <c r="J1831" s="16">
        <v>20.726172609033227</v>
      </c>
      <c r="K1831" s="14">
        <v>1099</v>
      </c>
      <c r="L1831" s="16">
        <f>J1831*'SR Adjusted'!$AE$11</f>
        <v>22.239183209492651</v>
      </c>
      <c r="M1831" s="16">
        <f>K1831*'SR Adjusted'!$AE$11</f>
        <v>1179.2269999999999</v>
      </c>
      <c r="O1831" s="1"/>
    </row>
    <row r="1832" spans="1:15" x14ac:dyDescent="0.2">
      <c r="A1832" s="36">
        <f t="shared" si="28"/>
        <v>42079</v>
      </c>
      <c r="B1832" s="16">
        <v>0</v>
      </c>
      <c r="C1832" s="16">
        <v>73.599999999999994</v>
      </c>
      <c r="D1832" s="16">
        <v>27.3</v>
      </c>
      <c r="E1832" s="16">
        <v>25</v>
      </c>
      <c r="F1832" s="16">
        <v>32.1</v>
      </c>
      <c r="G1832" s="16">
        <v>12.25</v>
      </c>
      <c r="H1832" s="16">
        <v>36.619999999999997</v>
      </c>
      <c r="I1832" s="16">
        <v>332.97</v>
      </c>
      <c r="J1832" s="16">
        <v>22.138117111008341</v>
      </c>
      <c r="K1832" s="14">
        <v>1207</v>
      </c>
      <c r="L1832" s="16">
        <f>J1832*'SR Adjusted'!$AE$11</f>
        <v>23.754199660111951</v>
      </c>
      <c r="M1832" s="16">
        <f>K1832*'SR Adjusted'!$AE$11</f>
        <v>1295.1109999999999</v>
      </c>
      <c r="O1832" s="1"/>
    </row>
    <row r="1833" spans="1:15" x14ac:dyDescent="0.2">
      <c r="A1833" s="36">
        <f t="shared" si="28"/>
        <v>42080</v>
      </c>
      <c r="B1833" s="16">
        <v>0</v>
      </c>
      <c r="C1833" s="16">
        <v>76.2</v>
      </c>
      <c r="D1833" s="16">
        <v>26.5</v>
      </c>
      <c r="E1833" s="16">
        <v>23.2</v>
      </c>
      <c r="F1833" s="16">
        <v>30.1</v>
      </c>
      <c r="G1833" s="16">
        <v>14.42</v>
      </c>
      <c r="H1833" s="16">
        <v>36.159999999999997</v>
      </c>
      <c r="I1833" s="16">
        <v>321.87</v>
      </c>
      <c r="J1833" s="16">
        <v>15.631634744237553</v>
      </c>
      <c r="K1833" s="14">
        <v>1273</v>
      </c>
      <c r="L1833" s="16">
        <f>J1833*'SR Adjusted'!$AE$11</f>
        <v>16.772744080566895</v>
      </c>
      <c r="M1833" s="16">
        <f>K1833*'SR Adjusted'!$AE$11</f>
        <v>1365.9289999999999</v>
      </c>
      <c r="O1833" s="1"/>
    </row>
    <row r="1834" spans="1:15" x14ac:dyDescent="0.2">
      <c r="A1834" s="36">
        <f t="shared" si="28"/>
        <v>42081</v>
      </c>
      <c r="B1834" s="16">
        <v>0.5</v>
      </c>
      <c r="C1834" s="16">
        <v>76.2</v>
      </c>
      <c r="D1834" s="16">
        <v>26.6</v>
      </c>
      <c r="E1834" s="16">
        <v>23.8</v>
      </c>
      <c r="F1834" s="16">
        <v>30.3</v>
      </c>
      <c r="G1834" s="16">
        <v>14.93</v>
      </c>
      <c r="H1834" s="16">
        <v>37.33</v>
      </c>
      <c r="I1834" s="16">
        <v>319.2</v>
      </c>
      <c r="J1834" s="16">
        <v>19.577135388738675</v>
      </c>
      <c r="K1834" s="14">
        <v>1235</v>
      </c>
      <c r="L1834" s="16">
        <f>J1834*'SR Adjusted'!$AE$11</f>
        <v>21.006266272116598</v>
      </c>
      <c r="M1834" s="16">
        <f>K1834*'SR Adjusted'!$AE$11</f>
        <v>1325.155</v>
      </c>
      <c r="O1834" s="1"/>
    </row>
    <row r="1835" spans="1:15" x14ac:dyDescent="0.2">
      <c r="A1835" s="36">
        <f t="shared" si="28"/>
        <v>42082</v>
      </c>
      <c r="B1835" s="16">
        <v>0</v>
      </c>
      <c r="C1835" s="16">
        <v>83.7</v>
      </c>
      <c r="D1835" s="16">
        <v>25.3</v>
      </c>
      <c r="E1835" s="16">
        <v>22.5</v>
      </c>
      <c r="F1835" s="16">
        <v>28.9</v>
      </c>
      <c r="G1835" s="16">
        <v>10.3</v>
      </c>
      <c r="H1835" s="16">
        <v>37.26</v>
      </c>
      <c r="I1835" s="16">
        <v>317.14</v>
      </c>
      <c r="J1835" s="16">
        <v>19.11468337168186</v>
      </c>
      <c r="K1835" s="14">
        <v>1112</v>
      </c>
      <c r="L1835" s="16">
        <f>J1835*'SR Adjusted'!$AE$11</f>
        <v>20.510055257814635</v>
      </c>
      <c r="M1835" s="16">
        <f>K1835*'SR Adjusted'!$AE$11</f>
        <v>1193.1759999999999</v>
      </c>
      <c r="O1835" s="1"/>
    </row>
    <row r="1836" spans="1:15" x14ac:dyDescent="0.2">
      <c r="A1836" s="36">
        <f t="shared" si="28"/>
        <v>42083</v>
      </c>
      <c r="B1836" s="16">
        <v>0.3</v>
      </c>
      <c r="C1836" s="16">
        <v>84.3</v>
      </c>
      <c r="D1836" s="16">
        <v>25.5</v>
      </c>
      <c r="E1836" s="16">
        <v>22.7</v>
      </c>
      <c r="F1836" s="16">
        <v>28.5</v>
      </c>
      <c r="G1836" s="16">
        <v>10.44</v>
      </c>
      <c r="H1836" s="16">
        <v>29.95</v>
      </c>
      <c r="I1836" s="16">
        <v>305.44</v>
      </c>
      <c r="J1836" s="16">
        <v>17.601547937549118</v>
      </c>
      <c r="K1836" s="14">
        <v>1155</v>
      </c>
      <c r="L1836" s="16">
        <f>J1836*'SR Adjusted'!$AE$11</f>
        <v>18.886460936990201</v>
      </c>
      <c r="M1836" s="16">
        <f>K1836*'SR Adjusted'!$AE$11</f>
        <v>1239.3150000000001</v>
      </c>
      <c r="O1836" s="1"/>
    </row>
    <row r="1837" spans="1:15" x14ac:dyDescent="0.2">
      <c r="A1837" s="36">
        <f t="shared" si="28"/>
        <v>42084</v>
      </c>
      <c r="B1837" s="16">
        <v>0</v>
      </c>
      <c r="C1837" s="16">
        <v>87</v>
      </c>
      <c r="D1837" s="16">
        <v>25.4</v>
      </c>
      <c r="E1837" s="16">
        <v>23.6</v>
      </c>
      <c r="F1837" s="16">
        <v>28.4</v>
      </c>
      <c r="G1837" s="16">
        <v>11.46</v>
      </c>
      <c r="H1837" s="16">
        <v>29</v>
      </c>
      <c r="I1837" s="16">
        <v>296.86</v>
      </c>
      <c r="J1837" s="16">
        <v>23.810131765725021</v>
      </c>
      <c r="K1837" s="14">
        <v>1245</v>
      </c>
      <c r="L1837" s="16">
        <f>J1837*'SR Adjusted'!$AE$11</f>
        <v>25.548271384622947</v>
      </c>
      <c r="M1837" s="16">
        <f>K1837*'SR Adjusted'!$AE$11</f>
        <v>1335.885</v>
      </c>
      <c r="O1837" s="1"/>
    </row>
    <row r="1838" spans="1:15" x14ac:dyDescent="0.2">
      <c r="A1838" s="36">
        <f t="shared" si="28"/>
        <v>42085</v>
      </c>
      <c r="B1838" s="16">
        <v>0</v>
      </c>
      <c r="C1838" s="16">
        <v>80.400000000000006</v>
      </c>
      <c r="D1838" s="16">
        <v>26.2</v>
      </c>
      <c r="E1838" s="16">
        <v>22.2</v>
      </c>
      <c r="F1838" s="16">
        <v>31.2</v>
      </c>
      <c r="G1838" s="16">
        <v>9.66</v>
      </c>
      <c r="H1838" s="16">
        <v>24.63</v>
      </c>
      <c r="I1838" s="16">
        <v>312.67</v>
      </c>
      <c r="J1838" s="16">
        <v>20.962600020616467</v>
      </c>
      <c r="K1838" s="14">
        <v>1177</v>
      </c>
      <c r="L1838" s="16">
        <f>J1838*'SR Adjusted'!$AE$11</f>
        <v>22.492869822121467</v>
      </c>
      <c r="M1838" s="16">
        <f>K1838*'SR Adjusted'!$AE$11</f>
        <v>1262.921</v>
      </c>
      <c r="O1838" s="1"/>
    </row>
    <row r="1839" spans="1:15" x14ac:dyDescent="0.2">
      <c r="A1839" s="36">
        <f t="shared" si="28"/>
        <v>42086</v>
      </c>
      <c r="B1839" s="16">
        <v>0</v>
      </c>
      <c r="C1839" s="16">
        <v>79.900000000000006</v>
      </c>
      <c r="D1839" s="16">
        <v>26</v>
      </c>
      <c r="E1839" s="16">
        <v>22.3</v>
      </c>
      <c r="F1839" s="16">
        <v>29.8</v>
      </c>
      <c r="G1839" s="16">
        <v>10.57</v>
      </c>
      <c r="H1839" s="16">
        <v>34.26</v>
      </c>
      <c r="I1839" s="16">
        <v>308.82</v>
      </c>
      <c r="J1839" s="16">
        <v>21.133773466602737</v>
      </c>
      <c r="K1839" s="14">
        <v>1220</v>
      </c>
      <c r="L1839" s="16">
        <f>J1839*'SR Adjusted'!$AE$11</f>
        <v>22.676538929664737</v>
      </c>
      <c r="M1839" s="16">
        <f>K1839*'SR Adjusted'!$AE$11</f>
        <v>1309.06</v>
      </c>
      <c r="O1839" s="1"/>
    </row>
    <row r="1840" spans="1:15" x14ac:dyDescent="0.2">
      <c r="A1840" s="36">
        <f t="shared" si="28"/>
        <v>42087</v>
      </c>
      <c r="B1840" s="16">
        <v>0</v>
      </c>
      <c r="C1840" s="16">
        <v>80.900000000000006</v>
      </c>
      <c r="D1840" s="16">
        <v>25.9</v>
      </c>
      <c r="E1840" s="16">
        <v>22.7</v>
      </c>
      <c r="F1840" s="16">
        <v>29.5</v>
      </c>
      <c r="G1840" s="16">
        <v>11.07</v>
      </c>
      <c r="H1840" s="16">
        <v>26.88</v>
      </c>
      <c r="I1840" s="16">
        <v>295.35000000000002</v>
      </c>
      <c r="J1840" s="16">
        <v>20.001759019942178</v>
      </c>
      <c r="K1840" s="14">
        <v>1171</v>
      </c>
      <c r="L1840" s="16">
        <f>J1840*'SR Adjusted'!$AE$11</f>
        <v>21.461887428397954</v>
      </c>
      <c r="M1840" s="16">
        <f>K1840*'SR Adjusted'!$AE$11</f>
        <v>1256.4829999999999</v>
      </c>
      <c r="O1840" s="1"/>
    </row>
    <row r="1841" spans="1:15" x14ac:dyDescent="0.2">
      <c r="A1841" s="36">
        <f t="shared" si="28"/>
        <v>42088</v>
      </c>
      <c r="B1841" s="16">
        <v>0.3</v>
      </c>
      <c r="C1841" s="16">
        <v>77.3</v>
      </c>
      <c r="D1841" s="16">
        <v>26.8</v>
      </c>
      <c r="E1841" s="16">
        <v>23.9</v>
      </c>
      <c r="F1841" s="16">
        <v>32.4</v>
      </c>
      <c r="G1841" s="16">
        <v>12.76</v>
      </c>
      <c r="H1841" s="16">
        <v>29.74</v>
      </c>
      <c r="I1841" s="16">
        <v>314.01</v>
      </c>
      <c r="J1841" s="16">
        <v>22.616646192052823</v>
      </c>
      <c r="K1841" s="14">
        <v>1196</v>
      </c>
      <c r="L1841" s="16">
        <f>J1841*'SR Adjusted'!$AE$11</f>
        <v>24.267661364072676</v>
      </c>
      <c r="M1841" s="16">
        <f>K1841*'SR Adjusted'!$AE$11</f>
        <v>1283.308</v>
      </c>
      <c r="O1841" s="1"/>
    </row>
    <row r="1842" spans="1:15" x14ac:dyDescent="0.2">
      <c r="A1842" s="36">
        <f t="shared" si="28"/>
        <v>42089</v>
      </c>
      <c r="B1842" s="16">
        <v>0</v>
      </c>
      <c r="C1842" s="16">
        <v>74.7</v>
      </c>
      <c r="D1842" s="16">
        <v>27.1</v>
      </c>
      <c r="E1842" s="16">
        <v>23.3</v>
      </c>
      <c r="F1842" s="16">
        <v>32.1</v>
      </c>
      <c r="G1842" s="16">
        <v>12.28</v>
      </c>
      <c r="H1842" s="16">
        <v>31.26</v>
      </c>
      <c r="I1842" s="16">
        <v>321.33</v>
      </c>
      <c r="J1842" s="16">
        <v>17.813386898327703</v>
      </c>
      <c r="K1842" s="14">
        <v>1247</v>
      </c>
      <c r="L1842" s="16">
        <f>J1842*'SR Adjusted'!$AE$11</f>
        <v>19.113764141905627</v>
      </c>
      <c r="M1842" s="16">
        <f>K1842*'SR Adjusted'!$AE$11</f>
        <v>1338.0309999999999</v>
      </c>
      <c r="O1842" s="1"/>
    </row>
    <row r="1843" spans="1:15" x14ac:dyDescent="0.2">
      <c r="A1843" s="36">
        <f t="shared" si="28"/>
        <v>42090</v>
      </c>
      <c r="B1843" s="16">
        <v>0</v>
      </c>
      <c r="C1843" s="16">
        <v>80.5</v>
      </c>
      <c r="D1843" s="16">
        <v>27</v>
      </c>
      <c r="E1843" s="16">
        <v>23.4</v>
      </c>
      <c r="F1843" s="16">
        <v>31.4</v>
      </c>
      <c r="G1843" s="16">
        <v>15.56</v>
      </c>
      <c r="H1843" s="16">
        <v>39.549999999999997</v>
      </c>
      <c r="I1843" s="16">
        <v>315.51</v>
      </c>
      <c r="J1843" s="16">
        <v>24.368100457061473</v>
      </c>
      <c r="K1843" s="14">
        <v>1043</v>
      </c>
      <c r="L1843" s="16">
        <f>J1843*'SR Adjusted'!$AE$11</f>
        <v>26.14697179042696</v>
      </c>
      <c r="M1843" s="16">
        <f>K1843*'SR Adjusted'!$AE$11</f>
        <v>1119.1389999999999</v>
      </c>
      <c r="O1843" s="1"/>
    </row>
    <row r="1844" spans="1:15" x14ac:dyDescent="0.2">
      <c r="A1844" s="36">
        <f t="shared" si="28"/>
        <v>42091</v>
      </c>
      <c r="B1844" s="16">
        <v>0</v>
      </c>
      <c r="C1844" s="16">
        <v>82.1</v>
      </c>
      <c r="D1844" s="16">
        <v>27.3</v>
      </c>
      <c r="E1844" s="16">
        <v>25</v>
      </c>
      <c r="F1844" s="16">
        <v>31</v>
      </c>
      <c r="G1844" s="16">
        <v>16.2</v>
      </c>
      <c r="H1844" s="16">
        <v>45.23</v>
      </c>
      <c r="I1844" s="16">
        <v>318.49</v>
      </c>
      <c r="J1844" s="16">
        <v>18.028062988045281</v>
      </c>
      <c r="K1844" s="14">
        <v>1101</v>
      </c>
      <c r="L1844" s="16">
        <f>J1844*'SR Adjusted'!$AE$11</f>
        <v>19.344111586172588</v>
      </c>
      <c r="M1844" s="16">
        <f>K1844*'SR Adjusted'!$AE$11</f>
        <v>1181.373</v>
      </c>
      <c r="O1844" s="1"/>
    </row>
    <row r="1845" spans="1:15" x14ac:dyDescent="0.2">
      <c r="A1845" s="36">
        <f t="shared" si="28"/>
        <v>42092</v>
      </c>
      <c r="B1845" s="16">
        <v>0</v>
      </c>
      <c r="C1845" s="16">
        <v>82.3</v>
      </c>
      <c r="D1845" s="16">
        <v>27.1</v>
      </c>
      <c r="E1845" s="16">
        <v>25.2</v>
      </c>
      <c r="F1845" s="16">
        <v>31.6</v>
      </c>
      <c r="G1845" s="16">
        <v>13.14</v>
      </c>
      <c r="H1845" s="16">
        <v>38.1</v>
      </c>
      <c r="I1845" s="16">
        <v>323.43</v>
      </c>
      <c r="J1845" s="16">
        <v>18.136819597373574</v>
      </c>
      <c r="K1845" s="14">
        <v>1152</v>
      </c>
      <c r="L1845" s="16">
        <f>J1845*'SR Adjusted'!$AE$11</f>
        <v>19.460807427981845</v>
      </c>
      <c r="M1845" s="16">
        <f>K1845*'SR Adjusted'!$AE$11</f>
        <v>1236.096</v>
      </c>
      <c r="O1845" s="1"/>
    </row>
    <row r="1846" spans="1:15" x14ac:dyDescent="0.2">
      <c r="A1846" s="36">
        <f t="shared" si="28"/>
        <v>42093</v>
      </c>
      <c r="B1846" s="16">
        <v>0</v>
      </c>
      <c r="C1846" s="16">
        <v>79.3</v>
      </c>
      <c r="D1846" s="16">
        <v>27.2</v>
      </c>
      <c r="E1846" s="16">
        <v>24</v>
      </c>
      <c r="F1846" s="16">
        <v>32.4</v>
      </c>
      <c r="G1846" s="16">
        <v>10.32</v>
      </c>
      <c r="H1846" s="16">
        <v>24.84</v>
      </c>
      <c r="I1846" s="16">
        <v>331.52</v>
      </c>
      <c r="J1846" s="16">
        <v>23.277697234839561</v>
      </c>
      <c r="K1846" s="14">
        <v>1155</v>
      </c>
      <c r="L1846" s="16">
        <f>J1846*'SR Adjusted'!$AE$11</f>
        <v>24.976969132982848</v>
      </c>
      <c r="M1846" s="16">
        <f>K1846*'SR Adjusted'!$AE$11</f>
        <v>1239.3150000000001</v>
      </c>
      <c r="O1846" s="1"/>
    </row>
    <row r="1847" spans="1:15" x14ac:dyDescent="0.2">
      <c r="A1847" s="36">
        <f t="shared" si="28"/>
        <v>42094</v>
      </c>
      <c r="B1847" s="16">
        <v>0</v>
      </c>
      <c r="C1847" s="16">
        <v>77.2</v>
      </c>
      <c r="D1847" s="16">
        <v>27.2</v>
      </c>
      <c r="E1847" s="16">
        <v>24.5</v>
      </c>
      <c r="F1847" s="16">
        <v>31.4</v>
      </c>
      <c r="G1847" s="16">
        <v>11.67</v>
      </c>
      <c r="H1847" s="16">
        <v>31.43</v>
      </c>
      <c r="I1847" s="16">
        <v>323.23</v>
      </c>
      <c r="J1847" s="16">
        <v>18.162353757824565</v>
      </c>
      <c r="K1847" s="14">
        <v>1166</v>
      </c>
      <c r="L1847" s="16">
        <f>J1847*'SR Adjusted'!$AE$11</f>
        <v>19.488205582145756</v>
      </c>
      <c r="M1847" s="16">
        <f>K1847*'SR Adjusted'!$AE$11</f>
        <v>1251.1179999999999</v>
      </c>
      <c r="O1847" s="1"/>
    </row>
    <row r="1848" spans="1:15" x14ac:dyDescent="0.2">
      <c r="A1848" s="36">
        <f t="shared" si="28"/>
        <v>42095</v>
      </c>
      <c r="B1848" s="16">
        <v>0</v>
      </c>
      <c r="C1848" s="16">
        <v>71.599999999999994</v>
      </c>
      <c r="D1848" s="16">
        <v>27.9</v>
      </c>
      <c r="E1848" s="16">
        <v>24.2</v>
      </c>
      <c r="F1848" s="16">
        <v>32.9</v>
      </c>
      <c r="G1848" s="16">
        <v>10.14</v>
      </c>
      <c r="H1848" s="16">
        <v>31.86</v>
      </c>
      <c r="I1848" s="16">
        <v>328.89</v>
      </c>
      <c r="J1848" s="16">
        <v>22.942916020037693</v>
      </c>
      <c r="K1848" s="14">
        <v>1239</v>
      </c>
      <c r="L1848" s="16">
        <f>J1848*'SR Adjusted'!$AE$11</f>
        <v>24.617748889500444</v>
      </c>
      <c r="M1848" s="16">
        <f>K1848*'SR Adjusted'!$AE$11</f>
        <v>1329.4469999999999</v>
      </c>
      <c r="O1848" s="1"/>
    </row>
    <row r="1849" spans="1:15" x14ac:dyDescent="0.2">
      <c r="A1849" s="36">
        <f t="shared" si="28"/>
        <v>42096</v>
      </c>
      <c r="B1849" s="16">
        <v>7.4</v>
      </c>
      <c r="C1849" s="16">
        <v>77.400000000000006</v>
      </c>
      <c r="D1849" s="16">
        <v>27.7</v>
      </c>
      <c r="E1849" s="16">
        <v>24.4</v>
      </c>
      <c r="F1849" s="16">
        <v>32.5</v>
      </c>
      <c r="G1849" s="16">
        <v>13.31</v>
      </c>
      <c r="H1849" s="16">
        <v>30.73</v>
      </c>
      <c r="I1849" s="16">
        <v>321.89</v>
      </c>
      <c r="J1849" s="16">
        <v>18.521723423431091</v>
      </c>
      <c r="K1849" s="14">
        <v>1258</v>
      </c>
      <c r="L1849" s="16">
        <f>J1849*'SR Adjusted'!$AE$11</f>
        <v>19.873809233341561</v>
      </c>
      <c r="M1849" s="16">
        <f>K1849*'SR Adjusted'!$AE$11</f>
        <v>1349.8339999999998</v>
      </c>
      <c r="O1849" s="1"/>
    </row>
    <row r="1850" spans="1:15" x14ac:dyDescent="0.2">
      <c r="A1850" s="36">
        <f t="shared" si="28"/>
        <v>42097</v>
      </c>
      <c r="B1850" s="16">
        <v>2</v>
      </c>
      <c r="C1850" s="16">
        <v>79</v>
      </c>
      <c r="D1850" s="16">
        <v>27.6</v>
      </c>
      <c r="E1850" s="16">
        <v>25</v>
      </c>
      <c r="F1850" s="16">
        <v>32.200000000000003</v>
      </c>
      <c r="G1850" s="16">
        <v>12.08</v>
      </c>
      <c r="H1850" s="16">
        <v>32.03</v>
      </c>
      <c r="I1850" s="16">
        <v>317.13</v>
      </c>
      <c r="J1850" s="16">
        <v>18.051705729203608</v>
      </c>
      <c r="K1850" s="14">
        <v>1155</v>
      </c>
      <c r="L1850" s="16">
        <f>J1850*'SR Adjusted'!$AE$11</f>
        <v>19.369480247435469</v>
      </c>
      <c r="M1850" s="16">
        <f>K1850*'SR Adjusted'!$AE$11</f>
        <v>1239.3150000000001</v>
      </c>
      <c r="O1850" s="1"/>
    </row>
    <row r="1851" spans="1:15" x14ac:dyDescent="0.2">
      <c r="A1851" s="36">
        <f t="shared" si="28"/>
        <v>42098</v>
      </c>
      <c r="B1851" s="16">
        <v>4.3</v>
      </c>
      <c r="C1851" s="16">
        <v>74.599999999999994</v>
      </c>
      <c r="D1851" s="16">
        <v>28.4</v>
      </c>
      <c r="E1851" s="16">
        <v>25.5</v>
      </c>
      <c r="F1851" s="16">
        <v>33.4</v>
      </c>
      <c r="G1851" s="16">
        <v>12.98</v>
      </c>
      <c r="H1851" s="16">
        <v>35.24</v>
      </c>
      <c r="I1851" s="16">
        <v>334.28</v>
      </c>
      <c r="J1851" s="16">
        <v>21.416540650856291</v>
      </c>
      <c r="K1851" s="14">
        <v>1184</v>
      </c>
      <c r="L1851" s="16">
        <f>J1851*'SR Adjusted'!$AE$11</f>
        <v>22.979948118368799</v>
      </c>
      <c r="M1851" s="16">
        <f>K1851*'SR Adjusted'!$AE$11</f>
        <v>1270.432</v>
      </c>
      <c r="O1851" s="1"/>
    </row>
    <row r="1852" spans="1:15" x14ac:dyDescent="0.2">
      <c r="A1852" s="36">
        <f t="shared" si="28"/>
        <v>42099</v>
      </c>
      <c r="B1852" s="16">
        <v>0</v>
      </c>
      <c r="C1852" s="16">
        <v>72.5</v>
      </c>
      <c r="D1852" s="16">
        <v>28.1</v>
      </c>
      <c r="E1852" s="16">
        <v>25.7</v>
      </c>
      <c r="F1852" s="16">
        <v>32.799999999999997</v>
      </c>
      <c r="G1852" s="16">
        <v>12.27</v>
      </c>
      <c r="H1852" s="16">
        <v>37.15</v>
      </c>
      <c r="I1852" s="16">
        <v>348.19</v>
      </c>
      <c r="J1852" s="16">
        <v>20.751706769484219</v>
      </c>
      <c r="K1852" s="14">
        <v>1194</v>
      </c>
      <c r="L1852" s="16">
        <f>J1852*'SR Adjusted'!$AE$11</f>
        <v>22.266581363656567</v>
      </c>
      <c r="M1852" s="16">
        <f>K1852*'SR Adjusted'!$AE$11</f>
        <v>1281.162</v>
      </c>
      <c r="O1852" s="1"/>
    </row>
    <row r="1853" spans="1:15" x14ac:dyDescent="0.2">
      <c r="A1853" s="36">
        <f t="shared" si="28"/>
        <v>42100</v>
      </c>
      <c r="B1853" s="16">
        <v>0.33</v>
      </c>
      <c r="C1853" s="16">
        <v>73.599999999999994</v>
      </c>
      <c r="D1853" s="16">
        <v>28.1</v>
      </c>
      <c r="E1853" s="16">
        <v>25.6</v>
      </c>
      <c r="F1853" s="16">
        <v>32.799999999999997</v>
      </c>
      <c r="G1853" s="16">
        <v>13.52</v>
      </c>
      <c r="H1853" s="16">
        <v>32.6</v>
      </c>
      <c r="I1853" s="16">
        <v>330.3</v>
      </c>
      <c r="J1853" s="16">
        <v>21.716330608743839</v>
      </c>
      <c r="K1853" s="14">
        <v>1264</v>
      </c>
      <c r="L1853" s="16">
        <f>J1853*'SR Adjusted'!$AE$11</f>
        <v>23.301622743182136</v>
      </c>
      <c r="M1853" s="16">
        <f>K1853*'SR Adjusted'!$AE$11</f>
        <v>1356.2719999999999</v>
      </c>
      <c r="O1853" s="1"/>
    </row>
    <row r="1854" spans="1:15" x14ac:dyDescent="0.2">
      <c r="A1854" s="36">
        <f t="shared" si="28"/>
        <v>42101</v>
      </c>
      <c r="B1854" s="16">
        <v>2.65</v>
      </c>
      <c r="C1854" s="16">
        <v>75.2</v>
      </c>
      <c r="D1854" s="16">
        <v>28.3</v>
      </c>
      <c r="E1854" s="16">
        <v>25.8</v>
      </c>
      <c r="F1854" s="16">
        <v>32.700000000000003</v>
      </c>
      <c r="G1854" s="16">
        <v>14.58</v>
      </c>
      <c r="H1854" s="16">
        <v>37.08</v>
      </c>
      <c r="I1854" s="16">
        <v>329.14</v>
      </c>
      <c r="J1854" s="16">
        <v>20.804666509678864</v>
      </c>
      <c r="K1854" s="14">
        <v>1209</v>
      </c>
      <c r="L1854" s="16">
        <f>J1854*'SR Adjusted'!$AE$11</f>
        <v>22.32340716488542</v>
      </c>
      <c r="M1854" s="16">
        <f>K1854*'SR Adjusted'!$AE$11</f>
        <v>1297.2569999999998</v>
      </c>
      <c r="O1854" s="1"/>
    </row>
    <row r="1855" spans="1:15" x14ac:dyDescent="0.2">
      <c r="A1855" s="36">
        <f t="shared" si="28"/>
        <v>42102</v>
      </c>
      <c r="B1855" s="16">
        <v>0.33</v>
      </c>
      <c r="C1855" s="16">
        <v>74.900000000000006</v>
      </c>
      <c r="D1855" s="16">
        <v>28.5</v>
      </c>
      <c r="E1855" s="16">
        <v>25.8</v>
      </c>
      <c r="F1855" s="16">
        <v>33.200000000000003</v>
      </c>
      <c r="G1855" s="16">
        <v>13.64</v>
      </c>
      <c r="H1855" s="16">
        <v>33.479999999999997</v>
      </c>
      <c r="I1855" s="16">
        <v>328.09</v>
      </c>
      <c r="J1855" s="16">
        <v>20.617415999704935</v>
      </c>
      <c r="K1855" s="14">
        <v>1198</v>
      </c>
      <c r="L1855" s="16">
        <f>J1855*'SR Adjusted'!$AE$11</f>
        <v>22.122487367683394</v>
      </c>
      <c r="M1855" s="16">
        <f>K1855*'SR Adjusted'!$AE$11</f>
        <v>1285.454</v>
      </c>
      <c r="O1855" s="1"/>
    </row>
    <row r="1856" spans="1:15" x14ac:dyDescent="0.2">
      <c r="A1856" s="36">
        <f t="shared" si="28"/>
        <v>42103</v>
      </c>
      <c r="B1856" s="16">
        <v>7.4</v>
      </c>
      <c r="C1856" s="16">
        <v>77.099999999999994</v>
      </c>
      <c r="D1856" s="16">
        <v>28.2</v>
      </c>
      <c r="E1856" s="16">
        <v>25</v>
      </c>
      <c r="F1856" s="16">
        <v>32.9</v>
      </c>
      <c r="G1856" s="16">
        <v>12.85</v>
      </c>
      <c r="H1856" s="16">
        <v>41.1</v>
      </c>
      <c r="I1856" s="16">
        <v>326.64</v>
      </c>
      <c r="J1856" s="16">
        <v>19.457975973300723</v>
      </c>
      <c r="K1856" s="14">
        <v>1239</v>
      </c>
      <c r="L1856" s="16">
        <f>J1856*'SR Adjusted'!$AE$11</f>
        <v>20.878408219351673</v>
      </c>
      <c r="M1856" s="16">
        <f>K1856*'SR Adjusted'!$AE$11</f>
        <v>1329.4469999999999</v>
      </c>
      <c r="O1856" s="1"/>
    </row>
    <row r="1857" spans="1:15" x14ac:dyDescent="0.2">
      <c r="A1857" s="36">
        <f t="shared" si="28"/>
        <v>42104</v>
      </c>
      <c r="B1857" s="16">
        <v>0.8</v>
      </c>
      <c r="C1857" s="16">
        <v>79</v>
      </c>
      <c r="D1857" s="16">
        <v>28.3</v>
      </c>
      <c r="E1857" s="16">
        <v>25.9</v>
      </c>
      <c r="F1857" s="16">
        <v>32.799999999999997</v>
      </c>
      <c r="G1857" s="16">
        <v>12.44</v>
      </c>
      <c r="H1857" s="16">
        <v>35.67</v>
      </c>
      <c r="I1857" s="16">
        <v>314.39</v>
      </c>
      <c r="J1857" s="16">
        <v>23.002495727756671</v>
      </c>
      <c r="K1857" s="14">
        <v>1086</v>
      </c>
      <c r="L1857" s="16">
        <f>J1857*'SR Adjusted'!$AE$11</f>
        <v>24.681677915882908</v>
      </c>
      <c r="M1857" s="16">
        <f>K1857*'SR Adjusted'!$AE$11</f>
        <v>1165.278</v>
      </c>
      <c r="O1857" s="1"/>
    </row>
    <row r="1858" spans="1:15" x14ac:dyDescent="0.2">
      <c r="A1858" s="36">
        <f t="shared" si="28"/>
        <v>42105</v>
      </c>
      <c r="B1858" s="16">
        <v>0</v>
      </c>
      <c r="C1858" s="16">
        <v>86.4</v>
      </c>
      <c r="D1858" s="16">
        <v>27.1</v>
      </c>
      <c r="E1858" s="16">
        <v>25.1</v>
      </c>
      <c r="F1858" s="16">
        <v>29.7</v>
      </c>
      <c r="G1858" s="16">
        <v>10.89</v>
      </c>
      <c r="H1858" s="16">
        <v>37.75</v>
      </c>
      <c r="I1858" s="16">
        <v>291.98</v>
      </c>
      <c r="J1858" s="16">
        <v>22.536260872114521</v>
      </c>
      <c r="K1858" s="14">
        <v>971</v>
      </c>
      <c r="L1858" s="16">
        <f>J1858*'SR Adjusted'!$AE$11</f>
        <v>24.18140791577888</v>
      </c>
      <c r="M1858" s="16">
        <f>K1858*'SR Adjusted'!$AE$11</f>
        <v>1041.883</v>
      </c>
      <c r="O1858" s="1"/>
    </row>
    <row r="1859" spans="1:15" x14ac:dyDescent="0.2">
      <c r="A1859" s="36">
        <f t="shared" si="28"/>
        <v>42106</v>
      </c>
      <c r="B1859" s="16">
        <v>13.2</v>
      </c>
      <c r="C1859" s="16">
        <v>87</v>
      </c>
      <c r="D1859" s="16">
        <v>27.5</v>
      </c>
      <c r="E1859" s="16">
        <v>25.1</v>
      </c>
      <c r="F1859" s="16">
        <v>31.9</v>
      </c>
      <c r="G1859" s="16">
        <v>12.1</v>
      </c>
      <c r="H1859" s="16">
        <v>36.159999999999997</v>
      </c>
      <c r="I1859" s="16">
        <v>307.24</v>
      </c>
      <c r="J1859" s="16">
        <v>19.209254336315155</v>
      </c>
      <c r="K1859" s="14">
        <v>1071</v>
      </c>
      <c r="L1859" s="16">
        <f>J1859*'SR Adjusted'!$AE$11</f>
        <v>20.61152990286616</v>
      </c>
      <c r="M1859" s="16">
        <f>K1859*'SR Adjusted'!$AE$11</f>
        <v>1149.183</v>
      </c>
      <c r="O1859" s="1"/>
    </row>
    <row r="1860" spans="1:15" x14ac:dyDescent="0.2">
      <c r="A1860" s="36">
        <f t="shared" si="28"/>
        <v>42107</v>
      </c>
      <c r="B1860" s="16">
        <v>0</v>
      </c>
      <c r="C1860" s="16">
        <v>87.1</v>
      </c>
      <c r="D1860" s="16">
        <v>27.6</v>
      </c>
      <c r="E1860" s="16">
        <v>25.6</v>
      </c>
      <c r="F1860" s="16">
        <v>30.7</v>
      </c>
      <c r="G1860" s="16">
        <v>10.96</v>
      </c>
      <c r="H1860" s="16">
        <v>35.49</v>
      </c>
      <c r="I1860" s="16">
        <v>297.18</v>
      </c>
      <c r="J1860" s="16">
        <v>21.799553057621139</v>
      </c>
      <c r="K1860" s="14">
        <v>966</v>
      </c>
      <c r="L1860" s="16">
        <f>J1860*'SR Adjusted'!$AE$11</f>
        <v>23.390920430827482</v>
      </c>
      <c r="M1860" s="16">
        <f>K1860*'SR Adjusted'!$AE$11</f>
        <v>1036.518</v>
      </c>
      <c r="O1860" s="1"/>
    </row>
    <row r="1861" spans="1:15" x14ac:dyDescent="0.2">
      <c r="A1861" s="36">
        <f t="shared" si="28"/>
        <v>42108</v>
      </c>
      <c r="B1861" s="16">
        <v>1.3</v>
      </c>
      <c r="C1861" s="16">
        <v>88.7</v>
      </c>
      <c r="D1861" s="16">
        <v>27.3</v>
      </c>
      <c r="E1861" s="16">
        <v>25.4</v>
      </c>
      <c r="F1861" s="16">
        <v>29.6</v>
      </c>
      <c r="G1861" s="16">
        <v>11.65</v>
      </c>
      <c r="H1861" s="16">
        <v>33.270000000000003</v>
      </c>
      <c r="I1861" s="16">
        <v>291.44</v>
      </c>
      <c r="J1861" s="16">
        <v>20.671321449545918</v>
      </c>
      <c r="K1861" s="14">
        <v>1237</v>
      </c>
      <c r="L1861" s="16">
        <f>J1861*'SR Adjusted'!$AE$11</f>
        <v>22.180327915362767</v>
      </c>
      <c r="M1861" s="16">
        <f>K1861*'SR Adjusted'!$AE$11</f>
        <v>1327.3009999999999</v>
      </c>
      <c r="O1861" s="1"/>
    </row>
    <row r="1862" spans="1:15" x14ac:dyDescent="0.2">
      <c r="A1862" s="36">
        <f t="shared" si="28"/>
        <v>42109</v>
      </c>
      <c r="B1862" s="16">
        <v>0</v>
      </c>
      <c r="C1862" s="16">
        <v>91.5</v>
      </c>
      <c r="D1862" s="16">
        <v>26.8</v>
      </c>
      <c r="E1862" s="16">
        <v>25.5</v>
      </c>
      <c r="F1862" s="16">
        <v>29.1</v>
      </c>
      <c r="G1862" s="16">
        <v>8.84</v>
      </c>
      <c r="H1862" s="16">
        <v>35.74</v>
      </c>
      <c r="I1862" s="16">
        <v>241.58</v>
      </c>
      <c r="J1862" s="16">
        <v>20.547433485876297</v>
      </c>
      <c r="K1862" s="14">
        <v>1071</v>
      </c>
      <c r="L1862" s="16">
        <f>J1862*'SR Adjusted'!$AE$11</f>
        <v>22.047396130345266</v>
      </c>
      <c r="M1862" s="16">
        <f>K1862*'SR Adjusted'!$AE$11</f>
        <v>1149.183</v>
      </c>
      <c r="O1862" s="1"/>
    </row>
    <row r="1863" spans="1:15" x14ac:dyDescent="0.2">
      <c r="A1863" s="36">
        <f t="shared" si="28"/>
        <v>42110</v>
      </c>
      <c r="B1863" s="16">
        <v>10.4</v>
      </c>
      <c r="C1863" s="16">
        <v>89.9</v>
      </c>
      <c r="D1863" s="16">
        <v>27.1</v>
      </c>
      <c r="E1863" s="16">
        <v>25.5</v>
      </c>
      <c r="F1863" s="16">
        <v>30.4</v>
      </c>
      <c r="G1863" s="16">
        <v>10.38</v>
      </c>
      <c r="H1863" s="16">
        <v>26.57</v>
      </c>
      <c r="I1863" s="16">
        <v>301.58</v>
      </c>
      <c r="J1863" s="16">
        <v>15.762142675431502</v>
      </c>
      <c r="K1863" s="14">
        <v>1204</v>
      </c>
      <c r="L1863" s="16">
        <f>J1863*'SR Adjusted'!$AE$11</f>
        <v>16.912779090737999</v>
      </c>
      <c r="M1863" s="16">
        <f>K1863*'SR Adjusted'!$AE$11</f>
        <v>1291.8920000000001</v>
      </c>
      <c r="O1863" s="1"/>
    </row>
    <row r="1864" spans="1:15" x14ac:dyDescent="0.2">
      <c r="A1864" s="36">
        <f t="shared" ref="A1864:A1927" si="29">A1863+1</f>
        <v>42111</v>
      </c>
      <c r="B1864" s="16">
        <v>0</v>
      </c>
      <c r="C1864" s="16">
        <v>88.4</v>
      </c>
      <c r="D1864" s="16">
        <v>27.3</v>
      </c>
      <c r="E1864" s="16">
        <v>26.1</v>
      </c>
      <c r="F1864" s="16">
        <v>30.4</v>
      </c>
      <c r="G1864" s="16">
        <v>10.09</v>
      </c>
      <c r="H1864" s="16">
        <v>22.44</v>
      </c>
      <c r="I1864" s="16">
        <v>313.54000000000002</v>
      </c>
      <c r="J1864" s="16">
        <v>18.491460714748435</v>
      </c>
      <c r="K1864" s="14">
        <v>969</v>
      </c>
      <c r="L1864" s="16">
        <f>J1864*'SR Adjusted'!$AE$11</f>
        <v>19.841337346925069</v>
      </c>
      <c r="M1864" s="16">
        <f>K1864*'SR Adjusted'!$AE$11</f>
        <v>1039.7369999999999</v>
      </c>
      <c r="O1864" s="1"/>
    </row>
    <row r="1865" spans="1:15" x14ac:dyDescent="0.2">
      <c r="A1865" s="36">
        <f t="shared" si="29"/>
        <v>42112</v>
      </c>
      <c r="B1865" s="16">
        <v>8.3000000000000007</v>
      </c>
      <c r="C1865" s="16">
        <v>84.5</v>
      </c>
      <c r="D1865" s="16">
        <v>28.1</v>
      </c>
      <c r="E1865" s="16">
        <v>25.5</v>
      </c>
      <c r="F1865" s="16">
        <v>32</v>
      </c>
      <c r="G1865" s="16">
        <v>11.9</v>
      </c>
      <c r="H1865" s="16">
        <v>33.799999999999997</v>
      </c>
      <c r="I1865" s="16">
        <v>304.44</v>
      </c>
      <c r="J1865" s="16">
        <v>24.801235475081967</v>
      </c>
      <c r="K1865" s="14">
        <v>1047</v>
      </c>
      <c r="L1865" s="16">
        <f>J1865*'SR Adjusted'!$AE$11</f>
        <v>26.61172566476295</v>
      </c>
      <c r="M1865" s="16">
        <f>K1865*'SR Adjusted'!$AE$11</f>
        <v>1123.431</v>
      </c>
      <c r="O1865" s="1"/>
    </row>
    <row r="1866" spans="1:15" x14ac:dyDescent="0.2">
      <c r="A1866" s="36">
        <f t="shared" si="29"/>
        <v>42113</v>
      </c>
      <c r="B1866" s="16">
        <v>0.3</v>
      </c>
      <c r="C1866" s="16">
        <v>83.9</v>
      </c>
      <c r="D1866" s="16">
        <v>28.2</v>
      </c>
      <c r="E1866" s="16">
        <v>26.1</v>
      </c>
      <c r="F1866" s="16">
        <v>30.9</v>
      </c>
      <c r="G1866" s="16">
        <v>11.84</v>
      </c>
      <c r="H1866" s="16">
        <v>28.12</v>
      </c>
      <c r="I1866" s="16">
        <v>311.23</v>
      </c>
      <c r="J1866" s="16">
        <v>19.467433069764052</v>
      </c>
      <c r="K1866" s="14">
        <v>1083</v>
      </c>
      <c r="L1866" s="16">
        <f>J1866*'SR Adjusted'!$AE$11</f>
        <v>20.888555683856826</v>
      </c>
      <c r="M1866" s="16">
        <f>K1866*'SR Adjusted'!$AE$11</f>
        <v>1162.059</v>
      </c>
      <c r="O1866" s="1"/>
    </row>
    <row r="1867" spans="1:15" x14ac:dyDescent="0.2">
      <c r="A1867" s="36">
        <f t="shared" si="29"/>
        <v>42114</v>
      </c>
      <c r="B1867" s="16">
        <v>0</v>
      </c>
      <c r="C1867" s="16">
        <v>86</v>
      </c>
      <c r="D1867" s="16">
        <v>27.8</v>
      </c>
      <c r="E1867" s="16">
        <v>25.9</v>
      </c>
      <c r="F1867" s="16">
        <v>30.9</v>
      </c>
      <c r="G1867" s="16">
        <v>11.4</v>
      </c>
      <c r="H1867" s="16">
        <v>29.6</v>
      </c>
      <c r="I1867" s="16">
        <v>312.18</v>
      </c>
      <c r="J1867" s="16">
        <v>22.145682788179005</v>
      </c>
      <c r="K1867" s="14">
        <v>1023</v>
      </c>
      <c r="L1867" s="16">
        <f>J1867*'SR Adjusted'!$AE$11</f>
        <v>23.762317631716073</v>
      </c>
      <c r="M1867" s="16">
        <f>K1867*'SR Adjusted'!$AE$11</f>
        <v>1097.6789999999999</v>
      </c>
      <c r="O1867" s="1"/>
    </row>
    <row r="1868" spans="1:15" x14ac:dyDescent="0.2">
      <c r="A1868" s="36">
        <f t="shared" si="29"/>
        <v>42115</v>
      </c>
      <c r="B1868" s="16">
        <v>0</v>
      </c>
      <c r="C1868" s="16">
        <v>87.8</v>
      </c>
      <c r="D1868" s="16">
        <v>27.9</v>
      </c>
      <c r="E1868" s="16">
        <v>25.9</v>
      </c>
      <c r="F1868" s="16">
        <v>31.2</v>
      </c>
      <c r="G1868" s="16">
        <v>12.22</v>
      </c>
      <c r="H1868" s="16">
        <v>30.45</v>
      </c>
      <c r="I1868" s="16">
        <v>301.58</v>
      </c>
      <c r="J1868" s="16">
        <v>21.38438652288097</v>
      </c>
      <c r="K1868" s="14">
        <v>1001</v>
      </c>
      <c r="L1868" s="16">
        <f>J1868*'SR Adjusted'!$AE$11</f>
        <v>22.945446739051281</v>
      </c>
      <c r="M1868" s="16">
        <f>K1868*'SR Adjusted'!$AE$11</f>
        <v>1074.0729999999999</v>
      </c>
      <c r="O1868" s="1"/>
    </row>
    <row r="1869" spans="1:15" x14ac:dyDescent="0.2">
      <c r="A1869" s="36">
        <f t="shared" si="29"/>
        <v>42116</v>
      </c>
      <c r="B1869" s="16">
        <v>0</v>
      </c>
      <c r="C1869" s="16">
        <v>87.2</v>
      </c>
      <c r="D1869" s="16">
        <v>27.9</v>
      </c>
      <c r="E1869" s="16">
        <v>25.6</v>
      </c>
      <c r="F1869" s="16">
        <v>32.9</v>
      </c>
      <c r="G1869" s="16">
        <v>14.29</v>
      </c>
      <c r="H1869" s="16">
        <v>42.76</v>
      </c>
      <c r="I1869" s="16">
        <v>302.31</v>
      </c>
      <c r="J1869" s="16">
        <v>22.23647091422697</v>
      </c>
      <c r="K1869" s="14">
        <v>1085</v>
      </c>
      <c r="L1869" s="16">
        <f>J1869*'SR Adjusted'!$AE$11</f>
        <v>23.859733290965536</v>
      </c>
      <c r="M1869" s="16">
        <f>K1869*'SR Adjusted'!$AE$11</f>
        <v>1164.2049999999999</v>
      </c>
      <c r="O1869" s="1"/>
    </row>
    <row r="1870" spans="1:15" x14ac:dyDescent="0.2">
      <c r="A1870" s="36">
        <f t="shared" si="29"/>
        <v>42117</v>
      </c>
      <c r="B1870" s="16">
        <v>0.3</v>
      </c>
      <c r="C1870" s="16">
        <v>77.7</v>
      </c>
      <c r="D1870" s="16">
        <v>28.8</v>
      </c>
      <c r="E1870" s="16">
        <v>26</v>
      </c>
      <c r="F1870" s="16">
        <v>33.799999999999997</v>
      </c>
      <c r="G1870" s="16">
        <v>14.43</v>
      </c>
      <c r="H1870" s="16">
        <v>40.04</v>
      </c>
      <c r="I1870" s="16">
        <v>319.33</v>
      </c>
      <c r="J1870" s="16">
        <v>25.125613883774175</v>
      </c>
      <c r="K1870" s="14">
        <v>1000</v>
      </c>
      <c r="L1870" s="16">
        <f>J1870*'SR Adjusted'!$AE$11</f>
        <v>26.959783697289687</v>
      </c>
      <c r="M1870" s="16">
        <f>K1870*'SR Adjusted'!$AE$11</f>
        <v>1073</v>
      </c>
      <c r="O1870" s="1"/>
    </row>
    <row r="1871" spans="1:15" x14ac:dyDescent="0.2">
      <c r="A1871" s="36">
        <f t="shared" si="29"/>
        <v>42118</v>
      </c>
      <c r="B1871" s="16">
        <v>0</v>
      </c>
      <c r="C1871" s="16">
        <v>76.099999999999994</v>
      </c>
      <c r="D1871" s="16">
        <v>28</v>
      </c>
      <c r="E1871" s="16">
        <v>25.9</v>
      </c>
      <c r="F1871" s="16">
        <v>31</v>
      </c>
      <c r="G1871" s="16">
        <v>16.760000000000002</v>
      </c>
      <c r="H1871" s="16">
        <v>37.15</v>
      </c>
      <c r="I1871" s="16">
        <v>319.63</v>
      </c>
      <c r="J1871" s="16">
        <v>13.874506221350908</v>
      </c>
      <c r="K1871" s="14">
        <v>1176</v>
      </c>
      <c r="L1871" s="16">
        <f>J1871*'SR Adjusted'!$AE$11</f>
        <v>14.887345175509523</v>
      </c>
      <c r="M1871" s="16">
        <f>K1871*'SR Adjusted'!$AE$11</f>
        <v>1261.848</v>
      </c>
      <c r="O1871" s="1"/>
    </row>
    <row r="1872" spans="1:15" x14ac:dyDescent="0.2">
      <c r="A1872" s="36">
        <f t="shared" si="29"/>
        <v>42119</v>
      </c>
      <c r="B1872" s="16">
        <v>0</v>
      </c>
      <c r="C1872" s="16">
        <v>80.599999999999994</v>
      </c>
      <c r="D1872" s="16">
        <v>27.9</v>
      </c>
      <c r="E1872" s="16">
        <v>25.8</v>
      </c>
      <c r="F1872" s="16">
        <v>32.9</v>
      </c>
      <c r="G1872" s="16">
        <v>13.96</v>
      </c>
      <c r="H1872" s="16">
        <v>37.15</v>
      </c>
      <c r="I1872" s="16">
        <v>317.39999999999998</v>
      </c>
      <c r="J1872" s="16">
        <v>18.815839123440643</v>
      </c>
      <c r="K1872" s="14">
        <v>1066</v>
      </c>
      <c r="L1872" s="16">
        <f>J1872*'SR Adjusted'!$AE$11</f>
        <v>20.18939537945181</v>
      </c>
      <c r="M1872" s="16">
        <f>K1872*'SR Adjusted'!$AE$11</f>
        <v>1143.818</v>
      </c>
      <c r="O1872" s="1"/>
    </row>
    <row r="1873" spans="1:15" x14ac:dyDescent="0.2">
      <c r="A1873" s="36">
        <f t="shared" si="29"/>
        <v>42120</v>
      </c>
      <c r="B1873" s="16">
        <v>2.2999999999999998</v>
      </c>
      <c r="C1873" s="16">
        <v>84</v>
      </c>
      <c r="D1873" s="16">
        <v>28.4</v>
      </c>
      <c r="E1873" s="16">
        <v>26.2</v>
      </c>
      <c r="F1873" s="16">
        <v>33.299999999999997</v>
      </c>
      <c r="G1873" s="16">
        <v>12.12</v>
      </c>
      <c r="H1873" s="16">
        <v>30.27</v>
      </c>
      <c r="I1873" s="16">
        <v>307.60000000000002</v>
      </c>
      <c r="J1873" s="16">
        <v>17.514542650086483</v>
      </c>
      <c r="K1873" s="14">
        <v>1184</v>
      </c>
      <c r="L1873" s="16">
        <f>J1873*'SR Adjusted'!$AE$11</f>
        <v>18.793104263542794</v>
      </c>
      <c r="M1873" s="16">
        <f>K1873*'SR Adjusted'!$AE$11</f>
        <v>1270.432</v>
      </c>
      <c r="O1873" s="1"/>
    </row>
    <row r="1874" spans="1:15" x14ac:dyDescent="0.2">
      <c r="A1874" s="36">
        <f t="shared" si="29"/>
        <v>42121</v>
      </c>
      <c r="B1874" s="16">
        <v>0</v>
      </c>
      <c r="C1874" s="16">
        <v>83.6</v>
      </c>
      <c r="D1874" s="16">
        <v>28.7</v>
      </c>
      <c r="E1874" s="16">
        <v>26.4</v>
      </c>
      <c r="F1874" s="16">
        <v>32.200000000000003</v>
      </c>
      <c r="G1874" s="16">
        <v>13.01</v>
      </c>
      <c r="H1874" s="16">
        <v>33.869999999999997</v>
      </c>
      <c r="I1874" s="16">
        <v>312.74</v>
      </c>
      <c r="J1874" s="16">
        <v>19.592266743080003</v>
      </c>
      <c r="K1874" s="14">
        <v>1081</v>
      </c>
      <c r="L1874" s="16">
        <f>J1874*'SR Adjusted'!$AE$11</f>
        <v>21.022502215324842</v>
      </c>
      <c r="M1874" s="16">
        <f>K1874*'SR Adjusted'!$AE$11</f>
        <v>1159.913</v>
      </c>
      <c r="O1874" s="1"/>
    </row>
    <row r="1875" spans="1:15" x14ac:dyDescent="0.2">
      <c r="A1875" s="36">
        <f t="shared" si="29"/>
        <v>42122</v>
      </c>
      <c r="B1875" s="16">
        <v>0</v>
      </c>
      <c r="C1875" s="16">
        <v>84.4</v>
      </c>
      <c r="D1875" s="16">
        <v>28.7</v>
      </c>
      <c r="E1875" s="16">
        <v>26</v>
      </c>
      <c r="F1875" s="16">
        <v>33.1</v>
      </c>
      <c r="G1875" s="16">
        <v>12.66</v>
      </c>
      <c r="H1875" s="16">
        <v>31.54</v>
      </c>
      <c r="I1875" s="16">
        <v>302.67</v>
      </c>
      <c r="J1875" s="16">
        <v>25.456612259990713</v>
      </c>
      <c r="K1875" s="14">
        <v>1024</v>
      </c>
      <c r="L1875" s="16">
        <f>J1875*'SR Adjusted'!$AE$11</f>
        <v>27.314944954970034</v>
      </c>
      <c r="M1875" s="16">
        <f>K1875*'SR Adjusted'!$AE$11</f>
        <v>1098.752</v>
      </c>
      <c r="O1875" s="1"/>
    </row>
    <row r="1876" spans="1:15" x14ac:dyDescent="0.2">
      <c r="A1876" s="36">
        <f t="shared" si="29"/>
        <v>42123</v>
      </c>
      <c r="B1876" s="16">
        <v>0</v>
      </c>
      <c r="C1876" s="16">
        <v>90.7</v>
      </c>
      <c r="D1876" s="16">
        <v>28.1</v>
      </c>
      <c r="E1876" s="16">
        <v>26.9</v>
      </c>
      <c r="F1876" s="16">
        <v>29.9</v>
      </c>
      <c r="G1876" s="16">
        <v>6.41</v>
      </c>
      <c r="H1876" s="16">
        <v>20.78</v>
      </c>
      <c r="I1876" s="16">
        <v>286.91000000000003</v>
      </c>
      <c r="J1876" s="16">
        <v>15.315767722362343</v>
      </c>
      <c r="K1876" s="14">
        <v>1110</v>
      </c>
      <c r="L1876" s="16">
        <f>J1876*'SR Adjusted'!$AE$11</f>
        <v>16.433818766094795</v>
      </c>
      <c r="M1876" s="16">
        <f>K1876*'SR Adjusted'!$AE$11</f>
        <v>1191.03</v>
      </c>
      <c r="O1876" s="1"/>
    </row>
    <row r="1877" spans="1:15" x14ac:dyDescent="0.2">
      <c r="A1877" s="36">
        <f t="shared" si="29"/>
        <v>42124</v>
      </c>
      <c r="B1877" s="16">
        <v>0</v>
      </c>
      <c r="C1877" s="16">
        <v>90.6</v>
      </c>
      <c r="D1877" s="16">
        <v>27.3</v>
      </c>
      <c r="E1877" s="16">
        <v>25.8</v>
      </c>
      <c r="F1877" s="16">
        <v>29.5</v>
      </c>
      <c r="G1877" s="16">
        <v>9.9</v>
      </c>
      <c r="H1877" s="16">
        <v>32.81</v>
      </c>
      <c r="I1877" s="16">
        <v>321.89</v>
      </c>
      <c r="J1877" s="16">
        <v>14.702002161892251</v>
      </c>
      <c r="K1877" s="14">
        <v>1112</v>
      </c>
      <c r="L1877" s="16">
        <f>J1877*'SR Adjusted'!$AE$11</f>
        <v>15.775248319710384</v>
      </c>
      <c r="M1877" s="16">
        <f>K1877*'SR Adjusted'!$AE$11</f>
        <v>1193.1759999999999</v>
      </c>
      <c r="O1877" s="1"/>
    </row>
    <row r="1878" spans="1:15" x14ac:dyDescent="0.2">
      <c r="A1878" s="36">
        <f t="shared" si="29"/>
        <v>42125</v>
      </c>
      <c r="B1878" s="16">
        <v>0</v>
      </c>
      <c r="C1878" s="16">
        <v>92.4</v>
      </c>
      <c r="D1878" s="16">
        <v>26.5</v>
      </c>
      <c r="E1878" s="16">
        <v>24.5</v>
      </c>
      <c r="F1878" s="16">
        <v>29.5</v>
      </c>
      <c r="G1878" s="16">
        <v>11.32</v>
      </c>
      <c r="H1878" s="16">
        <v>31.36</v>
      </c>
      <c r="I1878" s="16">
        <v>348.97</v>
      </c>
      <c r="J1878" s="16">
        <v>11.479969396835845</v>
      </c>
      <c r="K1878" s="14">
        <v>1146</v>
      </c>
      <c r="L1878" s="16">
        <f>J1878*'SR Adjusted'!$AE$11</f>
        <v>12.318007162804861</v>
      </c>
      <c r="M1878" s="16">
        <f>K1878*'SR Adjusted'!$AE$11</f>
        <v>1229.6579999999999</v>
      </c>
      <c r="O1878" s="1"/>
    </row>
    <row r="1879" spans="1:15" x14ac:dyDescent="0.2">
      <c r="A1879" s="36">
        <f t="shared" si="29"/>
        <v>42126</v>
      </c>
      <c r="B1879" s="16">
        <v>0</v>
      </c>
      <c r="C1879" s="16">
        <v>90</v>
      </c>
      <c r="D1879" s="16">
        <v>27.7</v>
      </c>
      <c r="E1879" s="16">
        <v>26</v>
      </c>
      <c r="F1879" s="16">
        <v>30.3</v>
      </c>
      <c r="G1879" s="16">
        <v>15.62</v>
      </c>
      <c r="H1879" s="16">
        <v>40.71</v>
      </c>
      <c r="I1879" s="16">
        <v>316.56</v>
      </c>
      <c r="J1879" s="16">
        <v>13.443262622623077</v>
      </c>
      <c r="K1879" s="14">
        <v>767.7</v>
      </c>
      <c r="L1879" s="16">
        <f>J1879*'SR Adjusted'!$AE$11</f>
        <v>14.424620794074562</v>
      </c>
      <c r="M1879" s="16">
        <f>K1879*'SR Adjusted'!$AE$11</f>
        <v>823.74210000000005</v>
      </c>
      <c r="O1879" s="1"/>
    </row>
    <row r="1880" spans="1:15" x14ac:dyDescent="0.2">
      <c r="A1880" s="36">
        <f t="shared" si="29"/>
        <v>42127</v>
      </c>
      <c r="B1880" s="16">
        <v>0</v>
      </c>
      <c r="C1880" s="16">
        <v>82.1</v>
      </c>
      <c r="D1880" s="16">
        <v>28.4</v>
      </c>
      <c r="E1880" s="16">
        <v>26.3</v>
      </c>
      <c r="F1880" s="16">
        <v>33</v>
      </c>
      <c r="G1880" s="16">
        <v>13.08</v>
      </c>
      <c r="H1880" s="16">
        <v>31.75</v>
      </c>
      <c r="I1880" s="16">
        <v>321.42</v>
      </c>
      <c r="J1880" s="16">
        <v>16.825120317909754</v>
      </c>
      <c r="K1880" s="14">
        <v>1193</v>
      </c>
      <c r="L1880" s="16">
        <f>J1880*'SR Adjusted'!$AE$11</f>
        <v>18.053354101117165</v>
      </c>
      <c r="M1880" s="16">
        <f>K1880*'SR Adjusted'!$AE$11</f>
        <v>1280.0889999999999</v>
      </c>
      <c r="O1880" s="1"/>
    </row>
    <row r="1881" spans="1:15" x14ac:dyDescent="0.2">
      <c r="A1881" s="36">
        <f t="shared" si="29"/>
        <v>42128</v>
      </c>
      <c r="B1881" s="16">
        <v>0</v>
      </c>
      <c r="C1881" s="16">
        <v>84</v>
      </c>
      <c r="D1881" s="16">
        <v>27.9</v>
      </c>
      <c r="E1881" s="16">
        <v>25.2</v>
      </c>
      <c r="F1881" s="16">
        <v>31.2</v>
      </c>
      <c r="G1881" s="16">
        <v>16.190000000000001</v>
      </c>
      <c r="H1881" s="16">
        <v>36.76</v>
      </c>
      <c r="I1881" s="16">
        <v>312.87</v>
      </c>
      <c r="J1881" s="16">
        <v>18.039411503801279</v>
      </c>
      <c r="K1881" s="14">
        <v>1192</v>
      </c>
      <c r="L1881" s="16">
        <f>J1881*'SR Adjusted'!$AE$11</f>
        <v>19.356288543578771</v>
      </c>
      <c r="M1881" s="16">
        <f>K1881*'SR Adjusted'!$AE$11</f>
        <v>1279.0159999999998</v>
      </c>
      <c r="O1881" s="1"/>
    </row>
    <row r="1882" spans="1:15" x14ac:dyDescent="0.2">
      <c r="A1882" s="36">
        <f t="shared" si="29"/>
        <v>42129</v>
      </c>
      <c r="B1882" s="16">
        <v>3.1</v>
      </c>
      <c r="C1882" s="16">
        <v>85.4</v>
      </c>
      <c r="D1882" s="16">
        <v>28.2</v>
      </c>
      <c r="E1882" s="16">
        <v>26.3</v>
      </c>
      <c r="F1882" s="16">
        <v>33</v>
      </c>
      <c r="G1882" s="16">
        <v>15.79</v>
      </c>
      <c r="H1882" s="16">
        <v>41.74</v>
      </c>
      <c r="I1882" s="16">
        <v>313.52999999999997</v>
      </c>
      <c r="J1882" s="16">
        <v>23.661655351250747</v>
      </c>
      <c r="K1882" s="14">
        <v>1004</v>
      </c>
      <c r="L1882" s="16">
        <f>J1882*'SR Adjusted'!$AE$11</f>
        <v>25.388956191892049</v>
      </c>
      <c r="M1882" s="16">
        <f>K1882*'SR Adjusted'!$AE$11</f>
        <v>1077.2919999999999</v>
      </c>
      <c r="O1882" s="1"/>
    </row>
    <row r="1883" spans="1:15" x14ac:dyDescent="0.2">
      <c r="A1883" s="36">
        <f t="shared" si="29"/>
        <v>42130</v>
      </c>
      <c r="B1883" s="16">
        <v>0</v>
      </c>
      <c r="C1883" s="16">
        <v>85.7</v>
      </c>
      <c r="D1883" s="16">
        <v>28.5</v>
      </c>
      <c r="E1883" s="16">
        <v>26.7</v>
      </c>
      <c r="F1883" s="16">
        <v>32</v>
      </c>
      <c r="G1883" s="16">
        <v>11.73</v>
      </c>
      <c r="H1883" s="16">
        <v>36.299999999999997</v>
      </c>
      <c r="I1883" s="16">
        <v>317.18</v>
      </c>
      <c r="J1883" s="16">
        <v>22.560849322919179</v>
      </c>
      <c r="K1883" s="14">
        <v>915</v>
      </c>
      <c r="L1883" s="16">
        <f>J1883*'SR Adjusted'!$AE$11</f>
        <v>24.207791323492277</v>
      </c>
      <c r="M1883" s="16">
        <f>K1883*'SR Adjusted'!$AE$11</f>
        <v>981.79499999999996</v>
      </c>
      <c r="O1883" s="1"/>
    </row>
    <row r="1884" spans="1:15" x14ac:dyDescent="0.2">
      <c r="A1884" s="36">
        <f t="shared" si="29"/>
        <v>42131</v>
      </c>
      <c r="B1884" s="16">
        <v>0</v>
      </c>
      <c r="C1884" s="16">
        <v>83.3</v>
      </c>
      <c r="D1884" s="16">
        <v>28.8</v>
      </c>
      <c r="E1884" s="16">
        <v>26.5</v>
      </c>
      <c r="F1884" s="16">
        <v>32.1</v>
      </c>
      <c r="G1884" s="16">
        <v>13.38</v>
      </c>
      <c r="H1884" s="16">
        <v>32.03</v>
      </c>
      <c r="I1884" s="16">
        <v>315.89999999999998</v>
      </c>
      <c r="J1884" s="16">
        <v>16.652055452630822</v>
      </c>
      <c r="K1884" s="14">
        <v>965</v>
      </c>
      <c r="L1884" s="16">
        <f>J1884*'SR Adjusted'!$AE$11</f>
        <v>17.867655500672871</v>
      </c>
      <c r="M1884" s="16">
        <f>K1884*'SR Adjusted'!$AE$11</f>
        <v>1035.4449999999999</v>
      </c>
      <c r="O1884" s="1"/>
    </row>
    <row r="1885" spans="1:15" x14ac:dyDescent="0.2">
      <c r="A1885" s="36">
        <f t="shared" si="29"/>
        <v>42132</v>
      </c>
      <c r="B1885" s="16">
        <v>0</v>
      </c>
      <c r="C1885" s="16">
        <v>82.3</v>
      </c>
      <c r="D1885" s="16">
        <v>29</v>
      </c>
      <c r="E1885" s="16">
        <v>26.6</v>
      </c>
      <c r="F1885" s="16">
        <v>32.5</v>
      </c>
      <c r="G1885" s="16">
        <v>12.77</v>
      </c>
      <c r="H1885" s="16">
        <v>38.630000000000003</v>
      </c>
      <c r="I1885" s="16">
        <v>311.95999999999998</v>
      </c>
      <c r="J1885" s="16">
        <v>23.071532531938978</v>
      </c>
      <c r="K1885" s="14">
        <v>869</v>
      </c>
      <c r="L1885" s="16">
        <f>J1885*'SR Adjusted'!$AE$11</f>
        <v>24.755754406770521</v>
      </c>
      <c r="M1885" s="16">
        <f>K1885*'SR Adjusted'!$AE$11</f>
        <v>932.43700000000001</v>
      </c>
      <c r="O1885" s="1"/>
    </row>
    <row r="1886" spans="1:15" x14ac:dyDescent="0.2">
      <c r="A1886" s="36">
        <f t="shared" si="29"/>
        <v>42133</v>
      </c>
      <c r="B1886" s="16">
        <v>0.5</v>
      </c>
      <c r="C1886" s="16">
        <v>80.5</v>
      </c>
      <c r="D1886" s="16">
        <v>29.3</v>
      </c>
      <c r="E1886" s="16">
        <v>27</v>
      </c>
      <c r="F1886" s="16">
        <v>34.299999999999997</v>
      </c>
      <c r="G1886" s="16">
        <v>11.35</v>
      </c>
      <c r="H1886" s="16">
        <v>31.86</v>
      </c>
      <c r="I1886" s="16">
        <v>322.32</v>
      </c>
      <c r="J1886" s="16">
        <v>18.905681539842274</v>
      </c>
      <c r="K1886" s="14">
        <v>1102</v>
      </c>
      <c r="L1886" s="16">
        <f>J1886*'SR Adjusted'!$AE$11</f>
        <v>20.285796292250758</v>
      </c>
      <c r="M1886" s="16">
        <f>K1886*'SR Adjusted'!$AE$11</f>
        <v>1182.4459999999999</v>
      </c>
      <c r="O1886" s="1"/>
    </row>
    <row r="1887" spans="1:15" x14ac:dyDescent="0.2">
      <c r="A1887" s="36">
        <f t="shared" si="29"/>
        <v>42134</v>
      </c>
      <c r="B1887" s="16">
        <v>24.4</v>
      </c>
      <c r="C1887" s="16">
        <v>81.5</v>
      </c>
      <c r="D1887" s="16">
        <v>29.2</v>
      </c>
      <c r="E1887" s="16">
        <v>27.1</v>
      </c>
      <c r="F1887" s="16">
        <v>33.200000000000003</v>
      </c>
      <c r="G1887" s="16">
        <v>11.47</v>
      </c>
      <c r="H1887" s="16">
        <v>27.27</v>
      </c>
      <c r="I1887" s="16">
        <v>314.70999999999998</v>
      </c>
      <c r="J1887" s="16">
        <v>18.447958071017119</v>
      </c>
      <c r="K1887" s="14">
        <v>982</v>
      </c>
      <c r="L1887" s="16">
        <f>J1887*'SR Adjusted'!$AE$11</f>
        <v>19.794659010201368</v>
      </c>
      <c r="M1887" s="16">
        <f>K1887*'SR Adjusted'!$AE$11</f>
        <v>1053.6859999999999</v>
      </c>
      <c r="O1887" s="1"/>
    </row>
    <row r="1888" spans="1:15" x14ac:dyDescent="0.2">
      <c r="A1888" s="36">
        <f t="shared" si="29"/>
        <v>42135</v>
      </c>
      <c r="B1888" s="16">
        <v>1.1599999999999999</v>
      </c>
      <c r="C1888" s="16">
        <v>80.5</v>
      </c>
      <c r="D1888" s="16">
        <v>29.5</v>
      </c>
      <c r="E1888" s="16">
        <v>27.3</v>
      </c>
      <c r="F1888" s="16">
        <v>33</v>
      </c>
      <c r="G1888" s="16">
        <v>13.93</v>
      </c>
      <c r="H1888" s="16">
        <v>32.99</v>
      </c>
      <c r="I1888" s="16">
        <v>321.11</v>
      </c>
      <c r="J1888" s="16">
        <v>15.034891957401452</v>
      </c>
      <c r="K1888" s="14">
        <v>999</v>
      </c>
      <c r="L1888" s="16">
        <f>J1888*'SR Adjusted'!$AE$11</f>
        <v>16.132439070291756</v>
      </c>
      <c r="M1888" s="16">
        <f>K1888*'SR Adjusted'!$AE$11</f>
        <v>1071.9269999999999</v>
      </c>
      <c r="O1888" s="1"/>
    </row>
    <row r="1889" spans="1:15" x14ac:dyDescent="0.2">
      <c r="A1889" s="36">
        <f t="shared" si="29"/>
        <v>42136</v>
      </c>
      <c r="B1889" s="16">
        <v>28.05</v>
      </c>
      <c r="C1889" s="16">
        <v>76.099999999999994</v>
      </c>
      <c r="D1889" s="16">
        <v>30.1</v>
      </c>
      <c r="E1889" s="16">
        <v>27.7</v>
      </c>
      <c r="F1889" s="16">
        <v>34.200000000000003</v>
      </c>
      <c r="G1889" s="16">
        <v>14.06</v>
      </c>
      <c r="H1889" s="16">
        <v>34.96</v>
      </c>
      <c r="I1889" s="16">
        <v>326.5</v>
      </c>
      <c r="J1889" s="16">
        <v>21.526242969830914</v>
      </c>
      <c r="K1889" s="14">
        <v>1066</v>
      </c>
      <c r="L1889" s="16">
        <f>J1889*'SR Adjusted'!$AE$11</f>
        <v>23.097658706628568</v>
      </c>
      <c r="M1889" s="16">
        <f>K1889*'SR Adjusted'!$AE$11</f>
        <v>1143.818</v>
      </c>
      <c r="O1889" s="1"/>
    </row>
    <row r="1890" spans="1:15" x14ac:dyDescent="0.2">
      <c r="A1890" s="36">
        <f t="shared" si="29"/>
        <v>42137</v>
      </c>
      <c r="B1890" s="16">
        <v>0.28999999999999998</v>
      </c>
      <c r="C1890" s="16">
        <v>77.900000000000006</v>
      </c>
      <c r="D1890" s="16">
        <v>29.5</v>
      </c>
      <c r="E1890" s="16">
        <v>27.1</v>
      </c>
      <c r="F1890" s="16">
        <v>33</v>
      </c>
      <c r="G1890" s="16">
        <v>14.99</v>
      </c>
      <c r="H1890" s="16">
        <v>34.96</v>
      </c>
      <c r="I1890" s="16">
        <v>322.05</v>
      </c>
      <c r="J1890" s="16">
        <v>16.863894413409405</v>
      </c>
      <c r="K1890" s="14">
        <v>891</v>
      </c>
      <c r="L1890" s="16">
        <f>J1890*'SR Adjusted'!$AE$11</f>
        <v>18.09495870558829</v>
      </c>
      <c r="M1890" s="16">
        <f>K1890*'SR Adjusted'!$AE$11</f>
        <v>956.04300000000001</v>
      </c>
      <c r="O1890" s="1"/>
    </row>
    <row r="1891" spans="1:15" x14ac:dyDescent="0.2">
      <c r="A1891" s="36">
        <f t="shared" si="29"/>
        <v>42138</v>
      </c>
      <c r="B1891" s="16">
        <v>0.3</v>
      </c>
      <c r="C1891" s="16">
        <v>77.900000000000006</v>
      </c>
      <c r="D1891" s="16">
        <v>29.5</v>
      </c>
      <c r="E1891" s="16">
        <v>27</v>
      </c>
      <c r="F1891" s="16">
        <v>32.9</v>
      </c>
      <c r="G1891" s="16">
        <v>12.73</v>
      </c>
      <c r="H1891" s="16">
        <v>29.04</v>
      </c>
      <c r="I1891" s="16">
        <v>327.32</v>
      </c>
      <c r="J1891" s="16">
        <v>15.981547313380752</v>
      </c>
      <c r="K1891" s="14">
        <v>1042</v>
      </c>
      <c r="L1891" s="16">
        <f>J1891*'SR Adjusted'!$AE$11</f>
        <v>17.148200267257547</v>
      </c>
      <c r="M1891" s="16">
        <f>K1891*'SR Adjusted'!$AE$11</f>
        <v>1118.066</v>
      </c>
      <c r="O1891" s="1"/>
    </row>
    <row r="1892" spans="1:15" x14ac:dyDescent="0.2">
      <c r="A1892" s="36">
        <f t="shared" si="29"/>
        <v>42139</v>
      </c>
      <c r="B1892" s="16">
        <v>0</v>
      </c>
      <c r="C1892" s="16">
        <v>83.6</v>
      </c>
      <c r="D1892" s="16">
        <v>28.4</v>
      </c>
      <c r="E1892" s="16">
        <v>27</v>
      </c>
      <c r="F1892" s="16">
        <v>30</v>
      </c>
      <c r="G1892" s="16">
        <v>11.12</v>
      </c>
      <c r="H1892" s="16">
        <v>37.19</v>
      </c>
      <c r="I1892" s="16">
        <v>316.58</v>
      </c>
      <c r="J1892" s="16">
        <v>10.57587097494153</v>
      </c>
      <c r="K1892" s="14">
        <v>641.29999999999995</v>
      </c>
      <c r="L1892" s="16">
        <f>J1892*'SR Adjusted'!$AE$11</f>
        <v>11.347909556112262</v>
      </c>
      <c r="M1892" s="16">
        <f>K1892*'SR Adjusted'!$AE$11</f>
        <v>688.11489999999992</v>
      </c>
      <c r="O1892" s="1"/>
    </row>
    <row r="1893" spans="1:15" x14ac:dyDescent="0.2">
      <c r="A1893" s="36">
        <f t="shared" si="29"/>
        <v>42140</v>
      </c>
      <c r="B1893" s="16">
        <v>0</v>
      </c>
      <c r="C1893" s="16">
        <v>89.2</v>
      </c>
      <c r="D1893" s="16">
        <v>27.2</v>
      </c>
      <c r="E1893" s="16">
        <v>26.7</v>
      </c>
      <c r="F1893" s="16">
        <v>28</v>
      </c>
      <c r="G1893" s="16">
        <v>12.13</v>
      </c>
      <c r="H1893" s="16">
        <v>27.2</v>
      </c>
      <c r="I1893" s="16">
        <v>315.31</v>
      </c>
      <c r="J1893" s="16">
        <v>5.3678479525859002</v>
      </c>
      <c r="K1893" s="14">
        <v>256.5</v>
      </c>
      <c r="L1893" s="16">
        <f>J1893*'SR Adjusted'!$AE$11</f>
        <v>5.7597008531246709</v>
      </c>
      <c r="M1893" s="16">
        <f>K1893*'SR Adjusted'!$AE$11</f>
        <v>275.22449999999998</v>
      </c>
      <c r="O1893" s="1"/>
    </row>
    <row r="1894" spans="1:15" x14ac:dyDescent="0.2">
      <c r="A1894" s="36">
        <f t="shared" si="29"/>
        <v>42141</v>
      </c>
      <c r="B1894" s="16">
        <v>10.7</v>
      </c>
      <c r="C1894" s="16">
        <v>91.9</v>
      </c>
      <c r="D1894" s="16">
        <v>26.9</v>
      </c>
      <c r="E1894" s="16">
        <v>25.6</v>
      </c>
      <c r="F1894" s="16">
        <v>28.9</v>
      </c>
      <c r="G1894" s="16">
        <v>14.18</v>
      </c>
      <c r="H1894" s="16">
        <v>30.69</v>
      </c>
      <c r="I1894" s="16">
        <v>316.83</v>
      </c>
      <c r="J1894" s="16">
        <v>11.037377282352017</v>
      </c>
      <c r="K1894" s="14">
        <v>544.6</v>
      </c>
      <c r="L1894" s="16">
        <f>J1894*'SR Adjusted'!$AE$11</f>
        <v>11.843105823963713</v>
      </c>
      <c r="M1894" s="16">
        <f>K1894*'SR Adjusted'!$AE$11</f>
        <v>584.35580000000004</v>
      </c>
      <c r="O1894" s="1"/>
    </row>
    <row r="1895" spans="1:15" x14ac:dyDescent="0.2">
      <c r="A1895" s="36">
        <f t="shared" si="29"/>
        <v>42142</v>
      </c>
      <c r="B1895" s="16">
        <v>0.83</v>
      </c>
      <c r="C1895" s="16">
        <v>88.6</v>
      </c>
      <c r="D1895" s="16">
        <v>27.6</v>
      </c>
      <c r="E1895" s="16">
        <v>26</v>
      </c>
      <c r="F1895" s="16">
        <v>30.2</v>
      </c>
      <c r="G1895" s="16">
        <v>16.940000000000001</v>
      </c>
      <c r="H1895" s="16">
        <v>42.27</v>
      </c>
      <c r="I1895" s="16">
        <v>312.45999999999998</v>
      </c>
      <c r="J1895" s="16">
        <v>18.80921915591631</v>
      </c>
      <c r="K1895" s="14">
        <v>1226</v>
      </c>
      <c r="L1895" s="16">
        <f>J1895*'SR Adjusted'!$AE$11</f>
        <v>20.182292154298199</v>
      </c>
      <c r="M1895" s="16">
        <f>K1895*'SR Adjusted'!$AE$11</f>
        <v>1315.498</v>
      </c>
      <c r="O1895" s="1"/>
    </row>
    <row r="1896" spans="1:15" x14ac:dyDescent="0.2">
      <c r="A1896" s="36">
        <f t="shared" si="29"/>
        <v>42143</v>
      </c>
      <c r="B1896" s="16">
        <v>2.5099999999999998</v>
      </c>
      <c r="C1896" s="16">
        <v>86.1</v>
      </c>
      <c r="D1896" s="16">
        <v>28.2</v>
      </c>
      <c r="E1896" s="16">
        <v>26.5</v>
      </c>
      <c r="F1896" s="16">
        <v>31.7</v>
      </c>
      <c r="G1896" s="16">
        <v>10.56</v>
      </c>
      <c r="H1896" s="16">
        <v>37.43</v>
      </c>
      <c r="I1896" s="16">
        <v>320.93</v>
      </c>
      <c r="J1896" s="16">
        <v>16.401442396352586</v>
      </c>
      <c r="K1896" s="14">
        <v>1158</v>
      </c>
      <c r="L1896" s="16">
        <f>J1896*'SR Adjusted'!$AE$11</f>
        <v>17.598747691286324</v>
      </c>
      <c r="M1896" s="16">
        <f>K1896*'SR Adjusted'!$AE$11</f>
        <v>1242.5339999999999</v>
      </c>
      <c r="O1896" s="1"/>
    </row>
    <row r="1897" spans="1:15" x14ac:dyDescent="0.2">
      <c r="A1897" s="36">
        <f t="shared" si="29"/>
        <v>42144</v>
      </c>
      <c r="B1897" s="16">
        <v>3.06</v>
      </c>
      <c r="C1897" s="16">
        <v>87.5</v>
      </c>
      <c r="D1897" s="16">
        <v>28.1</v>
      </c>
      <c r="E1897" s="16">
        <v>26.8</v>
      </c>
      <c r="F1897" s="16">
        <v>31.3</v>
      </c>
      <c r="G1897" s="16">
        <v>11.1</v>
      </c>
      <c r="H1897" s="16">
        <v>32.74</v>
      </c>
      <c r="I1897" s="16">
        <v>314.95999999999998</v>
      </c>
      <c r="J1897" s="16">
        <v>18.576574582918404</v>
      </c>
      <c r="K1897" s="14">
        <v>1187</v>
      </c>
      <c r="L1897" s="16">
        <f>J1897*'SR Adjusted'!$AE$11</f>
        <v>19.932664527471445</v>
      </c>
      <c r="M1897" s="16">
        <f>K1897*'SR Adjusted'!$AE$11</f>
        <v>1273.6509999999998</v>
      </c>
      <c r="O1897" s="1"/>
    </row>
    <row r="1898" spans="1:15" x14ac:dyDescent="0.2">
      <c r="A1898" s="36">
        <f t="shared" si="29"/>
        <v>42145</v>
      </c>
      <c r="B1898" s="16">
        <v>0</v>
      </c>
      <c r="C1898" s="16">
        <v>92.1</v>
      </c>
      <c r="D1898" s="16">
        <v>26.7</v>
      </c>
      <c r="E1898" s="16">
        <v>24</v>
      </c>
      <c r="F1898" s="16">
        <v>31.7</v>
      </c>
      <c r="G1898" s="16">
        <v>15.16</v>
      </c>
      <c r="H1898" s="16">
        <v>65.13</v>
      </c>
      <c r="I1898" s="16">
        <v>315.45999999999998</v>
      </c>
      <c r="J1898" s="16">
        <v>9.6954152942055405</v>
      </c>
      <c r="K1898" s="14">
        <v>988</v>
      </c>
      <c r="L1898" s="16">
        <f>J1898*'SR Adjusted'!$AE$11</f>
        <v>10.403180610682545</v>
      </c>
      <c r="M1898" s="16">
        <f>K1898*'SR Adjusted'!$AE$11</f>
        <v>1060.124</v>
      </c>
      <c r="O1898" s="1"/>
    </row>
    <row r="1899" spans="1:15" x14ac:dyDescent="0.2">
      <c r="A1899" s="36">
        <f t="shared" si="29"/>
        <v>42146</v>
      </c>
      <c r="B1899" s="16">
        <v>12.7</v>
      </c>
      <c r="C1899" s="16">
        <v>88.5</v>
      </c>
      <c r="D1899" s="16">
        <v>27.5</v>
      </c>
      <c r="E1899" s="16">
        <v>25.4</v>
      </c>
      <c r="F1899" s="16">
        <v>31.5</v>
      </c>
      <c r="G1899" s="16">
        <v>13.13</v>
      </c>
      <c r="H1899" s="16">
        <v>35.32</v>
      </c>
      <c r="I1899" s="16">
        <v>323.12</v>
      </c>
      <c r="J1899" s="16">
        <v>20.502985132498651</v>
      </c>
      <c r="K1899" s="14">
        <v>1161</v>
      </c>
      <c r="L1899" s="16">
        <f>J1899*'SR Adjusted'!$AE$11</f>
        <v>21.999703047171053</v>
      </c>
      <c r="M1899" s="16">
        <f>K1899*'SR Adjusted'!$AE$11</f>
        <v>1245.7529999999999</v>
      </c>
      <c r="O1899" s="1"/>
    </row>
    <row r="1900" spans="1:15" x14ac:dyDescent="0.2">
      <c r="A1900" s="36">
        <f t="shared" si="29"/>
        <v>42147</v>
      </c>
      <c r="B1900" s="16">
        <v>0</v>
      </c>
      <c r="C1900" s="16">
        <v>86.3</v>
      </c>
      <c r="D1900" s="16">
        <v>28.6</v>
      </c>
      <c r="E1900" s="16">
        <v>27</v>
      </c>
      <c r="F1900" s="16">
        <v>32</v>
      </c>
      <c r="G1900" s="16">
        <v>11.76</v>
      </c>
      <c r="H1900" s="16">
        <v>27.45</v>
      </c>
      <c r="I1900" s="16">
        <v>310.81</v>
      </c>
      <c r="J1900" s="16">
        <v>19.586592485202008</v>
      </c>
      <c r="K1900" s="14">
        <v>1037</v>
      </c>
      <c r="L1900" s="16">
        <f>J1900*'SR Adjusted'!$AE$11</f>
        <v>21.016413736621754</v>
      </c>
      <c r="M1900" s="16">
        <f>K1900*'SR Adjusted'!$AE$11</f>
        <v>1112.701</v>
      </c>
      <c r="O1900" s="1"/>
    </row>
    <row r="1901" spans="1:15" x14ac:dyDescent="0.2">
      <c r="A1901" s="36">
        <f t="shared" si="29"/>
        <v>42148</v>
      </c>
      <c r="B1901" s="16">
        <v>0</v>
      </c>
      <c r="C1901" s="16">
        <v>89.1</v>
      </c>
      <c r="D1901" s="16">
        <v>27.8</v>
      </c>
      <c r="E1901" s="16">
        <v>24.6</v>
      </c>
      <c r="F1901" s="16">
        <v>31.5</v>
      </c>
      <c r="G1901" s="16">
        <v>9.3000000000000007</v>
      </c>
      <c r="H1901" s="16">
        <v>30.62</v>
      </c>
      <c r="I1901" s="16">
        <v>316.63</v>
      </c>
      <c r="J1901" s="16">
        <v>16.485610554876217</v>
      </c>
      <c r="K1901" s="14">
        <v>922</v>
      </c>
      <c r="L1901" s="16">
        <f>J1901*'SR Adjusted'!$AE$11</f>
        <v>17.689060125382181</v>
      </c>
      <c r="M1901" s="16">
        <f>K1901*'SR Adjusted'!$AE$11</f>
        <v>989.30599999999993</v>
      </c>
      <c r="O1901" s="1"/>
    </row>
    <row r="1902" spans="1:15" x14ac:dyDescent="0.2">
      <c r="A1902" s="36">
        <f t="shared" si="29"/>
        <v>42149</v>
      </c>
      <c r="B1902" s="16">
        <v>0</v>
      </c>
      <c r="C1902" s="16">
        <v>92.2</v>
      </c>
      <c r="D1902" s="16">
        <v>26.8</v>
      </c>
      <c r="E1902" s="16">
        <v>25.2</v>
      </c>
      <c r="F1902" s="16">
        <v>29.1</v>
      </c>
      <c r="G1902" s="16">
        <v>12.01</v>
      </c>
      <c r="H1902" s="16">
        <v>30.2</v>
      </c>
      <c r="I1902" s="16">
        <v>328.06</v>
      </c>
      <c r="J1902" s="16">
        <v>7.4351692394697597</v>
      </c>
      <c r="K1902" s="14">
        <v>456.7</v>
      </c>
      <c r="L1902" s="16">
        <f>J1902*'SR Adjusted'!$AE$11</f>
        <v>7.9779365939510516</v>
      </c>
      <c r="M1902" s="16">
        <f>K1902*'SR Adjusted'!$AE$11</f>
        <v>490.03909999999996</v>
      </c>
      <c r="O1902" s="1"/>
    </row>
    <row r="1903" spans="1:15" x14ac:dyDescent="0.2">
      <c r="A1903" s="36">
        <f t="shared" si="29"/>
        <v>42150</v>
      </c>
      <c r="B1903" s="16">
        <v>0</v>
      </c>
      <c r="C1903" s="16">
        <v>87.5</v>
      </c>
      <c r="D1903" s="16">
        <v>28</v>
      </c>
      <c r="E1903" s="16">
        <v>25.8</v>
      </c>
      <c r="F1903" s="16">
        <v>31.9</v>
      </c>
      <c r="G1903" s="16">
        <v>10.26</v>
      </c>
      <c r="H1903" s="16">
        <v>32.07</v>
      </c>
      <c r="I1903" s="16">
        <v>314.18</v>
      </c>
      <c r="J1903" s="16">
        <v>18.80259918839198</v>
      </c>
      <c r="K1903" s="14">
        <v>925</v>
      </c>
      <c r="L1903" s="16">
        <f>J1903*'SR Adjusted'!$AE$11</f>
        <v>20.175188929144593</v>
      </c>
      <c r="M1903" s="16">
        <f>K1903*'SR Adjusted'!$AE$11</f>
        <v>992.52499999999998</v>
      </c>
      <c r="O1903" s="1"/>
    </row>
    <row r="1904" spans="1:15" x14ac:dyDescent="0.2">
      <c r="A1904" s="36">
        <f t="shared" si="29"/>
        <v>42151</v>
      </c>
      <c r="B1904" s="16">
        <v>0</v>
      </c>
      <c r="C1904" s="16">
        <v>85.2</v>
      </c>
      <c r="D1904" s="16">
        <v>27.9</v>
      </c>
      <c r="E1904" s="16">
        <v>26.3</v>
      </c>
      <c r="F1904" s="16">
        <v>31.2</v>
      </c>
      <c r="G1904" s="16">
        <v>10.81</v>
      </c>
      <c r="H1904" s="16">
        <v>32.53</v>
      </c>
      <c r="I1904" s="16">
        <v>306.94</v>
      </c>
      <c r="J1904" s="16">
        <v>14.55825429564964</v>
      </c>
      <c r="K1904" s="14">
        <v>1125</v>
      </c>
      <c r="L1904" s="16">
        <f>J1904*'SR Adjusted'!$AE$11</f>
        <v>15.621006859232063</v>
      </c>
      <c r="M1904" s="16">
        <f>K1904*'SR Adjusted'!$AE$11</f>
        <v>1207.125</v>
      </c>
      <c r="O1904" s="1"/>
    </row>
    <row r="1905" spans="1:15" x14ac:dyDescent="0.2">
      <c r="A1905" s="36">
        <f t="shared" si="29"/>
        <v>42152</v>
      </c>
      <c r="B1905" s="16">
        <v>0.3</v>
      </c>
      <c r="C1905" s="16">
        <v>89</v>
      </c>
      <c r="D1905" s="16">
        <v>26.4</v>
      </c>
      <c r="E1905" s="16">
        <v>23.7</v>
      </c>
      <c r="F1905" s="16">
        <v>29.1</v>
      </c>
      <c r="G1905" s="16">
        <v>11.55</v>
      </c>
      <c r="H1905" s="16">
        <v>28.12</v>
      </c>
      <c r="I1905" s="16">
        <v>324.42</v>
      </c>
      <c r="J1905" s="16">
        <v>5.1862717004899723</v>
      </c>
      <c r="K1905" s="14">
        <v>252.5</v>
      </c>
      <c r="L1905" s="16">
        <f>J1905*'SR Adjusted'!$AE$11</f>
        <v>5.56486953462574</v>
      </c>
      <c r="M1905" s="16">
        <f>K1905*'SR Adjusted'!$AE$11</f>
        <v>270.9325</v>
      </c>
      <c r="O1905" s="1"/>
    </row>
    <row r="1906" spans="1:15" x14ac:dyDescent="0.2">
      <c r="A1906" s="36">
        <f t="shared" si="29"/>
        <v>42153</v>
      </c>
      <c r="B1906" s="16">
        <v>0</v>
      </c>
      <c r="C1906" s="16">
        <v>85.7</v>
      </c>
      <c r="D1906" s="16">
        <v>27.3</v>
      </c>
      <c r="E1906" s="16">
        <v>25.2</v>
      </c>
      <c r="F1906" s="16">
        <v>31.4</v>
      </c>
      <c r="G1906" s="16">
        <v>8.43</v>
      </c>
      <c r="H1906" s="16">
        <v>24.98</v>
      </c>
      <c r="I1906" s="16">
        <v>318.97000000000003</v>
      </c>
      <c r="J1906" s="16">
        <v>19.462704521532391</v>
      </c>
      <c r="K1906" s="14">
        <v>1391</v>
      </c>
      <c r="L1906" s="16">
        <f>J1906*'SR Adjusted'!$AE$11</f>
        <v>20.883481951604256</v>
      </c>
      <c r="M1906" s="16">
        <f>K1906*'SR Adjusted'!$AE$11</f>
        <v>1492.5429999999999</v>
      </c>
      <c r="O1906" s="1"/>
    </row>
    <row r="1907" spans="1:15" x14ac:dyDescent="0.2">
      <c r="A1907" s="36">
        <f t="shared" si="29"/>
        <v>42154</v>
      </c>
      <c r="B1907" s="16">
        <v>0</v>
      </c>
      <c r="C1907" s="16">
        <v>86.1</v>
      </c>
      <c r="D1907" s="16">
        <v>27.7</v>
      </c>
      <c r="E1907" s="16">
        <v>25.5</v>
      </c>
      <c r="F1907" s="16">
        <v>31.6</v>
      </c>
      <c r="G1907" s="16">
        <v>14.4</v>
      </c>
      <c r="H1907" s="16">
        <v>30.73</v>
      </c>
      <c r="I1907" s="16">
        <v>320.44</v>
      </c>
      <c r="J1907" s="16">
        <v>16.421302298925578</v>
      </c>
      <c r="K1907" s="14">
        <v>907</v>
      </c>
      <c r="L1907" s="16">
        <f>J1907*'SR Adjusted'!$AE$11</f>
        <v>17.620057366747144</v>
      </c>
      <c r="M1907" s="16">
        <f>K1907*'SR Adjusted'!$AE$11</f>
        <v>973.21100000000001</v>
      </c>
      <c r="O1907" s="1"/>
    </row>
    <row r="1908" spans="1:15" x14ac:dyDescent="0.2">
      <c r="A1908" s="36">
        <f t="shared" si="29"/>
        <v>42155</v>
      </c>
      <c r="B1908" s="16">
        <v>0</v>
      </c>
      <c r="C1908" s="16">
        <v>88.1</v>
      </c>
      <c r="D1908" s="16">
        <v>27.5</v>
      </c>
      <c r="E1908" s="16">
        <v>25.2</v>
      </c>
      <c r="F1908" s="16">
        <v>32.700000000000003</v>
      </c>
      <c r="G1908" s="16">
        <v>13.35</v>
      </c>
      <c r="H1908" s="16">
        <v>43.5</v>
      </c>
      <c r="I1908" s="16">
        <v>315.77</v>
      </c>
      <c r="J1908" s="16">
        <v>17.43983158802618</v>
      </c>
      <c r="K1908" s="14">
        <v>955</v>
      </c>
      <c r="L1908" s="16">
        <f>J1908*'SR Adjusted'!$AE$11</f>
        <v>18.71293929395209</v>
      </c>
      <c r="M1908" s="16">
        <f>K1908*'SR Adjusted'!$AE$11</f>
        <v>1024.7149999999999</v>
      </c>
      <c r="O1908" s="1"/>
    </row>
    <row r="1909" spans="1:15" x14ac:dyDescent="0.2">
      <c r="A1909" s="36">
        <f t="shared" si="29"/>
        <v>42156</v>
      </c>
      <c r="B1909" s="16">
        <v>0</v>
      </c>
      <c r="C1909" s="16">
        <v>87.2</v>
      </c>
      <c r="D1909" s="16">
        <v>28.5</v>
      </c>
      <c r="E1909" s="16">
        <v>26.3</v>
      </c>
      <c r="F1909" s="16">
        <v>32.1</v>
      </c>
      <c r="G1909" s="16">
        <v>11.81</v>
      </c>
      <c r="H1909" s="16">
        <v>31.08</v>
      </c>
      <c r="I1909" s="16">
        <v>300.27999999999997</v>
      </c>
      <c r="J1909" s="16">
        <v>22.040709017436047</v>
      </c>
      <c r="K1909" s="14">
        <v>965</v>
      </c>
      <c r="L1909" s="16">
        <f>J1909*'SR Adjusted'!$AE$11</f>
        <v>23.649680775708877</v>
      </c>
      <c r="M1909" s="16">
        <f>K1909*'SR Adjusted'!$AE$11</f>
        <v>1035.4449999999999</v>
      </c>
      <c r="O1909" s="1"/>
    </row>
    <row r="1910" spans="1:15" x14ac:dyDescent="0.2">
      <c r="A1910" s="36">
        <f t="shared" si="29"/>
        <v>42157</v>
      </c>
      <c r="B1910" s="16">
        <v>4.79</v>
      </c>
      <c r="C1910" s="16">
        <v>87.5</v>
      </c>
      <c r="D1910" s="16">
        <v>28.7</v>
      </c>
      <c r="E1910" s="16">
        <v>27.2</v>
      </c>
      <c r="F1910" s="16">
        <v>31.7</v>
      </c>
      <c r="G1910" s="16">
        <v>13.18</v>
      </c>
      <c r="H1910" s="16">
        <v>29.53</v>
      </c>
      <c r="I1910" s="16">
        <v>314.38</v>
      </c>
      <c r="J1910" s="16">
        <v>18.71370248163668</v>
      </c>
      <c r="K1910" s="14">
        <v>923</v>
      </c>
      <c r="L1910" s="16">
        <f>J1910*'SR Adjusted'!$AE$11</f>
        <v>20.079802762796156</v>
      </c>
      <c r="M1910" s="16">
        <f>K1910*'SR Adjusted'!$AE$11</f>
        <v>990.37899999999991</v>
      </c>
      <c r="O1910" s="1"/>
    </row>
    <row r="1911" spans="1:15" x14ac:dyDescent="0.2">
      <c r="A1911" s="36">
        <f t="shared" si="29"/>
        <v>42158</v>
      </c>
      <c r="B1911" s="16">
        <v>37.409999999999997</v>
      </c>
      <c r="C1911" s="16">
        <v>88.6</v>
      </c>
      <c r="D1911" s="16">
        <v>28.6</v>
      </c>
      <c r="E1911" s="16">
        <v>26.6</v>
      </c>
      <c r="F1911" s="16">
        <v>32.799999999999997</v>
      </c>
      <c r="G1911" s="16">
        <v>10.34</v>
      </c>
      <c r="H1911" s="16">
        <v>27.87</v>
      </c>
      <c r="I1911" s="16">
        <v>308.5</v>
      </c>
      <c r="J1911" s="16">
        <v>19.314228107058113</v>
      </c>
      <c r="K1911" s="14">
        <v>1237</v>
      </c>
      <c r="L1911" s="16">
        <f>J1911*'SR Adjusted'!$AE$11</f>
        <v>20.724166758873356</v>
      </c>
      <c r="M1911" s="16">
        <f>K1911*'SR Adjusted'!$AE$11</f>
        <v>1327.3009999999999</v>
      </c>
      <c r="O1911" s="1"/>
    </row>
    <row r="1912" spans="1:15" x14ac:dyDescent="0.2">
      <c r="A1912" s="36">
        <f t="shared" si="29"/>
        <v>42159</v>
      </c>
      <c r="B1912" s="16">
        <v>1</v>
      </c>
      <c r="C1912" s="16">
        <v>91.8</v>
      </c>
      <c r="D1912" s="16">
        <v>27.3</v>
      </c>
      <c r="E1912" s="16">
        <v>25.3</v>
      </c>
      <c r="F1912" s="16">
        <v>30.3</v>
      </c>
      <c r="G1912" s="16">
        <v>9.0500000000000007</v>
      </c>
      <c r="H1912" s="16">
        <v>27.8</v>
      </c>
      <c r="I1912" s="16">
        <v>303.5</v>
      </c>
      <c r="J1912" s="16">
        <v>14.855207124598191</v>
      </c>
      <c r="K1912" s="14">
        <v>1176</v>
      </c>
      <c r="L1912" s="16">
        <f>J1912*'SR Adjusted'!$AE$11</f>
        <v>15.939637244693859</v>
      </c>
      <c r="M1912" s="16">
        <f>K1912*'SR Adjusted'!$AE$11</f>
        <v>1261.848</v>
      </c>
      <c r="O1912" s="1"/>
    </row>
    <row r="1913" spans="1:15" x14ac:dyDescent="0.2">
      <c r="A1913" s="36">
        <f t="shared" si="29"/>
        <v>42160</v>
      </c>
      <c r="B1913" s="16">
        <v>1.43</v>
      </c>
      <c r="C1913" s="16">
        <v>92</v>
      </c>
      <c r="D1913" s="16">
        <v>25.9</v>
      </c>
      <c r="E1913" s="16">
        <v>23.6</v>
      </c>
      <c r="F1913" s="16">
        <v>28</v>
      </c>
      <c r="G1913" s="16">
        <v>12.72</v>
      </c>
      <c r="H1913" s="16">
        <v>73.03</v>
      </c>
      <c r="I1913" s="16">
        <v>351.12</v>
      </c>
      <c r="J1913" s="16">
        <v>4.9072873548217473</v>
      </c>
      <c r="K1913" s="14">
        <v>322.5</v>
      </c>
      <c r="L1913" s="16">
        <f>J1913*'SR Adjusted'!$AE$11</f>
        <v>5.265519331723735</v>
      </c>
      <c r="M1913" s="16">
        <f>K1913*'SR Adjusted'!$AE$11</f>
        <v>346.04249999999996</v>
      </c>
      <c r="O1913" s="1"/>
    </row>
    <row r="1914" spans="1:15" x14ac:dyDescent="0.2">
      <c r="A1914" s="36">
        <f t="shared" si="29"/>
        <v>42161</v>
      </c>
      <c r="B1914" s="16">
        <v>0.72</v>
      </c>
      <c r="C1914" s="16">
        <v>87.4</v>
      </c>
      <c r="D1914" s="16">
        <v>27</v>
      </c>
      <c r="E1914" s="16">
        <v>24.2</v>
      </c>
      <c r="F1914" s="16">
        <v>30.2</v>
      </c>
      <c r="G1914" s="16">
        <v>7.48</v>
      </c>
      <c r="H1914" s="16">
        <v>23.36</v>
      </c>
      <c r="I1914" s="16">
        <v>319.87</v>
      </c>
      <c r="J1914" s="16">
        <v>19.068343599011541</v>
      </c>
      <c r="K1914" s="14">
        <v>1115</v>
      </c>
      <c r="L1914" s="16">
        <f>J1914*'SR Adjusted'!$AE$11</f>
        <v>20.460332681739384</v>
      </c>
      <c r="M1914" s="16">
        <f>K1914*'SR Adjusted'!$AE$11</f>
        <v>1196.395</v>
      </c>
      <c r="O1914" s="1"/>
    </row>
    <row r="1915" spans="1:15" x14ac:dyDescent="0.2">
      <c r="A1915" s="36">
        <f t="shared" si="29"/>
        <v>42162</v>
      </c>
      <c r="B1915" s="16">
        <v>144.1</v>
      </c>
      <c r="C1915" s="16">
        <v>90.5</v>
      </c>
      <c r="D1915" s="16">
        <v>26.5</v>
      </c>
      <c r="E1915" s="16">
        <v>24</v>
      </c>
      <c r="F1915" s="16">
        <v>30.1</v>
      </c>
      <c r="G1915" s="16">
        <v>8.9700000000000006</v>
      </c>
      <c r="H1915" s="16">
        <v>40.96</v>
      </c>
      <c r="I1915" s="16">
        <v>322.64999999999998</v>
      </c>
      <c r="J1915" s="16">
        <v>13.638078809767668</v>
      </c>
      <c r="K1915" s="14">
        <v>1014</v>
      </c>
      <c r="L1915" s="16">
        <f>J1915*'SR Adjusted'!$AE$11</f>
        <v>14.633658562880708</v>
      </c>
      <c r="M1915" s="16">
        <f>K1915*'SR Adjusted'!$AE$11</f>
        <v>1088.0219999999999</v>
      </c>
      <c r="O1915" s="1"/>
    </row>
    <row r="1916" spans="1:15" x14ac:dyDescent="0.2">
      <c r="A1916" s="36">
        <f t="shared" si="29"/>
        <v>42163</v>
      </c>
      <c r="B1916" s="16">
        <v>0</v>
      </c>
      <c r="C1916" s="16">
        <v>91</v>
      </c>
      <c r="D1916" s="16">
        <v>26.6</v>
      </c>
      <c r="E1916" s="16">
        <v>24.5</v>
      </c>
      <c r="F1916" s="16">
        <v>29.2</v>
      </c>
      <c r="G1916" s="16">
        <v>8.34</v>
      </c>
      <c r="H1916" s="16">
        <v>23.74</v>
      </c>
      <c r="I1916" s="16">
        <v>69.540000000000006</v>
      </c>
      <c r="J1916" s="16">
        <v>12.319759562779517</v>
      </c>
      <c r="K1916" s="14">
        <v>947</v>
      </c>
      <c r="L1916" s="16">
        <f>J1916*'SR Adjusted'!$AE$11</f>
        <v>13.219102010862422</v>
      </c>
      <c r="M1916" s="16">
        <f>K1916*'SR Adjusted'!$AE$11</f>
        <v>1016.131</v>
      </c>
      <c r="O1916" s="1"/>
    </row>
    <row r="1917" spans="1:15" x14ac:dyDescent="0.2">
      <c r="A1917" s="36">
        <f t="shared" si="29"/>
        <v>42164</v>
      </c>
      <c r="B1917" s="16">
        <v>0</v>
      </c>
      <c r="C1917" s="16">
        <v>92</v>
      </c>
      <c r="D1917" s="16">
        <v>26.4</v>
      </c>
      <c r="E1917" s="16">
        <v>24.2</v>
      </c>
      <c r="F1917" s="16">
        <v>28.5</v>
      </c>
      <c r="G1917" s="16">
        <v>10.33</v>
      </c>
      <c r="H1917" s="16">
        <v>22.83</v>
      </c>
      <c r="I1917" s="16">
        <v>52.62</v>
      </c>
      <c r="J1917" s="16">
        <v>13.74116116121796</v>
      </c>
      <c r="K1917" s="14">
        <v>990</v>
      </c>
      <c r="L1917" s="16">
        <f>J1917*'SR Adjusted'!$AE$11</f>
        <v>14.74426592598687</v>
      </c>
      <c r="M1917" s="16">
        <f>K1917*'SR Adjusted'!$AE$11</f>
        <v>1062.27</v>
      </c>
      <c r="O1917" s="1"/>
    </row>
    <row r="1918" spans="1:15" x14ac:dyDescent="0.2">
      <c r="A1918" s="36">
        <f t="shared" si="29"/>
        <v>42165</v>
      </c>
      <c r="B1918" s="16">
        <v>0</v>
      </c>
      <c r="C1918" s="16">
        <v>89.7</v>
      </c>
      <c r="D1918" s="16">
        <v>27</v>
      </c>
      <c r="E1918" s="16">
        <v>25.2</v>
      </c>
      <c r="F1918" s="16">
        <v>29.5</v>
      </c>
      <c r="G1918" s="16">
        <v>6.05</v>
      </c>
      <c r="H1918" s="16">
        <v>24.98</v>
      </c>
      <c r="I1918" s="16">
        <v>355.96</v>
      </c>
      <c r="J1918" s="16">
        <v>14.313315497249402</v>
      </c>
      <c r="K1918" s="14">
        <v>1108</v>
      </c>
      <c r="L1918" s="16">
        <f>J1918*'SR Adjusted'!$AE$11</f>
        <v>15.358187528548607</v>
      </c>
      <c r="M1918" s="16">
        <f>K1918*'SR Adjusted'!$AE$11</f>
        <v>1188.884</v>
      </c>
      <c r="O1918" s="1"/>
    </row>
    <row r="1919" spans="1:15" x14ac:dyDescent="0.2">
      <c r="A1919" s="36">
        <f t="shared" si="29"/>
        <v>42166</v>
      </c>
      <c r="B1919" s="16">
        <v>0</v>
      </c>
      <c r="C1919" s="16">
        <v>88.9</v>
      </c>
      <c r="D1919" s="16">
        <v>27.4</v>
      </c>
      <c r="E1919" s="16">
        <v>24.4</v>
      </c>
      <c r="F1919" s="16">
        <v>30.4</v>
      </c>
      <c r="G1919" s="16">
        <v>7.99</v>
      </c>
      <c r="H1919" s="16">
        <v>20.82</v>
      </c>
      <c r="I1919" s="16">
        <v>314.64999999999998</v>
      </c>
      <c r="J1919" s="16">
        <v>15.636363292469218</v>
      </c>
      <c r="K1919" s="14">
        <v>1022</v>
      </c>
      <c r="L1919" s="16">
        <f>J1919*'SR Adjusted'!$AE$11</f>
        <v>16.777817812819471</v>
      </c>
      <c r="M1919" s="16">
        <f>K1919*'SR Adjusted'!$AE$11</f>
        <v>1096.606</v>
      </c>
      <c r="O1919" s="1"/>
    </row>
    <row r="1920" spans="1:15" x14ac:dyDescent="0.2">
      <c r="A1920" s="36">
        <f t="shared" si="29"/>
        <v>42167</v>
      </c>
      <c r="B1920" s="16">
        <v>0</v>
      </c>
      <c r="C1920" s="16">
        <v>87.1</v>
      </c>
      <c r="D1920" s="16">
        <v>28.5</v>
      </c>
      <c r="E1920" s="16">
        <v>26.1</v>
      </c>
      <c r="F1920" s="16">
        <v>32</v>
      </c>
      <c r="G1920" s="16">
        <v>11.29</v>
      </c>
      <c r="H1920" s="16">
        <v>25.97</v>
      </c>
      <c r="I1920" s="16">
        <v>310.12</v>
      </c>
      <c r="J1920" s="16">
        <v>22.458712681115216</v>
      </c>
      <c r="K1920" s="14">
        <v>1077</v>
      </c>
      <c r="L1920" s="16">
        <f>J1920*'SR Adjusted'!$AE$11</f>
        <v>24.098198706836627</v>
      </c>
      <c r="M1920" s="16">
        <f>K1920*'SR Adjusted'!$AE$11</f>
        <v>1155.6209999999999</v>
      </c>
      <c r="O1920" s="1"/>
    </row>
    <row r="1921" spans="1:15" x14ac:dyDescent="0.2">
      <c r="A1921" s="36">
        <f t="shared" si="29"/>
        <v>42168</v>
      </c>
      <c r="B1921" s="16">
        <v>0</v>
      </c>
      <c r="C1921" s="16">
        <v>87.5</v>
      </c>
      <c r="D1921" s="16">
        <v>28.6</v>
      </c>
      <c r="E1921" s="16">
        <v>27.1</v>
      </c>
      <c r="F1921" s="16">
        <v>31.6</v>
      </c>
      <c r="G1921" s="16">
        <v>8.86</v>
      </c>
      <c r="H1921" s="16">
        <v>21.56</v>
      </c>
      <c r="I1921" s="16">
        <v>307.45</v>
      </c>
      <c r="J1921" s="16">
        <v>21.542320033818573</v>
      </c>
      <c r="K1921" s="14">
        <v>952</v>
      </c>
      <c r="L1921" s="16">
        <f>J1921*'SR Adjusted'!$AE$11</f>
        <v>23.114909396287327</v>
      </c>
      <c r="M1921" s="16">
        <f>K1921*'SR Adjusted'!$AE$11</f>
        <v>1021.496</v>
      </c>
      <c r="O1921" s="1"/>
    </row>
    <row r="1922" spans="1:15" x14ac:dyDescent="0.2">
      <c r="A1922" s="36">
        <f t="shared" si="29"/>
        <v>42169</v>
      </c>
      <c r="B1922" s="16">
        <v>0</v>
      </c>
      <c r="C1922" s="16">
        <v>90.1</v>
      </c>
      <c r="D1922" s="16">
        <v>28</v>
      </c>
      <c r="E1922" s="16">
        <v>23.6</v>
      </c>
      <c r="F1922" s="16">
        <v>32.200000000000003</v>
      </c>
      <c r="G1922" s="16">
        <v>12.76</v>
      </c>
      <c r="H1922" s="16">
        <v>37.43</v>
      </c>
      <c r="I1922" s="16">
        <v>317.13</v>
      </c>
      <c r="J1922" s="16">
        <v>16.384419622718593</v>
      </c>
      <c r="K1922" s="14">
        <v>1004</v>
      </c>
      <c r="L1922" s="16">
        <f>J1922*'SR Adjusted'!$AE$11</f>
        <v>17.580482255177049</v>
      </c>
      <c r="M1922" s="16">
        <f>K1922*'SR Adjusted'!$AE$11</f>
        <v>1077.2919999999999</v>
      </c>
      <c r="O1922" s="1"/>
    </row>
    <row r="1923" spans="1:15" x14ac:dyDescent="0.2">
      <c r="A1923" s="36">
        <f t="shared" si="29"/>
        <v>42170</v>
      </c>
      <c r="B1923" s="16">
        <v>0</v>
      </c>
      <c r="C1923" s="16">
        <v>86.7</v>
      </c>
      <c r="D1923" s="16">
        <v>28.9</v>
      </c>
      <c r="E1923" s="16">
        <v>26.4</v>
      </c>
      <c r="F1923" s="16">
        <v>32.6</v>
      </c>
      <c r="G1923" s="16">
        <v>10.37</v>
      </c>
      <c r="H1923" s="16">
        <v>27.55</v>
      </c>
      <c r="I1923" s="16">
        <v>314.17</v>
      </c>
      <c r="J1923" s="16">
        <v>21.802390186560139</v>
      </c>
      <c r="K1923" s="14">
        <v>932</v>
      </c>
      <c r="L1923" s="16">
        <f>J1923*'SR Adjusted'!$AE$11</f>
        <v>23.393964670179027</v>
      </c>
      <c r="M1923" s="16">
        <f>K1923*'SR Adjusted'!$AE$11</f>
        <v>1000.0359999999999</v>
      </c>
      <c r="O1923" s="1"/>
    </row>
    <row r="1924" spans="1:15" x14ac:dyDescent="0.2">
      <c r="A1924" s="36">
        <f t="shared" si="29"/>
        <v>42171</v>
      </c>
      <c r="B1924" s="16">
        <v>0</v>
      </c>
      <c r="C1924" s="16">
        <v>83.1</v>
      </c>
      <c r="D1924" s="16">
        <v>29.6</v>
      </c>
      <c r="E1924" s="16">
        <v>27.1</v>
      </c>
      <c r="F1924" s="16">
        <v>34.5</v>
      </c>
      <c r="G1924" s="16">
        <v>12.58</v>
      </c>
      <c r="H1924" s="16">
        <v>28.4</v>
      </c>
      <c r="I1924" s="16">
        <v>315.43</v>
      </c>
      <c r="J1924" s="16">
        <v>21.628379611634873</v>
      </c>
      <c r="K1924" s="14">
        <v>1154</v>
      </c>
      <c r="L1924" s="16">
        <f>J1924*'SR Adjusted'!$AE$11</f>
        <v>23.207251323284218</v>
      </c>
      <c r="M1924" s="16">
        <f>K1924*'SR Adjusted'!$AE$11</f>
        <v>1238.242</v>
      </c>
      <c r="O1924" s="1"/>
    </row>
    <row r="1925" spans="1:15" x14ac:dyDescent="0.2">
      <c r="A1925" s="36">
        <f t="shared" si="29"/>
        <v>42172</v>
      </c>
      <c r="B1925" s="16">
        <v>0</v>
      </c>
      <c r="C1925" s="16">
        <v>86.5</v>
      </c>
      <c r="D1925" s="16">
        <v>29</v>
      </c>
      <c r="E1925" s="16">
        <v>27.4</v>
      </c>
      <c r="F1925" s="16">
        <v>32.200000000000003</v>
      </c>
      <c r="G1925" s="16">
        <v>12.38</v>
      </c>
      <c r="H1925" s="16">
        <v>27.98</v>
      </c>
      <c r="I1925" s="16">
        <v>309.83999999999997</v>
      </c>
      <c r="J1925" s="16">
        <v>21.06473666242043</v>
      </c>
      <c r="K1925" s="14">
        <v>1122</v>
      </c>
      <c r="L1925" s="16">
        <f>J1925*'SR Adjusted'!$AE$11</f>
        <v>22.60246243877712</v>
      </c>
      <c r="M1925" s="16">
        <f>K1925*'SR Adjusted'!$AE$11</f>
        <v>1203.9059999999999</v>
      </c>
      <c r="O1925" s="1"/>
    </row>
    <row r="1926" spans="1:15" x14ac:dyDescent="0.2">
      <c r="A1926" s="36">
        <f t="shared" si="29"/>
        <v>42173</v>
      </c>
      <c r="B1926" s="16">
        <v>0.28000000000000003</v>
      </c>
      <c r="C1926" s="16">
        <v>84.9</v>
      </c>
      <c r="D1926" s="16">
        <v>29.4</v>
      </c>
      <c r="E1926" s="16">
        <v>27.4</v>
      </c>
      <c r="F1926" s="16">
        <v>33</v>
      </c>
      <c r="G1926" s="16">
        <v>11.61</v>
      </c>
      <c r="H1926" s="16">
        <v>27.73</v>
      </c>
      <c r="I1926" s="16">
        <v>313.77999999999997</v>
      </c>
      <c r="J1926" s="16">
        <v>19.10806340415753</v>
      </c>
      <c r="K1926" s="14">
        <v>859</v>
      </c>
      <c r="L1926" s="16">
        <f>J1926*'SR Adjusted'!$AE$11</f>
        <v>20.502952032661028</v>
      </c>
      <c r="M1926" s="16">
        <f>K1926*'SR Adjusted'!$AE$11</f>
        <v>921.70699999999999</v>
      </c>
      <c r="O1926" s="1"/>
    </row>
    <row r="1927" spans="1:15" x14ac:dyDescent="0.2">
      <c r="A1927" s="36">
        <f t="shared" si="29"/>
        <v>42174</v>
      </c>
      <c r="B1927" s="16">
        <v>4.84</v>
      </c>
      <c r="C1927" s="16">
        <v>81.8</v>
      </c>
      <c r="D1927" s="16">
        <v>29.7</v>
      </c>
      <c r="E1927" s="16">
        <v>27.3</v>
      </c>
      <c r="F1927" s="16">
        <v>34</v>
      </c>
      <c r="G1927" s="16">
        <v>15.73</v>
      </c>
      <c r="H1927" s="16">
        <v>34.75</v>
      </c>
      <c r="I1927" s="16">
        <v>316.06</v>
      </c>
      <c r="J1927" s="16">
        <v>17.608167905073447</v>
      </c>
      <c r="K1927" s="14">
        <v>1077</v>
      </c>
      <c r="L1927" s="16">
        <f>J1927*'SR Adjusted'!$AE$11</f>
        <v>18.893564162143807</v>
      </c>
      <c r="M1927" s="16">
        <f>K1927*'SR Adjusted'!$AE$11</f>
        <v>1155.6209999999999</v>
      </c>
      <c r="O1927" s="1"/>
    </row>
    <row r="1928" spans="1:15" x14ac:dyDescent="0.2">
      <c r="A1928" s="36">
        <f t="shared" ref="A1928:A1991" si="30">A1927+1</f>
        <v>42175</v>
      </c>
      <c r="B1928" s="16">
        <v>2.2799999999999998</v>
      </c>
      <c r="C1928" s="16">
        <v>82.1</v>
      </c>
      <c r="D1928" s="16">
        <v>29.7</v>
      </c>
      <c r="E1928" s="16">
        <v>27.9</v>
      </c>
      <c r="F1928" s="16">
        <v>33.9</v>
      </c>
      <c r="G1928" s="16">
        <v>12.41</v>
      </c>
      <c r="H1928" s="16">
        <v>35.81</v>
      </c>
      <c r="I1928" s="16">
        <v>314.10000000000002</v>
      </c>
      <c r="J1928" s="16">
        <v>18.67871122472236</v>
      </c>
      <c r="K1928" s="14">
        <v>1006</v>
      </c>
      <c r="L1928" s="16">
        <f>J1928*'SR Adjusted'!$AE$11</f>
        <v>20.042257144127092</v>
      </c>
      <c r="M1928" s="16">
        <f>K1928*'SR Adjusted'!$AE$11</f>
        <v>1079.4379999999999</v>
      </c>
      <c r="O1928" s="1"/>
    </row>
    <row r="1929" spans="1:15" x14ac:dyDescent="0.2">
      <c r="A1929" s="36">
        <f t="shared" si="30"/>
        <v>42176</v>
      </c>
      <c r="B1929" s="16">
        <v>2.35</v>
      </c>
      <c r="C1929" s="16">
        <v>86.1</v>
      </c>
      <c r="D1929" s="16">
        <v>29</v>
      </c>
      <c r="E1929" s="16">
        <v>27.3</v>
      </c>
      <c r="F1929" s="16">
        <v>34.299999999999997</v>
      </c>
      <c r="G1929" s="16">
        <v>10.119999999999999</v>
      </c>
      <c r="H1929" s="16">
        <v>25.61</v>
      </c>
      <c r="I1929" s="16">
        <v>301.3</v>
      </c>
      <c r="J1929" s="16">
        <v>17.589253712146789</v>
      </c>
      <c r="K1929" s="14">
        <v>904</v>
      </c>
      <c r="L1929" s="16">
        <f>J1929*'SR Adjusted'!$AE$11</f>
        <v>18.873269233133502</v>
      </c>
      <c r="M1929" s="16">
        <f>K1929*'SR Adjusted'!$AE$11</f>
        <v>969.99199999999996</v>
      </c>
      <c r="O1929" s="1"/>
    </row>
    <row r="1930" spans="1:15" x14ac:dyDescent="0.2">
      <c r="A1930" s="36">
        <f t="shared" si="30"/>
        <v>42177</v>
      </c>
      <c r="B1930" s="16">
        <v>0.43</v>
      </c>
      <c r="C1930" s="16">
        <v>85.5</v>
      </c>
      <c r="D1930" s="16">
        <v>28.9</v>
      </c>
      <c r="E1930" s="16">
        <v>27.1</v>
      </c>
      <c r="F1930" s="16">
        <v>33</v>
      </c>
      <c r="G1930" s="16">
        <v>11.79</v>
      </c>
      <c r="H1930" s="16">
        <v>29.71</v>
      </c>
      <c r="I1930" s="16">
        <v>322.45</v>
      </c>
      <c r="J1930" s="16">
        <v>19.12508617779152</v>
      </c>
      <c r="K1930" s="14">
        <v>1107</v>
      </c>
      <c r="L1930" s="16">
        <f>J1930*'SR Adjusted'!$AE$11</f>
        <v>20.521217468770299</v>
      </c>
      <c r="M1930" s="16">
        <f>K1930*'SR Adjusted'!$AE$11</f>
        <v>1187.8109999999999</v>
      </c>
      <c r="O1930" s="1"/>
    </row>
    <row r="1931" spans="1:15" x14ac:dyDescent="0.2">
      <c r="A1931" s="36">
        <f t="shared" si="30"/>
        <v>42178</v>
      </c>
      <c r="B1931" s="16">
        <v>0</v>
      </c>
      <c r="C1931" s="16">
        <v>82.8</v>
      </c>
      <c r="D1931" s="16">
        <v>29.4</v>
      </c>
      <c r="E1931" s="16">
        <v>27.2</v>
      </c>
      <c r="F1931" s="16">
        <v>33.1</v>
      </c>
      <c r="G1931" s="16">
        <v>11.72</v>
      </c>
      <c r="H1931" s="16">
        <v>28.08</v>
      </c>
      <c r="I1931" s="16">
        <v>303.85000000000002</v>
      </c>
      <c r="J1931" s="16">
        <v>15.497343974458273</v>
      </c>
      <c r="K1931" s="14">
        <v>1175</v>
      </c>
      <c r="L1931" s="16">
        <f>J1931*'SR Adjusted'!$AE$11</f>
        <v>16.628650084593726</v>
      </c>
      <c r="M1931" s="16">
        <f>K1931*'SR Adjusted'!$AE$11</f>
        <v>1260.7749999999999</v>
      </c>
      <c r="O1931" s="1"/>
    </row>
    <row r="1932" spans="1:15" x14ac:dyDescent="0.2">
      <c r="A1932" s="36">
        <f t="shared" si="30"/>
        <v>42179</v>
      </c>
      <c r="B1932" s="16">
        <v>0.21</v>
      </c>
      <c r="C1932" s="16">
        <v>82.4</v>
      </c>
      <c r="D1932" s="16">
        <v>29.5</v>
      </c>
      <c r="E1932" s="16">
        <v>27.1</v>
      </c>
      <c r="F1932" s="16">
        <v>32.5</v>
      </c>
      <c r="G1932" s="16">
        <v>18.93</v>
      </c>
      <c r="H1932" s="16">
        <v>42.09</v>
      </c>
      <c r="I1932" s="16">
        <v>315.33999999999997</v>
      </c>
      <c r="J1932" s="16">
        <v>21.91682105376643</v>
      </c>
      <c r="K1932" s="14">
        <v>1139</v>
      </c>
      <c r="L1932" s="16">
        <f>J1932*'SR Adjusted'!$AE$11</f>
        <v>23.516748990691379</v>
      </c>
      <c r="M1932" s="16">
        <f>K1932*'SR Adjusted'!$AE$11</f>
        <v>1222.1469999999999</v>
      </c>
      <c r="O1932" s="1"/>
    </row>
    <row r="1933" spans="1:15" x14ac:dyDescent="0.2">
      <c r="A1933" s="36">
        <f t="shared" si="30"/>
        <v>42180</v>
      </c>
      <c r="B1933" s="16">
        <v>7.4</v>
      </c>
      <c r="C1933" s="16">
        <v>80.3</v>
      </c>
      <c r="D1933" s="16">
        <v>29.7</v>
      </c>
      <c r="E1933" s="16">
        <v>27.2</v>
      </c>
      <c r="F1933" s="16">
        <v>33.5</v>
      </c>
      <c r="G1933" s="16">
        <v>16.11</v>
      </c>
      <c r="H1933" s="16">
        <v>37.5</v>
      </c>
      <c r="I1933" s="16">
        <v>316.62</v>
      </c>
      <c r="J1933" s="16">
        <v>22.106908692679355</v>
      </c>
      <c r="K1933" s="14">
        <v>1128</v>
      </c>
      <c r="L1933" s="16">
        <f>J1933*'SR Adjusted'!$AE$11</f>
        <v>23.720713027244948</v>
      </c>
      <c r="M1933" s="16">
        <f>K1933*'SR Adjusted'!$AE$11</f>
        <v>1210.3440000000001</v>
      </c>
      <c r="O1933" s="1"/>
    </row>
    <row r="1934" spans="1:15" x14ac:dyDescent="0.2">
      <c r="A1934" s="36">
        <f t="shared" si="30"/>
        <v>42181</v>
      </c>
      <c r="B1934" s="16">
        <v>0</v>
      </c>
      <c r="C1934" s="16">
        <v>80.5</v>
      </c>
      <c r="D1934" s="16">
        <v>29.7</v>
      </c>
      <c r="E1934" s="16">
        <v>27.5</v>
      </c>
      <c r="F1934" s="16">
        <v>33.4</v>
      </c>
      <c r="G1934" s="16">
        <v>14.11</v>
      </c>
      <c r="H1934" s="16">
        <v>34.22</v>
      </c>
      <c r="I1934" s="16">
        <v>323.57</v>
      </c>
      <c r="J1934" s="16">
        <v>17.094647567114649</v>
      </c>
      <c r="K1934" s="14">
        <v>1025</v>
      </c>
      <c r="L1934" s="16">
        <f>J1934*'SR Adjusted'!$AE$11</f>
        <v>18.342556839514017</v>
      </c>
      <c r="M1934" s="16">
        <f>K1934*'SR Adjusted'!$AE$11</f>
        <v>1099.825</v>
      </c>
      <c r="O1934" s="1"/>
    </row>
    <row r="1935" spans="1:15" x14ac:dyDescent="0.2">
      <c r="A1935" s="36">
        <f t="shared" si="30"/>
        <v>42182</v>
      </c>
      <c r="B1935" s="16">
        <v>0</v>
      </c>
      <c r="C1935" s="16">
        <v>79.2</v>
      </c>
      <c r="D1935" s="16">
        <v>29.6</v>
      </c>
      <c r="E1935" s="16">
        <v>27.2</v>
      </c>
      <c r="F1935" s="16">
        <v>33.799999999999997</v>
      </c>
      <c r="G1935" s="16">
        <v>15.6</v>
      </c>
      <c r="H1935" s="16">
        <v>33.130000000000003</v>
      </c>
      <c r="I1935" s="16">
        <v>318.39999999999998</v>
      </c>
      <c r="J1935" s="16">
        <v>20.672267159192248</v>
      </c>
      <c r="K1935" s="14">
        <v>1091</v>
      </c>
      <c r="L1935" s="16">
        <f>J1935*'SR Adjusted'!$AE$11</f>
        <v>22.181342661813282</v>
      </c>
      <c r="M1935" s="16">
        <f>K1935*'SR Adjusted'!$AE$11</f>
        <v>1170.643</v>
      </c>
      <c r="O1935" s="1"/>
    </row>
    <row r="1936" spans="1:15" x14ac:dyDescent="0.2">
      <c r="A1936" s="36">
        <f t="shared" si="30"/>
        <v>42183</v>
      </c>
      <c r="B1936" s="16">
        <v>15.8</v>
      </c>
      <c r="C1936" s="16">
        <v>83.9</v>
      </c>
      <c r="D1936" s="16">
        <v>29</v>
      </c>
      <c r="E1936" s="16">
        <v>27</v>
      </c>
      <c r="F1936" s="16">
        <v>32.700000000000003</v>
      </c>
      <c r="G1936" s="16">
        <v>17.29</v>
      </c>
      <c r="H1936" s="16">
        <v>35.92</v>
      </c>
      <c r="I1936" s="16">
        <v>314.82</v>
      </c>
      <c r="J1936" s="16">
        <v>17.029393601517672</v>
      </c>
      <c r="K1936" s="14">
        <v>1150</v>
      </c>
      <c r="L1936" s="16">
        <f>J1936*'SR Adjusted'!$AE$11</f>
        <v>18.272539334428462</v>
      </c>
      <c r="M1936" s="16">
        <f>K1936*'SR Adjusted'!$AE$11</f>
        <v>1233.95</v>
      </c>
      <c r="O1936" s="1"/>
    </row>
    <row r="1937" spans="1:15" x14ac:dyDescent="0.2">
      <c r="A1937" s="36">
        <f t="shared" si="30"/>
        <v>42184</v>
      </c>
      <c r="B1937" s="16">
        <v>0</v>
      </c>
      <c r="C1937" s="16">
        <v>88.4</v>
      </c>
      <c r="D1937" s="16">
        <v>28.1</v>
      </c>
      <c r="E1937" s="16">
        <v>26.6</v>
      </c>
      <c r="F1937" s="16">
        <v>32.5</v>
      </c>
      <c r="G1937" s="16">
        <v>14</v>
      </c>
      <c r="H1937" s="16">
        <v>33.229999999999997</v>
      </c>
      <c r="I1937" s="16">
        <v>313.51</v>
      </c>
      <c r="J1937" s="16">
        <v>12.088060699427938</v>
      </c>
      <c r="K1937" s="14">
        <v>1065</v>
      </c>
      <c r="L1937" s="16">
        <f>J1937*'SR Adjusted'!$AE$11</f>
        <v>12.970489130486177</v>
      </c>
      <c r="M1937" s="16">
        <f>K1937*'SR Adjusted'!$AE$11</f>
        <v>1142.7449999999999</v>
      </c>
      <c r="O1937" s="1"/>
    </row>
    <row r="1938" spans="1:15" x14ac:dyDescent="0.2">
      <c r="A1938" s="36">
        <f t="shared" si="30"/>
        <v>42185</v>
      </c>
      <c r="B1938" s="16">
        <v>0.28999999999999998</v>
      </c>
      <c r="C1938" s="16">
        <v>84.6</v>
      </c>
      <c r="D1938" s="16">
        <v>28.7</v>
      </c>
      <c r="E1938" s="16">
        <v>26.6</v>
      </c>
      <c r="F1938" s="16">
        <v>32.1</v>
      </c>
      <c r="G1938" s="16">
        <v>11.51</v>
      </c>
      <c r="H1938" s="16">
        <v>31.19</v>
      </c>
      <c r="I1938" s="16">
        <v>317.06</v>
      </c>
      <c r="J1938" s="16">
        <v>18.470655102529111</v>
      </c>
      <c r="K1938" s="14">
        <v>1185</v>
      </c>
      <c r="L1938" s="16">
        <f>J1938*'SR Adjusted'!$AE$11</f>
        <v>19.819012925013734</v>
      </c>
      <c r="M1938" s="16">
        <f>K1938*'SR Adjusted'!$AE$11</f>
        <v>1271.5049999999999</v>
      </c>
      <c r="O1938" s="1"/>
    </row>
    <row r="1939" spans="1:15" x14ac:dyDescent="0.2">
      <c r="A1939" s="36">
        <f t="shared" si="30"/>
        <v>42186</v>
      </c>
      <c r="B1939" s="16">
        <v>5.81</v>
      </c>
      <c r="C1939" s="16">
        <v>79.900000000000006</v>
      </c>
      <c r="D1939" s="16">
        <v>29.1</v>
      </c>
      <c r="E1939" s="16">
        <v>26.8</v>
      </c>
      <c r="F1939" s="16">
        <v>33.5</v>
      </c>
      <c r="G1939" s="16">
        <v>17.39</v>
      </c>
      <c r="H1939" s="16">
        <v>41.63</v>
      </c>
      <c r="I1939" s="16">
        <v>317.42</v>
      </c>
      <c r="J1939" s="16">
        <v>21.19619030326071</v>
      </c>
      <c r="K1939" s="14">
        <v>1111</v>
      </c>
      <c r="L1939" s="16">
        <f>J1939*'SR Adjusted'!$AE$11</f>
        <v>22.74351219539874</v>
      </c>
      <c r="M1939" s="16">
        <f>K1939*'SR Adjusted'!$AE$11</f>
        <v>1192.1029999999998</v>
      </c>
      <c r="O1939" s="1"/>
    </row>
    <row r="1940" spans="1:15" x14ac:dyDescent="0.2">
      <c r="A1940" s="36">
        <f t="shared" si="30"/>
        <v>42187</v>
      </c>
      <c r="B1940" s="16">
        <v>0.03</v>
      </c>
      <c r="C1940" s="16">
        <v>79.900000000000006</v>
      </c>
      <c r="D1940" s="16">
        <v>29.4</v>
      </c>
      <c r="E1940" s="16">
        <v>26.8</v>
      </c>
      <c r="F1940" s="16">
        <v>33.4</v>
      </c>
      <c r="G1940" s="16">
        <v>18.84</v>
      </c>
      <c r="H1940" s="16">
        <v>40.96</v>
      </c>
      <c r="I1940" s="16">
        <v>316.14999999999998</v>
      </c>
      <c r="J1940" s="16">
        <v>24.58088512748639</v>
      </c>
      <c r="K1940" s="14">
        <v>962</v>
      </c>
      <c r="L1940" s="16">
        <f>J1940*'SR Adjusted'!$AE$11</f>
        <v>26.375289741792894</v>
      </c>
      <c r="M1940" s="16">
        <f>K1940*'SR Adjusted'!$AE$11</f>
        <v>1032.2259999999999</v>
      </c>
      <c r="O1940" s="1"/>
    </row>
    <row r="1941" spans="1:15" x14ac:dyDescent="0.2">
      <c r="A1941" s="36">
        <f t="shared" si="30"/>
        <v>42188</v>
      </c>
      <c r="B1941" s="16">
        <v>2.77</v>
      </c>
      <c r="C1941" s="16">
        <v>79.3</v>
      </c>
      <c r="D1941" s="16">
        <v>29.5</v>
      </c>
      <c r="E1941" s="16">
        <v>27.2</v>
      </c>
      <c r="F1941" s="16">
        <v>34</v>
      </c>
      <c r="G1941" s="16">
        <v>13.99</v>
      </c>
      <c r="H1941" s="16">
        <v>40.5</v>
      </c>
      <c r="I1941" s="16">
        <v>323.66000000000003</v>
      </c>
      <c r="J1941" s="16">
        <v>21.157416207761059</v>
      </c>
      <c r="K1941" s="14">
        <v>1057</v>
      </c>
      <c r="L1941" s="16">
        <f>J1941*'SR Adjusted'!$AE$11</f>
        <v>22.701907590927615</v>
      </c>
      <c r="M1941" s="16">
        <f>K1941*'SR Adjusted'!$AE$11</f>
        <v>1134.1610000000001</v>
      </c>
      <c r="O1941" s="1"/>
    </row>
    <row r="1942" spans="1:15" x14ac:dyDescent="0.2">
      <c r="A1942" s="36">
        <f t="shared" si="30"/>
        <v>42189</v>
      </c>
      <c r="B1942" s="16">
        <v>0</v>
      </c>
      <c r="C1942" s="16">
        <v>79.400000000000006</v>
      </c>
      <c r="D1942" s="16">
        <v>29.7</v>
      </c>
      <c r="E1942" s="16">
        <v>27.3</v>
      </c>
      <c r="F1942" s="16">
        <v>35.6</v>
      </c>
      <c r="G1942" s="16">
        <v>13.13</v>
      </c>
      <c r="H1942" s="16">
        <v>31.15</v>
      </c>
      <c r="I1942" s="16">
        <v>323.63</v>
      </c>
      <c r="J1942" s="16">
        <v>18.069674212483932</v>
      </c>
      <c r="K1942" s="14">
        <v>1098</v>
      </c>
      <c r="L1942" s="16">
        <f>J1942*'SR Adjusted'!$AE$11</f>
        <v>19.388760429995259</v>
      </c>
      <c r="M1942" s="16">
        <f>K1942*'SR Adjusted'!$AE$11</f>
        <v>1178.154</v>
      </c>
      <c r="O1942" s="1"/>
    </row>
    <row r="1943" spans="1:15" x14ac:dyDescent="0.2">
      <c r="A1943" s="36">
        <f t="shared" si="30"/>
        <v>42190</v>
      </c>
      <c r="B1943" s="16">
        <v>0</v>
      </c>
      <c r="C1943" s="16">
        <v>81.599999999999994</v>
      </c>
      <c r="D1943" s="16">
        <v>29.2</v>
      </c>
      <c r="E1943" s="16">
        <v>27.1</v>
      </c>
      <c r="F1943" s="16">
        <v>31.9</v>
      </c>
      <c r="G1943" s="16">
        <v>16.39</v>
      </c>
      <c r="H1943" s="16">
        <v>41.49</v>
      </c>
      <c r="I1943" s="16">
        <v>316.33</v>
      </c>
      <c r="J1943" s="16">
        <v>18.04035721344761</v>
      </c>
      <c r="K1943" s="14">
        <v>1112</v>
      </c>
      <c r="L1943" s="16">
        <f>J1943*'SR Adjusted'!$AE$11</f>
        <v>19.357303290029286</v>
      </c>
      <c r="M1943" s="16">
        <f>K1943*'SR Adjusted'!$AE$11</f>
        <v>1193.1759999999999</v>
      </c>
      <c r="O1943" s="1"/>
    </row>
    <row r="1944" spans="1:15" x14ac:dyDescent="0.2">
      <c r="A1944" s="36">
        <f t="shared" si="30"/>
        <v>42191</v>
      </c>
      <c r="B1944" s="16">
        <v>0</v>
      </c>
      <c r="C1944" s="16">
        <v>84.6</v>
      </c>
      <c r="D1944" s="16">
        <v>28.5</v>
      </c>
      <c r="E1944" s="16">
        <v>24.8</v>
      </c>
      <c r="F1944" s="16">
        <v>31.9</v>
      </c>
      <c r="G1944" s="16">
        <v>9.09</v>
      </c>
      <c r="H1944" s="16">
        <v>48.93</v>
      </c>
      <c r="I1944" s="16">
        <v>325.48</v>
      </c>
      <c r="J1944" s="16">
        <v>18.861233186464624</v>
      </c>
      <c r="K1944" s="14">
        <v>917</v>
      </c>
      <c r="L1944" s="16">
        <f>J1944*'SR Adjusted'!$AE$11</f>
        <v>20.238103209076542</v>
      </c>
      <c r="M1944" s="16">
        <f>K1944*'SR Adjusted'!$AE$11</f>
        <v>983.94099999999992</v>
      </c>
      <c r="O1944" s="1"/>
    </row>
    <row r="1945" spans="1:15" x14ac:dyDescent="0.2">
      <c r="A1945" s="36">
        <f t="shared" si="30"/>
        <v>42192</v>
      </c>
      <c r="B1945" s="16">
        <v>0</v>
      </c>
      <c r="C1945" s="16">
        <v>92.7</v>
      </c>
      <c r="D1945" s="16">
        <v>26.8</v>
      </c>
      <c r="E1945" s="16">
        <v>25.2</v>
      </c>
      <c r="F1945" s="16">
        <v>29.5</v>
      </c>
      <c r="G1945" s="16">
        <v>8.48</v>
      </c>
      <c r="H1945" s="16">
        <v>21.03</v>
      </c>
      <c r="I1945" s="16">
        <v>311.20999999999998</v>
      </c>
      <c r="J1945" s="16">
        <v>7.5477086873833823</v>
      </c>
      <c r="K1945" s="14">
        <v>459.6</v>
      </c>
      <c r="L1945" s="16">
        <f>J1945*'SR Adjusted'!$AE$11</f>
        <v>8.0986914215623695</v>
      </c>
      <c r="M1945" s="16">
        <f>K1945*'SR Adjusted'!$AE$11</f>
        <v>493.1508</v>
      </c>
      <c r="O1945" s="1"/>
    </row>
    <row r="1946" spans="1:15" x14ac:dyDescent="0.2">
      <c r="A1946" s="36">
        <f t="shared" si="30"/>
        <v>42193</v>
      </c>
      <c r="B1946" s="16">
        <v>0.15</v>
      </c>
      <c r="C1946" s="16">
        <v>93.8</v>
      </c>
      <c r="D1946" s="16">
        <v>26.5</v>
      </c>
      <c r="E1946" s="16">
        <v>25.5</v>
      </c>
      <c r="F1946" s="16">
        <v>27.8</v>
      </c>
      <c r="G1946" s="16">
        <v>9.4499999999999993</v>
      </c>
      <c r="H1946" s="16">
        <v>22.51</v>
      </c>
      <c r="I1946" s="16">
        <v>311.57</v>
      </c>
      <c r="J1946" s="16">
        <v>5.1730317654413103</v>
      </c>
      <c r="K1946" s="14">
        <v>170.4</v>
      </c>
      <c r="L1946" s="16">
        <f>J1946*'SR Adjusted'!$AE$11</f>
        <v>5.5506630843185256</v>
      </c>
      <c r="M1946" s="16">
        <f>K1946*'SR Adjusted'!$AE$11</f>
        <v>182.83920000000001</v>
      </c>
      <c r="O1946" s="1"/>
    </row>
    <row r="1947" spans="1:15" x14ac:dyDescent="0.2">
      <c r="A1947" s="36">
        <f t="shared" si="30"/>
        <v>42194</v>
      </c>
      <c r="B1947" s="16">
        <v>0.15</v>
      </c>
      <c r="C1947" s="16">
        <v>89.3</v>
      </c>
      <c r="D1947" s="16">
        <v>27.6</v>
      </c>
      <c r="E1947" s="16">
        <v>25.5</v>
      </c>
      <c r="F1947" s="16">
        <v>32.4</v>
      </c>
      <c r="G1947" s="16">
        <v>15.59</v>
      </c>
      <c r="H1947" s="16">
        <v>30.87</v>
      </c>
      <c r="I1947" s="16">
        <v>309.7</v>
      </c>
      <c r="J1947" s="16">
        <v>18.789359253343321</v>
      </c>
      <c r="K1947" s="14">
        <v>1176</v>
      </c>
      <c r="L1947" s="16">
        <f>J1947*'SR Adjusted'!$AE$11</f>
        <v>20.160982478837383</v>
      </c>
      <c r="M1947" s="16">
        <f>K1947*'SR Adjusted'!$AE$11</f>
        <v>1261.848</v>
      </c>
      <c r="O1947" s="1"/>
    </row>
    <row r="1948" spans="1:15" x14ac:dyDescent="0.2">
      <c r="A1948" s="36">
        <f t="shared" si="30"/>
        <v>42195</v>
      </c>
      <c r="B1948" s="16">
        <v>0.32</v>
      </c>
      <c r="C1948" s="16">
        <v>91</v>
      </c>
      <c r="D1948" s="16">
        <v>27.8</v>
      </c>
      <c r="E1948" s="16">
        <v>25.9</v>
      </c>
      <c r="F1948" s="16">
        <v>32.5</v>
      </c>
      <c r="G1948" s="16">
        <v>10.77</v>
      </c>
      <c r="H1948" s="16">
        <v>41.42</v>
      </c>
      <c r="I1948" s="16">
        <v>314.95999999999998</v>
      </c>
      <c r="J1948" s="16">
        <v>19.222494271363814</v>
      </c>
      <c r="K1948" s="14">
        <v>987</v>
      </c>
      <c r="L1948" s="16">
        <f>J1948*'SR Adjusted'!$AE$11</f>
        <v>20.625736353173373</v>
      </c>
      <c r="M1948" s="16">
        <f>K1948*'SR Adjusted'!$AE$11</f>
        <v>1059.0509999999999</v>
      </c>
      <c r="O1948" s="1"/>
    </row>
    <row r="1949" spans="1:15" x14ac:dyDescent="0.2">
      <c r="A1949" s="36">
        <f t="shared" si="30"/>
        <v>42196</v>
      </c>
      <c r="B1949" s="16">
        <v>89.88</v>
      </c>
      <c r="C1949" s="16">
        <v>90.9</v>
      </c>
      <c r="D1949" s="16">
        <v>27.5</v>
      </c>
      <c r="E1949" s="16">
        <v>25.9</v>
      </c>
      <c r="F1949" s="16">
        <v>32.4</v>
      </c>
      <c r="G1949" s="16">
        <v>13.02</v>
      </c>
      <c r="H1949" s="16">
        <v>39.270000000000003</v>
      </c>
      <c r="I1949" s="16">
        <v>315.87</v>
      </c>
      <c r="J1949" s="16">
        <v>11.48186081612851</v>
      </c>
      <c r="K1949" s="14">
        <v>1089</v>
      </c>
      <c r="L1949" s="16">
        <f>J1949*'SR Adjusted'!$AE$11</f>
        <v>12.320036655705891</v>
      </c>
      <c r="M1949" s="16">
        <f>K1949*'SR Adjusted'!$AE$11</f>
        <v>1168.4969999999998</v>
      </c>
      <c r="O1949" s="1"/>
    </row>
    <row r="1950" spans="1:15" x14ac:dyDescent="0.2">
      <c r="A1950" s="36">
        <f t="shared" si="30"/>
        <v>42197</v>
      </c>
      <c r="B1950" s="16">
        <v>2.02</v>
      </c>
      <c r="C1950" s="16">
        <v>90.8</v>
      </c>
      <c r="D1950" s="16">
        <v>27.3</v>
      </c>
      <c r="E1950" s="16">
        <v>26.2</v>
      </c>
      <c r="F1950" s="16">
        <v>29</v>
      </c>
      <c r="G1950" s="16">
        <v>18.73</v>
      </c>
      <c r="H1950" s="16">
        <v>38.24</v>
      </c>
      <c r="I1950" s="16">
        <v>309.77</v>
      </c>
      <c r="J1950" s="16">
        <v>14.708622129416581</v>
      </c>
      <c r="K1950" s="14">
        <v>1130</v>
      </c>
      <c r="L1950" s="16">
        <f>J1950*'SR Adjusted'!$AE$11</f>
        <v>15.782351544863991</v>
      </c>
      <c r="M1950" s="16">
        <f>K1950*'SR Adjusted'!$AE$11</f>
        <v>1212.49</v>
      </c>
      <c r="O1950" s="1"/>
    </row>
    <row r="1951" spans="1:15" x14ac:dyDescent="0.2">
      <c r="A1951" s="36">
        <f t="shared" si="30"/>
        <v>42198</v>
      </c>
      <c r="B1951" s="16">
        <v>10.4</v>
      </c>
      <c r="C1951" s="16">
        <v>89</v>
      </c>
      <c r="D1951" s="16">
        <v>27.5</v>
      </c>
      <c r="E1951" s="16">
        <v>25.5</v>
      </c>
      <c r="F1951" s="16">
        <v>30.9</v>
      </c>
      <c r="G1951" s="16">
        <v>16.62</v>
      </c>
      <c r="H1951" s="16">
        <v>34.79</v>
      </c>
      <c r="I1951" s="16">
        <v>317.58999999999997</v>
      </c>
      <c r="J1951" s="16">
        <v>21.411812102624626</v>
      </c>
      <c r="K1951" s="14">
        <v>1084</v>
      </c>
      <c r="L1951" s="16">
        <f>J1951*'SR Adjusted'!$AE$11</f>
        <v>22.974874386116223</v>
      </c>
      <c r="M1951" s="16">
        <f>K1951*'SR Adjusted'!$AE$11</f>
        <v>1163.1320000000001</v>
      </c>
      <c r="O1951" s="1"/>
    </row>
    <row r="1952" spans="1:15" x14ac:dyDescent="0.2">
      <c r="A1952" s="36">
        <f t="shared" si="30"/>
        <v>42199</v>
      </c>
      <c r="B1952" s="16">
        <v>0</v>
      </c>
      <c r="C1952" s="16">
        <v>86.2</v>
      </c>
      <c r="D1952" s="16">
        <v>28.4</v>
      </c>
      <c r="E1952" s="16">
        <v>26.6</v>
      </c>
      <c r="F1952" s="16">
        <v>31.5</v>
      </c>
      <c r="G1952" s="16">
        <v>16.7</v>
      </c>
      <c r="H1952" s="16">
        <v>32.880000000000003</v>
      </c>
      <c r="I1952" s="16">
        <v>312.81</v>
      </c>
      <c r="J1952" s="16">
        <v>21.798607347974809</v>
      </c>
      <c r="K1952" s="14">
        <v>1011</v>
      </c>
      <c r="L1952" s="16">
        <f>J1952*'SR Adjusted'!$AE$11</f>
        <v>23.38990568437697</v>
      </c>
      <c r="M1952" s="16">
        <f>K1952*'SR Adjusted'!$AE$11</f>
        <v>1084.8029999999999</v>
      </c>
      <c r="O1952" s="1"/>
    </row>
    <row r="1953" spans="1:15" x14ac:dyDescent="0.2">
      <c r="A1953" s="36">
        <f t="shared" si="30"/>
        <v>42200</v>
      </c>
      <c r="B1953" s="16">
        <v>1.78</v>
      </c>
      <c r="C1953" s="16">
        <v>87.6</v>
      </c>
      <c r="D1953" s="16">
        <v>27.8</v>
      </c>
      <c r="E1953" s="16">
        <v>26.2</v>
      </c>
      <c r="F1953" s="16">
        <v>30.1</v>
      </c>
      <c r="G1953" s="16">
        <v>13.58</v>
      </c>
      <c r="H1953" s="16">
        <v>28.89</v>
      </c>
      <c r="I1953" s="16">
        <v>307.64</v>
      </c>
      <c r="J1953" s="16">
        <v>14.165784792421459</v>
      </c>
      <c r="K1953" s="14">
        <v>638.1</v>
      </c>
      <c r="L1953" s="16">
        <f>J1953*'SR Adjusted'!$AE$11</f>
        <v>15.199887082268225</v>
      </c>
      <c r="M1953" s="16">
        <f>K1953*'SR Adjusted'!$AE$11</f>
        <v>684.68129999999996</v>
      </c>
      <c r="O1953" s="1"/>
    </row>
    <row r="1954" spans="1:15" x14ac:dyDescent="0.2">
      <c r="A1954" s="36">
        <f t="shared" si="30"/>
        <v>42201</v>
      </c>
      <c r="B1954" s="16">
        <v>0.25</v>
      </c>
      <c r="C1954" s="16">
        <v>90</v>
      </c>
      <c r="D1954" s="16">
        <v>27.8</v>
      </c>
      <c r="E1954" s="16">
        <v>25.3</v>
      </c>
      <c r="F1954" s="16">
        <v>31</v>
      </c>
      <c r="G1954" s="16">
        <v>15.63</v>
      </c>
      <c r="H1954" s="16">
        <v>41.03</v>
      </c>
      <c r="I1954" s="16">
        <v>311.86</v>
      </c>
      <c r="J1954" s="16">
        <v>15.726205708870848</v>
      </c>
      <c r="K1954" s="14">
        <v>1023</v>
      </c>
      <c r="L1954" s="16">
        <f>J1954*'SR Adjusted'!$AE$11</f>
        <v>16.87421872561842</v>
      </c>
      <c r="M1954" s="16">
        <f>K1954*'SR Adjusted'!$AE$11</f>
        <v>1097.6789999999999</v>
      </c>
      <c r="O1954" s="1"/>
    </row>
    <row r="1955" spans="1:15" x14ac:dyDescent="0.2">
      <c r="A1955" s="36">
        <f t="shared" si="30"/>
        <v>42202</v>
      </c>
      <c r="B1955" s="16">
        <v>0</v>
      </c>
      <c r="C1955" s="16">
        <v>88.9</v>
      </c>
      <c r="D1955" s="16">
        <v>27.5</v>
      </c>
      <c r="E1955" s="16">
        <v>26.2</v>
      </c>
      <c r="F1955" s="16">
        <v>33</v>
      </c>
      <c r="G1955" s="16">
        <v>10.92</v>
      </c>
      <c r="H1955" s="16">
        <v>25.05</v>
      </c>
      <c r="I1955" s="16">
        <v>317.32</v>
      </c>
      <c r="J1955" s="16">
        <v>15.456678459665955</v>
      </c>
      <c r="K1955" s="14">
        <v>959</v>
      </c>
      <c r="L1955" s="16">
        <f>J1955*'SR Adjusted'!$AE$11</f>
        <v>16.585015987221571</v>
      </c>
      <c r="M1955" s="16">
        <f>K1955*'SR Adjusted'!$AE$11</f>
        <v>1029.0070000000001</v>
      </c>
      <c r="O1955" s="1"/>
    </row>
    <row r="1956" spans="1:15" x14ac:dyDescent="0.2">
      <c r="A1956" s="36">
        <f t="shared" si="30"/>
        <v>42203</v>
      </c>
      <c r="B1956" s="16">
        <v>0.25</v>
      </c>
      <c r="C1956" s="16">
        <v>92</v>
      </c>
      <c r="D1956" s="16">
        <v>27</v>
      </c>
      <c r="E1956" s="16">
        <v>25.4</v>
      </c>
      <c r="F1956" s="16">
        <v>29.3</v>
      </c>
      <c r="G1956" s="16">
        <v>13.72</v>
      </c>
      <c r="H1956" s="16">
        <v>28.54</v>
      </c>
      <c r="I1956" s="16">
        <v>310.42</v>
      </c>
      <c r="J1956" s="16">
        <v>10.185292891006018</v>
      </c>
      <c r="K1956" s="14">
        <v>560.5</v>
      </c>
      <c r="L1956" s="16">
        <f>J1956*'SR Adjusted'!$AE$11</f>
        <v>10.928819272049457</v>
      </c>
      <c r="M1956" s="16">
        <f>K1956*'SR Adjusted'!$AE$11</f>
        <v>601.41649999999993</v>
      </c>
      <c r="O1956" s="1"/>
    </row>
    <row r="1957" spans="1:15" x14ac:dyDescent="0.2">
      <c r="A1957" s="36">
        <f t="shared" si="30"/>
        <v>42204</v>
      </c>
      <c r="B1957" s="16">
        <v>0</v>
      </c>
      <c r="C1957" s="16">
        <v>88.7</v>
      </c>
      <c r="D1957" s="16">
        <v>27.3</v>
      </c>
      <c r="E1957" s="16">
        <v>25.5</v>
      </c>
      <c r="F1957" s="16">
        <v>31.4</v>
      </c>
      <c r="G1957" s="16">
        <v>14.9</v>
      </c>
      <c r="H1957" s="16">
        <v>31.05</v>
      </c>
      <c r="I1957" s="16">
        <v>321.75</v>
      </c>
      <c r="J1957" s="16">
        <v>18.25976185139686</v>
      </c>
      <c r="K1957" s="14">
        <v>1182</v>
      </c>
      <c r="L1957" s="16">
        <f>J1957*'SR Adjusted'!$AE$11</f>
        <v>19.59272446654883</v>
      </c>
      <c r="M1957" s="16">
        <f>K1957*'SR Adjusted'!$AE$11</f>
        <v>1268.2860000000001</v>
      </c>
      <c r="O1957" s="1"/>
    </row>
    <row r="1958" spans="1:15" x14ac:dyDescent="0.2">
      <c r="A1958" s="36">
        <f t="shared" si="30"/>
        <v>42205</v>
      </c>
      <c r="B1958" s="16">
        <v>23.81</v>
      </c>
      <c r="C1958" s="16">
        <v>90.8</v>
      </c>
      <c r="D1958" s="16">
        <v>27.1</v>
      </c>
      <c r="E1958" s="16">
        <v>25.3</v>
      </c>
      <c r="F1958" s="16">
        <v>31.4</v>
      </c>
      <c r="G1958" s="16">
        <v>11.49</v>
      </c>
      <c r="H1958" s="16">
        <v>27.8</v>
      </c>
      <c r="I1958" s="16">
        <v>323.91000000000003</v>
      </c>
      <c r="J1958" s="16">
        <v>14.215907403677107</v>
      </c>
      <c r="K1958" s="14">
        <v>1201</v>
      </c>
      <c r="L1958" s="16">
        <f>J1958*'SR Adjusted'!$AE$11</f>
        <v>15.253668644145536</v>
      </c>
      <c r="M1958" s="16">
        <f>K1958*'SR Adjusted'!$AE$11</f>
        <v>1288.673</v>
      </c>
      <c r="O1958" s="1"/>
    </row>
    <row r="1959" spans="1:15" x14ac:dyDescent="0.2">
      <c r="A1959" s="36">
        <f t="shared" si="30"/>
        <v>42206</v>
      </c>
      <c r="B1959" s="16">
        <v>0.32</v>
      </c>
      <c r="C1959" s="16">
        <v>90.5</v>
      </c>
      <c r="D1959" s="16">
        <v>26.5</v>
      </c>
      <c r="E1959" s="16">
        <v>24.4</v>
      </c>
      <c r="F1959" s="16">
        <v>29.1</v>
      </c>
      <c r="G1959" s="16">
        <v>18.46</v>
      </c>
      <c r="H1959" s="16">
        <v>33.69</v>
      </c>
      <c r="I1959" s="16">
        <v>309.70999999999998</v>
      </c>
      <c r="J1959" s="16">
        <v>16.078955406953046</v>
      </c>
      <c r="K1959" s="14">
        <v>1329</v>
      </c>
      <c r="L1959" s="16">
        <f>J1959*'SR Adjusted'!$AE$11</f>
        <v>17.252719151660617</v>
      </c>
      <c r="M1959" s="16">
        <f>K1959*'SR Adjusted'!$AE$11</f>
        <v>1426.0169999999998</v>
      </c>
      <c r="O1959" s="1"/>
    </row>
    <row r="1960" spans="1:15" x14ac:dyDescent="0.2">
      <c r="A1960" s="36">
        <f t="shared" si="30"/>
        <v>42207</v>
      </c>
      <c r="B1960" s="16">
        <v>2.57</v>
      </c>
      <c r="C1960" s="16">
        <v>91.7</v>
      </c>
      <c r="D1960" s="16">
        <v>27.1</v>
      </c>
      <c r="E1960" s="16">
        <v>25.8</v>
      </c>
      <c r="F1960" s="16">
        <v>30.1</v>
      </c>
      <c r="G1960" s="16">
        <v>14.58</v>
      </c>
      <c r="H1960" s="16">
        <v>30.06</v>
      </c>
      <c r="I1960" s="16">
        <v>313.27</v>
      </c>
      <c r="J1960" s="16">
        <v>16.238780337183318</v>
      </c>
      <c r="K1960" s="14">
        <v>1026</v>
      </c>
      <c r="L1960" s="16">
        <f>J1960*'SR Adjusted'!$AE$11</f>
        <v>17.424211301797698</v>
      </c>
      <c r="M1960" s="16">
        <f>K1960*'SR Adjusted'!$AE$11</f>
        <v>1100.8979999999999</v>
      </c>
      <c r="O1960" s="1"/>
    </row>
    <row r="1961" spans="1:15" x14ac:dyDescent="0.2">
      <c r="A1961" s="36">
        <f t="shared" si="30"/>
        <v>42208</v>
      </c>
      <c r="B1961" s="16">
        <v>0.3</v>
      </c>
      <c r="C1961" s="16">
        <v>92.8</v>
      </c>
      <c r="D1961" s="16">
        <v>27</v>
      </c>
      <c r="E1961" s="16">
        <v>25.7</v>
      </c>
      <c r="F1961" s="16">
        <v>28.8</v>
      </c>
      <c r="G1961" s="16">
        <v>9.5299999999999994</v>
      </c>
      <c r="H1961" s="16">
        <v>28.68</v>
      </c>
      <c r="I1961" s="16">
        <v>309.89</v>
      </c>
      <c r="J1961" s="16">
        <v>10.373489110626277</v>
      </c>
      <c r="K1961" s="14">
        <v>1088</v>
      </c>
      <c r="L1961" s="16">
        <f>J1961*'SR Adjusted'!$AE$11</f>
        <v>11.130753815701995</v>
      </c>
      <c r="M1961" s="16">
        <f>K1961*'SR Adjusted'!$AE$11</f>
        <v>1167.424</v>
      </c>
      <c r="O1961" s="1"/>
    </row>
    <row r="1962" spans="1:15" x14ac:dyDescent="0.2">
      <c r="A1962" s="36">
        <f t="shared" si="30"/>
        <v>42209</v>
      </c>
      <c r="B1962" s="16">
        <v>5.3</v>
      </c>
      <c r="C1962" s="16">
        <v>85.1</v>
      </c>
      <c r="D1962" s="16">
        <v>28.6</v>
      </c>
      <c r="E1962" s="16">
        <v>25.7</v>
      </c>
      <c r="F1962" s="16">
        <v>34.9</v>
      </c>
      <c r="G1962" s="16">
        <v>13.31</v>
      </c>
      <c r="H1962" s="16">
        <v>38.14</v>
      </c>
      <c r="I1962" s="16">
        <v>323.85000000000002</v>
      </c>
      <c r="J1962" s="16">
        <v>20.958817182031137</v>
      </c>
      <c r="K1962" s="14">
        <v>1225</v>
      </c>
      <c r="L1962" s="16">
        <f>J1962*'SR Adjusted'!$AE$11</f>
        <v>22.488810836319409</v>
      </c>
      <c r="M1962" s="16">
        <f>K1962*'SR Adjusted'!$AE$11</f>
        <v>1314.425</v>
      </c>
      <c r="O1962" s="1"/>
    </row>
    <row r="1963" spans="1:15" x14ac:dyDescent="0.2">
      <c r="A1963" s="36">
        <f t="shared" si="30"/>
        <v>42210</v>
      </c>
      <c r="B1963" s="16">
        <v>0</v>
      </c>
      <c r="C1963" s="16">
        <v>79.900000000000006</v>
      </c>
      <c r="D1963" s="16">
        <v>29.4</v>
      </c>
      <c r="E1963" s="16">
        <v>26.5</v>
      </c>
      <c r="F1963" s="16">
        <v>34</v>
      </c>
      <c r="G1963" s="16">
        <v>13.48</v>
      </c>
      <c r="H1963" s="16">
        <v>30.38</v>
      </c>
      <c r="I1963" s="16">
        <v>325.95</v>
      </c>
      <c r="J1963" s="16">
        <v>17.600602227902783</v>
      </c>
      <c r="K1963" s="14">
        <v>1179</v>
      </c>
      <c r="L1963" s="16">
        <f>J1963*'SR Adjusted'!$AE$11</f>
        <v>18.885446190539685</v>
      </c>
      <c r="M1963" s="16">
        <f>K1963*'SR Adjusted'!$AE$11</f>
        <v>1265.067</v>
      </c>
      <c r="O1963" s="1"/>
    </row>
    <row r="1964" spans="1:15" x14ac:dyDescent="0.2">
      <c r="A1964" s="36">
        <f t="shared" si="30"/>
        <v>42211</v>
      </c>
      <c r="B1964" s="16">
        <v>0.35</v>
      </c>
      <c r="C1964" s="16">
        <v>81.099999999999994</v>
      </c>
      <c r="D1964" s="16">
        <v>28.9</v>
      </c>
      <c r="E1964" s="16">
        <v>26.3</v>
      </c>
      <c r="F1964" s="16">
        <v>32.9</v>
      </c>
      <c r="G1964" s="16">
        <v>16.84</v>
      </c>
      <c r="H1964" s="16">
        <v>35.32</v>
      </c>
      <c r="I1964" s="16">
        <v>316.04000000000002</v>
      </c>
      <c r="J1964" s="16">
        <v>21.568799903915899</v>
      </c>
      <c r="K1964" s="14">
        <v>1124</v>
      </c>
      <c r="L1964" s="16">
        <f>J1964*'SR Adjusted'!$AE$11</f>
        <v>23.143322296901758</v>
      </c>
      <c r="M1964" s="16">
        <f>K1964*'SR Adjusted'!$AE$11</f>
        <v>1206.0519999999999</v>
      </c>
      <c r="O1964" s="1"/>
    </row>
    <row r="1965" spans="1:15" x14ac:dyDescent="0.2">
      <c r="A1965" s="36">
        <f t="shared" si="30"/>
        <v>42212</v>
      </c>
      <c r="B1965" s="16">
        <v>0</v>
      </c>
      <c r="C1965" s="16">
        <v>82.7</v>
      </c>
      <c r="D1965" s="16">
        <v>28.8</v>
      </c>
      <c r="E1965" s="16">
        <v>26.5</v>
      </c>
      <c r="F1965" s="16">
        <v>33.1</v>
      </c>
      <c r="G1965" s="16">
        <v>16.149999999999999</v>
      </c>
      <c r="H1965" s="16">
        <v>36.299999999999997</v>
      </c>
      <c r="I1965" s="16">
        <v>316</v>
      </c>
      <c r="J1965" s="16">
        <v>19.830585573955911</v>
      </c>
      <c r="K1965" s="14">
        <v>1012</v>
      </c>
      <c r="L1965" s="16">
        <f>J1965*'SR Adjusted'!$AE$11</f>
        <v>21.278218320854691</v>
      </c>
      <c r="M1965" s="16">
        <f>K1965*'SR Adjusted'!$AE$11</f>
        <v>1085.876</v>
      </c>
      <c r="O1965" s="1"/>
    </row>
    <row r="1966" spans="1:15" x14ac:dyDescent="0.2">
      <c r="A1966" s="36">
        <f t="shared" si="30"/>
        <v>42213</v>
      </c>
      <c r="B1966" s="16">
        <v>3.56</v>
      </c>
      <c r="C1966" s="16">
        <v>84.5</v>
      </c>
      <c r="D1966" s="16">
        <v>29</v>
      </c>
      <c r="E1966" s="16">
        <v>26.9</v>
      </c>
      <c r="F1966" s="16">
        <v>31.8</v>
      </c>
      <c r="G1966" s="16">
        <v>11.93</v>
      </c>
      <c r="H1966" s="16">
        <v>32.700000000000003</v>
      </c>
      <c r="I1966" s="16">
        <v>315.07</v>
      </c>
      <c r="J1966" s="16">
        <v>23.239868848986244</v>
      </c>
      <c r="K1966" s="14">
        <v>919</v>
      </c>
      <c r="L1966" s="16">
        <f>J1966*'SR Adjusted'!$AE$11</f>
        <v>24.936379274962238</v>
      </c>
      <c r="M1966" s="16">
        <f>K1966*'SR Adjusted'!$AE$11</f>
        <v>986.08699999999999</v>
      </c>
      <c r="O1966" s="1"/>
    </row>
    <row r="1967" spans="1:15" x14ac:dyDescent="0.2">
      <c r="A1967" s="36">
        <f t="shared" si="30"/>
        <v>42214</v>
      </c>
      <c r="B1967" s="16">
        <v>0.71</v>
      </c>
      <c r="C1967" s="16">
        <v>86</v>
      </c>
      <c r="D1967" s="16">
        <v>28.5</v>
      </c>
      <c r="E1967" s="16">
        <v>26.9</v>
      </c>
      <c r="F1967" s="16">
        <v>32</v>
      </c>
      <c r="G1967" s="16">
        <v>10.66</v>
      </c>
      <c r="H1967" s="16">
        <v>27.38</v>
      </c>
      <c r="I1967" s="16">
        <v>310.83999999999997</v>
      </c>
      <c r="J1967" s="16">
        <v>15.278885046155358</v>
      </c>
      <c r="K1967" s="14">
        <v>1111</v>
      </c>
      <c r="L1967" s="16">
        <f>J1967*'SR Adjusted'!$AE$11</f>
        <v>16.394243654524697</v>
      </c>
      <c r="M1967" s="16">
        <f>K1967*'SR Adjusted'!$AE$11</f>
        <v>1192.1029999999998</v>
      </c>
      <c r="O1967" s="1"/>
    </row>
    <row r="1968" spans="1:15" x14ac:dyDescent="0.2">
      <c r="A1968" s="36">
        <f t="shared" si="30"/>
        <v>42215</v>
      </c>
      <c r="B1968" s="16">
        <v>33.43</v>
      </c>
      <c r="C1968" s="16">
        <v>88.3</v>
      </c>
      <c r="D1968" s="16">
        <v>28.3</v>
      </c>
      <c r="E1968" s="16">
        <v>26.5</v>
      </c>
      <c r="F1968" s="16">
        <v>31.1</v>
      </c>
      <c r="G1968" s="16">
        <v>11.49</v>
      </c>
      <c r="H1968" s="16">
        <v>29.6</v>
      </c>
      <c r="I1968" s="16">
        <v>314.08</v>
      </c>
      <c r="J1968" s="16">
        <v>15.047186182803783</v>
      </c>
      <c r="K1968" s="14">
        <v>999</v>
      </c>
      <c r="L1968" s="16">
        <f>J1968*'SR Adjusted'!$AE$11</f>
        <v>16.145630774148458</v>
      </c>
      <c r="M1968" s="16">
        <f>K1968*'SR Adjusted'!$AE$11</f>
        <v>1071.9269999999999</v>
      </c>
      <c r="O1968" s="1"/>
    </row>
    <row r="1969" spans="1:15" x14ac:dyDescent="0.2">
      <c r="A1969" s="36">
        <f t="shared" si="30"/>
        <v>42216</v>
      </c>
      <c r="B1969" s="16">
        <v>0.35</v>
      </c>
      <c r="C1969" s="16">
        <v>84.1</v>
      </c>
      <c r="D1969" s="16">
        <v>28.3</v>
      </c>
      <c r="E1969" s="16">
        <v>26</v>
      </c>
      <c r="F1969" s="16">
        <v>32.299999999999997</v>
      </c>
      <c r="G1969" s="16">
        <v>16.22</v>
      </c>
      <c r="H1969" s="16">
        <v>37.75</v>
      </c>
      <c r="I1969" s="16">
        <v>311.51</v>
      </c>
      <c r="J1969" s="16">
        <v>20.999482696823456</v>
      </c>
      <c r="K1969" s="14">
        <v>1125</v>
      </c>
      <c r="L1969" s="16">
        <f>J1969*'SR Adjusted'!$AE$11</f>
        <v>22.532444933691568</v>
      </c>
      <c r="M1969" s="16">
        <f>K1969*'SR Adjusted'!$AE$11</f>
        <v>1207.125</v>
      </c>
      <c r="O1969" s="1"/>
    </row>
    <row r="1970" spans="1:15" x14ac:dyDescent="0.2">
      <c r="A1970" s="36">
        <f t="shared" si="30"/>
        <v>42217</v>
      </c>
      <c r="B1970" s="16">
        <v>0</v>
      </c>
      <c r="C1970" s="16">
        <v>87.3</v>
      </c>
      <c r="D1970" s="16">
        <v>28.1</v>
      </c>
      <c r="E1970" s="16">
        <v>26.5</v>
      </c>
      <c r="F1970" s="16">
        <v>31.2</v>
      </c>
      <c r="G1970" s="16">
        <v>17.97</v>
      </c>
      <c r="H1970" s="16">
        <v>40.85</v>
      </c>
      <c r="I1970" s="16">
        <v>313.5</v>
      </c>
      <c r="J1970" s="16">
        <v>18.161408048178231</v>
      </c>
      <c r="K1970" s="14">
        <v>1115</v>
      </c>
      <c r="L1970" s="16">
        <f>J1970*'SR Adjusted'!$AE$11</f>
        <v>19.487190835695241</v>
      </c>
      <c r="M1970" s="16">
        <f>K1970*'SR Adjusted'!$AE$11</f>
        <v>1196.395</v>
      </c>
      <c r="O1970" s="1"/>
    </row>
    <row r="1971" spans="1:15" x14ac:dyDescent="0.2">
      <c r="A1971" s="36">
        <f t="shared" si="30"/>
        <v>42218</v>
      </c>
      <c r="B1971" s="16">
        <v>2.48</v>
      </c>
      <c r="C1971" s="16">
        <v>85.5</v>
      </c>
      <c r="D1971" s="16">
        <v>28.8</v>
      </c>
      <c r="E1971" s="16">
        <v>26.6</v>
      </c>
      <c r="F1971" s="16">
        <v>33.200000000000003</v>
      </c>
      <c r="G1971" s="16">
        <v>13.25</v>
      </c>
      <c r="H1971" s="16">
        <v>32.28</v>
      </c>
      <c r="I1971" s="16">
        <v>313.39</v>
      </c>
      <c r="J1971" s="16">
        <v>22.627048998162483</v>
      </c>
      <c r="K1971" s="14">
        <v>1039</v>
      </c>
      <c r="L1971" s="16">
        <f>J1971*'SR Adjusted'!$AE$11</f>
        <v>24.278823575028344</v>
      </c>
      <c r="M1971" s="16">
        <f>K1971*'SR Adjusted'!$AE$11</f>
        <v>1114.847</v>
      </c>
      <c r="O1971" s="1"/>
    </row>
    <row r="1972" spans="1:15" x14ac:dyDescent="0.2">
      <c r="A1972" s="36">
        <f t="shared" si="30"/>
        <v>42219</v>
      </c>
      <c r="B1972" s="16">
        <v>0.7</v>
      </c>
      <c r="C1972" s="16">
        <v>82</v>
      </c>
      <c r="D1972" s="16">
        <v>29.2</v>
      </c>
      <c r="E1972" s="16">
        <v>26.9</v>
      </c>
      <c r="F1972" s="16">
        <v>33.799999999999997</v>
      </c>
      <c r="G1972" s="16">
        <v>14.25</v>
      </c>
      <c r="H1972" s="16">
        <v>37.36</v>
      </c>
      <c r="I1972" s="16">
        <v>318.67</v>
      </c>
      <c r="J1972" s="16">
        <v>19.707643319932625</v>
      </c>
      <c r="K1972" s="14">
        <v>1098</v>
      </c>
      <c r="L1972" s="16">
        <f>J1972*'SR Adjusted'!$AE$11</f>
        <v>21.146301282287705</v>
      </c>
      <c r="M1972" s="16">
        <f>K1972*'SR Adjusted'!$AE$11</f>
        <v>1178.154</v>
      </c>
      <c r="O1972" s="1"/>
    </row>
    <row r="1973" spans="1:15" x14ac:dyDescent="0.2">
      <c r="A1973" s="36">
        <f t="shared" si="30"/>
        <v>42220</v>
      </c>
      <c r="B1973" s="16">
        <v>1.78</v>
      </c>
      <c r="C1973" s="16">
        <v>81</v>
      </c>
      <c r="D1973" s="16">
        <v>29.5</v>
      </c>
      <c r="E1973" s="16">
        <v>27.1</v>
      </c>
      <c r="F1973" s="16">
        <v>34</v>
      </c>
      <c r="G1973" s="16">
        <v>16.43</v>
      </c>
      <c r="H1973" s="16">
        <v>39.479999999999997</v>
      </c>
      <c r="I1973" s="16">
        <v>317.76</v>
      </c>
      <c r="J1973" s="16">
        <v>22.846453636111733</v>
      </c>
      <c r="K1973" s="14">
        <v>1009</v>
      </c>
      <c r="L1973" s="16">
        <f>J1973*'SR Adjusted'!$AE$11</f>
        <v>24.514244751547889</v>
      </c>
      <c r="M1973" s="16">
        <f>K1973*'SR Adjusted'!$AE$11</f>
        <v>1082.6569999999999</v>
      </c>
      <c r="O1973" s="1"/>
    </row>
    <row r="1974" spans="1:15" x14ac:dyDescent="0.2">
      <c r="A1974" s="36">
        <f t="shared" si="30"/>
        <v>42221</v>
      </c>
      <c r="B1974" s="16">
        <v>14.59</v>
      </c>
      <c r="C1974" s="16">
        <v>83.9</v>
      </c>
      <c r="D1974" s="16">
        <v>29.4</v>
      </c>
      <c r="E1974" s="16">
        <v>27.2</v>
      </c>
      <c r="F1974" s="16">
        <v>33.200000000000003</v>
      </c>
      <c r="G1974" s="16">
        <v>15.54</v>
      </c>
      <c r="H1974" s="16">
        <v>38.56</v>
      </c>
      <c r="I1974" s="16">
        <v>319.16000000000003</v>
      </c>
      <c r="J1974" s="16">
        <v>20.558782001632292</v>
      </c>
      <c r="K1974" s="14">
        <v>1041</v>
      </c>
      <c r="L1974" s="16">
        <f>J1974*'SR Adjusted'!$AE$11</f>
        <v>22.059573087751449</v>
      </c>
      <c r="M1974" s="16">
        <f>K1974*'SR Adjusted'!$AE$11</f>
        <v>1116.9929999999999</v>
      </c>
      <c r="O1974" s="1"/>
    </row>
    <row r="1975" spans="1:15" x14ac:dyDescent="0.2">
      <c r="A1975" s="36">
        <f t="shared" si="30"/>
        <v>42222</v>
      </c>
      <c r="B1975" s="16">
        <v>1.78</v>
      </c>
      <c r="C1975" s="16">
        <v>83.4</v>
      </c>
      <c r="D1975" s="16">
        <v>29.5</v>
      </c>
      <c r="E1975" s="16">
        <v>27.4</v>
      </c>
      <c r="F1975" s="16">
        <v>33.4</v>
      </c>
      <c r="G1975" s="16">
        <v>14.55</v>
      </c>
      <c r="H1975" s="16">
        <v>37.4</v>
      </c>
      <c r="I1975" s="16">
        <v>316.47000000000003</v>
      </c>
      <c r="J1975" s="16">
        <v>22.659203126137804</v>
      </c>
      <c r="K1975" s="14">
        <v>1107</v>
      </c>
      <c r="L1975" s="16">
        <f>J1975*'SR Adjusted'!$AE$11</f>
        <v>24.313324954345862</v>
      </c>
      <c r="M1975" s="16">
        <f>K1975*'SR Adjusted'!$AE$11</f>
        <v>1187.8109999999999</v>
      </c>
      <c r="O1975" s="1"/>
    </row>
    <row r="1976" spans="1:15" x14ac:dyDescent="0.2">
      <c r="A1976" s="36">
        <f t="shared" si="30"/>
        <v>42223</v>
      </c>
      <c r="B1976" s="16">
        <v>1.76</v>
      </c>
      <c r="C1976" s="16">
        <v>85.4</v>
      </c>
      <c r="D1976" s="16">
        <v>28.9</v>
      </c>
      <c r="E1976" s="16">
        <v>26.8</v>
      </c>
      <c r="F1976" s="16">
        <v>32</v>
      </c>
      <c r="G1976" s="16">
        <v>14.84</v>
      </c>
      <c r="H1976" s="16">
        <v>33.729999999999997</v>
      </c>
      <c r="I1976" s="16">
        <v>314.77999999999997</v>
      </c>
      <c r="J1976" s="16">
        <v>20.734683995850226</v>
      </c>
      <c r="K1976" s="14">
        <v>979</v>
      </c>
      <c r="L1976" s="16">
        <f>J1976*'SR Adjusted'!$AE$11</f>
        <v>22.248315927547292</v>
      </c>
      <c r="M1976" s="16">
        <f>K1976*'SR Adjusted'!$AE$11</f>
        <v>1050.4669999999999</v>
      </c>
      <c r="O1976" s="1"/>
    </row>
    <row r="1977" spans="1:15" x14ac:dyDescent="0.2">
      <c r="A1977" s="36">
        <f t="shared" si="30"/>
        <v>42224</v>
      </c>
      <c r="B1977" s="16">
        <v>0</v>
      </c>
      <c r="C1977" s="16">
        <v>88.8</v>
      </c>
      <c r="D1977" s="16">
        <v>28.1</v>
      </c>
      <c r="E1977" s="16">
        <v>26</v>
      </c>
      <c r="F1977" s="16">
        <v>32.1</v>
      </c>
      <c r="G1977" s="16">
        <v>9.2799999999999994</v>
      </c>
      <c r="H1977" s="16">
        <v>30.8</v>
      </c>
      <c r="I1977" s="16">
        <v>317.02999999999997</v>
      </c>
      <c r="J1977" s="16">
        <v>14.672685162855929</v>
      </c>
      <c r="K1977" s="14">
        <v>1094</v>
      </c>
      <c r="L1977" s="16">
        <f>J1977*'SR Adjusted'!$AE$11</f>
        <v>15.743791179744411</v>
      </c>
      <c r="M1977" s="16">
        <f>K1977*'SR Adjusted'!$AE$11</f>
        <v>1173.8619999999999</v>
      </c>
      <c r="O1977" s="1"/>
    </row>
    <row r="1978" spans="1:15" x14ac:dyDescent="0.2">
      <c r="A1978" s="36">
        <f t="shared" si="30"/>
        <v>42225</v>
      </c>
      <c r="B1978" s="16">
        <v>0.3</v>
      </c>
      <c r="C1978" s="16">
        <v>89.5</v>
      </c>
      <c r="D1978" s="16">
        <v>26.9</v>
      </c>
      <c r="E1978" s="16">
        <v>25.7</v>
      </c>
      <c r="F1978" s="16">
        <v>28.6</v>
      </c>
      <c r="G1978" s="16">
        <v>11.7</v>
      </c>
      <c r="H1978" s="16">
        <v>30.8</v>
      </c>
      <c r="I1978" s="16">
        <v>52.62</v>
      </c>
      <c r="J1978" s="16">
        <v>11.583051748286136</v>
      </c>
      <c r="K1978" s="14">
        <v>1006</v>
      </c>
      <c r="L1978" s="16">
        <f>J1978*'SR Adjusted'!$AE$11</f>
        <v>12.428614525911025</v>
      </c>
      <c r="M1978" s="16">
        <f>K1978*'SR Adjusted'!$AE$11</f>
        <v>1079.4379999999999</v>
      </c>
      <c r="O1978" s="1"/>
    </row>
    <row r="1979" spans="1:15" x14ac:dyDescent="0.2">
      <c r="A1979" s="36">
        <f t="shared" si="30"/>
        <v>42226</v>
      </c>
      <c r="B1979" s="16">
        <v>1.06</v>
      </c>
      <c r="C1979" s="16">
        <v>86.7</v>
      </c>
      <c r="D1979" s="16">
        <v>27.4</v>
      </c>
      <c r="E1979" s="16">
        <v>25.7</v>
      </c>
      <c r="F1979" s="16">
        <v>29.7</v>
      </c>
      <c r="G1979" s="16">
        <v>5.96</v>
      </c>
      <c r="H1979" s="16">
        <v>16.09</v>
      </c>
      <c r="I1979" s="16">
        <v>340.32</v>
      </c>
      <c r="J1979" s="16">
        <v>11.360809981397891</v>
      </c>
      <c r="K1979" s="14">
        <v>864</v>
      </c>
      <c r="L1979" s="16">
        <f>J1979*'SR Adjusted'!$AE$11</f>
        <v>12.190149110039936</v>
      </c>
      <c r="M1979" s="16">
        <f>K1979*'SR Adjusted'!$AE$11</f>
        <v>927.072</v>
      </c>
      <c r="O1979" s="1"/>
    </row>
    <row r="1980" spans="1:15" x14ac:dyDescent="0.2">
      <c r="A1980" s="36">
        <f t="shared" si="30"/>
        <v>42227</v>
      </c>
      <c r="B1980" s="16">
        <v>0.35</v>
      </c>
      <c r="C1980" s="16">
        <v>89.4</v>
      </c>
      <c r="D1980" s="16">
        <v>28</v>
      </c>
      <c r="E1980" s="16">
        <v>26.1</v>
      </c>
      <c r="F1980" s="16">
        <v>31.4</v>
      </c>
      <c r="G1980" s="16">
        <v>11.54</v>
      </c>
      <c r="H1980" s="16">
        <v>29.71</v>
      </c>
      <c r="I1980" s="16">
        <v>314.26</v>
      </c>
      <c r="J1980" s="16">
        <v>12.105083473061933</v>
      </c>
      <c r="K1980" s="14">
        <v>675.5</v>
      </c>
      <c r="L1980" s="16">
        <f>J1980*'SR Adjusted'!$AE$11</f>
        <v>12.988754566595453</v>
      </c>
      <c r="M1980" s="16">
        <f>K1980*'SR Adjusted'!$AE$11</f>
        <v>724.81150000000002</v>
      </c>
      <c r="O1980" s="1"/>
    </row>
    <row r="1981" spans="1:15" x14ac:dyDescent="0.2">
      <c r="A1981" s="36">
        <f t="shared" si="30"/>
        <v>42228</v>
      </c>
      <c r="B1981" s="16">
        <v>12.56</v>
      </c>
      <c r="C1981" s="16">
        <v>84.9</v>
      </c>
      <c r="D1981" s="16">
        <v>28.7</v>
      </c>
      <c r="E1981" s="16">
        <v>26.8</v>
      </c>
      <c r="F1981" s="16">
        <v>32.1</v>
      </c>
      <c r="G1981" s="16">
        <v>12.06</v>
      </c>
      <c r="H1981" s="16">
        <v>30.45</v>
      </c>
      <c r="I1981" s="16">
        <v>325</v>
      </c>
      <c r="J1981" s="16">
        <v>16.902668508909056</v>
      </c>
      <c r="K1981" s="14">
        <v>1121</v>
      </c>
      <c r="L1981" s="16">
        <f>J1981*'SR Adjusted'!$AE$11</f>
        <v>18.136563310059415</v>
      </c>
      <c r="M1981" s="16">
        <f>K1981*'SR Adjusted'!$AE$11</f>
        <v>1202.8329999999999</v>
      </c>
      <c r="O1981" s="1"/>
    </row>
    <row r="1982" spans="1:15" x14ac:dyDescent="0.2">
      <c r="A1982" s="36">
        <f t="shared" si="30"/>
        <v>42229</v>
      </c>
      <c r="B1982" s="16">
        <v>8.6199999999999992</v>
      </c>
      <c r="C1982" s="16">
        <v>85.6</v>
      </c>
      <c r="D1982" s="16">
        <v>28.6</v>
      </c>
      <c r="E1982" s="16">
        <v>26.6</v>
      </c>
      <c r="F1982" s="16">
        <v>32.200000000000003</v>
      </c>
      <c r="G1982" s="16">
        <v>18.350000000000001</v>
      </c>
      <c r="H1982" s="16">
        <v>38.81</v>
      </c>
      <c r="I1982" s="16">
        <v>312.19</v>
      </c>
      <c r="J1982" s="16">
        <v>23.26634871908357</v>
      </c>
      <c r="K1982" s="14">
        <v>1091</v>
      </c>
      <c r="L1982" s="16">
        <f>J1982*'SR Adjusted'!$AE$11</f>
        <v>24.964792175576669</v>
      </c>
      <c r="M1982" s="16">
        <f>K1982*'SR Adjusted'!$AE$11</f>
        <v>1170.643</v>
      </c>
      <c r="O1982" s="1"/>
    </row>
    <row r="1983" spans="1:15" x14ac:dyDescent="0.2">
      <c r="A1983" s="36">
        <f t="shared" si="30"/>
        <v>42230</v>
      </c>
      <c r="B1983" s="16">
        <v>51.6</v>
      </c>
      <c r="C1983" s="16">
        <v>93.3</v>
      </c>
      <c r="D1983" s="16">
        <v>26.2</v>
      </c>
      <c r="E1983" s="16">
        <v>22.4</v>
      </c>
      <c r="F1983" s="16">
        <v>27.6</v>
      </c>
      <c r="G1983" s="16">
        <v>14.68</v>
      </c>
      <c r="H1983" s="16">
        <v>76.8</v>
      </c>
      <c r="I1983" s="16">
        <v>318.18</v>
      </c>
      <c r="J1983" s="16">
        <v>5.3413680824885779</v>
      </c>
      <c r="K1983" s="14">
        <v>536.4</v>
      </c>
      <c r="L1983" s="16">
        <f>J1983*'SR Adjusted'!$AE$11</f>
        <v>5.731287952510244</v>
      </c>
      <c r="M1983" s="16">
        <f>K1983*'SR Adjusted'!$AE$11</f>
        <v>575.55719999999997</v>
      </c>
      <c r="O1983" s="1"/>
    </row>
    <row r="1984" spans="1:15" x14ac:dyDescent="0.2">
      <c r="A1984" s="36">
        <f t="shared" si="30"/>
        <v>42231</v>
      </c>
      <c r="B1984" s="16">
        <v>17.329999999999998</v>
      </c>
      <c r="C1984" s="16">
        <v>90.3</v>
      </c>
      <c r="D1984" s="16">
        <v>27.5</v>
      </c>
      <c r="E1984" s="16">
        <v>24.6</v>
      </c>
      <c r="F1984" s="16">
        <v>32.799999999999997</v>
      </c>
      <c r="G1984" s="16">
        <v>14.67</v>
      </c>
      <c r="H1984" s="16">
        <v>37.36</v>
      </c>
      <c r="I1984" s="16">
        <v>314.3</v>
      </c>
      <c r="J1984" s="16">
        <v>15.43965568603196</v>
      </c>
      <c r="K1984" s="14">
        <v>1132</v>
      </c>
      <c r="L1984" s="16">
        <f>J1984*'SR Adjusted'!$AE$11</f>
        <v>16.566750551112293</v>
      </c>
      <c r="M1984" s="16">
        <f>K1984*'SR Adjusted'!$AE$11</f>
        <v>1214.636</v>
      </c>
      <c r="O1984" s="1"/>
    </row>
    <row r="1985" spans="1:15" x14ac:dyDescent="0.2">
      <c r="A1985" s="36">
        <f t="shared" si="30"/>
        <v>42232</v>
      </c>
      <c r="B1985" s="16">
        <v>9.8699999999999992</v>
      </c>
      <c r="C1985" s="16">
        <v>90.2</v>
      </c>
      <c r="D1985" s="16">
        <v>27.1</v>
      </c>
      <c r="E1985" s="16">
        <v>25.5</v>
      </c>
      <c r="F1985" s="16">
        <v>29.9</v>
      </c>
      <c r="G1985" s="16">
        <v>16.2</v>
      </c>
      <c r="H1985" s="16">
        <v>32.53</v>
      </c>
      <c r="I1985" s="16">
        <v>315.51</v>
      </c>
      <c r="J1985" s="16">
        <v>14.461791911723676</v>
      </c>
      <c r="K1985" s="14">
        <v>763.4</v>
      </c>
      <c r="L1985" s="16">
        <f>J1985*'SR Adjusted'!$AE$11</f>
        <v>15.517502721279504</v>
      </c>
      <c r="M1985" s="16">
        <f>K1985*'SR Adjusted'!$AE$11</f>
        <v>819.12819999999999</v>
      </c>
      <c r="O1985" s="1"/>
    </row>
    <row r="1986" spans="1:15" x14ac:dyDescent="0.2">
      <c r="A1986" s="36">
        <f t="shared" si="30"/>
        <v>42233</v>
      </c>
      <c r="B1986" s="16">
        <v>0</v>
      </c>
      <c r="C1986" s="16">
        <v>92</v>
      </c>
      <c r="D1986" s="16">
        <v>27.1</v>
      </c>
      <c r="E1986" s="16">
        <v>26.3</v>
      </c>
      <c r="F1986" s="16">
        <v>29.4</v>
      </c>
      <c r="G1986" s="16">
        <v>14.22</v>
      </c>
      <c r="H1986" s="16">
        <v>31.29</v>
      </c>
      <c r="I1986" s="16">
        <v>314.95999999999998</v>
      </c>
      <c r="J1986" s="16">
        <v>9.3133485970870247</v>
      </c>
      <c r="K1986" s="14">
        <v>751.9</v>
      </c>
      <c r="L1986" s="16">
        <f>J1986*'SR Adjusted'!$AE$11</f>
        <v>9.9932230446743766</v>
      </c>
      <c r="M1986" s="16">
        <f>K1986*'SR Adjusted'!$AE$11</f>
        <v>806.78869999999995</v>
      </c>
      <c r="O1986" s="1"/>
    </row>
    <row r="1987" spans="1:15" x14ac:dyDescent="0.2">
      <c r="A1987" s="36">
        <f t="shared" si="30"/>
        <v>42234</v>
      </c>
      <c r="B1987" s="16">
        <v>0</v>
      </c>
      <c r="C1987" s="16">
        <v>89.7</v>
      </c>
      <c r="D1987" s="16">
        <v>28.2</v>
      </c>
      <c r="E1987" s="16">
        <v>26.2</v>
      </c>
      <c r="F1987" s="16">
        <v>32.1</v>
      </c>
      <c r="G1987" s="16">
        <v>10.72</v>
      </c>
      <c r="H1987" s="16">
        <v>25.9</v>
      </c>
      <c r="I1987" s="16">
        <v>319.64</v>
      </c>
      <c r="J1987" s="16">
        <v>21.900743989778771</v>
      </c>
      <c r="K1987" s="14">
        <v>1066</v>
      </c>
      <c r="L1987" s="16">
        <f>J1987*'SR Adjusted'!$AE$11</f>
        <v>23.49949830103262</v>
      </c>
      <c r="M1987" s="16">
        <f>K1987*'SR Adjusted'!$AE$11</f>
        <v>1143.818</v>
      </c>
      <c r="O1987" s="1"/>
    </row>
    <row r="1988" spans="1:15" x14ac:dyDescent="0.2">
      <c r="A1988" s="36">
        <f t="shared" si="30"/>
        <v>42235</v>
      </c>
      <c r="B1988" s="16">
        <v>0</v>
      </c>
      <c r="C1988" s="16">
        <v>84.4</v>
      </c>
      <c r="D1988" s="16">
        <v>29</v>
      </c>
      <c r="E1988" s="16">
        <v>26.5</v>
      </c>
      <c r="F1988" s="16">
        <v>33.5</v>
      </c>
      <c r="G1988" s="16">
        <v>13.11</v>
      </c>
      <c r="H1988" s="16">
        <v>31.75</v>
      </c>
      <c r="I1988" s="16">
        <v>316.72000000000003</v>
      </c>
      <c r="J1988" s="16">
        <v>22.261059365031628</v>
      </c>
      <c r="K1988" s="14">
        <v>1000</v>
      </c>
      <c r="L1988" s="16">
        <f>J1988*'SR Adjusted'!$AE$11</f>
        <v>23.886116698678936</v>
      </c>
      <c r="M1988" s="16">
        <f>K1988*'SR Adjusted'!$AE$11</f>
        <v>1073</v>
      </c>
      <c r="O1988" s="1"/>
    </row>
    <row r="1989" spans="1:15" x14ac:dyDescent="0.2">
      <c r="A1989" s="36">
        <f t="shared" si="30"/>
        <v>42236</v>
      </c>
      <c r="B1989" s="16">
        <v>0</v>
      </c>
      <c r="C1989" s="16">
        <v>88</v>
      </c>
      <c r="D1989" s="16">
        <v>28.6</v>
      </c>
      <c r="E1989" s="16">
        <v>26.7</v>
      </c>
      <c r="F1989" s="16">
        <v>32.700000000000003</v>
      </c>
      <c r="G1989" s="16">
        <v>15.06</v>
      </c>
      <c r="H1989" s="16">
        <v>37.75</v>
      </c>
      <c r="I1989" s="16">
        <v>316.08999999999997</v>
      </c>
      <c r="J1989" s="16">
        <v>17.228938336893929</v>
      </c>
      <c r="K1989" s="14">
        <v>1004</v>
      </c>
      <c r="L1989" s="16">
        <f>J1989*'SR Adjusted'!$AE$11</f>
        <v>18.486650835487186</v>
      </c>
      <c r="M1989" s="16">
        <f>K1989*'SR Adjusted'!$AE$11</f>
        <v>1077.2919999999999</v>
      </c>
      <c r="O1989" s="1"/>
    </row>
    <row r="1990" spans="1:15" x14ac:dyDescent="0.2">
      <c r="A1990" s="36">
        <f t="shared" si="30"/>
        <v>42237</v>
      </c>
      <c r="B1990" s="16">
        <v>2</v>
      </c>
      <c r="C1990" s="16">
        <v>90.5</v>
      </c>
      <c r="D1990" s="16">
        <v>28</v>
      </c>
      <c r="E1990" s="16">
        <v>26</v>
      </c>
      <c r="F1990" s="16">
        <v>31.8</v>
      </c>
      <c r="G1990" s="16">
        <v>10.09</v>
      </c>
      <c r="H1990" s="16">
        <v>24.1</v>
      </c>
      <c r="I1990" s="16">
        <v>322.2</v>
      </c>
      <c r="J1990" s="16">
        <v>12.409601979181147</v>
      </c>
      <c r="K1990" s="14">
        <v>986</v>
      </c>
      <c r="L1990" s="16">
        <f>J1990*'SR Adjusted'!$AE$11</f>
        <v>13.31550292366137</v>
      </c>
      <c r="M1990" s="16">
        <f>K1990*'SR Adjusted'!$AE$11</f>
        <v>1057.9780000000001</v>
      </c>
      <c r="O1990" s="1"/>
    </row>
    <row r="1991" spans="1:15" x14ac:dyDescent="0.2">
      <c r="A1991" s="36">
        <f t="shared" si="30"/>
        <v>42238</v>
      </c>
      <c r="B1991" s="16">
        <v>0</v>
      </c>
      <c r="C1991" s="16">
        <v>90.1</v>
      </c>
      <c r="D1991" s="16">
        <v>27.7</v>
      </c>
      <c r="E1991" s="16">
        <v>25.5</v>
      </c>
      <c r="F1991" s="16">
        <v>32.1</v>
      </c>
      <c r="G1991" s="16">
        <v>11.39</v>
      </c>
      <c r="H1991" s="16">
        <v>26.39</v>
      </c>
      <c r="I1991" s="16">
        <v>315.63</v>
      </c>
      <c r="J1991" s="16">
        <v>15.921021896015439</v>
      </c>
      <c r="K1991" s="14">
        <v>848</v>
      </c>
      <c r="L1991" s="16">
        <f>J1991*'SR Adjusted'!$AE$11</f>
        <v>17.083256494424564</v>
      </c>
      <c r="M1991" s="16">
        <f>K1991*'SR Adjusted'!$AE$11</f>
        <v>909.904</v>
      </c>
      <c r="O1991" s="1"/>
    </row>
    <row r="1992" spans="1:15" x14ac:dyDescent="0.2">
      <c r="A1992" s="36">
        <f t="shared" ref="A1992:A2055" si="31">A1991+1</f>
        <v>42239</v>
      </c>
      <c r="B1992" s="16">
        <v>0</v>
      </c>
      <c r="C1992" s="16">
        <v>93.2</v>
      </c>
      <c r="D1992" s="16">
        <v>27.4</v>
      </c>
      <c r="E1992" s="16">
        <v>25.9</v>
      </c>
      <c r="F1992" s="16">
        <v>31</v>
      </c>
      <c r="G1992" s="16">
        <v>10.36</v>
      </c>
      <c r="H1992" s="16">
        <v>24.27</v>
      </c>
      <c r="I1992" s="16">
        <v>319.41000000000003</v>
      </c>
      <c r="J1992" s="16">
        <v>13.844243512668251</v>
      </c>
      <c r="K1992" s="14">
        <v>1058</v>
      </c>
      <c r="L1992" s="16">
        <f>J1992*'SR Adjusted'!$AE$11</f>
        <v>14.854873289093034</v>
      </c>
      <c r="M1992" s="16">
        <f>K1992*'SR Adjusted'!$AE$11</f>
        <v>1135.2339999999999</v>
      </c>
      <c r="O1992" s="1"/>
    </row>
    <row r="1993" spans="1:15" x14ac:dyDescent="0.2">
      <c r="A1993" s="36">
        <f t="shared" si="31"/>
        <v>42240</v>
      </c>
      <c r="B1993" s="16">
        <v>10.3</v>
      </c>
      <c r="C1993" s="16">
        <v>88.7</v>
      </c>
      <c r="D1993" s="16">
        <v>28</v>
      </c>
      <c r="E1993" s="16">
        <v>26.4</v>
      </c>
      <c r="F1993" s="16">
        <v>30.9</v>
      </c>
      <c r="G1993" s="16">
        <v>9.8800000000000008</v>
      </c>
      <c r="H1993" s="16">
        <v>24.13</v>
      </c>
      <c r="I1993" s="16">
        <v>337.79</v>
      </c>
      <c r="J1993" s="16">
        <v>11.717342518065418</v>
      </c>
      <c r="K1993" s="14">
        <v>726.2</v>
      </c>
      <c r="L1993" s="16">
        <f>J1993*'SR Adjusted'!$AE$11</f>
        <v>12.572708521884193</v>
      </c>
      <c r="M1993" s="16">
        <f>K1993*'SR Adjusted'!$AE$11</f>
        <v>779.21260000000007</v>
      </c>
      <c r="O1993" s="1"/>
    </row>
    <row r="1994" spans="1:15" x14ac:dyDescent="0.2">
      <c r="A1994" s="36">
        <f t="shared" si="31"/>
        <v>42241</v>
      </c>
      <c r="B1994" s="16">
        <v>0</v>
      </c>
      <c r="C1994" s="16">
        <v>91.9</v>
      </c>
      <c r="D1994" s="16">
        <v>26.4</v>
      </c>
      <c r="E1994" s="16">
        <v>24.3</v>
      </c>
      <c r="F1994" s="16">
        <v>31</v>
      </c>
      <c r="G1994" s="16">
        <v>14.6</v>
      </c>
      <c r="H1994" s="16">
        <v>31.26</v>
      </c>
      <c r="I1994" s="16">
        <v>317.7</v>
      </c>
      <c r="J1994" s="16">
        <v>7.7188821333696485</v>
      </c>
      <c r="K1994" s="14">
        <v>813</v>
      </c>
      <c r="L1994" s="16">
        <f>J1994*'SR Adjusted'!$AE$11</f>
        <v>8.2823605291056328</v>
      </c>
      <c r="M1994" s="16">
        <f>K1994*'SR Adjusted'!$AE$11</f>
        <v>872.34899999999993</v>
      </c>
      <c r="O1994" s="1"/>
    </row>
    <row r="1995" spans="1:15" x14ac:dyDescent="0.2">
      <c r="A1995" s="36">
        <f t="shared" si="31"/>
        <v>42242</v>
      </c>
      <c r="B1995" s="16">
        <v>4.4000000000000004</v>
      </c>
      <c r="C1995" s="16">
        <v>92.6</v>
      </c>
      <c r="D1995" s="16">
        <v>25.8</v>
      </c>
      <c r="E1995" s="16">
        <v>24.3</v>
      </c>
      <c r="F1995" s="16">
        <v>28.7</v>
      </c>
      <c r="G1995" s="16">
        <v>13.72</v>
      </c>
      <c r="H1995" s="16">
        <v>37.26</v>
      </c>
      <c r="I1995" s="16">
        <v>320.70999999999998</v>
      </c>
      <c r="J1995" s="16">
        <v>12.017132475952966</v>
      </c>
      <c r="K1995" s="14">
        <v>665.7</v>
      </c>
      <c r="L1995" s="16">
        <f>J1995*'SR Adjusted'!$AE$11</f>
        <v>12.894383146697532</v>
      </c>
      <c r="M1995" s="16">
        <f>K1995*'SR Adjusted'!$AE$11</f>
        <v>714.29610000000002</v>
      </c>
      <c r="O1995" s="1"/>
    </row>
    <row r="1996" spans="1:15" x14ac:dyDescent="0.2">
      <c r="A1996" s="36">
        <f t="shared" si="31"/>
        <v>42243</v>
      </c>
      <c r="B1996" s="16">
        <v>0</v>
      </c>
      <c r="C1996" s="16">
        <v>88.1</v>
      </c>
      <c r="D1996" s="16">
        <v>27.6</v>
      </c>
      <c r="E1996" s="16">
        <v>24.8</v>
      </c>
      <c r="F1996" s="16">
        <v>32.200000000000003</v>
      </c>
      <c r="G1996" s="16">
        <v>14.58</v>
      </c>
      <c r="H1996" s="16">
        <v>34.33</v>
      </c>
      <c r="I1996" s="16">
        <v>315.25</v>
      </c>
      <c r="J1996" s="16">
        <v>22.485192551212538</v>
      </c>
      <c r="K1996" s="14">
        <v>1270</v>
      </c>
      <c r="L1996" s="16">
        <f>J1996*'SR Adjusted'!$AE$11</f>
        <v>24.126611607451053</v>
      </c>
      <c r="M1996" s="16">
        <f>K1996*'SR Adjusted'!$AE$11</f>
        <v>1362.71</v>
      </c>
      <c r="O1996" s="1"/>
    </row>
    <row r="1997" spans="1:15" x14ac:dyDescent="0.2">
      <c r="A1997" s="36">
        <f t="shared" si="31"/>
        <v>42244</v>
      </c>
      <c r="B1997" s="16">
        <v>0</v>
      </c>
      <c r="C1997" s="16">
        <v>85.6</v>
      </c>
      <c r="D1997" s="16">
        <v>28.3</v>
      </c>
      <c r="E1997" s="16">
        <v>26.1</v>
      </c>
      <c r="F1997" s="16">
        <v>31.6</v>
      </c>
      <c r="G1997" s="16">
        <v>11.2</v>
      </c>
      <c r="H1997" s="16">
        <v>25.61</v>
      </c>
      <c r="I1997" s="16">
        <v>331.61</v>
      </c>
      <c r="J1997" s="16">
        <v>17.704630288999411</v>
      </c>
      <c r="K1997" s="14">
        <v>1104</v>
      </c>
      <c r="L1997" s="16">
        <f>J1997*'SR Adjusted'!$AE$11</f>
        <v>18.997068300096366</v>
      </c>
      <c r="M1997" s="16">
        <f>K1997*'SR Adjusted'!$AE$11</f>
        <v>1184.5919999999999</v>
      </c>
      <c r="O1997" s="1"/>
    </row>
    <row r="1998" spans="1:15" x14ac:dyDescent="0.2">
      <c r="A1998" s="36">
        <f t="shared" si="31"/>
        <v>42245</v>
      </c>
      <c r="B1998" s="16">
        <v>0</v>
      </c>
      <c r="C1998" s="16">
        <v>87.6</v>
      </c>
      <c r="D1998" s="16">
        <v>28.4</v>
      </c>
      <c r="E1998" s="16">
        <v>26.5</v>
      </c>
      <c r="F1998" s="16">
        <v>34</v>
      </c>
      <c r="G1998" s="16">
        <v>12.19</v>
      </c>
      <c r="H1998" s="16">
        <v>28.93</v>
      </c>
      <c r="I1998" s="16">
        <v>317.86</v>
      </c>
      <c r="J1998" s="16">
        <v>18.825296219903972</v>
      </c>
      <c r="K1998" s="14">
        <v>1243</v>
      </c>
      <c r="L1998" s="16">
        <f>J1998*'SR Adjusted'!$AE$11</f>
        <v>20.199542843956962</v>
      </c>
      <c r="M1998" s="16">
        <f>K1998*'SR Adjusted'!$AE$11</f>
        <v>1333.739</v>
      </c>
      <c r="O1998" s="1"/>
    </row>
    <row r="1999" spans="1:15" x14ac:dyDescent="0.2">
      <c r="A1999" s="36">
        <f t="shared" si="31"/>
        <v>42246</v>
      </c>
      <c r="B1999" s="16">
        <v>0</v>
      </c>
      <c r="C1999" s="16">
        <v>89.9</v>
      </c>
      <c r="D1999" s="16">
        <v>27.5</v>
      </c>
      <c r="E1999" s="16">
        <v>26.2</v>
      </c>
      <c r="F1999" s="16">
        <v>32.200000000000003</v>
      </c>
      <c r="G1999" s="16">
        <v>12.29</v>
      </c>
      <c r="H1999" s="16">
        <v>32.630000000000003</v>
      </c>
      <c r="I1999" s="16">
        <v>317.81</v>
      </c>
      <c r="J1999" s="16">
        <v>12.893805318103624</v>
      </c>
      <c r="K1999" s="14">
        <v>1144</v>
      </c>
      <c r="L1999" s="16">
        <f>J1999*'SR Adjusted'!$AE$11</f>
        <v>13.835053106325187</v>
      </c>
      <c r="M1999" s="16">
        <f>K1999*'SR Adjusted'!$AE$11</f>
        <v>1227.5119999999999</v>
      </c>
      <c r="O1999" s="1"/>
    </row>
    <row r="2000" spans="1:15" x14ac:dyDescent="0.2">
      <c r="A2000" s="36">
        <f t="shared" si="31"/>
        <v>42247</v>
      </c>
      <c r="B2000" s="16">
        <v>0.36</v>
      </c>
      <c r="C2000" s="16">
        <v>91.5</v>
      </c>
      <c r="D2000" s="16">
        <v>27.7</v>
      </c>
      <c r="E2000" s="16">
        <v>25.4</v>
      </c>
      <c r="F2000" s="16">
        <v>33.6</v>
      </c>
      <c r="G2000" s="16">
        <v>9.6199999999999992</v>
      </c>
      <c r="H2000" s="16">
        <v>41.1</v>
      </c>
      <c r="I2000" s="16">
        <v>319.62</v>
      </c>
      <c r="J2000" s="16">
        <v>18.113176856215251</v>
      </c>
      <c r="K2000" s="14">
        <v>1019</v>
      </c>
      <c r="L2000" s="16">
        <f>J2000*'SR Adjusted'!$AE$11</f>
        <v>19.435438766718963</v>
      </c>
      <c r="M2000" s="16">
        <f>K2000*'SR Adjusted'!$AE$11</f>
        <v>1093.3869999999999</v>
      </c>
      <c r="O2000" s="1"/>
    </row>
    <row r="2001" spans="1:15" x14ac:dyDescent="0.2">
      <c r="A2001" s="36">
        <f t="shared" si="31"/>
        <v>42248</v>
      </c>
      <c r="B2001" s="16">
        <v>0.71</v>
      </c>
      <c r="C2001" s="16">
        <v>93.7</v>
      </c>
      <c r="D2001" s="16">
        <v>27.4</v>
      </c>
      <c r="E2001" s="16">
        <v>26.7</v>
      </c>
      <c r="F2001" s="16">
        <v>30</v>
      </c>
      <c r="G2001" s="16">
        <v>11.36</v>
      </c>
      <c r="H2001" s="16">
        <v>29.14</v>
      </c>
      <c r="I2001" s="16">
        <v>306.12</v>
      </c>
      <c r="J2001" s="16">
        <v>8.7137686813119259</v>
      </c>
      <c r="K2001" s="14">
        <v>524.29999999999995</v>
      </c>
      <c r="L2001" s="16">
        <f>J2001*'SR Adjusted'!$AE$11</f>
        <v>9.3498737950476958</v>
      </c>
      <c r="M2001" s="16">
        <f>K2001*'SR Adjusted'!$AE$11</f>
        <v>562.57389999999998</v>
      </c>
      <c r="O2001" s="1"/>
    </row>
    <row r="2002" spans="1:15" x14ac:dyDescent="0.2">
      <c r="A2002" s="36">
        <f t="shared" si="31"/>
        <v>42249</v>
      </c>
      <c r="B2002" s="16">
        <v>0.73</v>
      </c>
      <c r="C2002" s="16">
        <v>89.3</v>
      </c>
      <c r="D2002" s="16">
        <v>28.1</v>
      </c>
      <c r="E2002" s="16">
        <v>26.4</v>
      </c>
      <c r="F2002" s="16">
        <v>32.6</v>
      </c>
      <c r="G2002" s="16">
        <v>13.46</v>
      </c>
      <c r="H2002" s="16">
        <v>33.020000000000003</v>
      </c>
      <c r="I2002" s="16">
        <v>313.43</v>
      </c>
      <c r="J2002" s="16">
        <v>16.062878342965384</v>
      </c>
      <c r="K2002" s="14">
        <v>1222</v>
      </c>
      <c r="L2002" s="16">
        <f>J2002*'SR Adjusted'!$AE$11</f>
        <v>17.235468462001855</v>
      </c>
      <c r="M2002" s="16">
        <f>K2002*'SR Adjusted'!$AE$11</f>
        <v>1311.2059999999999</v>
      </c>
      <c r="O2002" s="1"/>
    </row>
    <row r="2003" spans="1:15" x14ac:dyDescent="0.2">
      <c r="A2003" s="36">
        <f t="shared" si="31"/>
        <v>42250</v>
      </c>
      <c r="B2003" s="16">
        <v>1.79</v>
      </c>
      <c r="C2003" s="16">
        <v>89</v>
      </c>
      <c r="D2003" s="16">
        <v>27.3</v>
      </c>
      <c r="E2003" s="16">
        <v>25.7</v>
      </c>
      <c r="F2003" s="16">
        <v>31.3</v>
      </c>
      <c r="G2003" s="16">
        <v>14.75</v>
      </c>
      <c r="H2003" s="16">
        <v>29.88</v>
      </c>
      <c r="I2003" s="16">
        <v>313.33999999999997</v>
      </c>
      <c r="J2003" s="16">
        <v>12.15804321325658</v>
      </c>
      <c r="K2003" s="14">
        <v>1012</v>
      </c>
      <c r="L2003" s="16">
        <f>J2003*'SR Adjusted'!$AE$11</f>
        <v>13.045580367824309</v>
      </c>
      <c r="M2003" s="16">
        <f>K2003*'SR Adjusted'!$AE$11</f>
        <v>1085.876</v>
      </c>
      <c r="O2003" s="1"/>
    </row>
    <row r="2004" spans="1:15" x14ac:dyDescent="0.2">
      <c r="A2004" s="36">
        <f t="shared" si="31"/>
        <v>42251</v>
      </c>
      <c r="B2004" s="16">
        <v>0.51</v>
      </c>
      <c r="C2004" s="16">
        <v>88.8</v>
      </c>
      <c r="D2004" s="16">
        <v>28.1</v>
      </c>
      <c r="E2004" s="16">
        <v>26.2</v>
      </c>
      <c r="F2004" s="16">
        <v>31.5</v>
      </c>
      <c r="G2004" s="16">
        <v>14.9</v>
      </c>
      <c r="H2004" s="16">
        <v>36.44</v>
      </c>
      <c r="I2004" s="16">
        <v>314.12</v>
      </c>
      <c r="J2004" s="16">
        <v>18.336364332749827</v>
      </c>
      <c r="K2004" s="14">
        <v>1166</v>
      </c>
      <c r="L2004" s="16">
        <f>J2004*'SR Adjusted'!$AE$11</f>
        <v>19.674918929040565</v>
      </c>
      <c r="M2004" s="16">
        <f>K2004*'SR Adjusted'!$AE$11</f>
        <v>1251.1179999999999</v>
      </c>
      <c r="O2004" s="1"/>
    </row>
    <row r="2005" spans="1:15" x14ac:dyDescent="0.2">
      <c r="A2005" s="36">
        <f t="shared" si="31"/>
        <v>42252</v>
      </c>
      <c r="B2005" s="16">
        <v>0</v>
      </c>
      <c r="C2005" s="16">
        <v>93.1</v>
      </c>
      <c r="D2005" s="16">
        <v>27.6</v>
      </c>
      <c r="E2005" s="16">
        <v>26.6</v>
      </c>
      <c r="F2005" s="16">
        <v>30.6</v>
      </c>
      <c r="G2005" s="16">
        <v>15.32</v>
      </c>
      <c r="H2005" s="16">
        <v>31.08</v>
      </c>
      <c r="I2005" s="16">
        <v>311.25</v>
      </c>
      <c r="J2005" s="16">
        <v>11.60953161838346</v>
      </c>
      <c r="K2005" s="14">
        <v>813</v>
      </c>
      <c r="L2005" s="16">
        <f>J2005*'SR Adjusted'!$AE$11</f>
        <v>12.457027426525453</v>
      </c>
      <c r="M2005" s="16">
        <f>K2005*'SR Adjusted'!$AE$11</f>
        <v>872.34899999999993</v>
      </c>
      <c r="O2005" s="1"/>
    </row>
    <row r="2006" spans="1:15" x14ac:dyDescent="0.2">
      <c r="A2006" s="36">
        <f t="shared" si="31"/>
        <v>42253</v>
      </c>
      <c r="B2006" s="16">
        <v>0</v>
      </c>
      <c r="C2006" s="16">
        <v>94.2</v>
      </c>
      <c r="D2006" s="16">
        <v>26.9</v>
      </c>
      <c r="E2006" s="16">
        <v>24.6</v>
      </c>
      <c r="F2006" s="16">
        <v>30.1</v>
      </c>
      <c r="G2006" s="16">
        <v>15.25</v>
      </c>
      <c r="H2006" s="16">
        <v>30.55</v>
      </c>
      <c r="I2006" s="16">
        <v>313.85000000000002</v>
      </c>
      <c r="J2006" s="16">
        <v>10.76406719456179</v>
      </c>
      <c r="K2006" s="14">
        <v>1123</v>
      </c>
      <c r="L2006" s="16">
        <f>J2006*'SR Adjusted'!$AE$11</f>
        <v>11.549844099764799</v>
      </c>
      <c r="M2006" s="16">
        <f>K2006*'SR Adjusted'!$AE$11</f>
        <v>1204.979</v>
      </c>
      <c r="O2006" s="1"/>
    </row>
    <row r="2007" spans="1:15" x14ac:dyDescent="0.2">
      <c r="A2007" s="36">
        <f t="shared" si="31"/>
        <v>42254</v>
      </c>
      <c r="B2007" s="16">
        <v>0</v>
      </c>
      <c r="C2007" s="16">
        <v>94</v>
      </c>
      <c r="D2007" s="16">
        <v>27.4</v>
      </c>
      <c r="E2007" s="16">
        <v>26.2</v>
      </c>
      <c r="F2007" s="16">
        <v>30.9</v>
      </c>
      <c r="G2007" s="16">
        <v>13.27</v>
      </c>
      <c r="H2007" s="16">
        <v>34.75</v>
      </c>
      <c r="I2007" s="16">
        <v>307.14999999999998</v>
      </c>
      <c r="J2007" s="16">
        <v>13.442316912976741</v>
      </c>
      <c r="K2007" s="14">
        <v>1004</v>
      </c>
      <c r="L2007" s="16">
        <f>J2007*'SR Adjusted'!$AE$11</f>
        <v>14.423606047624043</v>
      </c>
      <c r="M2007" s="16">
        <f>K2007*'SR Adjusted'!$AE$11</f>
        <v>1077.2919999999999</v>
      </c>
      <c r="O2007" s="1"/>
    </row>
    <row r="2008" spans="1:15" x14ac:dyDescent="0.2">
      <c r="A2008" s="36">
        <f t="shared" si="31"/>
        <v>42255</v>
      </c>
      <c r="B2008" s="16">
        <v>0</v>
      </c>
      <c r="C2008" s="16">
        <v>91.4</v>
      </c>
      <c r="D2008" s="16">
        <v>28.4</v>
      </c>
      <c r="E2008" s="16">
        <v>26.6</v>
      </c>
      <c r="F2008" s="16">
        <v>33.700000000000003</v>
      </c>
      <c r="G2008" s="16">
        <v>8.1999999999999993</v>
      </c>
      <c r="H2008" s="16">
        <v>36.51</v>
      </c>
      <c r="I2008" s="16">
        <v>324.08</v>
      </c>
      <c r="J2008" s="16">
        <v>18.497134972626434</v>
      </c>
      <c r="K2008" s="14">
        <v>980</v>
      </c>
      <c r="L2008" s="16">
        <f>J2008*'SR Adjusted'!$AE$11</f>
        <v>19.847425825628161</v>
      </c>
      <c r="M2008" s="16">
        <f>K2008*'SR Adjusted'!$AE$11</f>
        <v>1051.54</v>
      </c>
      <c r="O2008" s="1"/>
    </row>
    <row r="2009" spans="1:15" x14ac:dyDescent="0.2">
      <c r="A2009" s="36">
        <f t="shared" si="31"/>
        <v>42256</v>
      </c>
      <c r="B2009" s="16">
        <v>0</v>
      </c>
      <c r="C2009" s="16">
        <v>91.2</v>
      </c>
      <c r="D2009" s="16">
        <v>28</v>
      </c>
      <c r="E2009" s="16">
        <v>26.2</v>
      </c>
      <c r="F2009" s="16">
        <v>32.799999999999997</v>
      </c>
      <c r="G2009" s="16">
        <v>15.67</v>
      </c>
      <c r="H2009" s="16">
        <v>47.63</v>
      </c>
      <c r="I2009" s="16">
        <v>272.08999999999997</v>
      </c>
      <c r="J2009" s="16">
        <v>15.042457634572118</v>
      </c>
      <c r="K2009" s="14">
        <v>1097</v>
      </c>
      <c r="L2009" s="16">
        <f>J2009*'SR Adjusted'!$AE$11</f>
        <v>16.140557041895882</v>
      </c>
      <c r="M2009" s="16">
        <f>K2009*'SR Adjusted'!$AE$11</f>
        <v>1177.0809999999999</v>
      </c>
      <c r="O2009" s="1"/>
    </row>
    <row r="2010" spans="1:15" x14ac:dyDescent="0.2">
      <c r="A2010" s="36">
        <f t="shared" si="31"/>
        <v>42257</v>
      </c>
      <c r="B2010" s="16">
        <v>0</v>
      </c>
      <c r="C2010" s="16">
        <v>93.8</v>
      </c>
      <c r="D2010" s="16">
        <v>26.5</v>
      </c>
      <c r="E2010" s="16">
        <v>23.9</v>
      </c>
      <c r="F2010" s="16">
        <v>29.7</v>
      </c>
      <c r="G2010" s="16">
        <v>10.68</v>
      </c>
      <c r="H2010" s="16">
        <v>42.02</v>
      </c>
      <c r="I2010" s="16">
        <v>301.25</v>
      </c>
      <c r="J2010" s="16">
        <v>8.7724026793845695</v>
      </c>
      <c r="K2010" s="14">
        <v>792.8</v>
      </c>
      <c r="L2010" s="16">
        <f>J2010*'SR Adjusted'!$AE$11</f>
        <v>9.4127880749796429</v>
      </c>
      <c r="M2010" s="16">
        <f>K2010*'SR Adjusted'!$AE$11</f>
        <v>850.67439999999988</v>
      </c>
      <c r="O2010" s="1"/>
    </row>
    <row r="2011" spans="1:15" x14ac:dyDescent="0.2">
      <c r="A2011" s="36">
        <f t="shared" si="31"/>
        <v>42258</v>
      </c>
      <c r="B2011" s="16">
        <v>0</v>
      </c>
      <c r="C2011" s="16">
        <v>90.9</v>
      </c>
      <c r="D2011" s="16">
        <v>26.9</v>
      </c>
      <c r="E2011" s="16">
        <v>24.5</v>
      </c>
      <c r="F2011" s="16">
        <v>30.6</v>
      </c>
      <c r="G2011" s="16">
        <v>8.43</v>
      </c>
      <c r="H2011" s="16">
        <v>20.5</v>
      </c>
      <c r="I2011" s="16">
        <v>340.51</v>
      </c>
      <c r="J2011" s="16">
        <v>14.279269949981417</v>
      </c>
      <c r="K2011" s="14">
        <v>670</v>
      </c>
      <c r="L2011" s="16">
        <f>J2011*'SR Adjusted'!$AE$11</f>
        <v>15.32165665633006</v>
      </c>
      <c r="M2011" s="16">
        <f>K2011*'SR Adjusted'!$AE$11</f>
        <v>718.91</v>
      </c>
      <c r="O2011" s="1"/>
    </row>
    <row r="2012" spans="1:15" x14ac:dyDescent="0.2">
      <c r="A2012" s="36">
        <f t="shared" si="31"/>
        <v>42259</v>
      </c>
      <c r="B2012" s="16">
        <v>0</v>
      </c>
      <c r="C2012" s="16">
        <v>87.4</v>
      </c>
      <c r="D2012" s="16">
        <v>27.9</v>
      </c>
      <c r="E2012" s="16">
        <v>25.7</v>
      </c>
      <c r="F2012" s="16">
        <v>33.1</v>
      </c>
      <c r="G2012" s="16">
        <v>9.42</v>
      </c>
      <c r="H2012" s="16">
        <v>22.93</v>
      </c>
      <c r="I2012" s="16">
        <v>313.51</v>
      </c>
      <c r="J2012" s="16">
        <v>20.971111407433465</v>
      </c>
      <c r="K2012" s="14">
        <v>1418</v>
      </c>
      <c r="L2012" s="16">
        <f>J2012*'SR Adjusted'!$AE$11</f>
        <v>22.502002540176107</v>
      </c>
      <c r="M2012" s="16">
        <f>K2012*'SR Adjusted'!$AE$11</f>
        <v>1521.5139999999999</v>
      </c>
      <c r="O2012" s="1"/>
    </row>
    <row r="2013" spans="1:15" x14ac:dyDescent="0.2">
      <c r="A2013" s="36">
        <f t="shared" si="31"/>
        <v>42260</v>
      </c>
      <c r="B2013" s="16">
        <v>20</v>
      </c>
      <c r="C2013" s="16">
        <v>88.9</v>
      </c>
      <c r="D2013" s="16">
        <v>28</v>
      </c>
      <c r="E2013" s="16">
        <v>26.1</v>
      </c>
      <c r="F2013" s="16">
        <v>33.4</v>
      </c>
      <c r="G2013" s="16">
        <v>11.67</v>
      </c>
      <c r="H2013" s="16">
        <v>26.11</v>
      </c>
      <c r="I2013" s="16">
        <v>314.36</v>
      </c>
      <c r="J2013" s="16">
        <v>18.830024768135637</v>
      </c>
      <c r="K2013" s="14">
        <v>961</v>
      </c>
      <c r="L2013" s="16">
        <f>J2013*'SR Adjusted'!$AE$11</f>
        <v>20.204616576209538</v>
      </c>
      <c r="M2013" s="16">
        <f>K2013*'SR Adjusted'!$AE$11</f>
        <v>1031.153</v>
      </c>
      <c r="O2013" s="1"/>
    </row>
    <row r="2014" spans="1:15" x14ac:dyDescent="0.2">
      <c r="A2014" s="36">
        <f t="shared" si="31"/>
        <v>42261</v>
      </c>
      <c r="B2014" s="16">
        <v>0</v>
      </c>
      <c r="C2014" s="16">
        <v>88.3</v>
      </c>
      <c r="D2014" s="16">
        <v>28.7</v>
      </c>
      <c r="E2014" s="16">
        <v>26.2</v>
      </c>
      <c r="F2014" s="16">
        <v>32.9</v>
      </c>
      <c r="G2014" s="16">
        <v>11.09</v>
      </c>
      <c r="H2014" s="16">
        <v>30.59</v>
      </c>
      <c r="I2014" s="16">
        <v>315.39</v>
      </c>
      <c r="J2014" s="16">
        <v>20.096329984575473</v>
      </c>
      <c r="K2014" s="14">
        <v>1061</v>
      </c>
      <c r="L2014" s="16">
        <f>J2014*'SR Adjusted'!$AE$11</f>
        <v>21.563362073449483</v>
      </c>
      <c r="M2014" s="16">
        <f>K2014*'SR Adjusted'!$AE$11</f>
        <v>1138.453</v>
      </c>
      <c r="O2014" s="1"/>
    </row>
    <row r="2015" spans="1:15" x14ac:dyDescent="0.2">
      <c r="A2015" s="36">
        <f t="shared" si="31"/>
        <v>42262</v>
      </c>
      <c r="B2015" s="16">
        <v>4</v>
      </c>
      <c r="C2015" s="16">
        <v>87.6</v>
      </c>
      <c r="D2015" s="16">
        <v>29.3</v>
      </c>
      <c r="E2015" s="16">
        <v>27</v>
      </c>
      <c r="F2015" s="16">
        <v>33.700000000000003</v>
      </c>
      <c r="G2015" s="16">
        <v>12.92</v>
      </c>
      <c r="H2015" s="16">
        <v>35.1</v>
      </c>
      <c r="I2015" s="16">
        <v>310.60000000000002</v>
      </c>
      <c r="J2015" s="16">
        <v>21.307784041528002</v>
      </c>
      <c r="K2015" s="14">
        <v>911</v>
      </c>
      <c r="L2015" s="16">
        <f>J2015*'SR Adjusted'!$AE$11</f>
        <v>22.863252276559546</v>
      </c>
      <c r="M2015" s="16">
        <f>K2015*'SR Adjusted'!$AE$11</f>
        <v>977.50299999999993</v>
      </c>
      <c r="O2015" s="1"/>
    </row>
    <row r="2016" spans="1:15" x14ac:dyDescent="0.2">
      <c r="A2016" s="36">
        <f t="shared" si="31"/>
        <v>42263</v>
      </c>
      <c r="B2016" s="16">
        <v>0.61</v>
      </c>
      <c r="C2016" s="16">
        <v>91.2</v>
      </c>
      <c r="D2016" s="16">
        <v>27.5</v>
      </c>
      <c r="E2016" s="16">
        <v>25.9</v>
      </c>
      <c r="F2016" s="16">
        <v>31.9</v>
      </c>
      <c r="G2016" s="16">
        <v>14.24</v>
      </c>
      <c r="H2016" s="16">
        <v>55.18</v>
      </c>
      <c r="I2016" s="16">
        <v>314.43</v>
      </c>
      <c r="J2016" s="16">
        <v>13.173735373418182</v>
      </c>
      <c r="K2016" s="14">
        <v>911</v>
      </c>
      <c r="L2016" s="16">
        <f>J2016*'SR Adjusted'!$AE$11</f>
        <v>14.135418055677709</v>
      </c>
      <c r="M2016" s="16">
        <f>K2016*'SR Adjusted'!$AE$11</f>
        <v>977.50299999999993</v>
      </c>
      <c r="O2016" s="1"/>
    </row>
    <row r="2017" spans="1:15" x14ac:dyDescent="0.2">
      <c r="A2017" s="36">
        <f t="shared" si="31"/>
        <v>42264</v>
      </c>
      <c r="B2017" s="16">
        <v>1.44</v>
      </c>
      <c r="C2017" s="16">
        <v>88.1</v>
      </c>
      <c r="D2017" s="16">
        <v>27.6</v>
      </c>
      <c r="E2017" s="16">
        <v>25</v>
      </c>
      <c r="F2017" s="16">
        <v>32.299999999999997</v>
      </c>
      <c r="G2017" s="16">
        <v>13.06</v>
      </c>
      <c r="H2017" s="16">
        <v>46.89</v>
      </c>
      <c r="I2017" s="16">
        <v>317.70999999999998</v>
      </c>
      <c r="J2017" s="16">
        <v>20.681724255655578</v>
      </c>
      <c r="K2017" s="14">
        <v>1004</v>
      </c>
      <c r="L2017" s="16">
        <f>J2017*'SR Adjusted'!$AE$11</f>
        <v>22.191490126318435</v>
      </c>
      <c r="M2017" s="16">
        <f>K2017*'SR Adjusted'!$AE$11</f>
        <v>1077.2919999999999</v>
      </c>
      <c r="O2017" s="1"/>
    </row>
    <row r="2018" spans="1:15" x14ac:dyDescent="0.2">
      <c r="A2018" s="36">
        <f t="shared" si="31"/>
        <v>42265</v>
      </c>
      <c r="B2018" s="16">
        <v>0</v>
      </c>
      <c r="C2018" s="16">
        <v>89.9</v>
      </c>
      <c r="D2018" s="16">
        <v>27.9</v>
      </c>
      <c r="E2018" s="16">
        <v>25.9</v>
      </c>
      <c r="F2018" s="16">
        <v>32.5</v>
      </c>
      <c r="G2018" s="16">
        <v>11.25</v>
      </c>
      <c r="H2018" s="16">
        <v>24.7</v>
      </c>
      <c r="I2018" s="16">
        <v>303.58999999999997</v>
      </c>
      <c r="J2018" s="16">
        <v>17.852160993827354</v>
      </c>
      <c r="K2018" s="14">
        <v>948</v>
      </c>
      <c r="L2018" s="16">
        <f>J2018*'SR Adjusted'!$AE$11</f>
        <v>19.155368746376752</v>
      </c>
      <c r="M2018" s="16">
        <f>K2018*'SR Adjusted'!$AE$11</f>
        <v>1017.204</v>
      </c>
      <c r="O2018" s="1"/>
    </row>
    <row r="2019" spans="1:15" x14ac:dyDescent="0.2">
      <c r="A2019" s="36">
        <f t="shared" si="31"/>
        <v>42266</v>
      </c>
      <c r="B2019" s="16">
        <v>0.19</v>
      </c>
      <c r="C2019" s="16">
        <v>88.1</v>
      </c>
      <c r="D2019" s="16">
        <v>27.9</v>
      </c>
      <c r="E2019" s="16">
        <v>25.8</v>
      </c>
      <c r="F2019" s="16">
        <v>31</v>
      </c>
      <c r="G2019" s="16">
        <v>9.5</v>
      </c>
      <c r="H2019" s="16">
        <v>24.63</v>
      </c>
      <c r="I2019" s="16">
        <v>39.72</v>
      </c>
      <c r="J2019" s="16">
        <v>20.728064028325896</v>
      </c>
      <c r="K2019" s="14">
        <v>965</v>
      </c>
      <c r="L2019" s="16">
        <f>J2019*'SR Adjusted'!$AE$11</f>
        <v>22.241212702393685</v>
      </c>
      <c r="M2019" s="16">
        <f>K2019*'SR Adjusted'!$AE$11</f>
        <v>1035.4449999999999</v>
      </c>
      <c r="O2019" s="1"/>
    </row>
    <row r="2020" spans="1:15" x14ac:dyDescent="0.2">
      <c r="A2020" s="36">
        <f t="shared" si="31"/>
        <v>42267</v>
      </c>
      <c r="B2020" s="16">
        <v>0.19</v>
      </c>
      <c r="C2020" s="16">
        <v>88</v>
      </c>
      <c r="D2020" s="16">
        <v>28.3</v>
      </c>
      <c r="E2020" s="16">
        <v>25.8</v>
      </c>
      <c r="F2020" s="16">
        <v>35.1</v>
      </c>
      <c r="G2020" s="16">
        <v>10.69</v>
      </c>
      <c r="H2020" s="16">
        <v>37.54</v>
      </c>
      <c r="I2020" s="16">
        <v>317.24</v>
      </c>
      <c r="J2020" s="16">
        <v>21.342775298442319</v>
      </c>
      <c r="K2020" s="14">
        <v>928</v>
      </c>
      <c r="L2020" s="16">
        <f>J2020*'SR Adjusted'!$AE$11</f>
        <v>22.900797895228607</v>
      </c>
      <c r="M2020" s="16">
        <f>K2020*'SR Adjusted'!$AE$11</f>
        <v>995.74399999999991</v>
      </c>
      <c r="O2020" s="1"/>
    </row>
    <row r="2021" spans="1:15" x14ac:dyDescent="0.2">
      <c r="A2021" s="36">
        <f t="shared" si="31"/>
        <v>42268</v>
      </c>
      <c r="B2021" s="16">
        <v>0</v>
      </c>
      <c r="C2021" s="16">
        <v>88.7</v>
      </c>
      <c r="D2021" s="16">
        <v>28.5</v>
      </c>
      <c r="E2021" s="16">
        <v>26.6</v>
      </c>
      <c r="F2021" s="16">
        <v>31.8</v>
      </c>
      <c r="G2021" s="16">
        <v>12.02</v>
      </c>
      <c r="H2021" s="16">
        <v>24.55</v>
      </c>
      <c r="I2021" s="16">
        <v>329.51</v>
      </c>
      <c r="J2021" s="16">
        <v>18.717485320222011</v>
      </c>
      <c r="K2021" s="14">
        <v>988</v>
      </c>
      <c r="L2021" s="16">
        <f>J2021*'SR Adjusted'!$AE$11</f>
        <v>20.083861748598217</v>
      </c>
      <c r="M2021" s="16">
        <f>K2021*'SR Adjusted'!$AE$11</f>
        <v>1060.124</v>
      </c>
      <c r="O2021" s="1"/>
    </row>
    <row r="2022" spans="1:15" x14ac:dyDescent="0.2">
      <c r="A2022" s="36">
        <f t="shared" si="31"/>
        <v>42269</v>
      </c>
      <c r="B2022" s="16">
        <v>0</v>
      </c>
      <c r="C2022" s="16">
        <v>91.9</v>
      </c>
      <c r="D2022" s="16">
        <v>27.4</v>
      </c>
      <c r="E2022" s="16">
        <v>24.9</v>
      </c>
      <c r="F2022" s="16">
        <v>32.200000000000003</v>
      </c>
      <c r="G2022" s="16">
        <v>11.85</v>
      </c>
      <c r="H2022" s="16">
        <v>30.8</v>
      </c>
      <c r="I2022" s="16">
        <v>315.51</v>
      </c>
      <c r="J2022" s="16">
        <v>16.365505429791934</v>
      </c>
      <c r="K2022" s="14">
        <v>1045</v>
      </c>
      <c r="L2022" s="16">
        <f>J2022*'SR Adjusted'!$AE$11</f>
        <v>17.560187326166744</v>
      </c>
      <c r="M2022" s="16">
        <f>K2022*'SR Adjusted'!$AE$11</f>
        <v>1121.2849999999999</v>
      </c>
      <c r="O2022" s="1"/>
    </row>
    <row r="2023" spans="1:15" x14ac:dyDescent="0.2">
      <c r="A2023" s="36">
        <f t="shared" si="31"/>
        <v>42270</v>
      </c>
      <c r="B2023" s="16">
        <v>0.48</v>
      </c>
      <c r="C2023" s="16">
        <v>90.9</v>
      </c>
      <c r="D2023" s="16">
        <v>27.3</v>
      </c>
      <c r="E2023" s="16">
        <v>25.3</v>
      </c>
      <c r="F2023" s="16">
        <v>30.7</v>
      </c>
      <c r="G2023" s="16">
        <v>8.7100000000000009</v>
      </c>
      <c r="H2023" s="16">
        <v>23.46</v>
      </c>
      <c r="I2023" s="16">
        <v>308.49</v>
      </c>
      <c r="J2023" s="16">
        <v>11.561300426420479</v>
      </c>
      <c r="K2023" s="14">
        <v>813</v>
      </c>
      <c r="L2023" s="16">
        <f>J2023*'SR Adjusted'!$AE$11</f>
        <v>12.405275357549174</v>
      </c>
      <c r="M2023" s="16">
        <f>K2023*'SR Adjusted'!$AE$11</f>
        <v>872.34899999999993</v>
      </c>
      <c r="O2023" s="1"/>
    </row>
    <row r="2024" spans="1:15" x14ac:dyDescent="0.2">
      <c r="A2024" s="36">
        <f t="shared" si="31"/>
        <v>42271</v>
      </c>
      <c r="B2024" s="16">
        <v>0</v>
      </c>
      <c r="C2024" s="16">
        <v>93.9</v>
      </c>
      <c r="D2024" s="16">
        <v>27.1</v>
      </c>
      <c r="E2024" s="16">
        <v>25.6</v>
      </c>
      <c r="F2024" s="16">
        <v>31.7</v>
      </c>
      <c r="G2024" s="16">
        <v>9.57</v>
      </c>
      <c r="H2024" s="16">
        <v>23.64</v>
      </c>
      <c r="I2024" s="16">
        <v>310.5</v>
      </c>
      <c r="J2024" s="16">
        <v>16.534787456485535</v>
      </c>
      <c r="K2024" s="14">
        <v>1144</v>
      </c>
      <c r="L2024" s="16">
        <f>J2024*'SR Adjusted'!$AE$11</f>
        <v>17.741826940808977</v>
      </c>
      <c r="M2024" s="16">
        <f>K2024*'SR Adjusted'!$AE$11</f>
        <v>1227.5119999999999</v>
      </c>
      <c r="O2024" s="1"/>
    </row>
    <row r="2025" spans="1:15" x14ac:dyDescent="0.2">
      <c r="A2025" s="36">
        <f t="shared" si="31"/>
        <v>42272</v>
      </c>
      <c r="B2025" s="16">
        <v>0</v>
      </c>
      <c r="C2025" s="16">
        <v>86.2</v>
      </c>
      <c r="D2025" s="16">
        <v>28.1</v>
      </c>
      <c r="E2025" s="16">
        <v>25.6</v>
      </c>
      <c r="F2025" s="16">
        <v>31.7</v>
      </c>
      <c r="G2025" s="16">
        <v>8.06</v>
      </c>
      <c r="H2025" s="16">
        <v>26.18</v>
      </c>
      <c r="I2025" s="16">
        <v>306.27999999999997</v>
      </c>
      <c r="J2025" s="16">
        <v>24.274475202074509</v>
      </c>
      <c r="K2025" s="14">
        <v>910</v>
      </c>
      <c r="L2025" s="16">
        <f>J2025*'SR Adjusted'!$AE$11</f>
        <v>26.046511891825947</v>
      </c>
      <c r="M2025" s="16">
        <f>K2025*'SR Adjusted'!$AE$11</f>
        <v>976.43</v>
      </c>
      <c r="O2025" s="1"/>
    </row>
    <row r="2026" spans="1:15" x14ac:dyDescent="0.2">
      <c r="A2026" s="36">
        <f t="shared" si="31"/>
        <v>42273</v>
      </c>
      <c r="B2026" s="16">
        <v>0</v>
      </c>
      <c r="C2026" s="16">
        <v>89</v>
      </c>
      <c r="D2026" s="16">
        <v>28</v>
      </c>
      <c r="E2026" s="16">
        <v>26.4</v>
      </c>
      <c r="F2026" s="16">
        <v>33.4</v>
      </c>
      <c r="G2026" s="16">
        <v>10.029999999999999</v>
      </c>
      <c r="H2026" s="16">
        <v>28.89</v>
      </c>
      <c r="I2026" s="16">
        <v>319.83</v>
      </c>
      <c r="J2026" s="16">
        <v>19.12224904885252</v>
      </c>
      <c r="K2026" s="14">
        <v>935</v>
      </c>
      <c r="L2026" s="16">
        <f>J2026*'SR Adjusted'!$AE$11</f>
        <v>20.518173229418753</v>
      </c>
      <c r="M2026" s="16">
        <f>K2026*'SR Adjusted'!$AE$11</f>
        <v>1003.255</v>
      </c>
      <c r="O2026" s="1"/>
    </row>
    <row r="2027" spans="1:15" x14ac:dyDescent="0.2">
      <c r="A2027" s="36">
        <f t="shared" si="31"/>
        <v>42274</v>
      </c>
      <c r="B2027" s="16">
        <v>0</v>
      </c>
      <c r="C2027" s="16">
        <v>90.1</v>
      </c>
      <c r="D2027" s="16">
        <v>27.9</v>
      </c>
      <c r="E2027" s="16">
        <v>26.1</v>
      </c>
      <c r="F2027" s="16">
        <v>31.8</v>
      </c>
      <c r="G2027" s="16">
        <v>7.56</v>
      </c>
      <c r="H2027" s="16">
        <v>23.11</v>
      </c>
      <c r="I2027" s="16">
        <v>306.52999999999997</v>
      </c>
      <c r="J2027" s="16">
        <v>15.604209164493898</v>
      </c>
      <c r="K2027" s="14">
        <v>1120</v>
      </c>
      <c r="L2027" s="16">
        <f>J2027*'SR Adjusted'!$AE$11</f>
        <v>16.743316433501953</v>
      </c>
      <c r="M2027" s="16">
        <f>K2027*'SR Adjusted'!$AE$11</f>
        <v>1201.76</v>
      </c>
      <c r="O2027" s="1"/>
    </row>
    <row r="2028" spans="1:15" x14ac:dyDescent="0.2">
      <c r="A2028" s="36">
        <f t="shared" si="31"/>
        <v>42275</v>
      </c>
      <c r="B2028" s="16">
        <v>0</v>
      </c>
      <c r="C2028" s="16">
        <v>90.2</v>
      </c>
      <c r="D2028" s="16">
        <v>28.3</v>
      </c>
      <c r="E2028" s="16">
        <v>25.6</v>
      </c>
      <c r="F2028" s="16">
        <v>34.200000000000003</v>
      </c>
      <c r="G2028" s="16">
        <v>11.74</v>
      </c>
      <c r="H2028" s="16">
        <v>32.28</v>
      </c>
      <c r="I2028" s="16">
        <v>310.25</v>
      </c>
      <c r="J2028" s="16">
        <v>20.596610387485612</v>
      </c>
      <c r="K2028" s="14">
        <v>920</v>
      </c>
      <c r="L2028" s="16">
        <f>J2028*'SR Adjusted'!$AE$11</f>
        <v>22.100162945772059</v>
      </c>
      <c r="M2028" s="16">
        <f>K2028*'SR Adjusted'!$AE$11</f>
        <v>987.16</v>
      </c>
      <c r="O2028" s="1"/>
    </row>
    <row r="2029" spans="1:15" x14ac:dyDescent="0.2">
      <c r="A2029" s="36">
        <f t="shared" si="31"/>
        <v>42276</v>
      </c>
      <c r="B2029" s="16">
        <v>0</v>
      </c>
      <c r="C2029" s="16">
        <v>89.4</v>
      </c>
      <c r="D2029" s="16">
        <v>29.1</v>
      </c>
      <c r="E2029" s="16">
        <v>27.1</v>
      </c>
      <c r="F2029" s="16">
        <v>32.700000000000003</v>
      </c>
      <c r="G2029" s="16">
        <v>11.02</v>
      </c>
      <c r="H2029" s="16">
        <v>28.89</v>
      </c>
      <c r="I2029" s="16">
        <v>319.42</v>
      </c>
      <c r="J2029" s="16">
        <v>19.974333440198524</v>
      </c>
      <c r="K2029" s="14">
        <v>990</v>
      </c>
      <c r="L2029" s="16">
        <f>J2029*'SR Adjusted'!$AE$11</f>
        <v>21.432459781333016</v>
      </c>
      <c r="M2029" s="16">
        <f>K2029*'SR Adjusted'!$AE$11</f>
        <v>1062.27</v>
      </c>
      <c r="O2029" s="1"/>
    </row>
    <row r="2030" spans="1:15" x14ac:dyDescent="0.2">
      <c r="A2030" s="36">
        <f t="shared" si="31"/>
        <v>42277</v>
      </c>
      <c r="B2030" s="16">
        <v>0</v>
      </c>
      <c r="C2030" s="16">
        <v>86.8</v>
      </c>
      <c r="D2030" s="16">
        <v>28.1</v>
      </c>
      <c r="E2030" s="16">
        <v>25.8</v>
      </c>
      <c r="F2030" s="16">
        <v>31</v>
      </c>
      <c r="G2030" s="16">
        <v>10</v>
      </c>
      <c r="H2030" s="16">
        <v>23.18</v>
      </c>
      <c r="I2030" s="16">
        <v>328.28</v>
      </c>
      <c r="J2030" s="16">
        <v>19.106171984864861</v>
      </c>
      <c r="K2030" s="14">
        <v>853</v>
      </c>
      <c r="L2030" s="16">
        <f>J2030*'SR Adjusted'!$AE$11</f>
        <v>20.500922539759994</v>
      </c>
      <c r="M2030" s="16">
        <f>K2030*'SR Adjusted'!$AE$11</f>
        <v>915.26900000000001</v>
      </c>
      <c r="O2030" s="1"/>
    </row>
    <row r="2031" spans="1:15" x14ac:dyDescent="0.2">
      <c r="A2031" s="36">
        <f t="shared" si="31"/>
        <v>42278</v>
      </c>
      <c r="B2031" s="16">
        <v>0</v>
      </c>
      <c r="C2031" s="16">
        <v>92.6</v>
      </c>
      <c r="D2031" s="16">
        <v>26.6</v>
      </c>
      <c r="E2031" s="16">
        <v>24.3</v>
      </c>
      <c r="F2031" s="16">
        <v>31.3</v>
      </c>
      <c r="G2031" s="16">
        <v>8.16</v>
      </c>
      <c r="H2031" s="16">
        <v>28.37</v>
      </c>
      <c r="I2031" s="16">
        <v>358.79</v>
      </c>
      <c r="J2031" s="16">
        <v>15.370618881849655</v>
      </c>
      <c r="K2031" s="14">
        <v>1074</v>
      </c>
      <c r="L2031" s="16">
        <f>J2031*'SR Adjusted'!$AE$11</f>
        <v>16.49267406022468</v>
      </c>
      <c r="M2031" s="16">
        <f>K2031*'SR Adjusted'!$AE$11</f>
        <v>1152.402</v>
      </c>
      <c r="O2031" s="1"/>
    </row>
    <row r="2032" spans="1:15" x14ac:dyDescent="0.2">
      <c r="A2032" s="36">
        <f t="shared" si="31"/>
        <v>42279</v>
      </c>
      <c r="B2032" s="16">
        <v>0</v>
      </c>
      <c r="C2032" s="16">
        <v>85.7</v>
      </c>
      <c r="D2032" s="16">
        <v>28.1</v>
      </c>
      <c r="E2032" s="16">
        <v>24.6</v>
      </c>
      <c r="F2032" s="16">
        <v>30.2</v>
      </c>
      <c r="G2032" s="16">
        <v>13.68</v>
      </c>
      <c r="H2032" s="16">
        <v>29.56</v>
      </c>
      <c r="I2032" s="16">
        <v>166.98</v>
      </c>
      <c r="J2032" s="16">
        <v>19.115629081328191</v>
      </c>
      <c r="K2032" s="14">
        <v>1179</v>
      </c>
      <c r="L2032" s="16">
        <f>J2032*'SR Adjusted'!$AE$11</f>
        <v>20.511070004265147</v>
      </c>
      <c r="M2032" s="16">
        <f>K2032*'SR Adjusted'!$AE$11</f>
        <v>1265.067</v>
      </c>
      <c r="O2032" s="1"/>
    </row>
    <row r="2033" spans="1:15" x14ac:dyDescent="0.2">
      <c r="A2033" s="36">
        <f t="shared" si="31"/>
        <v>42280</v>
      </c>
      <c r="B2033" s="16">
        <v>0</v>
      </c>
      <c r="C2033" s="16">
        <v>84.3</v>
      </c>
      <c r="D2033" s="16">
        <v>29.2</v>
      </c>
      <c r="E2033" s="16">
        <v>27.7</v>
      </c>
      <c r="F2033" s="16">
        <v>30.9</v>
      </c>
      <c r="G2033" s="16">
        <v>11.66</v>
      </c>
      <c r="H2033" s="16">
        <v>23.04</v>
      </c>
      <c r="I2033" s="16">
        <v>157.01</v>
      </c>
      <c r="J2033" s="16">
        <v>25.504843451953693</v>
      </c>
      <c r="K2033" s="14">
        <v>1037</v>
      </c>
      <c r="L2033" s="16">
        <f>J2033*'SR Adjusted'!$AE$11</f>
        <v>27.366697023946312</v>
      </c>
      <c r="M2033" s="16">
        <f>K2033*'SR Adjusted'!$AE$11</f>
        <v>1112.701</v>
      </c>
      <c r="O2033" s="1"/>
    </row>
    <row r="2034" spans="1:15" x14ac:dyDescent="0.2">
      <c r="A2034" s="36">
        <f t="shared" si="31"/>
        <v>42281</v>
      </c>
      <c r="B2034" s="16">
        <v>1.5</v>
      </c>
      <c r="C2034" s="16">
        <v>88</v>
      </c>
      <c r="D2034" s="16">
        <v>28.8</v>
      </c>
      <c r="E2034" s="16">
        <v>26.7</v>
      </c>
      <c r="F2034" s="16">
        <v>33.700000000000003</v>
      </c>
      <c r="G2034" s="16">
        <v>9.9700000000000006</v>
      </c>
      <c r="H2034" s="16">
        <v>29.64</v>
      </c>
      <c r="I2034" s="16">
        <v>305.38</v>
      </c>
      <c r="J2034" s="16">
        <v>21.287924138955006</v>
      </c>
      <c r="K2034" s="14">
        <v>936</v>
      </c>
      <c r="L2034" s="16">
        <f>J2034*'SR Adjusted'!$AE$11</f>
        <v>22.841942601098719</v>
      </c>
      <c r="M2034" s="16">
        <f>K2034*'SR Adjusted'!$AE$11</f>
        <v>1004.328</v>
      </c>
      <c r="O2034" s="1"/>
    </row>
    <row r="2035" spans="1:15" x14ac:dyDescent="0.2">
      <c r="A2035" s="36">
        <f t="shared" si="31"/>
        <v>42282</v>
      </c>
      <c r="B2035" s="16">
        <v>0.32</v>
      </c>
      <c r="C2035" s="16">
        <v>83.1</v>
      </c>
      <c r="D2035" s="16">
        <v>29.5</v>
      </c>
      <c r="E2035" s="16">
        <v>27.1</v>
      </c>
      <c r="F2035" s="16">
        <v>34.299999999999997</v>
      </c>
      <c r="G2035" s="16">
        <v>10.39</v>
      </c>
      <c r="H2035" s="16">
        <v>22.97</v>
      </c>
      <c r="I2035" s="16">
        <v>316.04000000000002</v>
      </c>
      <c r="J2035" s="16">
        <v>16.272825884451301</v>
      </c>
      <c r="K2035" s="14">
        <v>1006</v>
      </c>
      <c r="L2035" s="16">
        <f>J2035*'SR Adjusted'!$AE$11</f>
        <v>17.460742174016247</v>
      </c>
      <c r="M2035" s="16">
        <f>K2035*'SR Adjusted'!$AE$11</f>
        <v>1079.4379999999999</v>
      </c>
      <c r="O2035" s="1"/>
    </row>
    <row r="2036" spans="1:15" x14ac:dyDescent="0.2">
      <c r="A2036" s="36">
        <f t="shared" si="31"/>
        <v>42283</v>
      </c>
      <c r="B2036" s="16">
        <v>0.32</v>
      </c>
      <c r="C2036" s="16">
        <v>89.5</v>
      </c>
      <c r="D2036" s="16">
        <v>27.9</v>
      </c>
      <c r="E2036" s="16">
        <v>24.4</v>
      </c>
      <c r="F2036" s="16">
        <v>33.1</v>
      </c>
      <c r="G2036" s="16">
        <v>12.03</v>
      </c>
      <c r="H2036" s="16">
        <v>36.76</v>
      </c>
      <c r="I2036" s="16">
        <v>312.67</v>
      </c>
      <c r="J2036" s="16">
        <v>14.309532658664072</v>
      </c>
      <c r="K2036" s="14">
        <v>976</v>
      </c>
      <c r="L2036" s="16">
        <f>J2036*'SR Adjusted'!$AE$11</f>
        <v>15.354128542746547</v>
      </c>
      <c r="M2036" s="16">
        <f>K2036*'SR Adjusted'!$AE$11</f>
        <v>1047.248</v>
      </c>
      <c r="O2036" s="1"/>
    </row>
    <row r="2037" spans="1:15" x14ac:dyDescent="0.2">
      <c r="A2037" s="36">
        <f t="shared" si="31"/>
        <v>42284</v>
      </c>
      <c r="B2037" s="16">
        <v>4.95</v>
      </c>
      <c r="C2037" s="16">
        <v>90.5</v>
      </c>
      <c r="D2037" s="16">
        <v>27.8</v>
      </c>
      <c r="E2037" s="16">
        <v>26.2</v>
      </c>
      <c r="F2037" s="16">
        <v>34.200000000000003</v>
      </c>
      <c r="G2037" s="16">
        <v>11.63</v>
      </c>
      <c r="H2037" s="16">
        <v>29.74</v>
      </c>
      <c r="I2037" s="16">
        <v>317.82</v>
      </c>
      <c r="J2037" s="16">
        <v>17.102213244285313</v>
      </c>
      <c r="K2037" s="14">
        <v>1217</v>
      </c>
      <c r="L2037" s="16">
        <f>J2037*'SR Adjusted'!$AE$11</f>
        <v>18.350674811118139</v>
      </c>
      <c r="M2037" s="16">
        <f>K2037*'SR Adjusted'!$AE$11</f>
        <v>1305.8409999999999</v>
      </c>
      <c r="O2037" s="1"/>
    </row>
    <row r="2038" spans="1:15" x14ac:dyDescent="0.2">
      <c r="A2038" s="36">
        <f t="shared" si="31"/>
        <v>42285</v>
      </c>
      <c r="B2038" s="16">
        <v>0</v>
      </c>
      <c r="C2038" s="16">
        <v>90.7</v>
      </c>
      <c r="D2038" s="16">
        <v>27.9</v>
      </c>
      <c r="E2038" s="16">
        <v>25.9</v>
      </c>
      <c r="F2038" s="16">
        <v>31.1</v>
      </c>
      <c r="G2038" s="16">
        <v>12.57</v>
      </c>
      <c r="H2038" s="16">
        <v>28.01</v>
      </c>
      <c r="I2038" s="16">
        <v>319.45999999999998</v>
      </c>
      <c r="J2038" s="16">
        <v>14.80697593263521</v>
      </c>
      <c r="K2038" s="14">
        <v>1312</v>
      </c>
      <c r="L2038" s="16">
        <f>J2038*'SR Adjusted'!$AE$11</f>
        <v>15.88788517571758</v>
      </c>
      <c r="M2038" s="16">
        <f>K2038*'SR Adjusted'!$AE$11</f>
        <v>1407.7759999999998</v>
      </c>
      <c r="O2038" s="1"/>
    </row>
    <row r="2039" spans="1:15" x14ac:dyDescent="0.2">
      <c r="A2039" s="36">
        <f t="shared" si="31"/>
        <v>42286</v>
      </c>
      <c r="B2039" s="16">
        <v>0</v>
      </c>
      <c r="C2039" s="16">
        <v>90.6</v>
      </c>
      <c r="D2039" s="16">
        <v>27.7</v>
      </c>
      <c r="E2039" s="16">
        <v>26.4</v>
      </c>
      <c r="F2039" s="16">
        <v>31.9</v>
      </c>
      <c r="G2039" s="16">
        <v>11.15</v>
      </c>
      <c r="H2039" s="16">
        <v>31.15</v>
      </c>
      <c r="I2039" s="16">
        <v>323.26</v>
      </c>
      <c r="J2039" s="16">
        <v>12.475801654424453</v>
      </c>
      <c r="K2039" s="14">
        <v>1104</v>
      </c>
      <c r="L2039" s="16">
        <f>J2039*'SR Adjusted'!$AE$11</f>
        <v>13.386535175197437</v>
      </c>
      <c r="M2039" s="16">
        <f>K2039*'SR Adjusted'!$AE$11</f>
        <v>1184.5919999999999</v>
      </c>
      <c r="O2039" s="1"/>
    </row>
    <row r="2040" spans="1:15" x14ac:dyDescent="0.2">
      <c r="A2040" s="36">
        <f t="shared" si="31"/>
        <v>42287</v>
      </c>
      <c r="B2040" s="16">
        <v>1.5</v>
      </c>
      <c r="C2040" s="16">
        <v>93.3</v>
      </c>
      <c r="D2040" s="16">
        <v>26.8</v>
      </c>
      <c r="E2040" s="16">
        <v>25.6</v>
      </c>
      <c r="F2040" s="16">
        <v>29</v>
      </c>
      <c r="G2040" s="16">
        <v>10.029999999999999</v>
      </c>
      <c r="H2040" s="16">
        <v>38.950000000000003</v>
      </c>
      <c r="I2040" s="16">
        <v>315.87</v>
      </c>
      <c r="J2040" s="16">
        <v>8.8745393211885304</v>
      </c>
      <c r="K2040" s="14">
        <v>478.7</v>
      </c>
      <c r="L2040" s="16">
        <f>J2040*'SR Adjusted'!$AE$11</f>
        <v>9.5223806916352931</v>
      </c>
      <c r="M2040" s="16">
        <f>K2040*'SR Adjusted'!$AE$11</f>
        <v>513.64509999999996</v>
      </c>
      <c r="O2040" s="1"/>
    </row>
    <row r="2041" spans="1:15" x14ac:dyDescent="0.2">
      <c r="A2041" s="36">
        <f t="shared" si="31"/>
        <v>42288</v>
      </c>
      <c r="B2041" s="16">
        <v>0</v>
      </c>
      <c r="C2041" s="16">
        <v>91.4</v>
      </c>
      <c r="D2041" s="16">
        <v>26.9</v>
      </c>
      <c r="E2041" s="16">
        <v>25.1</v>
      </c>
      <c r="F2041" s="16">
        <v>32.4</v>
      </c>
      <c r="G2041" s="16">
        <v>10.93</v>
      </c>
      <c r="H2041" s="16">
        <v>26.71</v>
      </c>
      <c r="I2041" s="16">
        <v>324.01</v>
      </c>
      <c r="J2041" s="16">
        <v>17.847432445595686</v>
      </c>
      <c r="K2041" s="14">
        <v>1147</v>
      </c>
      <c r="L2041" s="16">
        <f>J2041*'SR Adjusted'!$AE$11</f>
        <v>19.150295014124172</v>
      </c>
      <c r="M2041" s="16">
        <f>K2041*'SR Adjusted'!$AE$11</f>
        <v>1230.731</v>
      </c>
      <c r="O2041" s="1"/>
    </row>
    <row r="2042" spans="1:15" x14ac:dyDescent="0.2">
      <c r="A2042" s="36">
        <f t="shared" si="31"/>
        <v>42289</v>
      </c>
      <c r="B2042" s="16">
        <v>0</v>
      </c>
      <c r="C2042" s="16">
        <v>89.4</v>
      </c>
      <c r="D2042" s="16">
        <v>27.6</v>
      </c>
      <c r="E2042" s="16">
        <v>25</v>
      </c>
      <c r="F2042" s="16">
        <v>30.3</v>
      </c>
      <c r="G2042" s="16">
        <v>9.93</v>
      </c>
      <c r="H2042" s="16">
        <v>18.91</v>
      </c>
      <c r="I2042" s="16">
        <v>283.37</v>
      </c>
      <c r="J2042" s="16">
        <v>20.589044710314948</v>
      </c>
      <c r="K2042" s="14">
        <v>1180</v>
      </c>
      <c r="L2042" s="16">
        <f>J2042*'SR Adjusted'!$AE$11</f>
        <v>22.092044974167937</v>
      </c>
      <c r="M2042" s="16">
        <f>K2042*'SR Adjusted'!$AE$11</f>
        <v>1266.1399999999999</v>
      </c>
      <c r="O2042" s="1"/>
    </row>
    <row r="2043" spans="1:15" x14ac:dyDescent="0.2">
      <c r="A2043" s="36">
        <f t="shared" si="31"/>
        <v>42290</v>
      </c>
      <c r="B2043" s="16">
        <v>0</v>
      </c>
      <c r="C2043" s="16">
        <v>90</v>
      </c>
      <c r="D2043" s="16">
        <v>27.7</v>
      </c>
      <c r="E2043" s="16">
        <v>26</v>
      </c>
      <c r="F2043" s="16">
        <v>31.4</v>
      </c>
      <c r="G2043" s="16">
        <v>10.92</v>
      </c>
      <c r="H2043" s="16">
        <v>24.34</v>
      </c>
      <c r="I2043" s="16">
        <v>316.86</v>
      </c>
      <c r="J2043" s="16">
        <v>13.485819556708059</v>
      </c>
      <c r="K2043" s="14">
        <v>884</v>
      </c>
      <c r="L2043" s="16">
        <f>J2043*'SR Adjusted'!$AE$11</f>
        <v>14.470284384347746</v>
      </c>
      <c r="M2043" s="16">
        <f>K2043*'SR Adjusted'!$AE$11</f>
        <v>948.53199999999993</v>
      </c>
      <c r="O2043" s="1"/>
    </row>
    <row r="2044" spans="1:15" x14ac:dyDescent="0.2">
      <c r="A2044" s="36">
        <f t="shared" si="31"/>
        <v>42291</v>
      </c>
      <c r="B2044" s="16">
        <v>0</v>
      </c>
      <c r="C2044" s="16">
        <v>94.8</v>
      </c>
      <c r="D2044" s="16">
        <v>26.6</v>
      </c>
      <c r="E2044" s="16">
        <v>23.2</v>
      </c>
      <c r="F2044" s="16">
        <v>28.2</v>
      </c>
      <c r="G2044" s="16">
        <v>6.15</v>
      </c>
      <c r="H2044" s="16">
        <v>32.950000000000003</v>
      </c>
      <c r="I2044" s="16">
        <v>296.63</v>
      </c>
      <c r="J2044" s="16">
        <v>4.5507548181542203</v>
      </c>
      <c r="K2044" s="14">
        <v>329.8</v>
      </c>
      <c r="L2044" s="16">
        <f>J2044*'SR Adjusted'!$AE$11</f>
        <v>4.882959919879478</v>
      </c>
      <c r="M2044" s="16">
        <f>K2044*'SR Adjusted'!$AE$11</f>
        <v>353.87540000000001</v>
      </c>
      <c r="O2044" s="1"/>
    </row>
    <row r="2045" spans="1:15" x14ac:dyDescent="0.2">
      <c r="A2045" s="36">
        <f t="shared" si="31"/>
        <v>42292</v>
      </c>
      <c r="B2045" s="16">
        <v>0</v>
      </c>
      <c r="C2045" s="16">
        <v>92.3</v>
      </c>
      <c r="D2045" s="16">
        <v>27.5</v>
      </c>
      <c r="E2045" s="16">
        <v>25.8</v>
      </c>
      <c r="F2045" s="16">
        <v>29.7</v>
      </c>
      <c r="G2045" s="16">
        <v>7.26</v>
      </c>
      <c r="H2045" s="16">
        <v>29.78</v>
      </c>
      <c r="I2045" s="16">
        <v>109.1</v>
      </c>
      <c r="J2045" s="16">
        <v>15.455732750019623</v>
      </c>
      <c r="K2045" s="14">
        <v>1374</v>
      </c>
      <c r="L2045" s="16">
        <f>J2045*'SR Adjusted'!$AE$11</f>
        <v>16.584001240771055</v>
      </c>
      <c r="M2045" s="16">
        <f>K2045*'SR Adjusted'!$AE$11</f>
        <v>1474.3019999999999</v>
      </c>
      <c r="O2045" s="1"/>
    </row>
    <row r="2046" spans="1:15" x14ac:dyDescent="0.2">
      <c r="A2046" s="36">
        <f t="shared" si="31"/>
        <v>42293</v>
      </c>
      <c r="B2046" s="16">
        <v>0</v>
      </c>
      <c r="C2046" s="16">
        <v>91.7</v>
      </c>
      <c r="D2046" s="16">
        <v>27.3</v>
      </c>
      <c r="E2046" s="16">
        <v>25.8</v>
      </c>
      <c r="F2046" s="16">
        <v>30.3</v>
      </c>
      <c r="G2046" s="16">
        <v>10.07</v>
      </c>
      <c r="H2046" s="16">
        <v>34.19</v>
      </c>
      <c r="I2046" s="16">
        <v>93.49</v>
      </c>
      <c r="J2046" s="16">
        <v>8.6485147157149509</v>
      </c>
      <c r="K2046" s="14">
        <v>1092</v>
      </c>
      <c r="L2046" s="16">
        <f>J2046*'SR Adjusted'!$AE$11</f>
        <v>9.279856289962142</v>
      </c>
      <c r="M2046" s="16">
        <f>K2046*'SR Adjusted'!$AE$11</f>
        <v>1171.7159999999999</v>
      </c>
      <c r="O2046" s="1"/>
    </row>
    <row r="2047" spans="1:15" x14ac:dyDescent="0.2">
      <c r="A2047" s="36">
        <f t="shared" si="31"/>
        <v>42294</v>
      </c>
      <c r="B2047" s="16">
        <v>0</v>
      </c>
      <c r="C2047" s="16">
        <v>84.8</v>
      </c>
      <c r="D2047" s="16">
        <v>28.7</v>
      </c>
      <c r="E2047" s="16">
        <v>26.9</v>
      </c>
      <c r="F2047" s="16">
        <v>31.3</v>
      </c>
      <c r="G2047" s="16">
        <v>11.1</v>
      </c>
      <c r="H2047" s="16">
        <v>23.32</v>
      </c>
      <c r="I2047" s="16">
        <v>166.61</v>
      </c>
      <c r="J2047" s="16">
        <v>23.790271863152029</v>
      </c>
      <c r="K2047" s="14">
        <v>981</v>
      </c>
      <c r="L2047" s="16">
        <f>J2047*'SR Adjusted'!$AE$11</f>
        <v>25.526961709162126</v>
      </c>
      <c r="M2047" s="16">
        <f>K2047*'SR Adjusted'!$AE$11</f>
        <v>1052.6130000000001</v>
      </c>
      <c r="O2047" s="1"/>
    </row>
    <row r="2048" spans="1:15" x14ac:dyDescent="0.2">
      <c r="A2048" s="36">
        <f t="shared" si="31"/>
        <v>42295</v>
      </c>
      <c r="B2048" s="16">
        <v>0</v>
      </c>
      <c r="C2048" s="16">
        <v>89.5</v>
      </c>
      <c r="D2048" s="16">
        <v>28.3</v>
      </c>
      <c r="E2048" s="16">
        <v>26.4</v>
      </c>
      <c r="F2048" s="16">
        <v>31.9</v>
      </c>
      <c r="G2048" s="16">
        <v>9.74</v>
      </c>
      <c r="H2048" s="16">
        <v>22.09</v>
      </c>
      <c r="I2048" s="16">
        <v>312.33</v>
      </c>
      <c r="J2048" s="16">
        <v>17.601547937549118</v>
      </c>
      <c r="K2048" s="14">
        <v>1106</v>
      </c>
      <c r="L2048" s="16">
        <f>J2048*'SR Adjusted'!$AE$11</f>
        <v>18.886460936990201</v>
      </c>
      <c r="M2048" s="16">
        <f>K2048*'SR Adjusted'!$AE$11</f>
        <v>1186.7380000000001</v>
      </c>
      <c r="O2048" s="1"/>
    </row>
    <row r="2049" spans="1:15" x14ac:dyDescent="0.2">
      <c r="A2049" s="36">
        <f t="shared" si="31"/>
        <v>42296</v>
      </c>
      <c r="B2049" s="16">
        <v>0</v>
      </c>
      <c r="C2049" s="16">
        <v>90.4</v>
      </c>
      <c r="D2049" s="16">
        <v>28.3</v>
      </c>
      <c r="E2049" s="16">
        <v>26</v>
      </c>
      <c r="F2049" s="16">
        <v>31</v>
      </c>
      <c r="G2049" s="16">
        <v>8.0500000000000007</v>
      </c>
      <c r="H2049" s="16">
        <v>21.06</v>
      </c>
      <c r="I2049" s="16">
        <v>319.3</v>
      </c>
      <c r="J2049" s="16">
        <v>22.716891414564117</v>
      </c>
      <c r="K2049" s="14">
        <v>928</v>
      </c>
      <c r="L2049" s="16">
        <f>J2049*'SR Adjusted'!$AE$11</f>
        <v>24.375224487827296</v>
      </c>
      <c r="M2049" s="16">
        <f>K2049*'SR Adjusted'!$AE$11</f>
        <v>995.74399999999991</v>
      </c>
      <c r="O2049" s="1"/>
    </row>
    <row r="2050" spans="1:15" x14ac:dyDescent="0.2">
      <c r="A2050" s="36">
        <f t="shared" si="31"/>
        <v>42297</v>
      </c>
      <c r="B2050" s="16">
        <v>0</v>
      </c>
      <c r="C2050" s="16">
        <v>87.4</v>
      </c>
      <c r="D2050" s="16">
        <v>28.5</v>
      </c>
      <c r="E2050" s="16">
        <v>26.1</v>
      </c>
      <c r="F2050" s="16">
        <v>33</v>
      </c>
      <c r="G2050" s="16">
        <v>8.7799999999999994</v>
      </c>
      <c r="H2050" s="16">
        <v>28.61</v>
      </c>
      <c r="I2050" s="16">
        <v>335.93</v>
      </c>
      <c r="J2050" s="16">
        <v>21.339938169503323</v>
      </c>
      <c r="K2050" s="14">
        <v>912</v>
      </c>
      <c r="L2050" s="16">
        <f>J2050*'SR Adjusted'!$AE$11</f>
        <v>22.897753655877064</v>
      </c>
      <c r="M2050" s="16">
        <f>K2050*'SR Adjusted'!$AE$11</f>
        <v>978.57599999999991</v>
      </c>
      <c r="O2050" s="1"/>
    </row>
    <row r="2051" spans="1:15" x14ac:dyDescent="0.2">
      <c r="A2051" s="36">
        <f t="shared" si="31"/>
        <v>42298</v>
      </c>
      <c r="B2051" s="16">
        <v>0</v>
      </c>
      <c r="C2051" s="16">
        <v>93.6</v>
      </c>
      <c r="D2051" s="16">
        <v>26.9</v>
      </c>
      <c r="E2051" s="16">
        <v>25.8</v>
      </c>
      <c r="F2051" s="16">
        <v>31</v>
      </c>
      <c r="G2051" s="16">
        <v>10.130000000000001</v>
      </c>
      <c r="H2051" s="16">
        <v>29.14</v>
      </c>
      <c r="I2051" s="16">
        <v>321.08</v>
      </c>
      <c r="J2051" s="16">
        <v>12.109812021293598</v>
      </c>
      <c r="K2051" s="14">
        <v>1069</v>
      </c>
      <c r="L2051" s="16">
        <f>J2051*'SR Adjusted'!$AE$11</f>
        <v>12.99382829884803</v>
      </c>
      <c r="M2051" s="16">
        <f>K2051*'SR Adjusted'!$AE$11</f>
        <v>1147.037</v>
      </c>
      <c r="O2051" s="1"/>
    </row>
    <row r="2052" spans="1:15" x14ac:dyDescent="0.2">
      <c r="A2052" s="36">
        <f t="shared" si="31"/>
        <v>42299</v>
      </c>
      <c r="B2052" s="16">
        <v>0</v>
      </c>
      <c r="C2052" s="16">
        <v>89.8</v>
      </c>
      <c r="D2052" s="16">
        <v>27.7</v>
      </c>
      <c r="E2052" s="16">
        <v>25.4</v>
      </c>
      <c r="F2052" s="16">
        <v>34</v>
      </c>
      <c r="G2052" s="16">
        <v>9.8000000000000007</v>
      </c>
      <c r="H2052" s="16">
        <v>23.18</v>
      </c>
      <c r="I2052" s="16">
        <v>312.58</v>
      </c>
      <c r="J2052" s="16">
        <v>19.511881423141702</v>
      </c>
      <c r="K2052" s="14">
        <v>1009</v>
      </c>
      <c r="L2052" s="16">
        <f>J2052*'SR Adjusted'!$AE$11</f>
        <v>20.936248767031046</v>
      </c>
      <c r="M2052" s="16">
        <f>K2052*'SR Adjusted'!$AE$11</f>
        <v>1082.6569999999999</v>
      </c>
      <c r="O2052" s="1"/>
    </row>
    <row r="2053" spans="1:15" x14ac:dyDescent="0.2">
      <c r="A2053" s="36">
        <f t="shared" si="31"/>
        <v>42300</v>
      </c>
      <c r="B2053" s="16">
        <v>0</v>
      </c>
      <c r="C2053" s="16">
        <v>90.6</v>
      </c>
      <c r="D2053" s="16">
        <v>28.2</v>
      </c>
      <c r="E2053" s="16">
        <v>25.5</v>
      </c>
      <c r="F2053" s="16">
        <v>33</v>
      </c>
      <c r="G2053" s="16">
        <v>9.67</v>
      </c>
      <c r="H2053" s="16">
        <v>33.729999999999997</v>
      </c>
      <c r="I2053" s="16">
        <v>308.33</v>
      </c>
      <c r="J2053" s="16">
        <v>21.014614051164784</v>
      </c>
      <c r="K2053" s="14">
        <v>1043</v>
      </c>
      <c r="L2053" s="16">
        <f>J2053*'SR Adjusted'!$AE$11</f>
        <v>22.548680876899812</v>
      </c>
      <c r="M2053" s="16">
        <f>K2053*'SR Adjusted'!$AE$11</f>
        <v>1119.1389999999999</v>
      </c>
      <c r="O2053" s="1"/>
    </row>
    <row r="2054" spans="1:15" x14ac:dyDescent="0.2">
      <c r="A2054" s="36">
        <f t="shared" si="31"/>
        <v>42301</v>
      </c>
      <c r="B2054" s="16">
        <v>0</v>
      </c>
      <c r="C2054" s="16">
        <v>92.4</v>
      </c>
      <c r="D2054" s="16">
        <v>27.3</v>
      </c>
      <c r="E2054" s="16">
        <v>26.2</v>
      </c>
      <c r="F2054" s="16">
        <v>28.4</v>
      </c>
      <c r="G2054" s="16">
        <v>10.31</v>
      </c>
      <c r="H2054" s="16">
        <v>25.26</v>
      </c>
      <c r="I2054" s="16">
        <v>206.35</v>
      </c>
      <c r="J2054" s="16">
        <v>6.2369551175658948</v>
      </c>
      <c r="K2054" s="14">
        <v>363</v>
      </c>
      <c r="L2054" s="16">
        <f>J2054*'SR Adjusted'!$AE$11</f>
        <v>6.6922528411482052</v>
      </c>
      <c r="M2054" s="16">
        <f>K2054*'SR Adjusted'!$AE$11</f>
        <v>389.49899999999997</v>
      </c>
      <c r="O2054" s="1"/>
    </row>
    <row r="2055" spans="1:15" x14ac:dyDescent="0.2">
      <c r="A2055" s="36">
        <f t="shared" si="31"/>
        <v>42302</v>
      </c>
      <c r="B2055" s="16">
        <v>0</v>
      </c>
      <c r="C2055" s="16">
        <v>88.3</v>
      </c>
      <c r="D2055" s="16">
        <v>28.2</v>
      </c>
      <c r="E2055" s="16">
        <v>25.8</v>
      </c>
      <c r="F2055" s="16">
        <v>30.9</v>
      </c>
      <c r="G2055" s="16">
        <v>11.15</v>
      </c>
      <c r="H2055" s="16">
        <v>28.26</v>
      </c>
      <c r="I2055" s="16">
        <v>113.45</v>
      </c>
      <c r="J2055" s="16">
        <v>23.555735870861454</v>
      </c>
      <c r="K2055" s="14">
        <v>1106</v>
      </c>
      <c r="L2055" s="16">
        <f>J2055*'SR Adjusted'!$AE$11</f>
        <v>25.275304589434338</v>
      </c>
      <c r="M2055" s="16">
        <f>K2055*'SR Adjusted'!$AE$11</f>
        <v>1186.7380000000001</v>
      </c>
      <c r="O2055" s="1"/>
    </row>
    <row r="2056" spans="1:15" x14ac:dyDescent="0.2">
      <c r="A2056" s="36">
        <f t="shared" ref="A2056:A2119" si="32">A2055+1</f>
        <v>42303</v>
      </c>
      <c r="B2056" s="16">
        <v>0</v>
      </c>
      <c r="C2056" s="16">
        <v>88.1</v>
      </c>
      <c r="D2056" s="16">
        <v>28.1</v>
      </c>
      <c r="E2056" s="16">
        <v>26</v>
      </c>
      <c r="F2056" s="16">
        <v>30.3</v>
      </c>
      <c r="G2056" s="16">
        <v>9.51</v>
      </c>
      <c r="H2056" s="16">
        <v>24.38</v>
      </c>
      <c r="I2056" s="16">
        <v>130.72</v>
      </c>
      <c r="J2056" s="16">
        <v>18.189779337568218</v>
      </c>
      <c r="K2056" s="14">
        <v>1280</v>
      </c>
      <c r="L2056" s="16">
        <f>J2056*'SR Adjusted'!$AE$11</f>
        <v>19.517633229210698</v>
      </c>
      <c r="M2056" s="16">
        <f>K2056*'SR Adjusted'!$AE$11</f>
        <v>1373.44</v>
      </c>
      <c r="O2056" s="1"/>
    </row>
    <row r="2057" spans="1:15" x14ac:dyDescent="0.2">
      <c r="A2057" s="36">
        <f t="shared" si="32"/>
        <v>42304</v>
      </c>
      <c r="B2057" s="16">
        <v>0</v>
      </c>
      <c r="C2057" s="16">
        <v>86.2</v>
      </c>
      <c r="D2057" s="16">
        <v>28.3</v>
      </c>
      <c r="E2057" s="16">
        <v>24.4</v>
      </c>
      <c r="F2057" s="16">
        <v>32.1</v>
      </c>
      <c r="G2057" s="16">
        <v>8.8000000000000007</v>
      </c>
      <c r="H2057" s="16">
        <v>34.64</v>
      </c>
      <c r="I2057" s="16">
        <v>346.24</v>
      </c>
      <c r="J2057" s="16">
        <v>21.590551225781557</v>
      </c>
      <c r="K2057" s="14">
        <v>1000</v>
      </c>
      <c r="L2057" s="16">
        <f>J2057*'SR Adjusted'!$AE$11</f>
        <v>23.166661465263608</v>
      </c>
      <c r="M2057" s="16">
        <f>K2057*'SR Adjusted'!$AE$11</f>
        <v>1073</v>
      </c>
      <c r="O2057" s="1"/>
    </row>
    <row r="2058" spans="1:15" x14ac:dyDescent="0.2">
      <c r="A2058" s="36">
        <f t="shared" si="32"/>
        <v>42305</v>
      </c>
      <c r="B2058" s="16">
        <v>0</v>
      </c>
      <c r="C2058" s="16">
        <v>89.9</v>
      </c>
      <c r="D2058" s="16">
        <v>27.6</v>
      </c>
      <c r="E2058" s="16">
        <v>25.2</v>
      </c>
      <c r="F2058" s="16">
        <v>30.8</v>
      </c>
      <c r="G2058" s="16">
        <v>9.48</v>
      </c>
      <c r="H2058" s="16">
        <v>21.87</v>
      </c>
      <c r="I2058" s="16">
        <v>312.17</v>
      </c>
      <c r="J2058" s="16">
        <v>21.01745118010378</v>
      </c>
      <c r="K2058" s="14">
        <v>1152</v>
      </c>
      <c r="L2058" s="16">
        <f>J2058*'SR Adjusted'!$AE$11</f>
        <v>22.551725116251355</v>
      </c>
      <c r="M2058" s="16">
        <f>K2058*'SR Adjusted'!$AE$11</f>
        <v>1236.096</v>
      </c>
      <c r="O2058" s="1"/>
    </row>
    <row r="2059" spans="1:15" x14ac:dyDescent="0.2">
      <c r="A2059" s="36">
        <f t="shared" si="32"/>
        <v>42306</v>
      </c>
      <c r="B2059" s="16">
        <v>0</v>
      </c>
      <c r="C2059" s="16">
        <v>88.5</v>
      </c>
      <c r="D2059" s="16">
        <v>27.9</v>
      </c>
      <c r="E2059" s="16">
        <v>25.6</v>
      </c>
      <c r="F2059" s="16">
        <v>33.700000000000003</v>
      </c>
      <c r="G2059" s="16">
        <v>11.49</v>
      </c>
      <c r="H2059" s="16">
        <v>30.34</v>
      </c>
      <c r="I2059" s="16">
        <v>314.17</v>
      </c>
      <c r="J2059" s="16">
        <v>20.884106119970834</v>
      </c>
      <c r="K2059" s="14">
        <v>1030</v>
      </c>
      <c r="L2059" s="16">
        <f>J2059*'SR Adjusted'!$AE$11</f>
        <v>22.408645866728705</v>
      </c>
      <c r="M2059" s="16">
        <f>K2059*'SR Adjusted'!$AE$11</f>
        <v>1105.19</v>
      </c>
      <c r="O2059" s="1"/>
    </row>
    <row r="2060" spans="1:15" x14ac:dyDescent="0.2">
      <c r="A2060" s="36">
        <f t="shared" si="32"/>
        <v>42307</v>
      </c>
      <c r="B2060" s="16">
        <v>0</v>
      </c>
      <c r="C2060" s="16">
        <v>91</v>
      </c>
      <c r="D2060" s="16">
        <v>27.9</v>
      </c>
      <c r="E2060" s="16">
        <v>26.1</v>
      </c>
      <c r="F2060" s="16">
        <v>31.8</v>
      </c>
      <c r="G2060" s="16">
        <v>8.6199999999999992</v>
      </c>
      <c r="H2060" s="16">
        <v>21.87</v>
      </c>
      <c r="I2060" s="16">
        <v>320.11</v>
      </c>
      <c r="J2060" s="16">
        <v>12.728306129995357</v>
      </c>
      <c r="K2060" s="14">
        <v>752.8</v>
      </c>
      <c r="L2060" s="16">
        <f>J2060*'SR Adjusted'!$AE$11</f>
        <v>13.657472477485017</v>
      </c>
      <c r="M2060" s="16">
        <f>K2060*'SR Adjusted'!$AE$11</f>
        <v>807.75439999999992</v>
      </c>
      <c r="O2060" s="1"/>
    </row>
    <row r="2061" spans="1:15" x14ac:dyDescent="0.2">
      <c r="A2061" s="36">
        <f t="shared" si="32"/>
        <v>42308</v>
      </c>
      <c r="B2061" s="16">
        <v>0</v>
      </c>
      <c r="C2061" s="16">
        <v>92.4</v>
      </c>
      <c r="D2061" s="16">
        <v>27.1</v>
      </c>
      <c r="E2061" s="16">
        <v>25.5</v>
      </c>
      <c r="F2061" s="16">
        <v>32</v>
      </c>
      <c r="G2061" s="16">
        <v>10.69</v>
      </c>
      <c r="H2061" s="16">
        <v>38.46</v>
      </c>
      <c r="I2061" s="16">
        <v>324.14</v>
      </c>
      <c r="J2061" s="16">
        <v>14.253735789530426</v>
      </c>
      <c r="K2061" s="14">
        <v>1268</v>
      </c>
      <c r="L2061" s="16">
        <f>J2061*'SR Adjusted'!$AE$11</f>
        <v>15.294258502166146</v>
      </c>
      <c r="M2061" s="16">
        <f>K2061*'SR Adjusted'!$AE$11</f>
        <v>1360.5639999999999</v>
      </c>
      <c r="O2061" s="1"/>
    </row>
    <row r="2062" spans="1:15" x14ac:dyDescent="0.2">
      <c r="A2062" s="36">
        <f t="shared" si="32"/>
        <v>42309</v>
      </c>
      <c r="B2062" s="16">
        <v>0</v>
      </c>
      <c r="C2062" s="16">
        <v>92.6</v>
      </c>
      <c r="D2062" s="16">
        <v>26.9</v>
      </c>
      <c r="E2062" s="16">
        <v>25.2</v>
      </c>
      <c r="F2062" s="16">
        <v>30.1</v>
      </c>
      <c r="G2062" s="16">
        <v>8.2899999999999991</v>
      </c>
      <c r="H2062" s="16">
        <v>23</v>
      </c>
      <c r="I2062" s="16">
        <v>313.58999999999997</v>
      </c>
      <c r="J2062" s="16">
        <v>15.652440356456879</v>
      </c>
      <c r="K2062" s="14">
        <v>1170</v>
      </c>
      <c r="L2062" s="16">
        <f>J2062*'SR Adjusted'!$AE$11</f>
        <v>16.79506850247823</v>
      </c>
      <c r="M2062" s="16">
        <f>K2062*'SR Adjusted'!$AE$11</f>
        <v>1255.4099999999999</v>
      </c>
      <c r="O2062" s="1"/>
    </row>
    <row r="2063" spans="1:15" x14ac:dyDescent="0.2">
      <c r="A2063" s="36">
        <f t="shared" si="32"/>
        <v>42310</v>
      </c>
      <c r="B2063" s="16">
        <v>0</v>
      </c>
      <c r="C2063" s="16">
        <v>91.1</v>
      </c>
      <c r="D2063" s="16">
        <v>27.1</v>
      </c>
      <c r="E2063" s="16">
        <v>25.2</v>
      </c>
      <c r="F2063" s="16">
        <v>29.7</v>
      </c>
      <c r="G2063" s="16">
        <v>10.72</v>
      </c>
      <c r="H2063" s="16">
        <v>30.52</v>
      </c>
      <c r="I2063" s="16">
        <v>122.78</v>
      </c>
      <c r="J2063" s="16">
        <v>13.738324032278962</v>
      </c>
      <c r="K2063" s="14">
        <v>1257</v>
      </c>
      <c r="L2063" s="16">
        <f>J2063*'SR Adjusted'!$AE$11</f>
        <v>14.741221686635326</v>
      </c>
      <c r="M2063" s="16">
        <f>K2063*'SR Adjusted'!$AE$11</f>
        <v>1348.761</v>
      </c>
      <c r="O2063" s="1"/>
    </row>
    <row r="2064" spans="1:15" x14ac:dyDescent="0.2">
      <c r="A2064" s="36">
        <f t="shared" si="32"/>
        <v>42311</v>
      </c>
      <c r="B2064" s="16">
        <v>0</v>
      </c>
      <c r="C2064" s="16">
        <v>89.5</v>
      </c>
      <c r="D2064" s="16">
        <v>27.4</v>
      </c>
      <c r="E2064" s="16">
        <v>24.5</v>
      </c>
      <c r="F2064" s="16">
        <v>30.1</v>
      </c>
      <c r="G2064" s="16">
        <v>9.3699999999999992</v>
      </c>
      <c r="H2064" s="16">
        <v>24.77</v>
      </c>
      <c r="I2064" s="16">
        <v>121.38</v>
      </c>
      <c r="J2064" s="16">
        <v>20.408414167865352</v>
      </c>
      <c r="K2064" s="14">
        <v>1143</v>
      </c>
      <c r="L2064" s="16">
        <f>J2064*'SR Adjusted'!$AE$11</f>
        <v>21.898228402119521</v>
      </c>
      <c r="M2064" s="16">
        <f>K2064*'SR Adjusted'!$AE$11</f>
        <v>1226.4389999999999</v>
      </c>
      <c r="O2064" s="1"/>
    </row>
    <row r="2065" spans="1:15" x14ac:dyDescent="0.2">
      <c r="A2065" s="36">
        <f t="shared" si="32"/>
        <v>42312</v>
      </c>
      <c r="B2065" s="16">
        <v>0</v>
      </c>
      <c r="C2065" s="16">
        <v>88.9</v>
      </c>
      <c r="D2065" s="16">
        <v>27.7</v>
      </c>
      <c r="E2065" s="16">
        <v>26.1</v>
      </c>
      <c r="F2065" s="16">
        <v>30.5</v>
      </c>
      <c r="G2065" s="16">
        <v>8.51</v>
      </c>
      <c r="H2065" s="16">
        <v>27.73</v>
      </c>
      <c r="I2065" s="16">
        <v>298.89999999999998</v>
      </c>
      <c r="J2065" s="16">
        <v>18.594543066198728</v>
      </c>
      <c r="K2065" s="14">
        <v>1202</v>
      </c>
      <c r="L2065" s="16">
        <f>J2065*'SR Adjusted'!$AE$11</f>
        <v>19.951944710031235</v>
      </c>
      <c r="M2065" s="16">
        <f>K2065*'SR Adjusted'!$AE$11</f>
        <v>1289.7459999999999</v>
      </c>
      <c r="O2065" s="1"/>
    </row>
    <row r="2066" spans="1:15" x14ac:dyDescent="0.2">
      <c r="A2066" s="36">
        <f t="shared" si="32"/>
        <v>42313</v>
      </c>
      <c r="B2066" s="16">
        <v>0</v>
      </c>
      <c r="C2066" s="16">
        <v>86.5</v>
      </c>
      <c r="D2066" s="16">
        <v>28.1</v>
      </c>
      <c r="E2066" s="16">
        <v>25.4</v>
      </c>
      <c r="F2066" s="16">
        <v>30.7</v>
      </c>
      <c r="G2066" s="16">
        <v>7.38</v>
      </c>
      <c r="H2066" s="16">
        <v>18.100000000000001</v>
      </c>
      <c r="I2066" s="16">
        <v>217.41</v>
      </c>
      <c r="J2066" s="16">
        <v>22.237416623873301</v>
      </c>
      <c r="K2066" s="14">
        <v>888</v>
      </c>
      <c r="L2066" s="16">
        <f>J2066*'SR Adjusted'!$AE$11</f>
        <v>23.860748037416052</v>
      </c>
      <c r="M2066" s="16">
        <f>K2066*'SR Adjusted'!$AE$11</f>
        <v>952.82399999999996</v>
      </c>
      <c r="O2066" s="1"/>
    </row>
    <row r="2067" spans="1:15" x14ac:dyDescent="0.2">
      <c r="A2067" s="36">
        <f t="shared" si="32"/>
        <v>42314</v>
      </c>
      <c r="B2067" s="16">
        <v>0</v>
      </c>
      <c r="C2067" s="16">
        <v>92.8</v>
      </c>
      <c r="D2067" s="16">
        <v>27.3</v>
      </c>
      <c r="E2067" s="16">
        <v>26</v>
      </c>
      <c r="F2067" s="16">
        <v>31.3</v>
      </c>
      <c r="G2067" s="16">
        <v>7.3</v>
      </c>
      <c r="H2067" s="16">
        <v>22.12</v>
      </c>
      <c r="I2067" s="16">
        <v>329.86</v>
      </c>
      <c r="J2067" s="16">
        <v>13.540670716195372</v>
      </c>
      <c r="K2067" s="14">
        <v>1180</v>
      </c>
      <c r="L2067" s="16">
        <f>J2067*'SR Adjusted'!$AE$11</f>
        <v>14.529139678477634</v>
      </c>
      <c r="M2067" s="16">
        <f>K2067*'SR Adjusted'!$AE$11</f>
        <v>1266.1399999999999</v>
      </c>
      <c r="O2067" s="1"/>
    </row>
    <row r="2068" spans="1:15" x14ac:dyDescent="0.2">
      <c r="A2068" s="36">
        <f t="shared" si="32"/>
        <v>42315</v>
      </c>
      <c r="B2068" s="16">
        <v>0</v>
      </c>
      <c r="C2068" s="16">
        <v>90.3</v>
      </c>
      <c r="D2068" s="16">
        <v>27.4</v>
      </c>
      <c r="E2068" s="16">
        <v>25.3</v>
      </c>
      <c r="F2068" s="16">
        <v>30.9</v>
      </c>
      <c r="G2068" s="16">
        <v>8.15</v>
      </c>
      <c r="H2068" s="16">
        <v>20.71</v>
      </c>
      <c r="I2068" s="16">
        <v>326.72000000000003</v>
      </c>
      <c r="J2068" s="16">
        <v>18.08102272823993</v>
      </c>
      <c r="K2068" s="14">
        <v>931</v>
      </c>
      <c r="L2068" s="16">
        <f>J2068*'SR Adjusted'!$AE$11</f>
        <v>19.400937387401445</v>
      </c>
      <c r="M2068" s="16">
        <f>K2068*'SR Adjusted'!$AE$11</f>
        <v>998.96299999999997</v>
      </c>
      <c r="O2068" s="1"/>
    </row>
    <row r="2069" spans="1:15" x14ac:dyDescent="0.2">
      <c r="A2069" s="36">
        <f t="shared" si="32"/>
        <v>42316</v>
      </c>
      <c r="B2069" s="16">
        <v>0</v>
      </c>
      <c r="C2069" s="16">
        <v>93.4</v>
      </c>
      <c r="D2069" s="16">
        <v>27</v>
      </c>
      <c r="E2069" s="16">
        <v>25.4</v>
      </c>
      <c r="F2069" s="16">
        <v>31.3</v>
      </c>
      <c r="G2069" s="16">
        <v>11.01</v>
      </c>
      <c r="H2069" s="16">
        <v>31.75</v>
      </c>
      <c r="I2069" s="16">
        <v>311.77</v>
      </c>
      <c r="J2069" s="16">
        <v>9.755940711570851</v>
      </c>
      <c r="K2069" s="14">
        <v>523.29999999999995</v>
      </c>
      <c r="L2069" s="16">
        <f>J2069*'SR Adjusted'!$AE$11</f>
        <v>10.468124383515523</v>
      </c>
      <c r="M2069" s="16">
        <f>K2069*'SR Adjusted'!$AE$11</f>
        <v>561.50089999999989</v>
      </c>
      <c r="O2069" s="1"/>
    </row>
    <row r="2070" spans="1:15" x14ac:dyDescent="0.2">
      <c r="A2070" s="36">
        <f t="shared" si="32"/>
        <v>42317</v>
      </c>
      <c r="B2070" s="16">
        <v>0</v>
      </c>
      <c r="C2070" s="16">
        <v>91.5</v>
      </c>
      <c r="D2070" s="16">
        <v>27.3</v>
      </c>
      <c r="E2070" s="16">
        <v>25.8</v>
      </c>
      <c r="F2070" s="16">
        <v>29.9</v>
      </c>
      <c r="G2070" s="16">
        <v>14.48</v>
      </c>
      <c r="H2070" s="16">
        <v>32.07</v>
      </c>
      <c r="I2070" s="16">
        <v>317.85000000000002</v>
      </c>
      <c r="J2070" s="16">
        <v>9.601790039218578</v>
      </c>
      <c r="K2070" s="14">
        <v>849</v>
      </c>
      <c r="L2070" s="16">
        <f>J2070*'SR Adjusted'!$AE$11</f>
        <v>10.302720712081534</v>
      </c>
      <c r="M2070" s="16">
        <f>K2070*'SR Adjusted'!$AE$11</f>
        <v>910.97699999999998</v>
      </c>
      <c r="O2070" s="1"/>
    </row>
    <row r="2071" spans="1:15" x14ac:dyDescent="0.2">
      <c r="A2071" s="36">
        <f t="shared" si="32"/>
        <v>42318</v>
      </c>
      <c r="B2071" s="16">
        <v>0</v>
      </c>
      <c r="C2071" s="16">
        <v>93</v>
      </c>
      <c r="D2071" s="16">
        <v>27.1</v>
      </c>
      <c r="E2071" s="16">
        <v>25.6</v>
      </c>
      <c r="F2071" s="16">
        <v>30.7</v>
      </c>
      <c r="G2071" s="16">
        <v>7.89</v>
      </c>
      <c r="H2071" s="16">
        <v>25.51</v>
      </c>
      <c r="I2071" s="16">
        <v>331.68</v>
      </c>
      <c r="J2071" s="16">
        <v>12.640355132886389</v>
      </c>
      <c r="K2071" s="14">
        <v>1203</v>
      </c>
      <c r="L2071" s="16">
        <f>J2071*'SR Adjusted'!$AE$11</f>
        <v>13.563101057587096</v>
      </c>
      <c r="M2071" s="16">
        <f>K2071*'SR Adjusted'!$AE$11</f>
        <v>1290.819</v>
      </c>
      <c r="O2071" s="1"/>
    </row>
    <row r="2072" spans="1:15" x14ac:dyDescent="0.2">
      <c r="A2072" s="36">
        <f t="shared" si="32"/>
        <v>42319</v>
      </c>
      <c r="B2072" s="16">
        <v>0</v>
      </c>
      <c r="C2072" s="16">
        <v>90</v>
      </c>
      <c r="D2072" s="16">
        <v>27.8</v>
      </c>
      <c r="E2072" s="16">
        <v>25.5</v>
      </c>
      <c r="F2072" s="16">
        <v>33.1</v>
      </c>
      <c r="G2072" s="16">
        <v>9.9499999999999993</v>
      </c>
      <c r="H2072" s="16">
        <v>22.33</v>
      </c>
      <c r="I2072" s="16">
        <v>317.02</v>
      </c>
      <c r="J2072" s="16">
        <v>16.008027183478074</v>
      </c>
      <c r="K2072" s="14">
        <v>1052</v>
      </c>
      <c r="L2072" s="16">
        <f>J2072*'SR Adjusted'!$AE$11</f>
        <v>17.176613167871974</v>
      </c>
      <c r="M2072" s="16">
        <f>K2072*'SR Adjusted'!$AE$11</f>
        <v>1128.796</v>
      </c>
      <c r="O2072" s="1"/>
    </row>
    <row r="2073" spans="1:15" x14ac:dyDescent="0.2">
      <c r="A2073" s="36">
        <f t="shared" si="32"/>
        <v>42320</v>
      </c>
      <c r="B2073" s="16">
        <v>0</v>
      </c>
      <c r="C2073" s="16">
        <v>89.5</v>
      </c>
      <c r="D2073" s="16">
        <v>27.8</v>
      </c>
      <c r="E2073" s="16">
        <v>25.7</v>
      </c>
      <c r="F2073" s="16">
        <v>31.3</v>
      </c>
      <c r="G2073" s="16">
        <v>7.89</v>
      </c>
      <c r="H2073" s="16">
        <v>29.78</v>
      </c>
      <c r="I2073" s="16">
        <v>303.05</v>
      </c>
      <c r="J2073" s="16">
        <v>16.25</v>
      </c>
      <c r="K2073" s="14">
        <v>915</v>
      </c>
      <c r="L2073" s="16">
        <f>J2073*'SR Adjusted'!$AE$11</f>
        <v>17.436249999999998</v>
      </c>
      <c r="M2073" s="16">
        <f>K2073*'SR Adjusted'!$AE$11</f>
        <v>981.79499999999996</v>
      </c>
    </row>
    <row r="2074" spans="1:15" x14ac:dyDescent="0.2">
      <c r="A2074" s="36">
        <f t="shared" si="32"/>
        <v>42321</v>
      </c>
      <c r="B2074" s="16">
        <v>0</v>
      </c>
      <c r="C2074" s="16">
        <v>91.3</v>
      </c>
      <c r="D2074" s="16">
        <v>28.2</v>
      </c>
      <c r="E2074" s="16">
        <v>26</v>
      </c>
      <c r="F2074" s="16">
        <v>31.8</v>
      </c>
      <c r="G2074" s="16">
        <v>12.46</v>
      </c>
      <c r="H2074" s="16">
        <v>27.87</v>
      </c>
      <c r="I2074" s="16">
        <v>316.66000000000003</v>
      </c>
      <c r="J2074" s="16">
        <v>15.8</v>
      </c>
      <c r="K2074" s="14">
        <v>1029</v>
      </c>
      <c r="L2074" s="16">
        <f>J2074*'SR Adjusted'!$AE$11</f>
        <v>16.953399999999998</v>
      </c>
      <c r="M2074" s="16">
        <f>K2074*'SR Adjusted'!$AE$11</f>
        <v>1104.117</v>
      </c>
    </row>
    <row r="2075" spans="1:15" x14ac:dyDescent="0.2">
      <c r="A2075" s="36">
        <f t="shared" si="32"/>
        <v>42322</v>
      </c>
      <c r="B2075" s="16">
        <v>0</v>
      </c>
      <c r="C2075" s="16">
        <v>92.4</v>
      </c>
      <c r="D2075" s="16">
        <v>27.7</v>
      </c>
      <c r="E2075" s="16">
        <v>26.6</v>
      </c>
      <c r="F2075" s="16">
        <v>29.3</v>
      </c>
      <c r="G2075" s="16">
        <v>14.72</v>
      </c>
      <c r="H2075" s="16">
        <v>29.81</v>
      </c>
      <c r="I2075" s="16">
        <v>314.89</v>
      </c>
      <c r="J2075" s="16">
        <v>10</v>
      </c>
      <c r="K2075" s="14">
        <v>669</v>
      </c>
      <c r="L2075" s="16">
        <f>J2075*'SR Adjusted'!$AE$11</f>
        <v>10.73</v>
      </c>
      <c r="M2075" s="16">
        <f>K2075*'SR Adjusted'!$AE$11</f>
        <v>717.83699999999999</v>
      </c>
    </row>
    <row r="2076" spans="1:15" x14ac:dyDescent="0.2">
      <c r="A2076" s="36">
        <f t="shared" si="32"/>
        <v>42323</v>
      </c>
      <c r="B2076" s="16">
        <v>0</v>
      </c>
      <c r="C2076" s="16">
        <v>93.2</v>
      </c>
      <c r="D2076" s="16">
        <v>26.9</v>
      </c>
      <c r="E2076" s="16">
        <v>23.8</v>
      </c>
      <c r="F2076" s="16">
        <v>32.5</v>
      </c>
      <c r="G2076" s="16">
        <v>9.94</v>
      </c>
      <c r="H2076" s="16">
        <v>31.19</v>
      </c>
      <c r="I2076" s="16">
        <v>316.75</v>
      </c>
      <c r="J2076" s="16">
        <v>12.14</v>
      </c>
      <c r="K2076" s="14">
        <v>957</v>
      </c>
      <c r="L2076" s="16">
        <f>J2076*'SR Adjusted'!$AE$11</f>
        <v>13.02622</v>
      </c>
      <c r="M2076" s="16">
        <f>K2076*'SR Adjusted'!$AE$11</f>
        <v>1026.8609999999999</v>
      </c>
    </row>
    <row r="2077" spans="1:15" x14ac:dyDescent="0.2">
      <c r="A2077" s="36">
        <f t="shared" si="32"/>
        <v>42324</v>
      </c>
      <c r="B2077" s="16">
        <v>0</v>
      </c>
      <c r="C2077" s="16">
        <v>95.8</v>
      </c>
      <c r="D2077" s="16">
        <v>25.7</v>
      </c>
      <c r="E2077" s="16">
        <v>23.8</v>
      </c>
      <c r="F2077" s="16">
        <v>26.8</v>
      </c>
      <c r="G2077" s="16">
        <v>8.26</v>
      </c>
      <c r="H2077" s="16">
        <v>50.63</v>
      </c>
      <c r="I2077" s="16">
        <v>23.65</v>
      </c>
      <c r="J2077" s="16">
        <v>3.73</v>
      </c>
      <c r="K2077" s="14">
        <v>239.3</v>
      </c>
      <c r="L2077" s="16">
        <f>J2077*'SR Adjusted'!$AE$11</f>
        <v>4.0022899999999995</v>
      </c>
      <c r="M2077" s="16">
        <f>K2077*'SR Adjusted'!$AE$11</f>
        <v>256.76889999999997</v>
      </c>
    </row>
    <row r="2078" spans="1:15" x14ac:dyDescent="0.2">
      <c r="A2078" s="36">
        <f t="shared" si="32"/>
        <v>42325</v>
      </c>
      <c r="B2078" s="16">
        <v>0</v>
      </c>
      <c r="C2078" s="16">
        <v>95.1</v>
      </c>
      <c r="D2078" s="16">
        <v>26.5</v>
      </c>
      <c r="E2078" s="16">
        <v>24.8</v>
      </c>
      <c r="F2078" s="16">
        <v>30.2</v>
      </c>
      <c r="G2078" s="16">
        <v>13.79</v>
      </c>
      <c r="H2078" s="16">
        <v>52.11</v>
      </c>
      <c r="I2078" s="16">
        <v>105.71</v>
      </c>
      <c r="J2078" s="16">
        <v>8.07</v>
      </c>
      <c r="K2078" s="14">
        <v>1036</v>
      </c>
      <c r="L2078" s="16">
        <f>J2078*'SR Adjusted'!$AE$11</f>
        <v>8.6591100000000001</v>
      </c>
      <c r="M2078" s="16">
        <f>K2078*'SR Adjusted'!$AE$11</f>
        <v>1111.6279999999999</v>
      </c>
    </row>
    <row r="2079" spans="1:15" x14ac:dyDescent="0.2">
      <c r="A2079" s="36">
        <f t="shared" si="32"/>
        <v>42326</v>
      </c>
      <c r="B2079" s="16">
        <v>0</v>
      </c>
      <c r="C2079" s="16">
        <v>89.5</v>
      </c>
      <c r="D2079" s="16">
        <v>27.3</v>
      </c>
      <c r="E2079" s="16">
        <v>24.6</v>
      </c>
      <c r="F2079" s="16">
        <v>29.1</v>
      </c>
      <c r="G2079" s="16">
        <v>22.11</v>
      </c>
      <c r="H2079" s="16">
        <v>41.1</v>
      </c>
      <c r="I2079" s="16">
        <v>200.9</v>
      </c>
      <c r="J2079" s="16">
        <v>8.32</v>
      </c>
      <c r="K2079" s="14">
        <v>1013</v>
      </c>
      <c r="L2079" s="16">
        <f>J2079*'SR Adjusted'!$AE$11</f>
        <v>8.9273600000000002</v>
      </c>
      <c r="M2079" s="16">
        <f>K2079*'SR Adjusted'!$AE$11</f>
        <v>1086.9489999999998</v>
      </c>
    </row>
    <row r="2080" spans="1:15" x14ac:dyDescent="0.2">
      <c r="A2080" s="36">
        <f t="shared" si="32"/>
        <v>42327</v>
      </c>
      <c r="B2080" s="16">
        <v>0</v>
      </c>
      <c r="C2080" s="16">
        <v>92.3</v>
      </c>
      <c r="D2080" s="16">
        <v>26.9</v>
      </c>
      <c r="E2080" s="16">
        <v>24.5</v>
      </c>
      <c r="F2080" s="16">
        <v>28.8</v>
      </c>
      <c r="G2080" s="16">
        <v>14.72</v>
      </c>
      <c r="H2080" s="16">
        <v>50.42</v>
      </c>
      <c r="I2080" s="16">
        <v>151.46</v>
      </c>
      <c r="J2080" s="16">
        <v>6.79</v>
      </c>
      <c r="K2080" s="14">
        <v>795.4</v>
      </c>
      <c r="L2080" s="16">
        <f>J2080*'SR Adjusted'!$AE$11</f>
        <v>7.2856699999999996</v>
      </c>
      <c r="M2080" s="16">
        <f>K2080*'SR Adjusted'!$AE$11</f>
        <v>853.46419999999989</v>
      </c>
    </row>
    <row r="2081" spans="1:13" x14ac:dyDescent="0.2">
      <c r="A2081" s="36">
        <f t="shared" si="32"/>
        <v>42328</v>
      </c>
      <c r="B2081" s="16">
        <v>0</v>
      </c>
      <c r="C2081" s="16">
        <v>89.2</v>
      </c>
      <c r="D2081" s="16">
        <v>27.5</v>
      </c>
      <c r="E2081" s="16">
        <v>25.1</v>
      </c>
      <c r="F2081" s="16">
        <v>30.3</v>
      </c>
      <c r="G2081" s="16">
        <v>8.3800000000000008</v>
      </c>
      <c r="H2081" s="16">
        <v>17.149999999999999</v>
      </c>
      <c r="I2081" s="16">
        <v>111.13</v>
      </c>
      <c r="J2081" s="16">
        <v>18.43</v>
      </c>
      <c r="K2081" s="14">
        <v>1055</v>
      </c>
      <c r="L2081" s="16">
        <f>J2081*'SR Adjusted'!$AE$11</f>
        <v>19.775389999999998</v>
      </c>
      <c r="M2081" s="16">
        <f>K2081*'SR Adjusted'!$AE$11</f>
        <v>1132.0149999999999</v>
      </c>
    </row>
    <row r="2082" spans="1:13" x14ac:dyDescent="0.2">
      <c r="A2082" s="36">
        <f t="shared" si="32"/>
        <v>42329</v>
      </c>
      <c r="B2082" s="16">
        <v>0</v>
      </c>
      <c r="C2082" s="16">
        <v>90.5</v>
      </c>
      <c r="D2082" s="16">
        <v>27.9</v>
      </c>
      <c r="E2082" s="16">
        <v>25.5</v>
      </c>
      <c r="F2082" s="16">
        <v>30.6</v>
      </c>
      <c r="G2082" s="16">
        <v>6.96</v>
      </c>
      <c r="H2082" s="16">
        <v>18.489999999999998</v>
      </c>
      <c r="I2082" s="16">
        <v>16.78</v>
      </c>
      <c r="J2082" s="16">
        <v>17.100000000000001</v>
      </c>
      <c r="K2082" s="14">
        <v>1100</v>
      </c>
      <c r="L2082" s="16">
        <f>J2082*'SR Adjusted'!$AE$11</f>
        <v>18.348300000000002</v>
      </c>
      <c r="M2082" s="16">
        <f>K2082*'SR Adjusted'!$AE$11</f>
        <v>1180.3</v>
      </c>
    </row>
    <row r="2083" spans="1:13" x14ac:dyDescent="0.2">
      <c r="A2083" s="36">
        <f t="shared" si="32"/>
        <v>42330</v>
      </c>
      <c r="B2083" s="16">
        <v>0</v>
      </c>
      <c r="C2083" s="16">
        <v>90.2</v>
      </c>
      <c r="D2083" s="16">
        <v>28</v>
      </c>
      <c r="E2083" s="16">
        <v>26.2</v>
      </c>
      <c r="F2083" s="16">
        <v>31.5</v>
      </c>
      <c r="G2083" s="16">
        <v>8.52</v>
      </c>
      <c r="H2083" s="16">
        <v>21.1</v>
      </c>
      <c r="I2083" s="16">
        <v>271.83999999999997</v>
      </c>
      <c r="J2083" s="16">
        <v>15.44</v>
      </c>
      <c r="K2083" s="14">
        <v>990</v>
      </c>
      <c r="L2083" s="16">
        <f>J2083*'SR Adjusted'!$AE$11</f>
        <v>16.567119999999999</v>
      </c>
      <c r="M2083" s="16">
        <f>K2083*'SR Adjusted'!$AE$11</f>
        <v>1062.27</v>
      </c>
    </row>
    <row r="2084" spans="1:13" x14ac:dyDescent="0.2">
      <c r="A2084" s="36">
        <f t="shared" si="32"/>
        <v>42331</v>
      </c>
      <c r="B2084" s="16">
        <v>0</v>
      </c>
      <c r="C2084" s="16">
        <v>88.7</v>
      </c>
      <c r="D2084" s="16">
        <v>28.2</v>
      </c>
      <c r="E2084" s="16">
        <v>25.5</v>
      </c>
      <c r="F2084" s="16">
        <v>32.700000000000003</v>
      </c>
      <c r="G2084" s="16">
        <v>8.08</v>
      </c>
      <c r="H2084" s="16">
        <v>18.59</v>
      </c>
      <c r="I2084" s="16">
        <v>285.02999999999997</v>
      </c>
      <c r="J2084" s="16">
        <v>18.8</v>
      </c>
      <c r="K2084" s="14">
        <v>959</v>
      </c>
      <c r="L2084" s="16">
        <f>J2084*'SR Adjusted'!$AE$11</f>
        <v>20.1724</v>
      </c>
      <c r="M2084" s="16">
        <f>K2084*'SR Adjusted'!$AE$11</f>
        <v>1029.0070000000001</v>
      </c>
    </row>
    <row r="2085" spans="1:13" x14ac:dyDescent="0.2">
      <c r="A2085" s="36">
        <f t="shared" si="32"/>
        <v>42332</v>
      </c>
      <c r="B2085" s="16">
        <v>0</v>
      </c>
      <c r="C2085" s="16">
        <v>94.3</v>
      </c>
      <c r="D2085" s="16">
        <v>26.2</v>
      </c>
      <c r="E2085" s="16">
        <v>25</v>
      </c>
      <c r="F2085" s="16">
        <v>27.6</v>
      </c>
      <c r="G2085" s="16">
        <v>12.15</v>
      </c>
      <c r="H2085" s="16">
        <v>26.78</v>
      </c>
      <c r="I2085" s="16">
        <v>319.32</v>
      </c>
      <c r="J2085" s="16">
        <v>2.11</v>
      </c>
      <c r="K2085" s="14">
        <v>217.6</v>
      </c>
      <c r="L2085" s="16">
        <f>J2085*'SR Adjusted'!$AE$11</f>
        <v>2.26403</v>
      </c>
      <c r="M2085" s="16">
        <f>K2085*'SR Adjusted'!$AE$11</f>
        <v>233.48479999999998</v>
      </c>
    </row>
    <row r="2086" spans="1:13" x14ac:dyDescent="0.2">
      <c r="A2086" s="36">
        <f t="shared" si="32"/>
        <v>42333</v>
      </c>
      <c r="B2086" s="16">
        <v>0</v>
      </c>
      <c r="C2086" s="16">
        <v>91.9</v>
      </c>
      <c r="D2086" s="16">
        <v>27.6</v>
      </c>
      <c r="E2086" s="16">
        <v>25.6</v>
      </c>
      <c r="F2086" s="16">
        <v>32.200000000000003</v>
      </c>
      <c r="G2086" s="16">
        <v>8.2899999999999991</v>
      </c>
      <c r="H2086" s="16">
        <v>30.8</v>
      </c>
      <c r="I2086" s="16">
        <v>329.88</v>
      </c>
      <c r="J2086" s="16">
        <v>11.83</v>
      </c>
      <c r="K2086" s="14">
        <v>967</v>
      </c>
      <c r="L2086" s="16">
        <f>J2086*'SR Adjusted'!$AE$11</f>
        <v>12.69359</v>
      </c>
      <c r="M2086" s="16">
        <f>K2086*'SR Adjusted'!$AE$11</f>
        <v>1037.5909999999999</v>
      </c>
    </row>
    <row r="2087" spans="1:13" x14ac:dyDescent="0.2">
      <c r="A2087" s="36">
        <f t="shared" si="32"/>
        <v>42334</v>
      </c>
      <c r="B2087" s="16">
        <v>0</v>
      </c>
      <c r="C2087" s="16">
        <v>87.7</v>
      </c>
      <c r="D2087" s="16">
        <v>28.7</v>
      </c>
      <c r="E2087" s="16">
        <v>26.4</v>
      </c>
      <c r="F2087" s="16">
        <v>33.6</v>
      </c>
      <c r="G2087" s="16">
        <v>10.24</v>
      </c>
      <c r="H2087" s="16">
        <v>26.18</v>
      </c>
      <c r="I2087" s="16">
        <v>309.10000000000002</v>
      </c>
      <c r="J2087" s="16">
        <v>15.12</v>
      </c>
      <c r="K2087" s="14">
        <v>1007</v>
      </c>
      <c r="L2087" s="16">
        <f>J2087*'SR Adjusted'!$AE$11</f>
        <v>16.223759999999999</v>
      </c>
      <c r="M2087" s="16">
        <f>K2087*'SR Adjusted'!$AE$11</f>
        <v>1080.511</v>
      </c>
    </row>
    <row r="2088" spans="1:13" x14ac:dyDescent="0.2">
      <c r="A2088" s="36">
        <f t="shared" si="32"/>
        <v>42335</v>
      </c>
      <c r="B2088" s="16">
        <v>0</v>
      </c>
      <c r="C2088" s="16">
        <v>84.5</v>
      </c>
      <c r="D2088" s="16">
        <v>28.9</v>
      </c>
      <c r="E2088" s="16">
        <v>26.5</v>
      </c>
      <c r="F2088" s="16">
        <v>34.799999999999997</v>
      </c>
      <c r="G2088" s="16">
        <v>9.39</v>
      </c>
      <c r="H2088" s="16">
        <v>26.99</v>
      </c>
      <c r="I2088" s="16">
        <v>308.08999999999997</v>
      </c>
      <c r="J2088" s="16">
        <v>17.14</v>
      </c>
      <c r="K2088" s="14">
        <v>989</v>
      </c>
      <c r="L2088" s="16">
        <f>J2088*'SR Adjusted'!$AE$11</f>
        <v>18.391220000000001</v>
      </c>
      <c r="M2088" s="16">
        <f>K2088*'SR Adjusted'!$AE$11</f>
        <v>1061.1969999999999</v>
      </c>
    </row>
    <row r="2089" spans="1:13" x14ac:dyDescent="0.2">
      <c r="A2089" s="36">
        <f t="shared" si="32"/>
        <v>42336</v>
      </c>
      <c r="B2089" s="16">
        <v>0</v>
      </c>
      <c r="C2089" s="16">
        <v>84.4</v>
      </c>
      <c r="D2089" s="16">
        <v>28.7</v>
      </c>
      <c r="E2089" s="16">
        <v>26.2</v>
      </c>
      <c r="F2089" s="16">
        <v>34.5</v>
      </c>
      <c r="G2089" s="16">
        <v>11.86</v>
      </c>
      <c r="H2089" s="16">
        <v>24.8</v>
      </c>
      <c r="I2089" s="16">
        <v>312.93</v>
      </c>
      <c r="J2089" s="16">
        <v>18.93</v>
      </c>
      <c r="K2089" s="14">
        <v>956</v>
      </c>
      <c r="L2089" s="16">
        <f>J2089*'SR Adjusted'!$AE$11</f>
        <v>20.311889999999998</v>
      </c>
      <c r="M2089" s="16">
        <f>K2089*'SR Adjusted'!$AE$11</f>
        <v>1025.788</v>
      </c>
    </row>
    <row r="2090" spans="1:13" x14ac:dyDescent="0.2">
      <c r="A2090" s="36">
        <f t="shared" si="32"/>
        <v>42337</v>
      </c>
      <c r="B2090" s="16">
        <v>0</v>
      </c>
      <c r="C2090" s="16">
        <v>85.4</v>
      </c>
      <c r="D2090" s="16">
        <v>28.5</v>
      </c>
      <c r="E2090" s="16">
        <v>26.1</v>
      </c>
      <c r="F2090" s="16">
        <v>34</v>
      </c>
      <c r="G2090" s="16">
        <v>10.85</v>
      </c>
      <c r="H2090" s="16">
        <v>26.88</v>
      </c>
      <c r="I2090" s="16">
        <v>320.07</v>
      </c>
      <c r="J2090" s="16">
        <v>15.33</v>
      </c>
      <c r="K2090" s="14">
        <v>1152</v>
      </c>
      <c r="L2090" s="16">
        <f>J2090*'SR Adjusted'!$AE$11</f>
        <v>16.449089999999998</v>
      </c>
      <c r="M2090" s="16">
        <f>K2090*'SR Adjusted'!$AE$11</f>
        <v>1236.096</v>
      </c>
    </row>
    <row r="2091" spans="1:13" x14ac:dyDescent="0.2">
      <c r="A2091" s="36">
        <f t="shared" si="32"/>
        <v>42338</v>
      </c>
      <c r="B2091" s="16">
        <v>0</v>
      </c>
      <c r="C2091" s="16">
        <v>83</v>
      </c>
      <c r="D2091" s="16">
        <v>28.4</v>
      </c>
      <c r="E2091" s="16">
        <v>26</v>
      </c>
      <c r="F2091" s="16">
        <v>33.1</v>
      </c>
      <c r="G2091" s="16">
        <v>13.7</v>
      </c>
      <c r="H2091" s="16">
        <v>37.5</v>
      </c>
      <c r="I2091" s="16">
        <v>319.39999999999998</v>
      </c>
      <c r="J2091" s="16">
        <v>19.649999999999999</v>
      </c>
      <c r="K2091" s="14">
        <v>946</v>
      </c>
      <c r="L2091" s="16">
        <f>J2091*'SR Adjusted'!$AE$11</f>
        <v>21.084449999999997</v>
      </c>
      <c r="M2091" s="16">
        <f>K2091*'SR Adjusted'!$AE$11</f>
        <v>1015.058</v>
      </c>
    </row>
    <row r="2092" spans="1:13" x14ac:dyDescent="0.2">
      <c r="A2092" s="36">
        <f t="shared" si="32"/>
        <v>42339</v>
      </c>
      <c r="B2092" s="16">
        <v>0</v>
      </c>
      <c r="C2092" s="16">
        <v>85.4</v>
      </c>
      <c r="D2092" s="16">
        <v>28.2</v>
      </c>
      <c r="E2092" s="16">
        <v>26.1</v>
      </c>
      <c r="F2092" s="16">
        <v>31.9</v>
      </c>
      <c r="G2092" s="16">
        <v>16.89</v>
      </c>
      <c r="H2092" s="16">
        <v>43.75</v>
      </c>
      <c r="I2092" s="16">
        <v>317.73</v>
      </c>
      <c r="J2092" s="16">
        <v>19.489999999999998</v>
      </c>
      <c r="K2092" s="14">
        <v>959</v>
      </c>
      <c r="L2092" s="16">
        <f>J2092*'SR Adjusted'!$AE$11</f>
        <v>20.912769999999998</v>
      </c>
      <c r="M2092" s="16">
        <f>K2092*'SR Adjusted'!$AE$11</f>
        <v>1029.0070000000001</v>
      </c>
    </row>
    <row r="2093" spans="1:13" x14ac:dyDescent="0.2">
      <c r="A2093" s="36">
        <f t="shared" si="32"/>
        <v>42340</v>
      </c>
      <c r="B2093" s="16">
        <v>0</v>
      </c>
      <c r="C2093" s="16">
        <v>86.9</v>
      </c>
      <c r="D2093" s="16">
        <v>28.1</v>
      </c>
      <c r="E2093" s="16">
        <v>26.8</v>
      </c>
      <c r="F2093" s="16">
        <v>30.5</v>
      </c>
      <c r="G2093" s="16">
        <v>18.41</v>
      </c>
      <c r="H2093" s="16">
        <v>39.76</v>
      </c>
      <c r="I2093" s="16">
        <v>316.45</v>
      </c>
      <c r="J2093" s="16">
        <v>18.25</v>
      </c>
      <c r="K2093" s="14">
        <v>1081</v>
      </c>
      <c r="L2093" s="16">
        <f>J2093*'SR Adjusted'!$AE$11</f>
        <v>19.582249999999998</v>
      </c>
      <c r="M2093" s="16">
        <f>K2093*'SR Adjusted'!$AE$11</f>
        <v>1159.913</v>
      </c>
    </row>
    <row r="2094" spans="1:13" x14ac:dyDescent="0.2">
      <c r="A2094" s="36">
        <f t="shared" si="32"/>
        <v>42341</v>
      </c>
      <c r="B2094" s="16">
        <v>0</v>
      </c>
      <c r="C2094" s="16">
        <v>90.2</v>
      </c>
      <c r="D2094" s="16">
        <v>28.2</v>
      </c>
      <c r="E2094" s="16">
        <v>26.9</v>
      </c>
      <c r="F2094" s="16">
        <v>31.2</v>
      </c>
      <c r="G2094" s="16">
        <v>16.3</v>
      </c>
      <c r="H2094" s="16">
        <v>35.92</v>
      </c>
      <c r="I2094" s="16">
        <v>315.41000000000003</v>
      </c>
      <c r="J2094" s="16">
        <v>18.13</v>
      </c>
      <c r="K2094" s="14">
        <v>965</v>
      </c>
      <c r="L2094" s="16">
        <f>J2094*'SR Adjusted'!$AE$11</f>
        <v>19.453489999999999</v>
      </c>
      <c r="M2094" s="16">
        <f>K2094*'SR Adjusted'!$AE$11</f>
        <v>1035.4449999999999</v>
      </c>
    </row>
    <row r="2095" spans="1:13" x14ac:dyDescent="0.2">
      <c r="A2095" s="36">
        <f t="shared" si="32"/>
        <v>42342</v>
      </c>
      <c r="B2095" s="16">
        <v>0</v>
      </c>
      <c r="C2095" s="16">
        <v>91.4</v>
      </c>
      <c r="D2095" s="16">
        <v>28</v>
      </c>
      <c r="E2095" s="16">
        <v>26.7</v>
      </c>
      <c r="F2095" s="16">
        <v>31.5</v>
      </c>
      <c r="G2095" s="16">
        <v>13.47</v>
      </c>
      <c r="H2095" s="16">
        <v>33.9</v>
      </c>
      <c r="I2095" s="16">
        <v>320.56</v>
      </c>
      <c r="J2095" s="16">
        <v>14.57</v>
      </c>
      <c r="K2095" s="14">
        <v>895</v>
      </c>
      <c r="L2095" s="16">
        <f>J2095*'SR Adjusted'!$AE$11</f>
        <v>15.633609999999999</v>
      </c>
      <c r="M2095" s="16">
        <f>K2095*'SR Adjusted'!$AE$11</f>
        <v>960.33499999999992</v>
      </c>
    </row>
    <row r="2096" spans="1:13" x14ac:dyDescent="0.2">
      <c r="A2096" s="36">
        <f t="shared" si="32"/>
        <v>42343</v>
      </c>
      <c r="B2096" s="16">
        <v>0</v>
      </c>
      <c r="C2096" s="16">
        <v>90.3</v>
      </c>
      <c r="D2096" s="16">
        <v>28.5</v>
      </c>
      <c r="E2096" s="16">
        <v>26.9</v>
      </c>
      <c r="F2096" s="16">
        <v>34.200000000000003</v>
      </c>
      <c r="G2096" s="16">
        <v>11.18</v>
      </c>
      <c r="H2096" s="16">
        <v>28.61</v>
      </c>
      <c r="I2096" s="16">
        <v>315.22000000000003</v>
      </c>
      <c r="J2096" s="16">
        <v>13.3</v>
      </c>
      <c r="K2096" s="14">
        <v>1044</v>
      </c>
      <c r="L2096" s="16">
        <f>J2096*'SR Adjusted'!$AE$11</f>
        <v>14.270900000000001</v>
      </c>
      <c r="M2096" s="16">
        <f>K2096*'SR Adjusted'!$AE$11</f>
        <v>1120.212</v>
      </c>
    </row>
    <row r="2097" spans="1:13" x14ac:dyDescent="0.2">
      <c r="A2097" s="36">
        <f t="shared" si="32"/>
        <v>42344</v>
      </c>
      <c r="B2097" s="16">
        <v>0</v>
      </c>
      <c r="C2097" s="16">
        <v>85.1</v>
      </c>
      <c r="D2097" s="16">
        <v>29.1</v>
      </c>
      <c r="E2097" s="16">
        <v>26.8</v>
      </c>
      <c r="F2097" s="16">
        <v>35.6</v>
      </c>
      <c r="G2097" s="16">
        <v>9.5299999999999994</v>
      </c>
      <c r="H2097" s="16">
        <v>22.19</v>
      </c>
      <c r="I2097" s="16">
        <v>301.57</v>
      </c>
      <c r="J2097" s="16">
        <v>16.37</v>
      </c>
      <c r="K2097" s="14">
        <v>866</v>
      </c>
      <c r="L2097" s="16">
        <f>J2097*'SR Adjusted'!$AE$11</f>
        <v>17.565010000000001</v>
      </c>
      <c r="M2097" s="16">
        <f>K2097*'SR Adjusted'!$AE$11</f>
        <v>929.21799999999996</v>
      </c>
    </row>
    <row r="2098" spans="1:13" x14ac:dyDescent="0.2">
      <c r="A2098" s="36">
        <f t="shared" si="32"/>
        <v>42345</v>
      </c>
      <c r="B2098" s="16">
        <v>0</v>
      </c>
      <c r="C2098" s="16">
        <v>85</v>
      </c>
      <c r="D2098" s="16">
        <v>28.7</v>
      </c>
      <c r="E2098" s="16">
        <v>26.6</v>
      </c>
      <c r="F2098" s="16">
        <v>32.700000000000003</v>
      </c>
      <c r="G2098" s="16">
        <v>12.7</v>
      </c>
      <c r="H2098" s="16">
        <v>31.08</v>
      </c>
      <c r="I2098" s="16">
        <v>313.69</v>
      </c>
      <c r="J2098" s="16">
        <v>17.760000000000002</v>
      </c>
      <c r="K2098" s="14">
        <v>989</v>
      </c>
      <c r="L2098" s="16">
        <f>J2098*'SR Adjusted'!$AE$11</f>
        <v>19.056480000000001</v>
      </c>
      <c r="M2098" s="16">
        <f>K2098*'SR Adjusted'!$AE$11</f>
        <v>1061.1969999999999</v>
      </c>
    </row>
    <row r="2099" spans="1:13" x14ac:dyDescent="0.2">
      <c r="A2099" s="36">
        <f t="shared" si="32"/>
        <v>42346</v>
      </c>
      <c r="B2099" s="16">
        <v>0</v>
      </c>
      <c r="C2099" s="16">
        <v>87.2</v>
      </c>
      <c r="D2099" s="16">
        <v>28.6</v>
      </c>
      <c r="E2099" s="16">
        <v>26.4</v>
      </c>
      <c r="F2099" s="16">
        <v>33.9</v>
      </c>
      <c r="G2099" s="16">
        <v>11.65</v>
      </c>
      <c r="H2099" s="16">
        <v>31.29</v>
      </c>
      <c r="I2099" s="16">
        <v>322.11</v>
      </c>
      <c r="J2099" s="16">
        <v>15.32</v>
      </c>
      <c r="K2099" s="14">
        <v>1119</v>
      </c>
      <c r="L2099" s="16">
        <f>J2099*'SR Adjusted'!$AE$11</f>
        <v>16.438359999999999</v>
      </c>
      <c r="M2099" s="16">
        <f>K2099*'SR Adjusted'!$AE$11</f>
        <v>1200.6869999999999</v>
      </c>
    </row>
    <row r="2100" spans="1:13" x14ac:dyDescent="0.2">
      <c r="A2100" s="36">
        <f t="shared" si="32"/>
        <v>42347</v>
      </c>
      <c r="B2100" s="16">
        <v>0</v>
      </c>
      <c r="C2100" s="16">
        <v>88.8</v>
      </c>
      <c r="D2100" s="16">
        <v>28.3</v>
      </c>
      <c r="E2100" s="16">
        <v>26.4</v>
      </c>
      <c r="F2100" s="16">
        <v>32</v>
      </c>
      <c r="G2100" s="16">
        <v>13.98</v>
      </c>
      <c r="H2100" s="16">
        <v>30.73</v>
      </c>
      <c r="I2100" s="16">
        <v>309.02999999999997</v>
      </c>
      <c r="J2100" s="16">
        <v>16.12</v>
      </c>
      <c r="K2100" s="14">
        <v>970</v>
      </c>
      <c r="L2100" s="16">
        <f>J2100*'SR Adjusted'!$AE$11</f>
        <v>17.296759999999999</v>
      </c>
      <c r="M2100" s="16">
        <f>K2100*'SR Adjusted'!$AE$11</f>
        <v>1040.81</v>
      </c>
    </row>
    <row r="2101" spans="1:13" x14ac:dyDescent="0.2">
      <c r="A2101" s="36">
        <f t="shared" si="32"/>
        <v>42348</v>
      </c>
      <c r="B2101" s="16">
        <v>0</v>
      </c>
      <c r="C2101" s="16">
        <v>88.4</v>
      </c>
      <c r="D2101" s="16">
        <v>28.6</v>
      </c>
      <c r="E2101" s="16">
        <v>26.5</v>
      </c>
      <c r="F2101" s="16">
        <v>32.6</v>
      </c>
      <c r="G2101" s="16">
        <v>11.98</v>
      </c>
      <c r="H2101" s="16">
        <v>29.07</v>
      </c>
      <c r="I2101" s="16">
        <v>315.20999999999998</v>
      </c>
      <c r="J2101" s="16">
        <v>17.760000000000002</v>
      </c>
      <c r="K2101" s="14">
        <v>810</v>
      </c>
      <c r="L2101" s="16">
        <f>J2101*'SR Adjusted'!$AE$11</f>
        <v>19.056480000000001</v>
      </c>
      <c r="M2101" s="16">
        <f>K2101*'SR Adjusted'!$AE$11</f>
        <v>869.13</v>
      </c>
    </row>
    <row r="2102" spans="1:13" x14ac:dyDescent="0.2">
      <c r="A2102" s="36">
        <f t="shared" si="32"/>
        <v>42349</v>
      </c>
      <c r="B2102" s="16">
        <v>0</v>
      </c>
      <c r="C2102" s="16">
        <v>82.9</v>
      </c>
      <c r="D2102" s="16">
        <v>29.2</v>
      </c>
      <c r="E2102" s="16">
        <v>26.5</v>
      </c>
      <c r="F2102" s="16">
        <v>34.299999999999997</v>
      </c>
      <c r="G2102" s="16">
        <v>10.48</v>
      </c>
      <c r="H2102" s="16">
        <v>23.64</v>
      </c>
      <c r="I2102" s="16">
        <v>330.78</v>
      </c>
      <c r="J2102" s="16">
        <v>15.95</v>
      </c>
      <c r="K2102" s="14">
        <v>961</v>
      </c>
      <c r="L2102" s="16">
        <f>J2102*'SR Adjusted'!$AE$11</f>
        <v>17.114349999999998</v>
      </c>
      <c r="M2102" s="16">
        <f>K2102*'SR Adjusted'!$AE$11</f>
        <v>1031.153</v>
      </c>
    </row>
    <row r="2103" spans="1:13" x14ac:dyDescent="0.2">
      <c r="A2103" s="36">
        <f t="shared" si="32"/>
        <v>42350</v>
      </c>
      <c r="B2103" s="16">
        <v>0</v>
      </c>
      <c r="C2103" s="16">
        <v>86.2</v>
      </c>
      <c r="D2103" s="16">
        <v>29.1</v>
      </c>
      <c r="E2103" s="16">
        <v>26.7</v>
      </c>
      <c r="F2103" s="16">
        <v>35.299999999999997</v>
      </c>
      <c r="G2103" s="16">
        <v>12.48</v>
      </c>
      <c r="H2103" s="16">
        <v>26.78</v>
      </c>
      <c r="I2103" s="16">
        <v>314.69</v>
      </c>
      <c r="J2103" s="16">
        <v>17.79</v>
      </c>
      <c r="K2103" s="14">
        <v>932</v>
      </c>
      <c r="L2103" s="16">
        <f>J2103*'SR Adjusted'!$AE$11</f>
        <v>19.088669999999997</v>
      </c>
      <c r="M2103" s="16">
        <f>K2103*'SR Adjusted'!$AE$11</f>
        <v>1000.0359999999999</v>
      </c>
    </row>
    <row r="2104" spans="1:13" x14ac:dyDescent="0.2">
      <c r="A2104" s="36">
        <f t="shared" si="32"/>
        <v>42351</v>
      </c>
      <c r="B2104" s="16">
        <v>0</v>
      </c>
      <c r="C2104" s="16">
        <v>86.1</v>
      </c>
      <c r="D2104" s="16">
        <v>28.8</v>
      </c>
      <c r="E2104" s="16">
        <v>26.6</v>
      </c>
      <c r="F2104" s="16">
        <v>32.700000000000003</v>
      </c>
      <c r="G2104" s="16">
        <v>12.38</v>
      </c>
      <c r="H2104" s="16">
        <v>31.82</v>
      </c>
      <c r="I2104" s="16">
        <v>309.36</v>
      </c>
      <c r="J2104" s="16">
        <v>18.61</v>
      </c>
      <c r="K2104" s="14">
        <v>786.3</v>
      </c>
      <c r="L2104" s="16">
        <f>J2104*'SR Adjusted'!$AE$11</f>
        <v>19.968529999999998</v>
      </c>
      <c r="M2104" s="16">
        <f>K2104*'SR Adjusted'!$AE$11</f>
        <v>843.69989999999996</v>
      </c>
    </row>
    <row r="2105" spans="1:13" x14ac:dyDescent="0.2">
      <c r="A2105" s="36">
        <f t="shared" si="32"/>
        <v>42352</v>
      </c>
      <c r="B2105" s="16">
        <v>0</v>
      </c>
      <c r="C2105" s="16">
        <v>87.6</v>
      </c>
      <c r="D2105" s="16">
        <v>28.2</v>
      </c>
      <c r="E2105" s="16">
        <v>26.4</v>
      </c>
      <c r="F2105" s="16">
        <v>31.5</v>
      </c>
      <c r="G2105" s="16">
        <v>12.62</v>
      </c>
      <c r="H2105" s="16">
        <v>26.32</v>
      </c>
      <c r="I2105" s="16">
        <v>311.52999999999997</v>
      </c>
      <c r="J2105" s="16">
        <v>14.33</v>
      </c>
      <c r="K2105" s="14">
        <v>931</v>
      </c>
      <c r="L2105" s="16">
        <f>J2105*'SR Adjusted'!$AE$11</f>
        <v>15.37609</v>
      </c>
      <c r="M2105" s="16">
        <f>K2105*'SR Adjusted'!$AE$11</f>
        <v>998.96299999999997</v>
      </c>
    </row>
    <row r="2106" spans="1:13" x14ac:dyDescent="0.2">
      <c r="A2106" s="36">
        <f t="shared" si="32"/>
        <v>42353</v>
      </c>
      <c r="B2106" s="16">
        <v>0</v>
      </c>
      <c r="C2106" s="16">
        <v>88.5</v>
      </c>
      <c r="D2106" s="16">
        <v>28.2</v>
      </c>
      <c r="E2106" s="16">
        <v>25.9</v>
      </c>
      <c r="F2106" s="16">
        <v>31.4</v>
      </c>
      <c r="G2106" s="16">
        <v>10.49</v>
      </c>
      <c r="H2106" s="16">
        <v>23</v>
      </c>
      <c r="I2106" s="16">
        <v>318.5</v>
      </c>
      <c r="J2106" s="16">
        <v>19.010000000000002</v>
      </c>
      <c r="K2106" s="14">
        <v>824</v>
      </c>
      <c r="L2106" s="16">
        <f>J2106*'SR Adjusted'!$AE$11</f>
        <v>20.397729999999999</v>
      </c>
      <c r="M2106" s="16">
        <f>K2106*'SR Adjusted'!$AE$11</f>
        <v>884.15199999999993</v>
      </c>
    </row>
    <row r="2107" spans="1:13" x14ac:dyDescent="0.2">
      <c r="A2107" s="36">
        <f t="shared" si="32"/>
        <v>42354</v>
      </c>
      <c r="B2107" s="16">
        <v>0</v>
      </c>
      <c r="C2107" s="16">
        <v>87.2</v>
      </c>
      <c r="D2107" s="16">
        <v>28.4</v>
      </c>
      <c r="E2107" s="16">
        <v>25.9</v>
      </c>
      <c r="F2107" s="16">
        <v>33.299999999999997</v>
      </c>
      <c r="G2107" s="16">
        <v>10.58</v>
      </c>
      <c r="H2107" s="16">
        <v>27.41</v>
      </c>
      <c r="I2107" s="16">
        <v>320.05</v>
      </c>
      <c r="J2107" s="16">
        <v>15.62</v>
      </c>
      <c r="K2107" s="14">
        <v>999</v>
      </c>
      <c r="L2107" s="16">
        <f>J2107*'SR Adjusted'!$AE$11</f>
        <v>16.760259999999999</v>
      </c>
      <c r="M2107" s="16">
        <f>K2107*'SR Adjusted'!$AE$11</f>
        <v>1071.9269999999999</v>
      </c>
    </row>
    <row r="2108" spans="1:13" x14ac:dyDescent="0.2">
      <c r="A2108" s="36">
        <f t="shared" si="32"/>
        <v>42355</v>
      </c>
      <c r="B2108" s="16">
        <v>0</v>
      </c>
      <c r="C2108" s="16">
        <v>87.5</v>
      </c>
      <c r="D2108" s="16">
        <v>28.2</v>
      </c>
      <c r="E2108" s="16">
        <v>26.1</v>
      </c>
      <c r="F2108" s="16">
        <v>33.5</v>
      </c>
      <c r="G2108" s="16">
        <v>10.54</v>
      </c>
      <c r="H2108" s="16">
        <v>26.39</v>
      </c>
      <c r="I2108" s="16">
        <v>315.16000000000003</v>
      </c>
      <c r="J2108" s="16">
        <v>13.97</v>
      </c>
      <c r="K2108" s="14">
        <v>997</v>
      </c>
      <c r="L2108" s="16">
        <f>J2108*'SR Adjusted'!$AE$11</f>
        <v>14.98981</v>
      </c>
      <c r="M2108" s="16">
        <f>K2108*'SR Adjusted'!$AE$11</f>
        <v>1069.7809999999999</v>
      </c>
    </row>
    <row r="2109" spans="1:13" x14ac:dyDescent="0.2">
      <c r="A2109" s="36">
        <f t="shared" si="32"/>
        <v>42356</v>
      </c>
      <c r="B2109" s="16">
        <v>0</v>
      </c>
      <c r="C2109" s="16">
        <v>87.1</v>
      </c>
      <c r="D2109" s="16">
        <v>28.6</v>
      </c>
      <c r="E2109" s="16">
        <v>26.7</v>
      </c>
      <c r="F2109" s="16">
        <v>32.4</v>
      </c>
      <c r="G2109" s="16">
        <v>17.62</v>
      </c>
      <c r="H2109" s="16">
        <v>42.87</v>
      </c>
      <c r="I2109" s="16">
        <v>315.67</v>
      </c>
      <c r="J2109" s="16">
        <v>18.12</v>
      </c>
      <c r="K2109" s="14">
        <v>972</v>
      </c>
      <c r="L2109" s="16">
        <f>J2109*'SR Adjusted'!$AE$11</f>
        <v>19.44276</v>
      </c>
      <c r="M2109" s="16">
        <f>K2109*'SR Adjusted'!$AE$11</f>
        <v>1042.9559999999999</v>
      </c>
    </row>
    <row r="2110" spans="1:13" x14ac:dyDescent="0.2">
      <c r="A2110" s="36">
        <f t="shared" si="32"/>
        <v>42357</v>
      </c>
      <c r="B2110" s="16">
        <v>0</v>
      </c>
      <c r="C2110" s="16">
        <v>90.5</v>
      </c>
      <c r="D2110" s="16">
        <v>28.2</v>
      </c>
      <c r="E2110" s="16">
        <v>26.2</v>
      </c>
      <c r="F2110" s="16">
        <v>31.3</v>
      </c>
      <c r="G2110" s="16">
        <v>16.170000000000002</v>
      </c>
      <c r="H2110" s="16">
        <v>37.61</v>
      </c>
      <c r="I2110" s="16">
        <v>311.73</v>
      </c>
      <c r="J2110" s="16">
        <v>13.15</v>
      </c>
      <c r="K2110" s="14">
        <v>999</v>
      </c>
      <c r="L2110" s="16">
        <f>J2110*'SR Adjusted'!$AE$11</f>
        <v>14.10995</v>
      </c>
      <c r="M2110" s="16">
        <f>K2110*'SR Adjusted'!$AE$11</f>
        <v>1071.9269999999999</v>
      </c>
    </row>
    <row r="2111" spans="1:13" x14ac:dyDescent="0.2">
      <c r="A2111" s="36">
        <f t="shared" si="32"/>
        <v>42358</v>
      </c>
      <c r="B2111" s="16">
        <v>0</v>
      </c>
      <c r="C2111" s="16">
        <v>82</v>
      </c>
      <c r="D2111" s="16">
        <v>29.6</v>
      </c>
      <c r="E2111" s="16">
        <v>26.9</v>
      </c>
      <c r="F2111" s="16">
        <v>35.1</v>
      </c>
      <c r="G2111" s="16">
        <v>9.1</v>
      </c>
      <c r="H2111" s="16">
        <v>29.74</v>
      </c>
      <c r="I2111" s="16">
        <v>339.4</v>
      </c>
      <c r="J2111" s="16">
        <v>18.059999999999999</v>
      </c>
      <c r="K2111" s="14">
        <v>919</v>
      </c>
      <c r="L2111" s="16">
        <f>J2111*'SR Adjusted'!$AE$11</f>
        <v>19.378379999999996</v>
      </c>
      <c r="M2111" s="16">
        <f>K2111*'SR Adjusted'!$AE$11</f>
        <v>986.08699999999999</v>
      </c>
    </row>
    <row r="2112" spans="1:13" x14ac:dyDescent="0.2">
      <c r="A2112" s="36">
        <f t="shared" si="32"/>
        <v>42359</v>
      </c>
      <c r="B2112" s="16">
        <v>0</v>
      </c>
      <c r="C2112" s="16">
        <v>85.5</v>
      </c>
      <c r="D2112" s="16">
        <v>28.8</v>
      </c>
      <c r="E2112" s="16">
        <v>26.8</v>
      </c>
      <c r="F2112" s="16">
        <v>33.299999999999997</v>
      </c>
      <c r="G2112" s="16">
        <v>9.5299999999999994</v>
      </c>
      <c r="H2112" s="16">
        <v>21.27</v>
      </c>
      <c r="I2112" s="16">
        <v>314.33</v>
      </c>
      <c r="J2112" s="16">
        <v>13.39</v>
      </c>
      <c r="K2112" s="14">
        <v>1065</v>
      </c>
      <c r="L2112" s="16">
        <f>J2112*'SR Adjusted'!$AE$11</f>
        <v>14.367470000000001</v>
      </c>
      <c r="M2112" s="16">
        <f>K2112*'SR Adjusted'!$AE$11</f>
        <v>1142.7449999999999</v>
      </c>
    </row>
    <row r="2113" spans="1:13" x14ac:dyDescent="0.2">
      <c r="A2113" s="36">
        <f t="shared" si="32"/>
        <v>42360</v>
      </c>
      <c r="B2113" s="16">
        <v>0</v>
      </c>
      <c r="C2113" s="16">
        <v>85.2</v>
      </c>
      <c r="D2113" s="16">
        <v>28.8</v>
      </c>
      <c r="E2113" s="16">
        <v>26.7</v>
      </c>
      <c r="F2113" s="16">
        <v>32.799999999999997</v>
      </c>
      <c r="G2113" s="16">
        <v>11.59</v>
      </c>
      <c r="H2113" s="16">
        <v>24.52</v>
      </c>
      <c r="I2113" s="16">
        <v>317.85000000000002</v>
      </c>
      <c r="J2113" s="16">
        <v>15</v>
      </c>
      <c r="K2113" s="14">
        <v>991</v>
      </c>
      <c r="L2113" s="16">
        <f>J2113*'SR Adjusted'!$AE$11</f>
        <v>16.094999999999999</v>
      </c>
      <c r="M2113" s="16">
        <f>K2113*'SR Adjusted'!$AE$11</f>
        <v>1063.3429999999998</v>
      </c>
    </row>
    <row r="2114" spans="1:13" x14ac:dyDescent="0.2">
      <c r="A2114" s="36">
        <f t="shared" si="32"/>
        <v>42361</v>
      </c>
      <c r="B2114" s="16">
        <v>0</v>
      </c>
      <c r="C2114" s="16">
        <v>85.6</v>
      </c>
      <c r="D2114" s="16">
        <v>28.9</v>
      </c>
      <c r="E2114" s="16">
        <v>26.5</v>
      </c>
      <c r="F2114" s="16">
        <v>33.9</v>
      </c>
      <c r="G2114" s="16">
        <v>10.89</v>
      </c>
      <c r="H2114" s="16">
        <v>26</v>
      </c>
      <c r="I2114" s="16">
        <v>309.66000000000003</v>
      </c>
      <c r="J2114" s="16">
        <v>18.45</v>
      </c>
      <c r="K2114" s="14">
        <v>803</v>
      </c>
      <c r="L2114" s="16">
        <f>J2114*'SR Adjusted'!$AE$11</f>
        <v>19.796849999999999</v>
      </c>
      <c r="M2114" s="16">
        <f>K2114*'SR Adjusted'!$AE$11</f>
        <v>861.61899999999991</v>
      </c>
    </row>
    <row r="2115" spans="1:13" x14ac:dyDescent="0.2">
      <c r="A2115" s="36">
        <f t="shared" si="32"/>
        <v>42362</v>
      </c>
      <c r="B2115" s="16">
        <v>0</v>
      </c>
      <c r="C2115" s="16">
        <v>82.4</v>
      </c>
      <c r="D2115" s="16">
        <v>29.2</v>
      </c>
      <c r="E2115" s="16">
        <v>26.6</v>
      </c>
      <c r="F2115" s="16">
        <v>33.5</v>
      </c>
      <c r="G2115" s="16">
        <v>10.039999999999999</v>
      </c>
      <c r="H2115" s="16">
        <v>24.34</v>
      </c>
      <c r="I2115" s="16">
        <v>314.98</v>
      </c>
      <c r="J2115" s="16">
        <v>17.04</v>
      </c>
      <c r="K2115" s="14">
        <v>872</v>
      </c>
      <c r="L2115" s="16">
        <f>J2115*'SR Adjusted'!$AE$11</f>
        <v>18.283919999999998</v>
      </c>
      <c r="M2115" s="16">
        <f>K2115*'SR Adjusted'!$AE$11</f>
        <v>935.65599999999995</v>
      </c>
    </row>
    <row r="2116" spans="1:13" x14ac:dyDescent="0.2">
      <c r="A2116" s="36">
        <f t="shared" si="32"/>
        <v>42363</v>
      </c>
      <c r="B2116" s="16">
        <v>0</v>
      </c>
      <c r="C2116" s="16">
        <v>80.8</v>
      </c>
      <c r="D2116" s="16">
        <v>29.3</v>
      </c>
      <c r="E2116" s="16">
        <v>26.8</v>
      </c>
      <c r="F2116" s="16">
        <v>33.799999999999997</v>
      </c>
      <c r="G2116" s="16">
        <v>10.44</v>
      </c>
      <c r="H2116" s="16">
        <v>25.47</v>
      </c>
      <c r="I2116" s="16">
        <v>345.46</v>
      </c>
      <c r="J2116" s="16">
        <v>16.059999999999999</v>
      </c>
      <c r="K2116" s="14">
        <v>1008</v>
      </c>
      <c r="L2116" s="16">
        <f>J2116*'SR Adjusted'!$AE$11</f>
        <v>17.232379999999999</v>
      </c>
      <c r="M2116" s="16">
        <f>K2116*'SR Adjusted'!$AE$11</f>
        <v>1081.5840000000001</v>
      </c>
    </row>
    <row r="2117" spans="1:13" x14ac:dyDescent="0.2">
      <c r="A2117" s="36">
        <f t="shared" si="32"/>
        <v>42364</v>
      </c>
      <c r="B2117" s="16">
        <v>0</v>
      </c>
      <c r="C2117" s="16">
        <v>80.099999999999994</v>
      </c>
      <c r="D2117" s="16">
        <v>29.3</v>
      </c>
      <c r="E2117" s="16">
        <v>26.5</v>
      </c>
      <c r="F2117" s="16">
        <v>34.299999999999997</v>
      </c>
      <c r="G2117" s="16">
        <v>10.89</v>
      </c>
      <c r="H2117" s="16">
        <v>31.08</v>
      </c>
      <c r="I2117" s="16">
        <v>329.05</v>
      </c>
      <c r="J2117" s="16">
        <v>14.11</v>
      </c>
      <c r="K2117" s="14">
        <v>1024</v>
      </c>
      <c r="L2117" s="16">
        <f>J2117*'SR Adjusted'!$AE$11</f>
        <v>15.140029999999999</v>
      </c>
      <c r="M2117" s="16">
        <f>K2117*'SR Adjusted'!$AE$11</f>
        <v>1098.752</v>
      </c>
    </row>
    <row r="2118" spans="1:13" x14ac:dyDescent="0.2">
      <c r="A2118" s="36">
        <f t="shared" si="32"/>
        <v>42365</v>
      </c>
      <c r="B2118" s="16">
        <v>0</v>
      </c>
      <c r="C2118" s="16">
        <v>79.8</v>
      </c>
      <c r="D2118" s="16">
        <v>28.9</v>
      </c>
      <c r="E2118" s="16">
        <v>26.4</v>
      </c>
      <c r="F2118" s="16">
        <v>33.6</v>
      </c>
      <c r="G2118" s="16">
        <v>13.78</v>
      </c>
      <c r="H2118" s="16">
        <v>36.479999999999997</v>
      </c>
      <c r="I2118" s="16">
        <v>316.68</v>
      </c>
      <c r="J2118" s="16">
        <v>17.09</v>
      </c>
      <c r="K2118" s="14">
        <v>968</v>
      </c>
      <c r="L2118" s="16">
        <f>J2118*'SR Adjusted'!$AE$11</f>
        <v>18.337569999999999</v>
      </c>
      <c r="M2118" s="16">
        <f>K2118*'SR Adjusted'!$AE$11</f>
        <v>1038.664</v>
      </c>
    </row>
    <row r="2119" spans="1:13" x14ac:dyDescent="0.2">
      <c r="A2119" s="36">
        <f t="shared" si="32"/>
        <v>42366</v>
      </c>
      <c r="B2119" s="16">
        <v>0</v>
      </c>
      <c r="C2119" s="16">
        <v>80.8</v>
      </c>
      <c r="D2119" s="16">
        <v>28.8</v>
      </c>
      <c r="E2119" s="16">
        <v>26.2</v>
      </c>
      <c r="F2119" s="16">
        <v>33.1</v>
      </c>
      <c r="G2119" s="16">
        <v>11.61</v>
      </c>
      <c r="H2119" s="16">
        <v>29.21</v>
      </c>
      <c r="I2119" s="16">
        <v>318.58999999999997</v>
      </c>
      <c r="J2119" s="16">
        <v>17.48</v>
      </c>
      <c r="K2119" s="14">
        <v>946</v>
      </c>
      <c r="L2119" s="16">
        <f>J2119*'SR Adjusted'!$AE$11</f>
        <v>18.756039999999999</v>
      </c>
      <c r="M2119" s="16">
        <f>K2119*'SR Adjusted'!$AE$11</f>
        <v>1015.058</v>
      </c>
    </row>
    <row r="2120" spans="1:13" x14ac:dyDescent="0.2">
      <c r="A2120" s="36">
        <f t="shared" ref="A2120:A2183" si="33">A2119+1</f>
        <v>42367</v>
      </c>
      <c r="B2120" s="16">
        <v>0</v>
      </c>
      <c r="C2120" s="16">
        <v>81.3</v>
      </c>
      <c r="D2120" s="16">
        <v>28.8</v>
      </c>
      <c r="E2120" s="16">
        <v>26</v>
      </c>
      <c r="F2120" s="16">
        <v>33.200000000000003</v>
      </c>
      <c r="G2120" s="16">
        <v>12.52</v>
      </c>
      <c r="H2120" s="16">
        <v>30.52</v>
      </c>
      <c r="I2120" s="16">
        <v>319.94</v>
      </c>
      <c r="J2120" s="16">
        <v>16.61</v>
      </c>
      <c r="K2120" s="14">
        <v>987</v>
      </c>
      <c r="L2120" s="16">
        <f>J2120*'SR Adjusted'!$AE$11</f>
        <v>17.822529999999997</v>
      </c>
      <c r="M2120" s="16">
        <f>K2120*'SR Adjusted'!$AE$11</f>
        <v>1059.0509999999999</v>
      </c>
    </row>
    <row r="2121" spans="1:13" x14ac:dyDescent="0.2">
      <c r="A2121" s="36">
        <f t="shared" si="33"/>
        <v>42368</v>
      </c>
      <c r="B2121" s="16">
        <v>0</v>
      </c>
      <c r="C2121" s="16">
        <v>79.900000000000006</v>
      </c>
      <c r="D2121" s="16">
        <v>29.3</v>
      </c>
      <c r="E2121" s="16">
        <v>26.8</v>
      </c>
      <c r="F2121" s="16">
        <v>33</v>
      </c>
      <c r="G2121" s="16">
        <v>13.73</v>
      </c>
      <c r="H2121" s="16">
        <v>32</v>
      </c>
      <c r="I2121" s="16">
        <v>321.97000000000003</v>
      </c>
      <c r="J2121" s="16">
        <v>15.16</v>
      </c>
      <c r="K2121" s="14">
        <v>972</v>
      </c>
      <c r="L2121" s="16">
        <f>J2121*'SR Adjusted'!$AE$11</f>
        <v>16.266680000000001</v>
      </c>
      <c r="M2121" s="16">
        <f>K2121*'SR Adjusted'!$AE$11</f>
        <v>1042.9559999999999</v>
      </c>
    </row>
    <row r="2122" spans="1:13" x14ac:dyDescent="0.2">
      <c r="A2122" s="36">
        <f t="shared" si="33"/>
        <v>42369</v>
      </c>
      <c r="B2122" s="16">
        <v>0</v>
      </c>
      <c r="C2122" s="16">
        <v>79.5</v>
      </c>
      <c r="D2122" s="16">
        <v>29.4</v>
      </c>
      <c r="E2122" s="16">
        <v>27.3</v>
      </c>
      <c r="F2122" s="16">
        <v>33.6</v>
      </c>
      <c r="G2122" s="16">
        <v>13.86</v>
      </c>
      <c r="H2122" s="16">
        <v>31.96</v>
      </c>
      <c r="I2122" s="16">
        <v>321.95</v>
      </c>
      <c r="J2122" s="16">
        <v>16.68</v>
      </c>
      <c r="K2122" s="14">
        <v>1025</v>
      </c>
      <c r="L2122" s="16">
        <f>J2122*'SR Adjusted'!$AE$11</f>
        <v>17.897639999999999</v>
      </c>
      <c r="M2122" s="16">
        <f>K2122*'SR Adjusted'!$AE$11</f>
        <v>1099.825</v>
      </c>
    </row>
    <row r="2123" spans="1:13" x14ac:dyDescent="0.2">
      <c r="A2123" s="36">
        <f t="shared" si="33"/>
        <v>42370</v>
      </c>
      <c r="B2123" s="16">
        <v>0</v>
      </c>
      <c r="C2123" s="16">
        <v>79.2</v>
      </c>
      <c r="D2123" s="16">
        <v>29.1</v>
      </c>
      <c r="E2123" s="16">
        <v>26.9</v>
      </c>
      <c r="F2123" s="16">
        <v>33</v>
      </c>
      <c r="G2123" s="16">
        <v>15.32</v>
      </c>
      <c r="H2123" s="16">
        <v>41</v>
      </c>
      <c r="I2123" s="16">
        <v>319.08</v>
      </c>
      <c r="J2123" s="16">
        <v>19.36</v>
      </c>
      <c r="K2123" s="14">
        <v>864</v>
      </c>
      <c r="L2123" s="16">
        <f>J2123*'SR Adjusted'!$AE$11</f>
        <v>20.77328</v>
      </c>
      <c r="M2123" s="16">
        <f>K2123*'SR Adjusted'!$AE$11</f>
        <v>927.072</v>
      </c>
    </row>
    <row r="2124" spans="1:13" x14ac:dyDescent="0.2">
      <c r="A2124" s="36">
        <f t="shared" si="33"/>
        <v>42371</v>
      </c>
      <c r="B2124" s="16">
        <v>0</v>
      </c>
      <c r="C2124" s="16">
        <v>80</v>
      </c>
      <c r="D2124" s="16">
        <v>29</v>
      </c>
      <c r="E2124" s="16">
        <v>26.6</v>
      </c>
      <c r="F2124" s="16">
        <v>33.6</v>
      </c>
      <c r="G2124" s="16">
        <v>13.8</v>
      </c>
      <c r="H2124" s="16">
        <v>28.26</v>
      </c>
      <c r="I2124" s="16">
        <v>320.45999999999998</v>
      </c>
      <c r="J2124" s="16">
        <v>17.7</v>
      </c>
      <c r="K2124" s="14">
        <v>1001</v>
      </c>
      <c r="L2124" s="16">
        <f>J2124*'SR Adjusted'!$AE$11</f>
        <v>18.992099999999997</v>
      </c>
      <c r="M2124" s="16">
        <f>K2124*'SR Adjusted'!$AE$11</f>
        <v>1074.0729999999999</v>
      </c>
    </row>
    <row r="2125" spans="1:13" x14ac:dyDescent="0.2">
      <c r="A2125" s="36">
        <f t="shared" si="33"/>
        <v>42372</v>
      </c>
      <c r="B2125" s="16">
        <v>0</v>
      </c>
      <c r="C2125" s="16">
        <v>81.7</v>
      </c>
      <c r="D2125" s="16">
        <v>28.8</v>
      </c>
      <c r="E2125" s="16">
        <v>26.3</v>
      </c>
      <c r="F2125" s="16">
        <v>32.700000000000003</v>
      </c>
      <c r="G2125" s="16">
        <v>12.07</v>
      </c>
      <c r="H2125" s="16">
        <v>29.14</v>
      </c>
      <c r="I2125" s="16">
        <v>319.66000000000003</v>
      </c>
      <c r="J2125" s="16">
        <v>16.329999999999998</v>
      </c>
      <c r="K2125" s="14">
        <v>977</v>
      </c>
      <c r="L2125" s="16">
        <f>J2125*'SR Adjusted'!$AE$11</f>
        <v>17.522089999999999</v>
      </c>
      <c r="M2125" s="16">
        <f>K2125*'SR Adjusted'!$AE$11</f>
        <v>1048.3209999999999</v>
      </c>
    </row>
    <row r="2126" spans="1:13" x14ac:dyDescent="0.2">
      <c r="A2126" s="36">
        <f t="shared" si="33"/>
        <v>42373</v>
      </c>
      <c r="B2126" s="16">
        <v>0</v>
      </c>
      <c r="C2126" s="16">
        <v>85</v>
      </c>
      <c r="D2126" s="16">
        <v>28.1</v>
      </c>
      <c r="E2126" s="16">
        <v>25.7</v>
      </c>
      <c r="F2126" s="16">
        <v>31.7</v>
      </c>
      <c r="G2126" s="16">
        <v>13.33</v>
      </c>
      <c r="H2126" s="16">
        <v>35.99</v>
      </c>
      <c r="I2126" s="16">
        <v>312.64</v>
      </c>
      <c r="J2126" s="16">
        <v>18.100000000000001</v>
      </c>
      <c r="K2126" s="14">
        <v>977</v>
      </c>
      <c r="L2126" s="16">
        <f>J2126*'SR Adjusted'!$AE$11</f>
        <v>19.421300000000002</v>
      </c>
      <c r="M2126" s="16">
        <f>K2126*'SR Adjusted'!$AE$11</f>
        <v>1048.3209999999999</v>
      </c>
    </row>
    <row r="2127" spans="1:13" x14ac:dyDescent="0.2">
      <c r="A2127" s="36">
        <f t="shared" si="33"/>
        <v>42374</v>
      </c>
      <c r="B2127" s="16">
        <v>0</v>
      </c>
      <c r="C2127" s="16">
        <v>83.3</v>
      </c>
      <c r="D2127" s="16">
        <v>28.3</v>
      </c>
      <c r="E2127" s="16">
        <v>26</v>
      </c>
      <c r="F2127" s="16">
        <v>31.1</v>
      </c>
      <c r="G2127" s="16">
        <v>10.029999999999999</v>
      </c>
      <c r="H2127" s="16">
        <v>22.16</v>
      </c>
      <c r="I2127" s="16">
        <v>315.43</v>
      </c>
      <c r="J2127" s="16">
        <v>15.4</v>
      </c>
      <c r="K2127" s="14">
        <v>1015</v>
      </c>
      <c r="L2127" s="16">
        <f>J2127*'SR Adjusted'!$AE$11</f>
        <v>16.5242</v>
      </c>
      <c r="M2127" s="16">
        <f>K2127*'SR Adjusted'!$AE$11</f>
        <v>1089.095</v>
      </c>
    </row>
    <row r="2128" spans="1:13" x14ac:dyDescent="0.2">
      <c r="A2128" s="36">
        <f t="shared" si="33"/>
        <v>42375</v>
      </c>
      <c r="B2128" s="16">
        <v>0.3</v>
      </c>
      <c r="C2128" s="16">
        <v>82.4</v>
      </c>
      <c r="D2128" s="16">
        <v>28.3</v>
      </c>
      <c r="E2128" s="16">
        <v>26</v>
      </c>
      <c r="F2128" s="16">
        <v>32.700000000000003</v>
      </c>
      <c r="G2128" s="16">
        <v>9.65</v>
      </c>
      <c r="H2128" s="16">
        <v>26.46</v>
      </c>
      <c r="I2128" s="16">
        <v>332.85</v>
      </c>
      <c r="J2128" s="16">
        <v>13.34</v>
      </c>
      <c r="K2128" s="14">
        <v>995</v>
      </c>
      <c r="L2128" s="16">
        <f>J2128*'SR Adjusted'!$AE$11</f>
        <v>14.31382</v>
      </c>
      <c r="M2128" s="16">
        <f>K2128*'SR Adjusted'!$AE$11</f>
        <v>1067.635</v>
      </c>
    </row>
    <row r="2129" spans="1:13" x14ac:dyDescent="0.2">
      <c r="A2129" s="36">
        <f t="shared" si="33"/>
        <v>42376</v>
      </c>
      <c r="B2129" s="16">
        <v>0</v>
      </c>
      <c r="C2129" s="16">
        <v>82.7</v>
      </c>
      <c r="D2129" s="16">
        <v>28.2</v>
      </c>
      <c r="E2129" s="16">
        <v>25.9</v>
      </c>
      <c r="F2129" s="16">
        <v>32.200000000000003</v>
      </c>
      <c r="G2129" s="16">
        <v>11.44</v>
      </c>
      <c r="H2129" s="16">
        <v>32.6</v>
      </c>
      <c r="I2129" s="16">
        <v>315.8</v>
      </c>
      <c r="J2129" s="16">
        <v>14.38</v>
      </c>
      <c r="K2129" s="14">
        <v>991</v>
      </c>
      <c r="L2129" s="16">
        <f>J2129*'SR Adjusted'!$AE$11</f>
        <v>15.429740000000001</v>
      </c>
      <c r="M2129" s="16">
        <f>K2129*'SR Adjusted'!$AE$11</f>
        <v>1063.3429999999998</v>
      </c>
    </row>
    <row r="2130" spans="1:13" x14ac:dyDescent="0.2">
      <c r="A2130" s="36">
        <f t="shared" si="33"/>
        <v>42377</v>
      </c>
      <c r="B2130" s="16">
        <v>0</v>
      </c>
      <c r="C2130" s="16">
        <v>79.400000000000006</v>
      </c>
      <c r="D2130" s="16">
        <v>28.4</v>
      </c>
      <c r="E2130" s="16">
        <v>25.9</v>
      </c>
      <c r="F2130" s="16">
        <v>33.1</v>
      </c>
      <c r="G2130" s="16">
        <v>11.68</v>
      </c>
      <c r="H2130" s="16">
        <v>33.090000000000003</v>
      </c>
      <c r="I2130" s="16">
        <v>319.64</v>
      </c>
      <c r="J2130" s="16">
        <v>18.350000000000001</v>
      </c>
      <c r="K2130" s="14">
        <v>1093</v>
      </c>
      <c r="L2130" s="16">
        <f>J2130*'SR Adjusted'!$AE$11</f>
        <v>19.689550000000001</v>
      </c>
      <c r="M2130" s="16">
        <f>K2130*'SR Adjusted'!$AE$11</f>
        <v>1172.789</v>
      </c>
    </row>
    <row r="2131" spans="1:13" x14ac:dyDescent="0.2">
      <c r="A2131" s="36">
        <f t="shared" si="33"/>
        <v>42378</v>
      </c>
      <c r="B2131" s="16">
        <v>0</v>
      </c>
      <c r="C2131" s="16">
        <v>80.8</v>
      </c>
      <c r="D2131" s="16">
        <v>28.1</v>
      </c>
      <c r="E2131" s="16">
        <v>25.9</v>
      </c>
      <c r="F2131" s="16">
        <v>32.5</v>
      </c>
      <c r="G2131" s="16">
        <v>12.03</v>
      </c>
      <c r="H2131" s="16">
        <v>38.14</v>
      </c>
      <c r="I2131" s="16">
        <v>317.27999999999997</v>
      </c>
      <c r="J2131" s="16">
        <v>17.52</v>
      </c>
      <c r="K2131" s="14">
        <v>1039</v>
      </c>
      <c r="L2131" s="16">
        <f>J2131*'SR Adjusted'!$AE$11</f>
        <v>18.798959999999997</v>
      </c>
      <c r="M2131" s="16">
        <f>K2131*'SR Adjusted'!$AE$11</f>
        <v>1114.847</v>
      </c>
    </row>
    <row r="2132" spans="1:13" x14ac:dyDescent="0.2">
      <c r="A2132" s="36">
        <f t="shared" si="33"/>
        <v>42379</v>
      </c>
      <c r="B2132" s="16">
        <v>0</v>
      </c>
      <c r="C2132" s="16">
        <v>80.099999999999994</v>
      </c>
      <c r="D2132" s="16">
        <v>27.8</v>
      </c>
      <c r="E2132" s="16">
        <v>25.3</v>
      </c>
      <c r="F2132" s="16">
        <v>32.5</v>
      </c>
      <c r="G2132" s="16">
        <v>12.23</v>
      </c>
      <c r="H2132" s="16">
        <v>39.51</v>
      </c>
      <c r="I2132" s="16">
        <v>322.89</v>
      </c>
      <c r="J2132" s="16">
        <v>12.83</v>
      </c>
      <c r="K2132" s="14">
        <v>1093</v>
      </c>
      <c r="L2132" s="16">
        <f>J2132*'SR Adjusted'!$AE$11</f>
        <v>13.766589999999999</v>
      </c>
      <c r="M2132" s="16">
        <f>K2132*'SR Adjusted'!$AE$11</f>
        <v>1172.789</v>
      </c>
    </row>
    <row r="2133" spans="1:13" x14ac:dyDescent="0.2">
      <c r="A2133" s="36">
        <f t="shared" si="33"/>
        <v>42380</v>
      </c>
      <c r="B2133" s="16">
        <v>0</v>
      </c>
      <c r="C2133" s="16">
        <v>73.900000000000006</v>
      </c>
      <c r="D2133" s="16">
        <v>28</v>
      </c>
      <c r="E2133" s="16">
        <v>24.9</v>
      </c>
      <c r="F2133" s="16">
        <v>33.4</v>
      </c>
      <c r="G2133" s="16">
        <v>10.87</v>
      </c>
      <c r="H2133" s="16">
        <v>27.48</v>
      </c>
      <c r="I2133" s="16">
        <v>346.69</v>
      </c>
      <c r="J2133" s="16">
        <v>19.18</v>
      </c>
      <c r="K2133" s="14">
        <v>1014</v>
      </c>
      <c r="L2133" s="16">
        <f>J2133*'SR Adjusted'!$AE$11</f>
        <v>20.58014</v>
      </c>
      <c r="M2133" s="16">
        <f>K2133*'SR Adjusted'!$AE$11</f>
        <v>1088.0219999999999</v>
      </c>
    </row>
    <row r="2134" spans="1:13" x14ac:dyDescent="0.2">
      <c r="A2134" s="36">
        <f t="shared" si="33"/>
        <v>42381</v>
      </c>
      <c r="B2134" s="16">
        <v>0</v>
      </c>
      <c r="C2134" s="16">
        <v>83.2</v>
      </c>
      <c r="D2134" s="16">
        <v>27.3</v>
      </c>
      <c r="E2134" s="16">
        <v>24.9</v>
      </c>
      <c r="F2134" s="16">
        <v>31</v>
      </c>
      <c r="G2134" s="16">
        <v>19.41</v>
      </c>
      <c r="H2134" s="16">
        <v>44.06</v>
      </c>
      <c r="I2134" s="16">
        <v>314.56</v>
      </c>
      <c r="J2134" s="16">
        <v>18.61</v>
      </c>
      <c r="K2134" s="14">
        <v>966</v>
      </c>
      <c r="L2134" s="16">
        <f>J2134*'SR Adjusted'!$AE$11</f>
        <v>19.968529999999998</v>
      </c>
      <c r="M2134" s="16">
        <f>K2134*'SR Adjusted'!$AE$11</f>
        <v>1036.518</v>
      </c>
    </row>
    <row r="2135" spans="1:13" x14ac:dyDescent="0.2">
      <c r="A2135" s="36">
        <f t="shared" si="33"/>
        <v>42382</v>
      </c>
      <c r="B2135" s="16">
        <v>0</v>
      </c>
      <c r="C2135" s="16">
        <v>80.8</v>
      </c>
      <c r="D2135" s="16">
        <v>28</v>
      </c>
      <c r="E2135" s="16">
        <v>25.9</v>
      </c>
      <c r="F2135" s="16">
        <v>32.299999999999997</v>
      </c>
      <c r="G2135" s="16">
        <v>10.55</v>
      </c>
      <c r="H2135" s="16">
        <v>32.67</v>
      </c>
      <c r="I2135" s="16">
        <v>327.29000000000002</v>
      </c>
      <c r="J2135" s="16">
        <v>13.49</v>
      </c>
      <c r="K2135" s="14">
        <v>1063</v>
      </c>
      <c r="L2135" s="16">
        <f>J2135*'SR Adjusted'!$AE$11</f>
        <v>14.474769999999999</v>
      </c>
      <c r="M2135" s="16">
        <f>K2135*'SR Adjusted'!$AE$11</f>
        <v>1140.5989999999999</v>
      </c>
    </row>
    <row r="2136" spans="1:13" x14ac:dyDescent="0.2">
      <c r="A2136" s="36">
        <f t="shared" si="33"/>
        <v>42383</v>
      </c>
      <c r="B2136" s="16">
        <v>0</v>
      </c>
      <c r="C2136" s="16">
        <v>79.599999999999994</v>
      </c>
      <c r="D2136" s="16">
        <v>27.3</v>
      </c>
      <c r="E2136" s="16">
        <v>24.8</v>
      </c>
      <c r="F2136" s="16">
        <v>30.8</v>
      </c>
      <c r="G2136" s="16">
        <v>12.28</v>
      </c>
      <c r="H2136" s="16">
        <v>30.45</v>
      </c>
      <c r="I2136" s="16">
        <v>309.94</v>
      </c>
      <c r="J2136" s="16">
        <v>19.29</v>
      </c>
      <c r="K2136" s="14">
        <v>1020</v>
      </c>
      <c r="L2136" s="16">
        <f>J2136*'SR Adjusted'!$AE$11</f>
        <v>20.698169999999998</v>
      </c>
      <c r="M2136" s="16">
        <f>K2136*'SR Adjusted'!$AE$11</f>
        <v>1094.46</v>
      </c>
    </row>
    <row r="2137" spans="1:13" x14ac:dyDescent="0.2">
      <c r="A2137" s="36">
        <f t="shared" si="33"/>
        <v>42384</v>
      </c>
      <c r="B2137" s="16">
        <v>0</v>
      </c>
      <c r="C2137" s="16">
        <v>84.1</v>
      </c>
      <c r="D2137" s="16">
        <v>27.1</v>
      </c>
      <c r="E2137" s="16">
        <v>24.6</v>
      </c>
      <c r="F2137" s="16">
        <v>30.8</v>
      </c>
      <c r="G2137" s="16">
        <v>17.41</v>
      </c>
      <c r="H2137" s="16">
        <v>44.74</v>
      </c>
      <c r="I2137" s="16">
        <v>313.27999999999997</v>
      </c>
      <c r="J2137" s="16">
        <v>17.690000000000001</v>
      </c>
      <c r="K2137" s="14">
        <v>991</v>
      </c>
      <c r="L2137" s="16">
        <f>J2137*'SR Adjusted'!$AE$11</f>
        <v>18.981370000000002</v>
      </c>
      <c r="M2137" s="16">
        <f>K2137*'SR Adjusted'!$AE$11</f>
        <v>1063.3429999999998</v>
      </c>
    </row>
    <row r="2138" spans="1:13" x14ac:dyDescent="0.2">
      <c r="A2138" s="36">
        <f t="shared" si="33"/>
        <v>42385</v>
      </c>
      <c r="B2138" s="16">
        <v>0</v>
      </c>
      <c r="C2138" s="16">
        <v>82.8</v>
      </c>
      <c r="D2138" s="16">
        <v>28</v>
      </c>
      <c r="E2138" s="16">
        <v>25.2</v>
      </c>
      <c r="F2138" s="16">
        <v>32.1</v>
      </c>
      <c r="G2138" s="16">
        <v>10.51</v>
      </c>
      <c r="H2138" s="16">
        <v>28.89</v>
      </c>
      <c r="I2138" s="16">
        <v>305.74</v>
      </c>
      <c r="J2138" s="16">
        <v>17.37</v>
      </c>
      <c r="K2138" s="14">
        <v>891</v>
      </c>
      <c r="L2138" s="16">
        <f>J2138*'SR Adjusted'!$AE$11</f>
        <v>18.638010000000001</v>
      </c>
      <c r="M2138" s="16">
        <f>K2138*'SR Adjusted'!$AE$11</f>
        <v>956.04300000000001</v>
      </c>
    </row>
    <row r="2139" spans="1:13" x14ac:dyDescent="0.2">
      <c r="A2139" s="36">
        <f t="shared" si="33"/>
        <v>42386</v>
      </c>
      <c r="B2139" s="16">
        <v>0</v>
      </c>
      <c r="C2139" s="16">
        <v>80</v>
      </c>
      <c r="D2139" s="16">
        <v>27.8</v>
      </c>
      <c r="E2139" s="16">
        <v>25.1</v>
      </c>
      <c r="F2139" s="16">
        <v>31.8</v>
      </c>
      <c r="G2139" s="16">
        <v>16.940000000000001</v>
      </c>
      <c r="H2139" s="16">
        <v>40.78</v>
      </c>
      <c r="I2139" s="16">
        <v>314.93</v>
      </c>
      <c r="J2139" s="16">
        <v>19.579999999999998</v>
      </c>
      <c r="K2139" s="14">
        <v>1015</v>
      </c>
      <c r="L2139" s="16">
        <f>J2139*'SR Adjusted'!$AE$11</f>
        <v>21.009339999999998</v>
      </c>
      <c r="M2139" s="16">
        <f>K2139*'SR Adjusted'!$AE$11</f>
        <v>1089.095</v>
      </c>
    </row>
    <row r="2140" spans="1:13" x14ac:dyDescent="0.2">
      <c r="A2140" s="36">
        <f t="shared" si="33"/>
        <v>42387</v>
      </c>
      <c r="B2140" s="16">
        <v>2.2999999999999998</v>
      </c>
      <c r="C2140" s="16">
        <v>70.5</v>
      </c>
      <c r="D2140" s="16">
        <v>28.4</v>
      </c>
      <c r="E2140" s="16">
        <v>25.5</v>
      </c>
      <c r="F2140" s="16">
        <v>33</v>
      </c>
      <c r="G2140" s="16">
        <v>12.46</v>
      </c>
      <c r="H2140" s="16">
        <v>32.42</v>
      </c>
      <c r="I2140" s="16">
        <v>334.23</v>
      </c>
      <c r="J2140" s="16">
        <v>18.57</v>
      </c>
      <c r="K2140" s="14">
        <v>968</v>
      </c>
      <c r="L2140" s="16">
        <f>J2140*'SR Adjusted'!$AE$11</f>
        <v>19.925609999999999</v>
      </c>
      <c r="M2140" s="16">
        <f>K2140*'SR Adjusted'!$AE$11</f>
        <v>1038.664</v>
      </c>
    </row>
    <row r="2141" spans="1:13" x14ac:dyDescent="0.2">
      <c r="A2141" s="36">
        <f t="shared" si="33"/>
        <v>42388</v>
      </c>
      <c r="B2141" s="16">
        <v>0</v>
      </c>
      <c r="C2141" s="16">
        <v>71.2</v>
      </c>
      <c r="D2141" s="16">
        <v>28.5</v>
      </c>
      <c r="E2141" s="16">
        <v>26</v>
      </c>
      <c r="F2141" s="16">
        <v>33.4</v>
      </c>
      <c r="G2141" s="16">
        <v>12.58</v>
      </c>
      <c r="H2141" s="16">
        <v>34.61</v>
      </c>
      <c r="I2141" s="16">
        <v>342.25</v>
      </c>
      <c r="J2141" s="16">
        <v>17.5</v>
      </c>
      <c r="K2141" s="14">
        <v>1228</v>
      </c>
      <c r="L2141" s="16">
        <f>J2141*'SR Adjusted'!$AE$11</f>
        <v>18.7775</v>
      </c>
      <c r="M2141" s="16">
        <f>K2141*'SR Adjusted'!$AE$11</f>
        <v>1317.644</v>
      </c>
    </row>
    <row r="2142" spans="1:13" x14ac:dyDescent="0.2">
      <c r="A2142" s="36">
        <f t="shared" si="33"/>
        <v>42389</v>
      </c>
      <c r="B2142" s="16">
        <v>0</v>
      </c>
      <c r="C2142" s="16">
        <v>77.5</v>
      </c>
      <c r="D2142" s="16">
        <v>28.5</v>
      </c>
      <c r="E2142" s="16">
        <v>26.2</v>
      </c>
      <c r="F2142" s="16">
        <v>32.700000000000003</v>
      </c>
      <c r="G2142" s="16">
        <v>11</v>
      </c>
      <c r="H2142" s="16">
        <v>33.020000000000003</v>
      </c>
      <c r="I2142" s="16">
        <v>356.64</v>
      </c>
      <c r="J2142" s="16">
        <v>15.67</v>
      </c>
      <c r="K2142" s="14">
        <v>1111</v>
      </c>
      <c r="L2142" s="16">
        <f>J2142*'SR Adjusted'!$AE$11</f>
        <v>16.81391</v>
      </c>
      <c r="M2142" s="16">
        <f>K2142*'SR Adjusted'!$AE$11</f>
        <v>1192.1029999999998</v>
      </c>
    </row>
    <row r="2143" spans="1:13" x14ac:dyDescent="0.2">
      <c r="A2143" s="36">
        <f t="shared" si="33"/>
        <v>42390</v>
      </c>
      <c r="B2143" s="16">
        <v>0.3</v>
      </c>
      <c r="C2143" s="16">
        <v>77.099999999999994</v>
      </c>
      <c r="D2143" s="16">
        <v>27.9</v>
      </c>
      <c r="E2143" s="16">
        <v>25.4</v>
      </c>
      <c r="F2143" s="16">
        <v>31.2</v>
      </c>
      <c r="G2143" s="16">
        <v>13.02</v>
      </c>
      <c r="H2143" s="16">
        <v>31.61</v>
      </c>
      <c r="I2143" s="16">
        <v>352.89</v>
      </c>
      <c r="J2143" s="16">
        <v>21.08</v>
      </c>
      <c r="K2143" s="14">
        <v>891</v>
      </c>
      <c r="L2143" s="16">
        <f>J2143*'SR Adjusted'!$AE$11</f>
        <v>22.618839999999999</v>
      </c>
      <c r="M2143" s="16">
        <f>K2143*'SR Adjusted'!$AE$11</f>
        <v>956.04300000000001</v>
      </c>
    </row>
    <row r="2144" spans="1:13" x14ac:dyDescent="0.2">
      <c r="A2144" s="36">
        <f t="shared" si="33"/>
        <v>42391</v>
      </c>
      <c r="B2144" s="16">
        <v>11.4</v>
      </c>
      <c r="C2144" s="16">
        <v>78.3</v>
      </c>
      <c r="D2144" s="16">
        <v>27.5</v>
      </c>
      <c r="E2144" s="16">
        <v>24.7</v>
      </c>
      <c r="F2144" s="16">
        <v>32.200000000000003</v>
      </c>
      <c r="G2144" s="16">
        <v>16.850000000000001</v>
      </c>
      <c r="H2144" s="16">
        <v>41.24</v>
      </c>
      <c r="I2144" s="16">
        <v>316.52999999999997</v>
      </c>
      <c r="J2144" s="16">
        <v>20.51</v>
      </c>
      <c r="K2144" s="14">
        <v>1026</v>
      </c>
      <c r="L2144" s="16">
        <f>J2144*'SR Adjusted'!$AE$11</f>
        <v>22.00723</v>
      </c>
      <c r="M2144" s="16">
        <f>K2144*'SR Adjusted'!$AE$11</f>
        <v>1100.8979999999999</v>
      </c>
    </row>
    <row r="2145" spans="1:13" x14ac:dyDescent="0.2">
      <c r="A2145" s="36">
        <f t="shared" si="33"/>
        <v>42392</v>
      </c>
      <c r="B2145" s="16">
        <v>0</v>
      </c>
      <c r="C2145" s="16">
        <v>77.7</v>
      </c>
      <c r="D2145" s="16">
        <v>27.7</v>
      </c>
      <c r="E2145" s="16">
        <v>25.5</v>
      </c>
      <c r="F2145" s="16">
        <v>31.9</v>
      </c>
      <c r="G2145" s="16">
        <v>13.56</v>
      </c>
      <c r="H2145" s="16">
        <v>36.340000000000003</v>
      </c>
      <c r="I2145" s="16">
        <v>322.89999999999998</v>
      </c>
      <c r="J2145" s="16">
        <v>16.89</v>
      </c>
      <c r="K2145" s="14">
        <v>1128</v>
      </c>
      <c r="L2145" s="16">
        <f>J2145*'SR Adjusted'!$AE$11</f>
        <v>18.122969999999999</v>
      </c>
      <c r="M2145" s="16">
        <f>K2145*'SR Adjusted'!$AE$11</f>
        <v>1210.3440000000001</v>
      </c>
    </row>
    <row r="2146" spans="1:13" x14ac:dyDescent="0.2">
      <c r="A2146" s="36">
        <f t="shared" si="33"/>
        <v>42393</v>
      </c>
      <c r="B2146" s="16">
        <v>0</v>
      </c>
      <c r="C2146" s="16">
        <v>77.099999999999994</v>
      </c>
      <c r="D2146" s="16">
        <v>27.6</v>
      </c>
      <c r="E2146" s="16">
        <v>25.1</v>
      </c>
      <c r="F2146" s="16">
        <v>32.1</v>
      </c>
      <c r="G2146" s="16">
        <v>13.56</v>
      </c>
      <c r="H2146" s="16">
        <v>36.44</v>
      </c>
      <c r="I2146" s="16">
        <v>332.5</v>
      </c>
      <c r="J2146" s="16">
        <v>18.3</v>
      </c>
      <c r="K2146" s="14">
        <v>1023</v>
      </c>
      <c r="L2146" s="16">
        <f>J2146*'SR Adjusted'!$AE$11</f>
        <v>19.635899999999999</v>
      </c>
      <c r="M2146" s="16">
        <f>K2146*'SR Adjusted'!$AE$11</f>
        <v>1097.6789999999999</v>
      </c>
    </row>
    <row r="2147" spans="1:13" x14ac:dyDescent="0.2">
      <c r="A2147" s="36">
        <f t="shared" si="33"/>
        <v>42394</v>
      </c>
      <c r="B2147" s="16">
        <v>0</v>
      </c>
      <c r="C2147" s="16">
        <v>73.2</v>
      </c>
      <c r="D2147" s="16">
        <v>28.1</v>
      </c>
      <c r="E2147" s="16">
        <v>24.9</v>
      </c>
      <c r="F2147" s="16">
        <v>32.700000000000003</v>
      </c>
      <c r="G2147" s="16">
        <v>10.42</v>
      </c>
      <c r="H2147" s="16">
        <v>32.92</v>
      </c>
      <c r="I2147" s="16">
        <v>7.0000000000000007E-2</v>
      </c>
      <c r="J2147" s="16">
        <v>18.05</v>
      </c>
      <c r="K2147" s="14">
        <v>1028</v>
      </c>
      <c r="L2147" s="16">
        <f>J2147*'SR Adjusted'!$AE$11</f>
        <v>19.367650000000001</v>
      </c>
      <c r="M2147" s="16">
        <f>K2147*'SR Adjusted'!$AE$11</f>
        <v>1103.0439999999999</v>
      </c>
    </row>
    <row r="2148" spans="1:13" x14ac:dyDescent="0.2">
      <c r="A2148" s="36">
        <f t="shared" si="33"/>
        <v>42395</v>
      </c>
      <c r="B2148" s="16">
        <v>0</v>
      </c>
      <c r="C2148" s="16">
        <v>77.400000000000006</v>
      </c>
      <c r="D2148" s="16">
        <v>27.7</v>
      </c>
      <c r="E2148" s="16">
        <v>24.8</v>
      </c>
      <c r="F2148" s="16">
        <v>33</v>
      </c>
      <c r="G2148" s="16">
        <v>12.21</v>
      </c>
      <c r="H2148" s="16">
        <v>29.67</v>
      </c>
      <c r="I2148" s="16">
        <v>315.77</v>
      </c>
      <c r="J2148" s="16">
        <v>20.059999999999999</v>
      </c>
      <c r="K2148" s="14">
        <v>978</v>
      </c>
      <c r="L2148" s="16">
        <f>J2148*'SR Adjusted'!$AE$11</f>
        <v>21.524379999999997</v>
      </c>
      <c r="M2148" s="16">
        <f>K2148*'SR Adjusted'!$AE$11</f>
        <v>1049.394</v>
      </c>
    </row>
    <row r="2149" spans="1:13" x14ac:dyDescent="0.2">
      <c r="A2149" s="36">
        <f t="shared" si="33"/>
        <v>42396</v>
      </c>
      <c r="B2149" s="16">
        <v>35.9</v>
      </c>
      <c r="C2149" s="16">
        <v>81.400000000000006</v>
      </c>
      <c r="D2149" s="16">
        <v>27.3</v>
      </c>
      <c r="E2149" s="16">
        <v>24.5</v>
      </c>
      <c r="F2149" s="16">
        <v>31.7</v>
      </c>
      <c r="G2149" s="16">
        <v>16.47</v>
      </c>
      <c r="H2149" s="16">
        <v>35.35</v>
      </c>
      <c r="I2149" s="16">
        <v>313.56</v>
      </c>
      <c r="J2149" s="16">
        <v>20.16</v>
      </c>
      <c r="K2149" s="14">
        <v>897</v>
      </c>
      <c r="L2149" s="16">
        <f>J2149*'SR Adjusted'!$AE$11</f>
        <v>21.631679999999999</v>
      </c>
      <c r="M2149" s="16">
        <f>K2149*'SR Adjusted'!$AE$11</f>
        <v>962.48099999999999</v>
      </c>
    </row>
    <row r="2150" spans="1:13" x14ac:dyDescent="0.2">
      <c r="A2150" s="36">
        <f t="shared" si="33"/>
        <v>42397</v>
      </c>
      <c r="B2150" s="16">
        <v>11.6</v>
      </c>
      <c r="C2150" s="16">
        <v>84.5</v>
      </c>
      <c r="D2150" s="16">
        <v>27.3</v>
      </c>
      <c r="E2150" s="16">
        <v>24.3</v>
      </c>
      <c r="F2150" s="16">
        <v>31.2</v>
      </c>
      <c r="G2150" s="16">
        <v>14.51</v>
      </c>
      <c r="H2150" s="16">
        <v>34.5</v>
      </c>
      <c r="I2150" s="16">
        <v>314.52999999999997</v>
      </c>
      <c r="J2150" s="16">
        <v>14.22</v>
      </c>
      <c r="K2150" s="14">
        <v>1152</v>
      </c>
      <c r="L2150" s="16">
        <f>J2150*'SR Adjusted'!$AE$11</f>
        <v>15.25806</v>
      </c>
      <c r="M2150" s="16">
        <f>K2150*'SR Adjusted'!$AE$11</f>
        <v>1236.096</v>
      </c>
    </row>
    <row r="2151" spans="1:13" x14ac:dyDescent="0.2">
      <c r="A2151" s="36">
        <f t="shared" si="33"/>
        <v>42398</v>
      </c>
      <c r="B2151" s="16">
        <v>0.32</v>
      </c>
      <c r="C2151" s="16">
        <v>78</v>
      </c>
      <c r="D2151" s="16">
        <v>27.7</v>
      </c>
      <c r="E2151" s="16">
        <v>25</v>
      </c>
      <c r="F2151" s="16">
        <v>32</v>
      </c>
      <c r="G2151" s="16">
        <v>15.64</v>
      </c>
      <c r="H2151" s="16">
        <v>41.74</v>
      </c>
      <c r="I2151" s="16">
        <v>318.13</v>
      </c>
      <c r="J2151" s="16">
        <v>20.16</v>
      </c>
      <c r="K2151" s="14">
        <v>981</v>
      </c>
      <c r="L2151" s="16">
        <f>J2151*'SR Adjusted'!$AE$11</f>
        <v>21.631679999999999</v>
      </c>
      <c r="M2151" s="16">
        <f>K2151*'SR Adjusted'!$AE$11</f>
        <v>1052.6130000000001</v>
      </c>
    </row>
    <row r="2152" spans="1:13" x14ac:dyDescent="0.2">
      <c r="A2152" s="36">
        <f t="shared" si="33"/>
        <v>42399</v>
      </c>
      <c r="B2152" s="16">
        <v>0</v>
      </c>
      <c r="C2152" s="16">
        <v>78.3</v>
      </c>
      <c r="D2152" s="16">
        <v>27.7</v>
      </c>
      <c r="E2152" s="16">
        <v>25.3</v>
      </c>
      <c r="F2152" s="16">
        <v>32.6</v>
      </c>
      <c r="G2152" s="16">
        <v>12.12</v>
      </c>
      <c r="H2152" s="16">
        <v>30.02</v>
      </c>
      <c r="I2152" s="16">
        <v>339.05</v>
      </c>
      <c r="J2152" s="16">
        <v>18.260000000000002</v>
      </c>
      <c r="K2152" s="14">
        <v>989</v>
      </c>
      <c r="L2152" s="16">
        <f>J2152*'SR Adjusted'!$AE$11</f>
        <v>19.592980000000001</v>
      </c>
      <c r="M2152" s="16">
        <f>K2152*'SR Adjusted'!$AE$11</f>
        <v>1061.1969999999999</v>
      </c>
    </row>
    <row r="2153" spans="1:13" x14ac:dyDescent="0.2">
      <c r="A2153" s="36">
        <f t="shared" si="33"/>
        <v>42400</v>
      </c>
      <c r="B2153" s="16">
        <v>0</v>
      </c>
      <c r="C2153" s="16">
        <v>78.599999999999994</v>
      </c>
      <c r="D2153" s="16">
        <v>27.6</v>
      </c>
      <c r="E2153" s="16">
        <v>24.9</v>
      </c>
      <c r="F2153" s="16">
        <v>34.4</v>
      </c>
      <c r="G2153" s="16">
        <v>11.47</v>
      </c>
      <c r="H2153" s="16">
        <v>24.17</v>
      </c>
      <c r="I2153" s="16">
        <v>313.62</v>
      </c>
      <c r="J2153" s="16">
        <v>20.399999999999999</v>
      </c>
      <c r="K2153" s="14">
        <v>1012</v>
      </c>
      <c r="L2153" s="16">
        <f>J2153*'SR Adjusted'!$AE$11</f>
        <v>21.889199999999999</v>
      </c>
      <c r="M2153" s="16">
        <f>K2153*'SR Adjusted'!$AE$11</f>
        <v>1085.876</v>
      </c>
    </row>
    <row r="2154" spans="1:13" x14ac:dyDescent="0.2">
      <c r="A2154" s="36">
        <f t="shared" si="33"/>
        <v>42401</v>
      </c>
      <c r="B2154" s="16">
        <v>0.97</v>
      </c>
      <c r="C2154" s="16">
        <v>80.2</v>
      </c>
      <c r="D2154" s="16">
        <v>27.3</v>
      </c>
      <c r="E2154" s="16">
        <v>24.5</v>
      </c>
      <c r="F2154" s="16">
        <v>31.5</v>
      </c>
      <c r="G2154" s="16">
        <v>12.37</v>
      </c>
      <c r="H2154" s="16">
        <v>33.659999999999997</v>
      </c>
      <c r="I2154" s="16">
        <v>316.83999999999997</v>
      </c>
      <c r="J2154" s="16">
        <v>16.78</v>
      </c>
      <c r="K2154" s="14">
        <v>1131</v>
      </c>
      <c r="L2154" s="16">
        <f>J2154*'SR Adjusted'!$AE$11</f>
        <v>18.004940000000001</v>
      </c>
      <c r="M2154" s="16">
        <f>K2154*'SR Adjusted'!$AE$11</f>
        <v>1213.5629999999999</v>
      </c>
    </row>
    <row r="2155" spans="1:13" x14ac:dyDescent="0.2">
      <c r="A2155" s="36">
        <f t="shared" si="33"/>
        <v>42402</v>
      </c>
      <c r="B2155" s="16">
        <v>3.56</v>
      </c>
      <c r="C2155" s="16">
        <v>81</v>
      </c>
      <c r="D2155" s="16">
        <v>27.5</v>
      </c>
      <c r="E2155" s="16">
        <v>24.7</v>
      </c>
      <c r="F2155" s="16">
        <v>31.1</v>
      </c>
      <c r="G2155" s="16">
        <v>10.89</v>
      </c>
      <c r="H2155" s="16">
        <v>24.38</v>
      </c>
      <c r="I2155" s="16">
        <v>310.51</v>
      </c>
      <c r="J2155" s="16">
        <v>14.89</v>
      </c>
      <c r="K2155" s="14">
        <v>1018</v>
      </c>
      <c r="L2155" s="16">
        <f>J2155*'SR Adjusted'!$AE$11</f>
        <v>15.97697</v>
      </c>
      <c r="M2155" s="16">
        <f>K2155*'SR Adjusted'!$AE$11</f>
        <v>1092.3139999999999</v>
      </c>
    </row>
    <row r="2156" spans="1:13" x14ac:dyDescent="0.2">
      <c r="A2156" s="36">
        <f t="shared" si="33"/>
        <v>42403</v>
      </c>
      <c r="B2156" s="16">
        <v>0.64</v>
      </c>
      <c r="C2156" s="16">
        <v>79.3</v>
      </c>
      <c r="D2156" s="16">
        <v>28.1</v>
      </c>
      <c r="E2156" s="16">
        <v>25.6</v>
      </c>
      <c r="F2156" s="16">
        <v>32.799999999999997</v>
      </c>
      <c r="G2156" s="16">
        <v>12.69</v>
      </c>
      <c r="H2156" s="16">
        <v>28.4</v>
      </c>
      <c r="I2156" s="16">
        <v>319.93</v>
      </c>
      <c r="J2156" s="16">
        <v>15.52</v>
      </c>
      <c r="K2156" s="14">
        <v>1049</v>
      </c>
      <c r="L2156" s="16">
        <f>J2156*'SR Adjusted'!$AE$11</f>
        <v>16.65296</v>
      </c>
      <c r="M2156" s="16">
        <f>K2156*'SR Adjusted'!$AE$11</f>
        <v>1125.577</v>
      </c>
    </row>
    <row r="2157" spans="1:13" x14ac:dyDescent="0.2">
      <c r="A2157" s="36">
        <f t="shared" si="33"/>
        <v>42404</v>
      </c>
      <c r="B2157" s="16">
        <v>0</v>
      </c>
      <c r="C2157" s="16">
        <v>74.3</v>
      </c>
      <c r="D2157" s="16">
        <v>28.2</v>
      </c>
      <c r="E2157" s="16">
        <v>24.8</v>
      </c>
      <c r="F2157" s="16">
        <v>33.299999999999997</v>
      </c>
      <c r="G2157" s="16">
        <v>13.9</v>
      </c>
      <c r="H2157" s="16">
        <v>30.09</v>
      </c>
      <c r="I2157" s="16">
        <v>324.48</v>
      </c>
      <c r="J2157" s="16">
        <v>19.350000000000001</v>
      </c>
      <c r="K2157" s="14">
        <v>1033</v>
      </c>
      <c r="L2157" s="16">
        <f>J2157*'SR Adjusted'!$AE$11</f>
        <v>20.762550000000001</v>
      </c>
      <c r="M2157" s="16">
        <f>K2157*'SR Adjusted'!$AE$11</f>
        <v>1108.4089999999999</v>
      </c>
    </row>
    <row r="2158" spans="1:13" x14ac:dyDescent="0.2">
      <c r="A2158" s="36">
        <f t="shared" si="33"/>
        <v>42405</v>
      </c>
      <c r="B2158" s="16">
        <v>15.2</v>
      </c>
      <c r="C2158" s="16">
        <v>73.7</v>
      </c>
      <c r="D2158" s="16">
        <v>27.7</v>
      </c>
      <c r="E2158" s="16">
        <v>24.6</v>
      </c>
      <c r="F2158" s="16">
        <v>32.6</v>
      </c>
      <c r="G2158" s="16">
        <v>12.33</v>
      </c>
      <c r="H2158" s="16">
        <v>33.479999999999997</v>
      </c>
      <c r="I2158" s="16">
        <v>340.15</v>
      </c>
      <c r="J2158" s="16">
        <v>17.64</v>
      </c>
      <c r="K2158" s="14">
        <v>1191</v>
      </c>
      <c r="L2158" s="16">
        <f>J2158*'SR Adjusted'!$AE$11</f>
        <v>18.927720000000001</v>
      </c>
      <c r="M2158" s="16">
        <f>K2158*'SR Adjusted'!$AE$11</f>
        <v>1277.943</v>
      </c>
    </row>
    <row r="2159" spans="1:13" x14ac:dyDescent="0.2">
      <c r="A2159" s="36">
        <f t="shared" si="33"/>
        <v>42406</v>
      </c>
      <c r="B2159" s="16">
        <v>0</v>
      </c>
      <c r="C2159" s="16">
        <v>71.2</v>
      </c>
      <c r="D2159" s="16">
        <v>27.6</v>
      </c>
      <c r="E2159" s="16">
        <v>24.2</v>
      </c>
      <c r="F2159" s="16">
        <v>31.9</v>
      </c>
      <c r="G2159" s="16">
        <v>12.78</v>
      </c>
      <c r="H2159" s="16">
        <v>34.64</v>
      </c>
      <c r="I2159" s="16">
        <v>330.7</v>
      </c>
      <c r="J2159" s="16">
        <v>18.12</v>
      </c>
      <c r="K2159" s="14">
        <v>1161</v>
      </c>
      <c r="L2159" s="16">
        <f>J2159*'SR Adjusted'!$AE$11</f>
        <v>19.44276</v>
      </c>
      <c r="M2159" s="16">
        <f>K2159*'SR Adjusted'!$AE$11</f>
        <v>1245.7529999999999</v>
      </c>
    </row>
    <row r="2160" spans="1:13" x14ac:dyDescent="0.2">
      <c r="A2160" s="36">
        <f t="shared" si="33"/>
        <v>42407</v>
      </c>
      <c r="B2160" s="16">
        <v>0</v>
      </c>
      <c r="C2160" s="16">
        <v>68.3</v>
      </c>
      <c r="D2160" s="16">
        <v>27.6</v>
      </c>
      <c r="E2160" s="16">
        <v>24.5</v>
      </c>
      <c r="F2160" s="16">
        <v>31.8</v>
      </c>
      <c r="G2160" s="16">
        <v>16.89</v>
      </c>
      <c r="H2160" s="16">
        <v>49.11</v>
      </c>
      <c r="I2160" s="16">
        <v>329.62</v>
      </c>
      <c r="J2160" s="16">
        <v>22.14</v>
      </c>
      <c r="K2160" s="14">
        <v>1174</v>
      </c>
      <c r="L2160" s="16">
        <f>J2160*'SR Adjusted'!$AE$11</f>
        <v>23.756219999999999</v>
      </c>
      <c r="M2160" s="16">
        <f>K2160*'SR Adjusted'!$AE$11</f>
        <v>1259.702</v>
      </c>
    </row>
    <row r="2161" spans="1:13" x14ac:dyDescent="0.2">
      <c r="A2161" s="36">
        <f t="shared" si="33"/>
        <v>42408</v>
      </c>
      <c r="B2161" s="16">
        <v>0</v>
      </c>
      <c r="C2161" s="16">
        <v>82.6</v>
      </c>
      <c r="D2161" s="16">
        <v>27.3</v>
      </c>
      <c r="E2161" s="16">
        <v>25.5</v>
      </c>
      <c r="F2161" s="16">
        <v>30.9</v>
      </c>
      <c r="G2161" s="16">
        <v>21.03</v>
      </c>
      <c r="H2161" s="16">
        <v>44.45</v>
      </c>
      <c r="I2161" s="16">
        <v>318.02999999999997</v>
      </c>
      <c r="J2161" s="16">
        <v>15.62</v>
      </c>
      <c r="K2161" s="14">
        <v>1116</v>
      </c>
      <c r="L2161" s="16">
        <f>J2161*'SR Adjusted'!$AE$11</f>
        <v>16.760259999999999</v>
      </c>
      <c r="M2161" s="16">
        <f>K2161*'SR Adjusted'!$AE$11</f>
        <v>1197.4679999999998</v>
      </c>
    </row>
    <row r="2162" spans="1:13" x14ac:dyDescent="0.2">
      <c r="A2162" s="36">
        <f t="shared" si="33"/>
        <v>42409</v>
      </c>
      <c r="B2162" s="16">
        <v>0</v>
      </c>
      <c r="C2162" s="16">
        <v>76.900000000000006</v>
      </c>
      <c r="D2162" s="16">
        <v>28.2</v>
      </c>
      <c r="E2162" s="16">
        <v>25.9</v>
      </c>
      <c r="F2162" s="16">
        <v>33.700000000000003</v>
      </c>
      <c r="G2162" s="16">
        <v>13.46</v>
      </c>
      <c r="H2162" s="16">
        <v>33.9</v>
      </c>
      <c r="I2162" s="16">
        <v>335.01</v>
      </c>
      <c r="J2162" s="16">
        <v>17.329999999999998</v>
      </c>
      <c r="K2162" s="14">
        <v>1078</v>
      </c>
      <c r="L2162" s="16">
        <f>J2162*'SR Adjusted'!$AE$11</f>
        <v>18.595089999999999</v>
      </c>
      <c r="M2162" s="16">
        <f>K2162*'SR Adjusted'!$AE$11</f>
        <v>1156.694</v>
      </c>
    </row>
    <row r="2163" spans="1:13" x14ac:dyDescent="0.2">
      <c r="A2163" s="36">
        <f t="shared" si="33"/>
        <v>42410</v>
      </c>
      <c r="B2163" s="16">
        <v>0</v>
      </c>
      <c r="C2163" s="16">
        <v>75.2</v>
      </c>
      <c r="D2163" s="16">
        <v>28.4</v>
      </c>
      <c r="E2163" s="16">
        <v>26</v>
      </c>
      <c r="F2163" s="16">
        <v>32.5</v>
      </c>
      <c r="G2163" s="16">
        <v>14.83</v>
      </c>
      <c r="H2163" s="16">
        <v>44.52</v>
      </c>
      <c r="I2163" s="16">
        <v>337.27</v>
      </c>
      <c r="J2163" s="16">
        <v>18.7</v>
      </c>
      <c r="K2163" s="14">
        <v>1054</v>
      </c>
      <c r="L2163" s="16">
        <f>J2163*'SR Adjusted'!$AE$11</f>
        <v>20.065099999999997</v>
      </c>
      <c r="M2163" s="16">
        <f>K2163*'SR Adjusted'!$AE$11</f>
        <v>1130.942</v>
      </c>
    </row>
    <row r="2164" spans="1:13" x14ac:dyDescent="0.2">
      <c r="A2164" s="36">
        <f t="shared" si="33"/>
        <v>42411</v>
      </c>
      <c r="B2164" s="16">
        <v>0</v>
      </c>
      <c r="C2164" s="16">
        <v>78.5</v>
      </c>
      <c r="D2164" s="16">
        <v>27.9</v>
      </c>
      <c r="E2164" s="16">
        <v>25.5</v>
      </c>
      <c r="F2164" s="16">
        <v>33</v>
      </c>
      <c r="G2164" s="16">
        <v>12.74</v>
      </c>
      <c r="H2164" s="16">
        <v>37.26</v>
      </c>
      <c r="I2164" s="16">
        <v>333.8</v>
      </c>
      <c r="J2164" s="16">
        <v>13.78</v>
      </c>
      <c r="K2164" s="14">
        <v>1125</v>
      </c>
      <c r="L2164" s="16">
        <f>J2164*'SR Adjusted'!$AE$11</f>
        <v>14.785939999999998</v>
      </c>
      <c r="M2164" s="16">
        <f>K2164*'SR Adjusted'!$AE$11</f>
        <v>1207.125</v>
      </c>
    </row>
    <row r="2165" spans="1:13" x14ac:dyDescent="0.2">
      <c r="A2165" s="36">
        <f t="shared" si="33"/>
        <v>42412</v>
      </c>
      <c r="B2165" s="16">
        <v>0</v>
      </c>
      <c r="C2165" s="16">
        <v>76.599999999999994</v>
      </c>
      <c r="D2165" s="16">
        <v>28</v>
      </c>
      <c r="E2165" s="16">
        <v>25.8</v>
      </c>
      <c r="F2165" s="16">
        <v>32.4</v>
      </c>
      <c r="G2165" s="16">
        <v>13.39</v>
      </c>
      <c r="H2165" s="16">
        <v>34.119999999999997</v>
      </c>
      <c r="I2165" s="16">
        <v>332.55</v>
      </c>
      <c r="J2165" s="16">
        <v>14.86</v>
      </c>
      <c r="K2165" s="14">
        <v>1132</v>
      </c>
      <c r="L2165" s="16">
        <f>J2165*'SR Adjusted'!$AE$11</f>
        <v>15.944779999999998</v>
      </c>
      <c r="M2165" s="16">
        <f>K2165*'SR Adjusted'!$AE$11</f>
        <v>1214.636</v>
      </c>
    </row>
    <row r="2166" spans="1:13" x14ac:dyDescent="0.2">
      <c r="A2166" s="36">
        <f t="shared" si="33"/>
        <v>42413</v>
      </c>
      <c r="B2166" s="16">
        <v>0</v>
      </c>
      <c r="C2166" s="16">
        <v>71.8</v>
      </c>
      <c r="D2166" s="16">
        <v>28.3</v>
      </c>
      <c r="E2166" s="16">
        <v>25.3</v>
      </c>
      <c r="F2166" s="16">
        <v>33.4</v>
      </c>
      <c r="G2166" s="16">
        <v>15.29</v>
      </c>
      <c r="H2166" s="16">
        <v>41.17</v>
      </c>
      <c r="I2166" s="16">
        <v>330.21</v>
      </c>
      <c r="J2166" s="16">
        <v>21.03</v>
      </c>
      <c r="K2166" s="14">
        <v>952</v>
      </c>
      <c r="L2166" s="16">
        <f>J2166*'SR Adjusted'!$AE$11</f>
        <v>22.565190000000001</v>
      </c>
      <c r="M2166" s="16">
        <f>K2166*'SR Adjusted'!$AE$11</f>
        <v>1021.496</v>
      </c>
    </row>
    <row r="2167" spans="1:13" x14ac:dyDescent="0.2">
      <c r="A2167" s="36">
        <f t="shared" si="33"/>
        <v>42414</v>
      </c>
      <c r="B2167" s="16">
        <v>0</v>
      </c>
      <c r="C2167" s="16">
        <v>76.099999999999994</v>
      </c>
      <c r="D2167" s="16">
        <v>28</v>
      </c>
      <c r="E2167" s="16">
        <v>25.1</v>
      </c>
      <c r="F2167" s="16">
        <v>32.1</v>
      </c>
      <c r="G2167" s="16">
        <v>13.08</v>
      </c>
      <c r="H2167" s="16">
        <v>34.75</v>
      </c>
      <c r="I2167" s="16">
        <v>335.24</v>
      </c>
      <c r="J2167" s="16">
        <v>16.32</v>
      </c>
      <c r="K2167" s="14">
        <v>1053</v>
      </c>
      <c r="L2167" s="16">
        <f>J2167*'SR Adjusted'!$AE$11</f>
        <v>17.51136</v>
      </c>
      <c r="M2167" s="16">
        <f>K2167*'SR Adjusted'!$AE$11</f>
        <v>1129.8689999999999</v>
      </c>
    </row>
    <row r="2168" spans="1:13" x14ac:dyDescent="0.2">
      <c r="A2168" s="36">
        <f t="shared" si="33"/>
        <v>42415</v>
      </c>
      <c r="B2168" s="16">
        <v>0.38</v>
      </c>
      <c r="C2168" s="16">
        <v>79.3</v>
      </c>
      <c r="D2168" s="16">
        <v>27.6</v>
      </c>
      <c r="E2168" s="16">
        <v>25.4</v>
      </c>
      <c r="F2168" s="16">
        <v>31.5</v>
      </c>
      <c r="G2168" s="16">
        <v>13.06</v>
      </c>
      <c r="H2168" s="16">
        <v>31.4</v>
      </c>
      <c r="I2168" s="16">
        <v>322.01</v>
      </c>
      <c r="J2168" s="16">
        <v>16.71</v>
      </c>
      <c r="K2168" s="14">
        <v>1076</v>
      </c>
      <c r="L2168" s="16">
        <f>J2168*'SR Adjusted'!$AE$11</f>
        <v>17.929829999999999</v>
      </c>
      <c r="M2168" s="16">
        <f>K2168*'SR Adjusted'!$AE$11</f>
        <v>1154.548</v>
      </c>
    </row>
    <row r="2169" spans="1:13" x14ac:dyDescent="0.2">
      <c r="A2169" s="36">
        <f t="shared" si="33"/>
        <v>42416</v>
      </c>
      <c r="B2169" s="16">
        <v>0</v>
      </c>
      <c r="C2169" s="16">
        <v>79.400000000000006</v>
      </c>
      <c r="D2169" s="16">
        <v>28</v>
      </c>
      <c r="E2169" s="16">
        <v>26</v>
      </c>
      <c r="F2169" s="16">
        <v>31.4</v>
      </c>
      <c r="G2169" s="16">
        <v>15.75</v>
      </c>
      <c r="H2169" s="16">
        <v>36.369999999999997</v>
      </c>
      <c r="I2169" s="16">
        <v>328.45</v>
      </c>
      <c r="J2169" s="16">
        <v>15.48</v>
      </c>
      <c r="K2169" s="14">
        <v>1167</v>
      </c>
      <c r="L2169" s="16">
        <f>J2169*'SR Adjusted'!$AE$11</f>
        <v>16.610040000000001</v>
      </c>
      <c r="M2169" s="16">
        <f>K2169*'SR Adjusted'!$AE$11</f>
        <v>1252.191</v>
      </c>
    </row>
    <row r="2170" spans="1:13" x14ac:dyDescent="0.2">
      <c r="A2170" s="36">
        <f t="shared" si="33"/>
        <v>42417</v>
      </c>
      <c r="B2170" s="16">
        <v>2.72</v>
      </c>
      <c r="C2170" s="16">
        <v>76.900000000000006</v>
      </c>
      <c r="D2170" s="16">
        <v>28.8</v>
      </c>
      <c r="E2170" s="16">
        <v>26.2</v>
      </c>
      <c r="F2170" s="16">
        <v>32.799999999999997</v>
      </c>
      <c r="G2170" s="16">
        <v>14.14</v>
      </c>
      <c r="H2170" s="16">
        <v>35.700000000000003</v>
      </c>
      <c r="I2170" s="16">
        <v>328.55</v>
      </c>
      <c r="J2170" s="16">
        <v>19.43</v>
      </c>
      <c r="K2170" s="14">
        <v>1004</v>
      </c>
      <c r="L2170" s="16">
        <f>J2170*'SR Adjusted'!$AE$11</f>
        <v>20.848389999999998</v>
      </c>
      <c r="M2170" s="16">
        <f>K2170*'SR Adjusted'!$AE$11</f>
        <v>1077.2919999999999</v>
      </c>
    </row>
    <row r="2171" spans="1:13" x14ac:dyDescent="0.2">
      <c r="A2171" s="36">
        <f t="shared" si="33"/>
        <v>42418</v>
      </c>
      <c r="B2171" s="16">
        <v>12.5</v>
      </c>
      <c r="C2171" s="16">
        <v>76.2</v>
      </c>
      <c r="D2171" s="16">
        <v>28.8</v>
      </c>
      <c r="E2171" s="16">
        <v>25.2</v>
      </c>
      <c r="F2171" s="16">
        <v>33.4</v>
      </c>
      <c r="G2171" s="16">
        <v>9.65</v>
      </c>
      <c r="H2171" s="16">
        <v>28.22</v>
      </c>
      <c r="I2171" s="16">
        <v>342.11</v>
      </c>
      <c r="J2171" s="16">
        <v>16.86</v>
      </c>
      <c r="K2171" s="14">
        <v>1157</v>
      </c>
      <c r="L2171" s="16">
        <f>J2171*'SR Adjusted'!$AE$11</f>
        <v>18.090779999999999</v>
      </c>
      <c r="M2171" s="16">
        <f>K2171*'SR Adjusted'!$AE$11</f>
        <v>1241.461</v>
      </c>
    </row>
    <row r="2172" spans="1:13" x14ac:dyDescent="0.2">
      <c r="A2172" s="36">
        <f t="shared" si="33"/>
        <v>42419</v>
      </c>
      <c r="B2172" s="16">
        <v>0</v>
      </c>
      <c r="C2172" s="16">
        <v>71.2</v>
      </c>
      <c r="D2172" s="16">
        <v>28.7</v>
      </c>
      <c r="E2172" s="16">
        <v>26.6</v>
      </c>
      <c r="F2172" s="16">
        <v>33.1</v>
      </c>
      <c r="G2172" s="16">
        <v>13.41</v>
      </c>
      <c r="H2172" s="16">
        <v>38.380000000000003</v>
      </c>
      <c r="I2172" s="16">
        <v>340.02</v>
      </c>
      <c r="J2172" s="16">
        <v>20.83</v>
      </c>
      <c r="K2172" s="14">
        <v>1090</v>
      </c>
      <c r="L2172" s="16">
        <f>J2172*'SR Adjusted'!$AE$11</f>
        <v>22.350589999999997</v>
      </c>
      <c r="M2172" s="16">
        <f>K2172*'SR Adjusted'!$AE$11</f>
        <v>1169.57</v>
      </c>
    </row>
    <row r="2173" spans="1:13" x14ac:dyDescent="0.2">
      <c r="A2173" s="36">
        <f t="shared" si="33"/>
        <v>42420</v>
      </c>
      <c r="B2173" s="16">
        <v>47.8</v>
      </c>
      <c r="C2173" s="16">
        <v>72.8</v>
      </c>
      <c r="D2173" s="16">
        <v>28.4</v>
      </c>
      <c r="E2173" s="16">
        <v>26</v>
      </c>
      <c r="F2173" s="16">
        <v>33.4</v>
      </c>
      <c r="G2173" s="16">
        <v>13.77</v>
      </c>
      <c r="H2173" s="16">
        <v>38.6</v>
      </c>
      <c r="I2173" s="16">
        <v>332.63</v>
      </c>
      <c r="J2173" s="16">
        <v>17.739999999999998</v>
      </c>
      <c r="K2173" s="14">
        <v>1094</v>
      </c>
      <c r="L2173" s="16">
        <f>J2173*'SR Adjusted'!$AE$11</f>
        <v>19.035019999999996</v>
      </c>
      <c r="M2173" s="16">
        <f>K2173*'SR Adjusted'!$AE$11</f>
        <v>1173.8619999999999</v>
      </c>
    </row>
    <row r="2174" spans="1:13" x14ac:dyDescent="0.2">
      <c r="A2174" s="36">
        <f t="shared" si="33"/>
        <v>42421</v>
      </c>
      <c r="B2174" s="16">
        <v>11.04</v>
      </c>
      <c r="C2174" s="16">
        <v>73.900000000000006</v>
      </c>
      <c r="D2174" s="16">
        <v>28.3</v>
      </c>
      <c r="E2174" s="16">
        <v>25.7</v>
      </c>
      <c r="F2174" s="16">
        <v>33.700000000000003</v>
      </c>
      <c r="G2174" s="16">
        <v>13.13</v>
      </c>
      <c r="H2174" s="16">
        <v>37.22</v>
      </c>
      <c r="I2174" s="16">
        <v>328.54</v>
      </c>
      <c r="J2174" s="16">
        <v>20.190000000000001</v>
      </c>
      <c r="K2174" s="14">
        <v>1120</v>
      </c>
      <c r="L2174" s="16">
        <f>J2174*'SR Adjusted'!$AE$11</f>
        <v>21.663869999999999</v>
      </c>
      <c r="M2174" s="16">
        <f>K2174*'SR Adjusted'!$AE$11</f>
        <v>1201.76</v>
      </c>
    </row>
    <row r="2175" spans="1:13" x14ac:dyDescent="0.2">
      <c r="A2175" s="36">
        <f t="shared" si="33"/>
        <v>42422</v>
      </c>
      <c r="B2175" s="16">
        <v>47.33</v>
      </c>
      <c r="C2175" s="16">
        <v>77.8</v>
      </c>
      <c r="D2175" s="16">
        <v>27.9</v>
      </c>
      <c r="E2175" s="16">
        <v>25.3</v>
      </c>
      <c r="F2175" s="16">
        <v>32.5</v>
      </c>
      <c r="G2175" s="16">
        <v>13.87</v>
      </c>
      <c r="H2175" s="16">
        <v>30.45</v>
      </c>
      <c r="I2175" s="16">
        <v>324.61</v>
      </c>
      <c r="J2175" s="16">
        <v>15.4</v>
      </c>
      <c r="K2175" s="14">
        <v>1155</v>
      </c>
      <c r="L2175" s="16">
        <f>J2175*'SR Adjusted'!$AE$11</f>
        <v>16.5242</v>
      </c>
      <c r="M2175" s="16">
        <f>K2175*'SR Adjusted'!$AE$11</f>
        <v>1239.3150000000001</v>
      </c>
    </row>
    <row r="2176" spans="1:13" x14ac:dyDescent="0.2">
      <c r="A2176" s="36">
        <f t="shared" si="33"/>
        <v>42423</v>
      </c>
      <c r="B2176" s="16">
        <v>3.79</v>
      </c>
      <c r="C2176" s="16">
        <v>78.8</v>
      </c>
      <c r="D2176" s="16">
        <v>28</v>
      </c>
      <c r="E2176" s="16">
        <v>25.8</v>
      </c>
      <c r="F2176" s="16">
        <v>32.200000000000003</v>
      </c>
      <c r="G2176" s="16">
        <v>11.9</v>
      </c>
      <c r="H2176" s="16">
        <v>29.81</v>
      </c>
      <c r="I2176" s="16">
        <v>326.89</v>
      </c>
      <c r="J2176" s="16">
        <v>18.690000000000001</v>
      </c>
      <c r="K2176" s="14">
        <v>990</v>
      </c>
      <c r="L2176" s="16">
        <f>J2176*'SR Adjusted'!$AE$11</f>
        <v>20.054370000000002</v>
      </c>
      <c r="M2176" s="16">
        <f>K2176*'SR Adjusted'!$AE$11</f>
        <v>1062.27</v>
      </c>
    </row>
    <row r="2177" spans="1:27" x14ac:dyDescent="0.2">
      <c r="A2177" s="36">
        <f t="shared" si="33"/>
        <v>42424</v>
      </c>
      <c r="B2177" s="16">
        <v>4.13</v>
      </c>
      <c r="C2177" s="16">
        <v>81.900000000000006</v>
      </c>
      <c r="D2177" s="16">
        <v>27.5</v>
      </c>
      <c r="E2177" s="16">
        <v>24.6</v>
      </c>
      <c r="F2177" s="16">
        <v>32</v>
      </c>
      <c r="G2177" s="16">
        <v>15.4</v>
      </c>
      <c r="H2177" s="16">
        <v>36.06</v>
      </c>
      <c r="I2177" s="16">
        <v>317.27999999999997</v>
      </c>
      <c r="J2177" s="16">
        <v>17.5</v>
      </c>
      <c r="K2177" s="14">
        <v>1096</v>
      </c>
      <c r="L2177" s="16">
        <f>J2177*'SR Adjusted'!$AE$11</f>
        <v>18.7775</v>
      </c>
      <c r="M2177" s="16">
        <f>K2177*'SR Adjusted'!$AE$11</f>
        <v>1176.008</v>
      </c>
    </row>
    <row r="2178" spans="1:27" ht="15.75" x14ac:dyDescent="0.25">
      <c r="A2178" s="36">
        <f t="shared" si="33"/>
        <v>42425</v>
      </c>
      <c r="B2178" s="16">
        <v>53.6</v>
      </c>
      <c r="C2178" s="16">
        <v>76.5</v>
      </c>
      <c r="D2178" s="16">
        <v>28.4</v>
      </c>
      <c r="E2178" s="16">
        <v>25.9</v>
      </c>
      <c r="F2178" s="16">
        <v>32.6</v>
      </c>
      <c r="G2178" s="16">
        <v>15.98</v>
      </c>
      <c r="H2178" s="16">
        <v>41.07</v>
      </c>
      <c r="I2178" s="16">
        <v>323.67</v>
      </c>
      <c r="J2178" s="16">
        <v>20.64</v>
      </c>
      <c r="K2178" s="14">
        <v>1096</v>
      </c>
      <c r="L2178" s="16">
        <f>J2178*'SR Adjusted'!$AE$11</f>
        <v>22.146719999999998</v>
      </c>
      <c r="M2178" s="16">
        <f>K2178*'SR Adjusted'!$AE$11</f>
        <v>1176.008</v>
      </c>
      <c r="P2178" s="5" t="s">
        <v>2</v>
      </c>
      <c r="Q2178" s="5" t="s">
        <v>3</v>
      </c>
      <c r="R2178" s="5" t="s">
        <v>4</v>
      </c>
      <c r="S2178" s="5" t="s">
        <v>5</v>
      </c>
      <c r="T2178" s="5" t="s">
        <v>6</v>
      </c>
      <c r="U2178" s="5" t="s">
        <v>16</v>
      </c>
      <c r="V2178" s="5" t="s">
        <v>17</v>
      </c>
      <c r="W2178" s="5" t="s">
        <v>7</v>
      </c>
      <c r="X2178" s="5" t="s">
        <v>8</v>
      </c>
      <c r="Y2178" s="5" t="s">
        <v>9</v>
      </c>
      <c r="Z2178" s="5" t="s">
        <v>10</v>
      </c>
      <c r="AA2178" s="5" t="s">
        <v>11</v>
      </c>
    </row>
    <row r="2179" spans="1:27" x14ac:dyDescent="0.2">
      <c r="A2179" s="36">
        <f t="shared" si="33"/>
        <v>42426</v>
      </c>
      <c r="B2179" s="16">
        <v>0</v>
      </c>
      <c r="C2179" s="16">
        <v>70.099999999999994</v>
      </c>
      <c r="D2179" s="16">
        <v>28.5</v>
      </c>
      <c r="E2179" s="16">
        <v>25.5</v>
      </c>
      <c r="F2179" s="16">
        <v>33.6</v>
      </c>
      <c r="G2179" s="16">
        <v>10.85</v>
      </c>
      <c r="H2179" s="16">
        <v>32.03</v>
      </c>
      <c r="I2179" s="16">
        <v>348.06</v>
      </c>
      <c r="J2179" s="16">
        <v>22.75</v>
      </c>
      <c r="K2179" s="14">
        <v>939</v>
      </c>
      <c r="L2179" s="16">
        <f>J2179*'SR Adjusted'!$AE$11</f>
        <v>24.41075</v>
      </c>
      <c r="M2179" s="16">
        <f>K2179*'SR Adjusted'!$AE$11</f>
        <v>1007.5469999999999</v>
      </c>
      <c r="P2179" s="1"/>
      <c r="Q2179" s="1"/>
      <c r="R2179" s="1"/>
      <c r="S2179" s="1"/>
      <c r="T2179" s="1"/>
      <c r="U2179" s="1"/>
      <c r="V2179" s="1"/>
      <c r="W2179" s="1"/>
      <c r="X2179" s="1"/>
      <c r="Y2179" s="1"/>
      <c r="Z2179" s="1"/>
      <c r="AA2179" s="1"/>
    </row>
    <row r="2180" spans="1:27" x14ac:dyDescent="0.2">
      <c r="A2180" s="36">
        <f t="shared" si="33"/>
        <v>42427</v>
      </c>
      <c r="B2180" s="16">
        <v>45.34</v>
      </c>
      <c r="C2180" s="16">
        <v>72.5</v>
      </c>
      <c r="D2180" s="16">
        <v>27.8</v>
      </c>
      <c r="E2180" s="16">
        <v>24.5</v>
      </c>
      <c r="F2180" s="16">
        <v>33</v>
      </c>
      <c r="G2180" s="16">
        <v>13.03</v>
      </c>
      <c r="H2180" s="16">
        <v>36.130000000000003</v>
      </c>
      <c r="I2180" s="16">
        <v>338.62</v>
      </c>
      <c r="J2180" s="16">
        <v>19.77</v>
      </c>
      <c r="K2180" s="14">
        <v>1248</v>
      </c>
      <c r="L2180" s="16">
        <f>J2180*'SR Adjusted'!$AE$11</f>
        <v>21.21321</v>
      </c>
      <c r="M2180" s="16">
        <f>K2180*'SR Adjusted'!$AE$11</f>
        <v>1339.104</v>
      </c>
      <c r="P2180" s="1"/>
      <c r="Q2180" s="1"/>
      <c r="R2180" s="1"/>
      <c r="S2180" s="1"/>
      <c r="T2180" s="1"/>
      <c r="U2180" s="1"/>
      <c r="V2180" s="1"/>
      <c r="W2180" s="1"/>
      <c r="X2180" s="1"/>
      <c r="Y2180" s="1"/>
      <c r="Z2180" s="1"/>
      <c r="AA2180" s="1"/>
    </row>
    <row r="2181" spans="1:27" x14ac:dyDescent="0.2">
      <c r="A2181" s="36">
        <f t="shared" si="33"/>
        <v>42428</v>
      </c>
      <c r="B2181" s="16">
        <v>33.69</v>
      </c>
      <c r="C2181" s="16">
        <v>72.5</v>
      </c>
      <c r="D2181" s="16">
        <v>28</v>
      </c>
      <c r="E2181" s="16">
        <v>24.5</v>
      </c>
      <c r="F2181" s="16">
        <v>33.6</v>
      </c>
      <c r="G2181" s="16">
        <v>12.08</v>
      </c>
      <c r="H2181" s="16">
        <v>35.92</v>
      </c>
      <c r="I2181" s="16">
        <v>336.93</v>
      </c>
      <c r="J2181" s="16">
        <v>20.149999999999999</v>
      </c>
      <c r="K2181" s="14">
        <v>1133</v>
      </c>
      <c r="L2181" s="16">
        <f>J2181*'SR Adjusted'!$AE$11</f>
        <v>21.620949999999997</v>
      </c>
      <c r="M2181" s="16">
        <f>K2181*'SR Adjusted'!$AE$11</f>
        <v>1215.7090000000001</v>
      </c>
      <c r="P2181" s="1"/>
      <c r="Q2181" s="1"/>
      <c r="R2181" s="1"/>
      <c r="S2181" s="1"/>
      <c r="T2181" s="1"/>
      <c r="U2181" s="1"/>
      <c r="V2181" s="1"/>
      <c r="W2181" s="1"/>
      <c r="X2181" s="1"/>
      <c r="Y2181" s="1"/>
      <c r="Z2181" s="1"/>
      <c r="AA2181" s="1"/>
    </row>
    <row r="2182" spans="1:27" x14ac:dyDescent="0.2">
      <c r="A2182" s="36">
        <f t="shared" si="33"/>
        <v>42429</v>
      </c>
      <c r="B2182" s="16">
        <v>24.42</v>
      </c>
      <c r="C2182" s="16">
        <v>77.599999999999994</v>
      </c>
      <c r="D2182" s="16">
        <v>27.1</v>
      </c>
      <c r="E2182" s="16">
        <v>24.9</v>
      </c>
      <c r="F2182" s="16">
        <v>30.9</v>
      </c>
      <c r="G2182" s="16">
        <v>14.64</v>
      </c>
      <c r="H2182" s="16">
        <v>32.49</v>
      </c>
      <c r="I2182" s="16">
        <v>324.24</v>
      </c>
      <c r="J2182" s="16">
        <v>11.09</v>
      </c>
      <c r="K2182" s="14">
        <v>1098</v>
      </c>
      <c r="L2182" s="16">
        <f>J2182*'SR Adjusted'!$AE$11</f>
        <v>11.899569999999999</v>
      </c>
      <c r="M2182" s="16">
        <f>K2182*'SR Adjusted'!$AE$11</f>
        <v>1178.154</v>
      </c>
      <c r="P2182" s="1"/>
      <c r="Q2182" s="1"/>
      <c r="R2182" s="1"/>
      <c r="S2182" s="1"/>
      <c r="T2182" s="1"/>
      <c r="U2182" s="1"/>
      <c r="V2182" s="1"/>
      <c r="W2182" s="1"/>
      <c r="X2182" s="1"/>
      <c r="Y2182" s="1"/>
      <c r="Z2182" s="1"/>
      <c r="AA2182" s="1"/>
    </row>
    <row r="2183" spans="1:27" x14ac:dyDescent="0.2">
      <c r="A2183" s="36">
        <f t="shared" si="33"/>
        <v>42430</v>
      </c>
      <c r="B2183" s="16">
        <v>0</v>
      </c>
      <c r="C2183" s="16">
        <v>81.900000000000006</v>
      </c>
      <c r="D2183" s="16">
        <v>27.1</v>
      </c>
      <c r="E2183" s="16">
        <v>24.4</v>
      </c>
      <c r="F2183" s="16">
        <v>30.7</v>
      </c>
      <c r="G2183" s="16">
        <v>16.940000000000001</v>
      </c>
      <c r="H2183" s="16">
        <v>41.42</v>
      </c>
      <c r="I2183" s="16">
        <v>319.69</v>
      </c>
      <c r="J2183" s="16">
        <v>17.79</v>
      </c>
      <c r="K2183" s="14">
        <v>1051</v>
      </c>
      <c r="L2183" s="16">
        <f>J2183*'SR Adjusted'!$AE$11</f>
        <v>19.088669999999997</v>
      </c>
      <c r="M2183" s="16">
        <f>K2183*'SR Adjusted'!$AE$11</f>
        <v>1127.723</v>
      </c>
      <c r="P2183" s="1"/>
      <c r="Q2183" s="1"/>
      <c r="R2183" s="1"/>
      <c r="S2183" s="1"/>
      <c r="T2183" s="1"/>
      <c r="U2183" s="1"/>
      <c r="V2183" s="1"/>
      <c r="W2183" s="1"/>
      <c r="X2183" s="1"/>
      <c r="Y2183" s="1"/>
      <c r="Z2183" s="1"/>
      <c r="AA2183" s="1"/>
    </row>
    <row r="2184" spans="1:27" x14ac:dyDescent="0.2">
      <c r="A2184" s="36">
        <f t="shared" ref="A2184:A2247" si="34">A2183+1</f>
        <v>42431</v>
      </c>
      <c r="B2184" s="16">
        <v>0</v>
      </c>
      <c r="C2184" s="16">
        <v>77.5</v>
      </c>
      <c r="D2184" s="16">
        <v>27.9</v>
      </c>
      <c r="E2184" s="16">
        <v>25</v>
      </c>
      <c r="F2184" s="16">
        <v>32.6</v>
      </c>
      <c r="G2184" s="16">
        <v>12.28</v>
      </c>
      <c r="H2184" s="16">
        <v>31.05</v>
      </c>
      <c r="I2184" s="16">
        <v>329.64</v>
      </c>
      <c r="J2184" s="16">
        <v>18.05</v>
      </c>
      <c r="K2184" s="14">
        <v>1059</v>
      </c>
      <c r="L2184" s="16">
        <f>J2184*'SR Adjusted'!$AE$11</f>
        <v>19.367650000000001</v>
      </c>
      <c r="M2184" s="16">
        <f>K2184*'SR Adjusted'!$AE$11</f>
        <v>1136.307</v>
      </c>
      <c r="P2184" s="1"/>
      <c r="Q2184" s="1"/>
      <c r="R2184" s="1"/>
      <c r="S2184" s="1"/>
      <c r="T2184" s="1"/>
      <c r="U2184" s="1"/>
      <c r="V2184" s="1"/>
      <c r="W2184" s="1"/>
      <c r="X2184" s="1"/>
      <c r="Y2184" s="1"/>
      <c r="Z2184" s="1"/>
      <c r="AA2184" s="1"/>
    </row>
    <row r="2185" spans="1:27" x14ac:dyDescent="0.2">
      <c r="A2185" s="36">
        <f t="shared" si="34"/>
        <v>42432</v>
      </c>
      <c r="B2185" s="16">
        <v>47.45</v>
      </c>
      <c r="C2185" s="16">
        <v>76.400000000000006</v>
      </c>
      <c r="D2185" s="16">
        <v>27.4</v>
      </c>
      <c r="E2185" s="16">
        <v>24</v>
      </c>
      <c r="F2185" s="16">
        <v>33.1</v>
      </c>
      <c r="G2185" s="16">
        <v>13.41</v>
      </c>
      <c r="H2185" s="16">
        <v>42.48</v>
      </c>
      <c r="I2185" s="16">
        <v>323.2</v>
      </c>
      <c r="J2185" s="16">
        <v>18.13</v>
      </c>
      <c r="K2185" s="14">
        <v>1006</v>
      </c>
      <c r="L2185" s="16">
        <f>J2185*'SR Adjusted'!$AE$11</f>
        <v>19.453489999999999</v>
      </c>
      <c r="M2185" s="16">
        <f>K2185*'SR Adjusted'!$AE$11</f>
        <v>1079.4379999999999</v>
      </c>
      <c r="P2185" s="1"/>
      <c r="Q2185" s="1"/>
      <c r="R2185" s="1"/>
      <c r="S2185" s="1"/>
      <c r="T2185" s="1"/>
      <c r="U2185" s="1"/>
      <c r="V2185" s="1"/>
      <c r="W2185" s="1"/>
      <c r="X2185" s="1"/>
      <c r="Y2185" s="1"/>
      <c r="Z2185" s="1"/>
      <c r="AA2185" s="1"/>
    </row>
    <row r="2186" spans="1:27" x14ac:dyDescent="0.2">
      <c r="A2186" s="36">
        <f t="shared" si="34"/>
        <v>42433</v>
      </c>
      <c r="B2186" s="16">
        <v>1.18</v>
      </c>
      <c r="C2186" s="16">
        <v>79.2</v>
      </c>
      <c r="D2186" s="16">
        <v>27.6</v>
      </c>
      <c r="E2186" s="16">
        <v>25.4</v>
      </c>
      <c r="F2186" s="16">
        <v>32.1</v>
      </c>
      <c r="G2186" s="16">
        <v>12.87</v>
      </c>
      <c r="H2186" s="16">
        <v>31.51</v>
      </c>
      <c r="I2186" s="16">
        <v>328.52</v>
      </c>
      <c r="J2186" s="16">
        <v>15.13</v>
      </c>
      <c r="K2186" s="14">
        <v>1128</v>
      </c>
      <c r="L2186" s="16">
        <f>J2186*'SR Adjusted'!$AE$11</f>
        <v>16.234490000000001</v>
      </c>
      <c r="M2186" s="16">
        <f>K2186*'SR Adjusted'!$AE$11</f>
        <v>1210.3440000000001</v>
      </c>
      <c r="P2186" s="1"/>
      <c r="Q2186" s="1"/>
      <c r="R2186" s="1"/>
      <c r="S2186" s="1"/>
      <c r="T2186" s="1"/>
      <c r="U2186" s="1"/>
      <c r="V2186" s="1"/>
      <c r="W2186" s="1"/>
      <c r="X2186" s="1"/>
      <c r="Y2186" s="1"/>
      <c r="Z2186" s="1"/>
      <c r="AA2186" s="1"/>
    </row>
    <row r="2187" spans="1:27" x14ac:dyDescent="0.2">
      <c r="A2187" s="36">
        <f t="shared" si="34"/>
        <v>42434</v>
      </c>
      <c r="B2187" s="16">
        <v>3.87</v>
      </c>
      <c r="C2187" s="16">
        <v>78</v>
      </c>
      <c r="D2187" s="16">
        <v>27.6</v>
      </c>
      <c r="E2187" s="16">
        <v>25.5</v>
      </c>
      <c r="F2187" s="16">
        <v>32.1</v>
      </c>
      <c r="G2187" s="16">
        <v>10.84</v>
      </c>
      <c r="H2187" s="16">
        <v>34.29</v>
      </c>
      <c r="I2187" s="16">
        <v>332.19</v>
      </c>
      <c r="J2187" s="16">
        <v>13.34</v>
      </c>
      <c r="K2187" s="14">
        <v>1153</v>
      </c>
      <c r="L2187" s="16">
        <f>J2187*'SR Adjusted'!$AE$11</f>
        <v>14.31382</v>
      </c>
      <c r="M2187" s="16">
        <f>K2187*'SR Adjusted'!$AE$11</f>
        <v>1237.1689999999999</v>
      </c>
      <c r="P2187" s="1"/>
      <c r="Q2187" s="1"/>
      <c r="R2187" s="1"/>
      <c r="S2187" s="1"/>
      <c r="T2187" s="1"/>
      <c r="U2187" s="1"/>
      <c r="V2187" s="1"/>
      <c r="W2187" s="1"/>
      <c r="X2187" s="1"/>
      <c r="Y2187" s="1"/>
      <c r="Z2187" s="1"/>
      <c r="AA2187" s="1"/>
    </row>
    <row r="2188" spans="1:27" x14ac:dyDescent="0.2">
      <c r="A2188" s="36">
        <f t="shared" si="34"/>
        <v>42435</v>
      </c>
      <c r="B2188" s="16">
        <v>0</v>
      </c>
      <c r="C2188" s="16">
        <v>82.7</v>
      </c>
      <c r="D2188" s="16">
        <v>26.6</v>
      </c>
      <c r="E2188" s="16">
        <v>24.3</v>
      </c>
      <c r="F2188" s="16">
        <v>31.4</v>
      </c>
      <c r="G2188" s="16">
        <v>10.48</v>
      </c>
      <c r="H2188" s="16">
        <v>29.78</v>
      </c>
      <c r="I2188" s="16">
        <v>312.39999999999998</v>
      </c>
      <c r="J2188" s="16">
        <v>18.14</v>
      </c>
      <c r="K2188" s="14">
        <v>1079</v>
      </c>
      <c r="L2188" s="16">
        <f>J2188*'SR Adjusted'!$AE$11</f>
        <v>19.464220000000001</v>
      </c>
      <c r="M2188" s="16">
        <f>K2188*'SR Adjusted'!$AE$11</f>
        <v>1157.7670000000001</v>
      </c>
      <c r="P2188" s="1"/>
      <c r="Q2188" s="1"/>
      <c r="R2188" s="1"/>
      <c r="S2188" s="1"/>
      <c r="T2188" s="1"/>
      <c r="U2188" s="1"/>
      <c r="V2188" s="1"/>
      <c r="W2188" s="1"/>
      <c r="X2188" s="1"/>
      <c r="Y2188" s="1"/>
      <c r="Z2188" s="1"/>
      <c r="AA2188" s="1"/>
    </row>
    <row r="2189" spans="1:27" x14ac:dyDescent="0.2">
      <c r="A2189" s="36">
        <f t="shared" si="34"/>
        <v>42436</v>
      </c>
      <c r="B2189" s="16">
        <v>12.85</v>
      </c>
      <c r="C2189" s="16">
        <v>85</v>
      </c>
      <c r="D2189" s="16">
        <v>26</v>
      </c>
      <c r="E2189" s="16">
        <v>23.2</v>
      </c>
      <c r="F2189" s="16">
        <v>29.2</v>
      </c>
      <c r="G2189" s="16">
        <v>11.16</v>
      </c>
      <c r="H2189" s="16">
        <v>26.92</v>
      </c>
      <c r="I2189" s="16">
        <v>301.44</v>
      </c>
      <c r="J2189" s="16">
        <v>21.29</v>
      </c>
      <c r="K2189" s="14">
        <v>1024</v>
      </c>
      <c r="L2189" s="16">
        <f>J2189*'SR Adjusted'!$AE$11</f>
        <v>22.844169999999998</v>
      </c>
      <c r="M2189" s="16">
        <f>K2189*'SR Adjusted'!$AE$11</f>
        <v>1098.752</v>
      </c>
      <c r="P2189" s="1"/>
      <c r="Q2189" s="1"/>
      <c r="R2189" s="1"/>
      <c r="S2189" s="1"/>
      <c r="T2189" s="1"/>
      <c r="U2189" s="1"/>
      <c r="V2189" s="1"/>
      <c r="W2189" s="1"/>
      <c r="X2189" s="1"/>
      <c r="Y2189" s="1"/>
      <c r="Z2189" s="1"/>
      <c r="AA2189" s="1"/>
    </row>
    <row r="2190" spans="1:27" x14ac:dyDescent="0.2">
      <c r="A2190" s="36">
        <f t="shared" si="34"/>
        <v>42437</v>
      </c>
      <c r="B2190" s="16">
        <v>0.6</v>
      </c>
      <c r="C2190" s="16">
        <v>81.3</v>
      </c>
      <c r="D2190" s="16">
        <v>27</v>
      </c>
      <c r="E2190" s="16">
        <v>23.6</v>
      </c>
      <c r="F2190" s="16">
        <v>31.3</v>
      </c>
      <c r="G2190" s="16">
        <v>10.86</v>
      </c>
      <c r="H2190" s="16">
        <v>30.09</v>
      </c>
      <c r="I2190" s="16">
        <v>347.13</v>
      </c>
      <c r="J2190" s="16">
        <v>21.83</v>
      </c>
      <c r="K2190" s="14">
        <v>1007</v>
      </c>
      <c r="L2190" s="16">
        <f>J2190*'SR Adjusted'!$AE$11</f>
        <v>23.423589999999997</v>
      </c>
      <c r="M2190" s="16">
        <f>K2190*'SR Adjusted'!$AE$11</f>
        <v>1080.511</v>
      </c>
      <c r="P2190" s="1"/>
      <c r="Q2190" s="1"/>
      <c r="R2190" s="1"/>
      <c r="S2190" s="1"/>
      <c r="T2190" s="1"/>
      <c r="U2190" s="1"/>
      <c r="V2190" s="1"/>
      <c r="W2190" s="1"/>
      <c r="X2190" s="1"/>
      <c r="Y2190" s="1"/>
      <c r="Z2190" s="1"/>
      <c r="AA2190" s="1"/>
    </row>
    <row r="2191" spans="1:27" x14ac:dyDescent="0.2">
      <c r="A2191" s="36">
        <f t="shared" si="34"/>
        <v>42438</v>
      </c>
      <c r="B2191" s="16">
        <v>0</v>
      </c>
      <c r="C2191" s="16">
        <v>79.7</v>
      </c>
      <c r="D2191" s="16">
        <v>27.6</v>
      </c>
      <c r="E2191" s="16">
        <v>24.6</v>
      </c>
      <c r="F2191" s="16">
        <v>32.4</v>
      </c>
      <c r="G2191" s="16">
        <v>13.25</v>
      </c>
      <c r="H2191" s="16">
        <v>33.9</v>
      </c>
      <c r="I2191" s="16">
        <v>314.01</v>
      </c>
      <c r="J2191" s="16">
        <v>19.649999999999999</v>
      </c>
      <c r="K2191" s="14">
        <v>993</v>
      </c>
      <c r="L2191" s="16">
        <f>J2191*'SR Adjusted'!$AE$11</f>
        <v>21.084449999999997</v>
      </c>
      <c r="M2191" s="16">
        <f>K2191*'SR Adjusted'!$AE$11</f>
        <v>1065.489</v>
      </c>
      <c r="P2191" s="1"/>
      <c r="Q2191" s="1"/>
      <c r="R2191" s="1"/>
      <c r="S2191" s="1"/>
      <c r="T2191" s="1"/>
      <c r="U2191" s="1"/>
      <c r="V2191" s="1"/>
      <c r="W2191" s="1"/>
      <c r="X2191" s="1"/>
      <c r="Y2191" s="1"/>
      <c r="Z2191" s="1"/>
      <c r="AA2191" s="1"/>
    </row>
    <row r="2192" spans="1:27" x14ac:dyDescent="0.2">
      <c r="A2192" s="36">
        <f t="shared" si="34"/>
        <v>42439</v>
      </c>
      <c r="B2192" s="16">
        <v>0</v>
      </c>
      <c r="C2192" s="16">
        <v>81.8</v>
      </c>
      <c r="D2192" s="16">
        <v>27.5</v>
      </c>
      <c r="E2192" s="16">
        <v>24.5</v>
      </c>
      <c r="F2192" s="16">
        <v>32.4</v>
      </c>
      <c r="G2192" s="16">
        <v>11.72</v>
      </c>
      <c r="H2192" s="16">
        <v>26.21</v>
      </c>
      <c r="I2192" s="16">
        <v>307.27</v>
      </c>
      <c r="J2192" s="16">
        <v>19.45</v>
      </c>
      <c r="K2192" s="14">
        <v>1072</v>
      </c>
      <c r="L2192" s="16">
        <f>J2192*'SR Adjusted'!$AE$11</f>
        <v>20.86985</v>
      </c>
      <c r="M2192" s="16">
        <f>K2192*'SR Adjusted'!$AE$11</f>
        <v>1150.2559999999999</v>
      </c>
      <c r="P2192" s="1"/>
      <c r="Q2192" s="1"/>
      <c r="R2192" s="1"/>
      <c r="S2192" s="1"/>
      <c r="T2192" s="1"/>
      <c r="U2192" s="1"/>
      <c r="V2192" s="1"/>
      <c r="W2192" s="1"/>
      <c r="X2192" s="1"/>
      <c r="Y2192" s="1"/>
      <c r="Z2192" s="1"/>
      <c r="AA2192" s="1"/>
    </row>
    <row r="2193" spans="1:27" x14ac:dyDescent="0.2">
      <c r="A2193" s="36">
        <f t="shared" si="34"/>
        <v>42440</v>
      </c>
      <c r="B2193" s="16">
        <v>26.2</v>
      </c>
      <c r="C2193" s="16">
        <v>79.7</v>
      </c>
      <c r="D2193" s="16">
        <v>28.1</v>
      </c>
      <c r="E2193" s="16">
        <v>25.4</v>
      </c>
      <c r="F2193" s="16">
        <v>33.1</v>
      </c>
      <c r="G2193" s="16">
        <v>10.1</v>
      </c>
      <c r="H2193" s="16">
        <v>28.65</v>
      </c>
      <c r="I2193" s="16">
        <v>319.55</v>
      </c>
      <c r="J2193" s="16">
        <v>18.39</v>
      </c>
      <c r="K2193" s="14">
        <v>1055</v>
      </c>
      <c r="L2193" s="16">
        <f>J2193*'SR Adjusted'!$AE$11</f>
        <v>19.732469999999999</v>
      </c>
      <c r="M2193" s="16">
        <f>K2193*'SR Adjusted'!$AE$11</f>
        <v>1132.0149999999999</v>
      </c>
      <c r="P2193" s="1"/>
      <c r="Q2193" s="1"/>
      <c r="R2193" s="1"/>
      <c r="S2193" s="1"/>
      <c r="T2193" s="1"/>
      <c r="U2193" s="1"/>
      <c r="V2193" s="1"/>
      <c r="W2193" s="1"/>
      <c r="X2193" s="1"/>
      <c r="Y2193" s="1"/>
      <c r="Z2193" s="1"/>
      <c r="AA2193" s="1"/>
    </row>
    <row r="2194" spans="1:27" x14ac:dyDescent="0.2">
      <c r="A2194" s="36">
        <f t="shared" si="34"/>
        <v>42441</v>
      </c>
      <c r="B2194" s="16">
        <v>0</v>
      </c>
      <c r="C2194" s="16">
        <v>77.099999999999994</v>
      </c>
      <c r="D2194" s="16">
        <v>27.6</v>
      </c>
      <c r="E2194" s="16">
        <v>25.4</v>
      </c>
      <c r="F2194" s="16">
        <v>31.8</v>
      </c>
      <c r="G2194" s="16">
        <v>10.26</v>
      </c>
      <c r="H2194" s="16">
        <v>36.229999999999997</v>
      </c>
      <c r="I2194" s="16">
        <v>334.41</v>
      </c>
      <c r="J2194" s="16">
        <v>16.850000000000001</v>
      </c>
      <c r="K2194" s="14">
        <v>1178</v>
      </c>
      <c r="L2194" s="16">
        <f>J2194*'SR Adjusted'!$AE$11</f>
        <v>18.08005</v>
      </c>
      <c r="M2194" s="16">
        <f>K2194*'SR Adjusted'!$AE$11</f>
        <v>1263.9939999999999</v>
      </c>
      <c r="P2194" s="1"/>
      <c r="Q2194" s="1"/>
      <c r="R2194" s="1"/>
      <c r="S2194" s="1"/>
      <c r="T2194" s="1"/>
      <c r="U2194" s="1"/>
      <c r="V2194" s="1"/>
      <c r="W2194" s="1"/>
      <c r="X2194" s="1"/>
      <c r="Y2194" s="1"/>
      <c r="Z2194" s="1"/>
      <c r="AA2194" s="1"/>
    </row>
    <row r="2195" spans="1:27" x14ac:dyDescent="0.2">
      <c r="A2195" s="36">
        <f t="shared" si="34"/>
        <v>42442</v>
      </c>
      <c r="B2195" s="16">
        <v>0</v>
      </c>
      <c r="C2195" s="16">
        <v>78.400000000000006</v>
      </c>
      <c r="D2195" s="16">
        <v>26.9</v>
      </c>
      <c r="E2195" s="16">
        <v>24.1</v>
      </c>
      <c r="F2195" s="16">
        <v>32.5</v>
      </c>
      <c r="G2195" s="16">
        <v>14.36</v>
      </c>
      <c r="H2195" s="16">
        <v>41.81</v>
      </c>
      <c r="I2195" s="16">
        <v>314.45</v>
      </c>
      <c r="J2195" s="16">
        <v>23.23</v>
      </c>
      <c r="K2195" s="14">
        <v>939</v>
      </c>
      <c r="L2195" s="16">
        <f>J2195*'SR Adjusted'!$AE$11</f>
        <v>24.925789999999999</v>
      </c>
      <c r="M2195" s="16">
        <f>K2195*'SR Adjusted'!$AE$11</f>
        <v>1007.5469999999999</v>
      </c>
      <c r="P2195" s="1"/>
      <c r="Q2195" s="1"/>
      <c r="R2195" s="1"/>
      <c r="S2195" s="1"/>
      <c r="T2195" s="1"/>
      <c r="U2195" s="1"/>
      <c r="V2195" s="1"/>
      <c r="W2195" s="1"/>
      <c r="X2195" s="1"/>
      <c r="Y2195" s="1"/>
      <c r="Z2195" s="1"/>
      <c r="AA2195" s="1"/>
    </row>
    <row r="2196" spans="1:27" x14ac:dyDescent="0.2">
      <c r="A2196" s="36">
        <f t="shared" si="34"/>
        <v>42443</v>
      </c>
      <c r="B2196" s="16">
        <v>0.61</v>
      </c>
      <c r="C2196" s="16">
        <v>75.5</v>
      </c>
      <c r="D2196" s="16">
        <v>27.2</v>
      </c>
      <c r="E2196" s="16">
        <v>23.5</v>
      </c>
      <c r="F2196" s="16">
        <v>34.299999999999997</v>
      </c>
      <c r="G2196" s="16">
        <v>12.21</v>
      </c>
      <c r="H2196" s="16">
        <v>41.28</v>
      </c>
      <c r="I2196" s="16">
        <v>313.13</v>
      </c>
      <c r="J2196" s="16">
        <v>23.63</v>
      </c>
      <c r="K2196" s="14">
        <v>970</v>
      </c>
      <c r="L2196" s="16">
        <f>J2196*'SR Adjusted'!$AE$11</f>
        <v>25.354989999999997</v>
      </c>
      <c r="M2196" s="16">
        <f>K2196*'SR Adjusted'!$AE$11</f>
        <v>1040.81</v>
      </c>
      <c r="P2196" s="1"/>
      <c r="Q2196" s="1"/>
      <c r="R2196" s="1"/>
      <c r="S2196" s="1"/>
      <c r="T2196" s="1"/>
      <c r="U2196" s="1"/>
      <c r="V2196" s="1"/>
      <c r="W2196" s="1"/>
      <c r="X2196" s="1"/>
      <c r="Y2196" s="1"/>
      <c r="Z2196" s="1"/>
      <c r="AA2196" s="1"/>
    </row>
    <row r="2197" spans="1:27" x14ac:dyDescent="0.2">
      <c r="A2197" s="36">
        <f t="shared" si="34"/>
        <v>42444</v>
      </c>
      <c r="B2197" s="16">
        <v>0</v>
      </c>
      <c r="C2197" s="16">
        <v>75.2</v>
      </c>
      <c r="D2197" s="16">
        <v>27.7</v>
      </c>
      <c r="E2197" s="16">
        <v>25</v>
      </c>
      <c r="F2197" s="16">
        <v>33.299999999999997</v>
      </c>
      <c r="G2197" s="16">
        <v>11.89</v>
      </c>
      <c r="H2197" s="16">
        <v>34.119999999999997</v>
      </c>
      <c r="I2197" s="16">
        <v>326.66000000000003</v>
      </c>
      <c r="J2197" s="16">
        <v>19.920000000000002</v>
      </c>
      <c r="K2197" s="14">
        <v>1109</v>
      </c>
      <c r="L2197" s="16">
        <f>J2197*'SR Adjusted'!$AE$11</f>
        <v>21.37416</v>
      </c>
      <c r="M2197" s="16">
        <f>K2197*'SR Adjusted'!$AE$11</f>
        <v>1189.9569999999999</v>
      </c>
      <c r="P2197" s="1"/>
      <c r="Q2197" s="1"/>
      <c r="R2197" s="1"/>
      <c r="S2197" s="1"/>
      <c r="T2197" s="1"/>
      <c r="U2197" s="1"/>
      <c r="V2197" s="1"/>
      <c r="W2197" s="1"/>
      <c r="X2197" s="1"/>
      <c r="Y2197" s="1"/>
      <c r="Z2197" s="1"/>
      <c r="AA2197" s="1"/>
    </row>
    <row r="2198" spans="1:27" x14ac:dyDescent="0.2">
      <c r="A2198" s="36">
        <f t="shared" si="34"/>
        <v>42445</v>
      </c>
      <c r="B2198" s="16">
        <v>1.19</v>
      </c>
      <c r="C2198" s="16">
        <v>78.099999999999994</v>
      </c>
      <c r="D2198" s="16">
        <v>27.9</v>
      </c>
      <c r="E2198" s="16">
        <v>25.6</v>
      </c>
      <c r="F2198" s="16">
        <v>32.200000000000003</v>
      </c>
      <c r="G2198" s="16">
        <v>13.44</v>
      </c>
      <c r="H2198" s="16">
        <v>33.299999999999997</v>
      </c>
      <c r="I2198" s="16">
        <v>327.96</v>
      </c>
      <c r="J2198" s="16">
        <v>14.98</v>
      </c>
      <c r="K2198" s="14">
        <v>1003</v>
      </c>
      <c r="L2198" s="16">
        <f>J2198*'SR Adjusted'!$AE$11</f>
        <v>16.073540000000001</v>
      </c>
      <c r="M2198" s="16">
        <f>K2198*'SR Adjusted'!$AE$11</f>
        <v>1076.2190000000001</v>
      </c>
      <c r="P2198" s="1"/>
      <c r="Q2198" s="1"/>
      <c r="R2198" s="1"/>
      <c r="S2198" s="1"/>
      <c r="T2198" s="1"/>
      <c r="U2198" s="1"/>
      <c r="V2198" s="1"/>
      <c r="W2198" s="1"/>
      <c r="X2198" s="1"/>
      <c r="Y2198" s="1"/>
      <c r="Z2198" s="1"/>
      <c r="AA2198" s="1"/>
    </row>
    <row r="2199" spans="1:27" x14ac:dyDescent="0.2">
      <c r="A2199" s="36">
        <f t="shared" si="34"/>
        <v>42446</v>
      </c>
      <c r="B2199" s="16">
        <v>0</v>
      </c>
      <c r="C2199" s="16">
        <v>82.1</v>
      </c>
      <c r="D2199" s="16">
        <v>27.6</v>
      </c>
      <c r="E2199" s="16">
        <v>25.4</v>
      </c>
      <c r="F2199" s="16">
        <v>32.9</v>
      </c>
      <c r="G2199" s="16">
        <v>13.56</v>
      </c>
      <c r="H2199" s="16">
        <v>35.28</v>
      </c>
      <c r="I2199" s="16">
        <v>313.82</v>
      </c>
      <c r="J2199" s="16">
        <v>13.61</v>
      </c>
      <c r="K2199" s="14">
        <v>1088</v>
      </c>
      <c r="L2199" s="16">
        <f>J2199*'SR Adjusted'!$AE$11</f>
        <v>14.603529999999999</v>
      </c>
      <c r="M2199" s="16">
        <f>K2199*'SR Adjusted'!$AE$11</f>
        <v>1167.424</v>
      </c>
      <c r="P2199" s="1"/>
      <c r="Q2199" s="1"/>
      <c r="R2199" s="1"/>
      <c r="S2199" s="1"/>
      <c r="T2199" s="1"/>
      <c r="U2199" s="1"/>
      <c r="V2199" s="1"/>
      <c r="W2199" s="1"/>
      <c r="X2199" s="1"/>
      <c r="Y2199" s="1"/>
      <c r="Z2199" s="1"/>
      <c r="AA2199" s="1"/>
    </row>
    <row r="2200" spans="1:27" x14ac:dyDescent="0.2">
      <c r="A2200" s="36">
        <f t="shared" si="34"/>
        <v>42447</v>
      </c>
      <c r="B2200" s="16">
        <v>2.5</v>
      </c>
      <c r="C2200" s="16">
        <v>79.5</v>
      </c>
      <c r="D2200" s="16">
        <v>28.5</v>
      </c>
      <c r="E2200" s="16">
        <v>26.1</v>
      </c>
      <c r="F2200" s="16">
        <v>33.6</v>
      </c>
      <c r="G2200" s="16">
        <v>11.18</v>
      </c>
      <c r="H2200" s="16">
        <v>33.799999999999997</v>
      </c>
      <c r="I2200" s="16">
        <v>330.17</v>
      </c>
      <c r="J2200" s="16">
        <v>13.28</v>
      </c>
      <c r="K2200" s="14">
        <v>986</v>
      </c>
      <c r="L2200" s="16">
        <f>J2200*'SR Adjusted'!$AE$11</f>
        <v>14.249439999999998</v>
      </c>
      <c r="M2200" s="16">
        <f>K2200*'SR Adjusted'!$AE$11</f>
        <v>1057.9780000000001</v>
      </c>
      <c r="P2200" s="1"/>
      <c r="Q2200" s="1"/>
      <c r="R2200" s="1"/>
      <c r="S2200" s="1"/>
      <c r="T2200" s="1"/>
      <c r="U2200" s="1"/>
      <c r="V2200" s="1"/>
      <c r="W2200" s="1"/>
      <c r="X2200" s="1"/>
      <c r="Y2200" s="1"/>
      <c r="Z2200" s="1"/>
      <c r="AA2200" s="1"/>
    </row>
    <row r="2201" spans="1:27" x14ac:dyDescent="0.2">
      <c r="A2201" s="36">
        <f t="shared" si="34"/>
        <v>42448</v>
      </c>
      <c r="B2201" s="16">
        <v>0</v>
      </c>
      <c r="C2201" s="16">
        <v>82.9</v>
      </c>
      <c r="D2201" s="16">
        <v>27.9</v>
      </c>
      <c r="E2201" s="16">
        <v>25.4</v>
      </c>
      <c r="F2201" s="16">
        <v>31.6</v>
      </c>
      <c r="G2201" s="16">
        <v>14</v>
      </c>
      <c r="H2201" s="16">
        <v>30.59</v>
      </c>
      <c r="I2201" s="16">
        <v>318.97000000000003</v>
      </c>
      <c r="J2201" s="16">
        <v>10.43</v>
      </c>
      <c r="K2201" s="14">
        <v>725.4</v>
      </c>
      <c r="L2201" s="16">
        <f>J2201*'SR Adjusted'!$AE$11</f>
        <v>11.191389999999998</v>
      </c>
      <c r="M2201" s="16">
        <f>K2201*'SR Adjusted'!$AE$11</f>
        <v>778.35419999999999</v>
      </c>
      <c r="P2201" s="1"/>
      <c r="Q2201" s="1"/>
      <c r="R2201" s="1"/>
      <c r="S2201" s="1"/>
      <c r="T2201" s="1"/>
      <c r="U2201" s="1"/>
      <c r="V2201" s="1"/>
      <c r="W2201" s="1"/>
      <c r="X2201" s="1"/>
      <c r="Y2201" s="1"/>
      <c r="Z2201" s="1"/>
      <c r="AA2201" s="1"/>
    </row>
    <row r="2202" spans="1:27" x14ac:dyDescent="0.2">
      <c r="A2202" s="36">
        <f t="shared" si="34"/>
        <v>42449</v>
      </c>
      <c r="B2202" s="16">
        <v>0</v>
      </c>
      <c r="C2202" s="16">
        <v>84.4</v>
      </c>
      <c r="D2202" s="16">
        <v>27.7</v>
      </c>
      <c r="E2202" s="16">
        <v>25.5</v>
      </c>
      <c r="F2202" s="16">
        <v>31.4</v>
      </c>
      <c r="G2202" s="16">
        <v>15.02</v>
      </c>
      <c r="H2202" s="16">
        <v>36.76</v>
      </c>
      <c r="I2202" s="16">
        <v>318.83999999999997</v>
      </c>
      <c r="J2202" s="16">
        <v>12.99</v>
      </c>
      <c r="K2202" s="14">
        <v>942</v>
      </c>
      <c r="L2202" s="16">
        <f>J2202*'SR Adjusted'!$AE$11</f>
        <v>13.938269999999999</v>
      </c>
      <c r="M2202" s="16">
        <f>K2202*'SR Adjusted'!$AE$11</f>
        <v>1010.766</v>
      </c>
      <c r="P2202" s="1"/>
      <c r="Q2202" s="1"/>
      <c r="R2202" s="1"/>
      <c r="S2202" s="1"/>
      <c r="T2202" s="1"/>
      <c r="U2202" s="1"/>
      <c r="V2202" s="1"/>
      <c r="W2202" s="1"/>
      <c r="X2202" s="1"/>
      <c r="Y2202" s="1"/>
      <c r="Z2202" s="1"/>
      <c r="AA2202" s="1"/>
    </row>
    <row r="2203" spans="1:27" x14ac:dyDescent="0.2">
      <c r="A2203" s="36">
        <f t="shared" si="34"/>
        <v>42450</v>
      </c>
      <c r="B2203" s="16">
        <v>17</v>
      </c>
      <c r="C2203" s="16">
        <v>76.2</v>
      </c>
      <c r="D2203" s="16">
        <v>28.5</v>
      </c>
      <c r="E2203" s="16">
        <v>25.9</v>
      </c>
      <c r="F2203" s="16">
        <v>32.5</v>
      </c>
      <c r="G2203" s="16">
        <v>13.38</v>
      </c>
      <c r="H2203" s="16">
        <v>37.26</v>
      </c>
      <c r="I2203" s="16">
        <v>331.46</v>
      </c>
      <c r="J2203" s="16">
        <v>13.8</v>
      </c>
      <c r="K2203" s="14">
        <v>1008</v>
      </c>
      <c r="L2203" s="16">
        <f>J2203*'SR Adjusted'!$AE$11</f>
        <v>14.807399999999999</v>
      </c>
      <c r="M2203" s="16">
        <f>K2203*'SR Adjusted'!$AE$11</f>
        <v>1081.5840000000001</v>
      </c>
      <c r="P2203" s="1"/>
      <c r="Q2203" s="1"/>
      <c r="R2203" s="1"/>
      <c r="S2203" s="1"/>
      <c r="T2203" s="1"/>
      <c r="U2203" s="1"/>
      <c r="V2203" s="1"/>
      <c r="W2203" s="1"/>
      <c r="X2203" s="1"/>
      <c r="Y2203" s="1"/>
      <c r="Z2203" s="1"/>
      <c r="AA2203" s="1"/>
    </row>
    <row r="2204" spans="1:27" x14ac:dyDescent="0.2">
      <c r="A2204" s="36">
        <f t="shared" si="34"/>
        <v>42451</v>
      </c>
      <c r="B2204" s="16">
        <v>0</v>
      </c>
      <c r="C2204" s="16">
        <v>76.2</v>
      </c>
      <c r="D2204" s="16">
        <v>28.7</v>
      </c>
      <c r="E2204" s="16">
        <v>26.1</v>
      </c>
      <c r="F2204" s="16">
        <v>32.9</v>
      </c>
      <c r="G2204" s="16">
        <v>16.440000000000001</v>
      </c>
      <c r="H2204" s="16">
        <v>37.22</v>
      </c>
      <c r="I2204" s="16">
        <v>329.7</v>
      </c>
      <c r="J2204" s="16">
        <v>16.059999999999999</v>
      </c>
      <c r="K2204" s="14">
        <v>1134</v>
      </c>
      <c r="L2204" s="16">
        <f>J2204*'SR Adjusted'!$AE$11</f>
        <v>17.232379999999999</v>
      </c>
      <c r="M2204" s="16">
        <f>K2204*'SR Adjusted'!$AE$11</f>
        <v>1216.7819999999999</v>
      </c>
      <c r="P2204" s="1"/>
      <c r="Q2204" s="1"/>
      <c r="R2204" s="1"/>
      <c r="S2204" s="1"/>
      <c r="T2204" s="1"/>
      <c r="U2204" s="1"/>
      <c r="V2204" s="1"/>
      <c r="W2204" s="1"/>
      <c r="X2204" s="1"/>
      <c r="Y2204" s="1"/>
      <c r="Z2204" s="1"/>
      <c r="AA2204" s="1"/>
    </row>
    <row r="2205" spans="1:27" x14ac:dyDescent="0.2">
      <c r="A2205" s="36">
        <f t="shared" si="34"/>
        <v>42452</v>
      </c>
      <c r="B2205" s="16">
        <v>0</v>
      </c>
      <c r="C2205" s="16">
        <v>75.3</v>
      </c>
      <c r="D2205" s="16">
        <v>28.6</v>
      </c>
      <c r="E2205" s="16">
        <v>26.5</v>
      </c>
      <c r="F2205" s="16">
        <v>33.5</v>
      </c>
      <c r="G2205" s="16">
        <v>15.83</v>
      </c>
      <c r="H2205" s="16">
        <v>37.5</v>
      </c>
      <c r="I2205" s="16">
        <v>330.97</v>
      </c>
      <c r="J2205" s="16">
        <v>17.89</v>
      </c>
      <c r="K2205" s="14">
        <v>1192</v>
      </c>
      <c r="L2205" s="16">
        <f>J2205*'SR Adjusted'!$AE$11</f>
        <v>19.195969999999999</v>
      </c>
      <c r="M2205" s="16">
        <f>K2205*'SR Adjusted'!$AE$11</f>
        <v>1279.0159999999998</v>
      </c>
      <c r="P2205" s="1"/>
      <c r="Q2205" s="1"/>
      <c r="R2205" s="1"/>
      <c r="S2205" s="1"/>
      <c r="T2205" s="1"/>
      <c r="U2205" s="1"/>
      <c r="V2205" s="1"/>
      <c r="W2205" s="1"/>
      <c r="X2205" s="1"/>
      <c r="Y2205" s="1"/>
      <c r="Z2205" s="1"/>
      <c r="AA2205" s="1"/>
    </row>
    <row r="2206" spans="1:27" x14ac:dyDescent="0.2">
      <c r="A2206" s="36">
        <f t="shared" si="34"/>
        <v>42453</v>
      </c>
      <c r="B2206" s="16">
        <v>0</v>
      </c>
      <c r="C2206" s="16">
        <v>73.400000000000006</v>
      </c>
      <c r="D2206" s="16">
        <v>29</v>
      </c>
      <c r="E2206" s="16">
        <v>26.4</v>
      </c>
      <c r="F2206" s="16">
        <v>33.9</v>
      </c>
      <c r="G2206" s="16">
        <v>15.72</v>
      </c>
      <c r="H2206" s="16">
        <v>36.06</v>
      </c>
      <c r="I2206" s="16">
        <v>326.20999999999998</v>
      </c>
      <c r="J2206" s="16">
        <v>20.49</v>
      </c>
      <c r="K2206" s="14">
        <v>1004</v>
      </c>
      <c r="L2206" s="16">
        <f>J2206*'SR Adjusted'!$AE$11</f>
        <v>21.985769999999999</v>
      </c>
      <c r="M2206" s="16">
        <f>K2206*'SR Adjusted'!$AE$11</f>
        <v>1077.2919999999999</v>
      </c>
      <c r="P2206" s="1"/>
      <c r="Q2206" s="1"/>
      <c r="R2206" s="1"/>
      <c r="S2206" s="1"/>
      <c r="T2206" s="1"/>
      <c r="U2206" s="1"/>
      <c r="V2206" s="1"/>
      <c r="W2206" s="1"/>
      <c r="X2206" s="1"/>
      <c r="Y2206" s="1"/>
      <c r="Z2206" s="1"/>
      <c r="AA2206" s="1"/>
    </row>
    <row r="2207" spans="1:27" x14ac:dyDescent="0.2">
      <c r="A2207" s="36">
        <f t="shared" si="34"/>
        <v>42454</v>
      </c>
      <c r="B2207" s="16">
        <v>0</v>
      </c>
      <c r="C2207" s="16">
        <v>77.3</v>
      </c>
      <c r="D2207" s="16">
        <v>28.6</v>
      </c>
      <c r="E2207" s="16">
        <v>25.6</v>
      </c>
      <c r="F2207" s="16">
        <v>33.299999999999997</v>
      </c>
      <c r="G2207" s="16">
        <v>14.99</v>
      </c>
      <c r="H2207" s="16">
        <v>37.43</v>
      </c>
      <c r="I2207" s="16">
        <v>324.27</v>
      </c>
      <c r="J2207" s="16">
        <v>15.4</v>
      </c>
      <c r="K2207" s="14">
        <v>973</v>
      </c>
      <c r="L2207" s="16">
        <f>J2207*'SR Adjusted'!$AE$11</f>
        <v>16.5242</v>
      </c>
      <c r="M2207" s="16">
        <f>K2207*'SR Adjusted'!$AE$11</f>
        <v>1044.029</v>
      </c>
      <c r="P2207" s="1"/>
      <c r="Q2207" s="1"/>
      <c r="R2207" s="1"/>
      <c r="S2207" s="1"/>
      <c r="T2207" s="1"/>
      <c r="U2207" s="1"/>
      <c r="V2207" s="1"/>
      <c r="W2207" s="1"/>
      <c r="X2207" s="1"/>
      <c r="Y2207" s="1"/>
      <c r="Z2207" s="1"/>
      <c r="AA2207" s="1"/>
    </row>
    <row r="2208" spans="1:27" x14ac:dyDescent="0.2">
      <c r="A2208" s="36">
        <f t="shared" si="34"/>
        <v>42455</v>
      </c>
      <c r="B2208" s="16">
        <v>0</v>
      </c>
      <c r="C2208" s="16">
        <v>76.7</v>
      </c>
      <c r="D2208" s="16">
        <v>28.5</v>
      </c>
      <c r="E2208" s="16">
        <v>25.3</v>
      </c>
      <c r="F2208" s="16">
        <v>33.299999999999997</v>
      </c>
      <c r="G2208" s="16">
        <v>16.13</v>
      </c>
      <c r="H2208" s="16">
        <v>41.03</v>
      </c>
      <c r="I2208" s="16">
        <v>319.39</v>
      </c>
      <c r="J2208" s="16">
        <v>18.52</v>
      </c>
      <c r="K2208" s="14">
        <v>948</v>
      </c>
      <c r="L2208" s="16">
        <f>J2208*'SR Adjusted'!$AE$11</f>
        <v>19.871959999999998</v>
      </c>
      <c r="M2208" s="16">
        <f>K2208*'SR Adjusted'!$AE$11</f>
        <v>1017.204</v>
      </c>
      <c r="P2208" s="1"/>
      <c r="R2208" s="1"/>
      <c r="S2208" s="1"/>
      <c r="T2208" s="1"/>
      <c r="U2208" s="1"/>
      <c r="V2208" s="1"/>
      <c r="W2208" s="1"/>
      <c r="X2208" s="1"/>
      <c r="Y2208" s="1"/>
      <c r="Z2208" s="1"/>
      <c r="AA2208" s="1"/>
    </row>
    <row r="2209" spans="1:27" x14ac:dyDescent="0.2">
      <c r="A2209" s="36">
        <f t="shared" si="34"/>
        <v>42456</v>
      </c>
      <c r="B2209" s="16">
        <v>8.1</v>
      </c>
      <c r="C2209" s="16">
        <v>77.8</v>
      </c>
      <c r="D2209" s="16">
        <v>28.5</v>
      </c>
      <c r="E2209" s="16">
        <v>25.7</v>
      </c>
      <c r="F2209" s="16">
        <v>33</v>
      </c>
      <c r="G2209" s="16">
        <v>14.68</v>
      </c>
      <c r="H2209" s="16">
        <v>33.799999999999997</v>
      </c>
      <c r="I2209" s="16">
        <v>324.64999999999998</v>
      </c>
      <c r="J2209" s="16">
        <v>17.32</v>
      </c>
      <c r="K2209" s="14">
        <v>993</v>
      </c>
      <c r="L2209" s="16">
        <f>J2209*'SR Adjusted'!$AE$11</f>
        <v>18.58436</v>
      </c>
      <c r="M2209" s="16">
        <f>K2209*'SR Adjusted'!$AE$11</f>
        <v>1065.489</v>
      </c>
      <c r="P2209" s="1"/>
      <c r="R2209" s="1"/>
      <c r="T2209" s="1"/>
      <c r="V2209" s="1"/>
      <c r="W2209" s="1"/>
      <c r="Y2209" s="1"/>
      <c r="AA2209" s="1"/>
    </row>
    <row r="2210" spans="1:27" x14ac:dyDescent="0.2">
      <c r="A2210" s="36">
        <f t="shared" si="34"/>
        <v>42457</v>
      </c>
      <c r="B2210" s="16">
        <v>5.65</v>
      </c>
      <c r="C2210" s="16">
        <v>76</v>
      </c>
      <c r="D2210" s="16">
        <v>28.6</v>
      </c>
      <c r="E2210" s="16">
        <v>25.6</v>
      </c>
      <c r="F2210" s="16">
        <v>33.700000000000003</v>
      </c>
      <c r="G2210" s="16">
        <v>14.46</v>
      </c>
      <c r="H2210" s="16">
        <v>36.06</v>
      </c>
      <c r="I2210" s="16">
        <v>322.47000000000003</v>
      </c>
      <c r="J2210" s="16">
        <v>20.3</v>
      </c>
      <c r="K2210" s="14">
        <v>1100</v>
      </c>
      <c r="L2210" s="16">
        <f>J2210*'SR Adjusted'!$AE$11</f>
        <v>21.7819</v>
      </c>
      <c r="M2210" s="16">
        <f>K2210*'SR Adjusted'!$AE$11</f>
        <v>1180.3</v>
      </c>
      <c r="P2210" s="1"/>
      <c r="Q2210" s="1"/>
      <c r="R2210" s="1"/>
      <c r="S2210" s="1"/>
      <c r="T2210" s="1"/>
      <c r="U2210" s="1"/>
      <c r="V2210" s="1"/>
      <c r="W2210" s="1"/>
      <c r="X2210" s="1"/>
      <c r="Y2210" s="1"/>
      <c r="Z2210" s="1"/>
      <c r="AA2210" s="1"/>
    </row>
    <row r="2211" spans="1:27" x14ac:dyDescent="0.2">
      <c r="A2211" s="36">
        <f t="shared" si="34"/>
        <v>42458</v>
      </c>
      <c r="B2211" s="16">
        <v>1.19</v>
      </c>
      <c r="C2211" s="16">
        <v>77.8</v>
      </c>
      <c r="D2211" s="16">
        <v>27.8</v>
      </c>
      <c r="E2211" s="16">
        <v>25.1</v>
      </c>
      <c r="F2211" s="16">
        <v>33.700000000000003</v>
      </c>
      <c r="G2211" s="16">
        <v>13.1</v>
      </c>
      <c r="H2211" s="16">
        <v>40.33</v>
      </c>
      <c r="I2211" s="16">
        <v>314.82</v>
      </c>
      <c r="J2211" s="16">
        <v>21.08</v>
      </c>
      <c r="K2211" s="14">
        <v>1134</v>
      </c>
      <c r="L2211" s="16">
        <f>J2211*'SR Adjusted'!$AE$11</f>
        <v>22.618839999999999</v>
      </c>
      <c r="M2211" s="16">
        <f>K2211*'SR Adjusted'!$AE$11</f>
        <v>1216.7819999999999</v>
      </c>
    </row>
    <row r="2212" spans="1:27" x14ac:dyDescent="0.2">
      <c r="A2212" s="36">
        <f t="shared" si="34"/>
        <v>42459</v>
      </c>
      <c r="B2212" s="16">
        <v>3.86</v>
      </c>
      <c r="C2212" s="16">
        <v>79.5</v>
      </c>
      <c r="D2212" s="16">
        <v>27.6</v>
      </c>
      <c r="E2212" s="16">
        <v>24.4</v>
      </c>
      <c r="F2212" s="16">
        <v>33.4</v>
      </c>
      <c r="G2212" s="16">
        <v>14.94</v>
      </c>
      <c r="H2212" s="16">
        <v>38.630000000000003</v>
      </c>
      <c r="I2212" s="16">
        <v>310.62</v>
      </c>
      <c r="J2212" s="16">
        <v>21.67</v>
      </c>
      <c r="K2212" s="14">
        <v>1092</v>
      </c>
      <c r="L2212" s="16">
        <f>J2212*'SR Adjusted'!$AE$11</f>
        <v>23.251910000000002</v>
      </c>
      <c r="M2212" s="16">
        <f>K2212*'SR Adjusted'!$AE$11</f>
        <v>1171.7159999999999</v>
      </c>
    </row>
    <row r="2213" spans="1:27" x14ac:dyDescent="0.2">
      <c r="A2213" s="36">
        <f t="shared" si="34"/>
        <v>42460</v>
      </c>
      <c r="B2213" s="16">
        <v>0</v>
      </c>
      <c r="C2213" s="16">
        <v>89.1</v>
      </c>
      <c r="D2213" s="16">
        <v>25.7</v>
      </c>
      <c r="E2213" s="16">
        <v>24.6</v>
      </c>
      <c r="F2213" s="16">
        <v>27.7</v>
      </c>
      <c r="G2213" s="16">
        <v>9.7200000000000006</v>
      </c>
      <c r="H2213" s="16">
        <v>21.17</v>
      </c>
      <c r="I2213" s="16">
        <v>327.08999999999997</v>
      </c>
      <c r="J2213" s="16">
        <v>12.4</v>
      </c>
      <c r="K2213" s="14">
        <v>741.5</v>
      </c>
      <c r="L2213" s="16">
        <f>J2213*'SR Adjusted'!$AE$11</f>
        <v>13.305199999999999</v>
      </c>
      <c r="M2213" s="16">
        <f>K2213*'SR Adjusted'!$AE$11</f>
        <v>795.62950000000001</v>
      </c>
    </row>
    <row r="2214" spans="1:27" x14ac:dyDescent="0.2">
      <c r="A2214" s="36">
        <f t="shared" si="34"/>
        <v>42461</v>
      </c>
      <c r="B2214" s="16">
        <v>0</v>
      </c>
      <c r="C2214" s="16">
        <v>71.3</v>
      </c>
      <c r="D2214" s="16">
        <v>28.3</v>
      </c>
      <c r="E2214" s="16">
        <v>25.1</v>
      </c>
      <c r="F2214" s="16">
        <v>32.4</v>
      </c>
      <c r="G2214" s="16">
        <v>15.46</v>
      </c>
      <c r="H2214" s="16">
        <v>26.71</v>
      </c>
      <c r="I2214" s="16">
        <v>295.13</v>
      </c>
      <c r="J2214" s="16">
        <v>8.92</v>
      </c>
      <c r="K2214" s="14">
        <v>710.9</v>
      </c>
      <c r="L2214" s="16">
        <f>J2214</f>
        <v>8.92</v>
      </c>
      <c r="M2214" s="16">
        <f>K2214</f>
        <v>710.9</v>
      </c>
    </row>
    <row r="2215" spans="1:27" x14ac:dyDescent="0.2">
      <c r="A2215" s="36">
        <f t="shared" si="34"/>
        <v>42462</v>
      </c>
      <c r="B2215" s="16">
        <v>0</v>
      </c>
      <c r="C2215" s="16">
        <v>86.1</v>
      </c>
      <c r="D2215" s="16">
        <v>26.3</v>
      </c>
      <c r="E2215" s="16">
        <v>23.5</v>
      </c>
      <c r="F2215" s="16">
        <v>30.2</v>
      </c>
      <c r="G2215" s="16">
        <v>9.89</v>
      </c>
      <c r="H2215" s="16">
        <v>21.63</v>
      </c>
      <c r="I2215" s="16">
        <v>276.64999999999998</v>
      </c>
      <c r="J2215" s="16">
        <v>23.51</v>
      </c>
      <c r="K2215" s="14">
        <v>992</v>
      </c>
      <c r="L2215" s="16">
        <f t="shared" ref="L2215:L2278" si="35">J2215</f>
        <v>23.51</v>
      </c>
      <c r="M2215" s="16">
        <f t="shared" ref="M2215:M2278" si="36">K2215</f>
        <v>992</v>
      </c>
    </row>
    <row r="2216" spans="1:27" x14ac:dyDescent="0.2">
      <c r="A2216" s="36">
        <f t="shared" si="34"/>
        <v>42463</v>
      </c>
      <c r="B2216" s="16">
        <v>0</v>
      </c>
      <c r="C2216" s="16">
        <v>82</v>
      </c>
      <c r="D2216" s="16">
        <v>27.2</v>
      </c>
      <c r="E2216" s="16">
        <v>24.7</v>
      </c>
      <c r="F2216" s="16">
        <v>30.8</v>
      </c>
      <c r="G2216" s="16">
        <v>9.51</v>
      </c>
      <c r="H2216" s="16">
        <v>31.29</v>
      </c>
      <c r="I2216" s="16">
        <v>302.58</v>
      </c>
      <c r="J2216" s="16">
        <v>23.08</v>
      </c>
      <c r="K2216" s="14">
        <v>1092</v>
      </c>
      <c r="L2216" s="16">
        <f t="shared" si="35"/>
        <v>23.08</v>
      </c>
      <c r="M2216" s="16">
        <f t="shared" si="36"/>
        <v>1092</v>
      </c>
    </row>
    <row r="2217" spans="1:27" x14ac:dyDescent="0.2">
      <c r="A2217" s="36">
        <f t="shared" si="34"/>
        <v>42464</v>
      </c>
      <c r="B2217" s="16">
        <v>0</v>
      </c>
      <c r="C2217" s="16">
        <v>70.400000000000006</v>
      </c>
      <c r="D2217" s="16">
        <v>28.4</v>
      </c>
      <c r="E2217" s="16">
        <v>25.4</v>
      </c>
      <c r="F2217" s="16">
        <v>34.700000000000003</v>
      </c>
      <c r="G2217" s="16">
        <v>12.47</v>
      </c>
      <c r="H2217" s="16">
        <v>29.11</v>
      </c>
      <c r="I2217" s="16">
        <v>334.71</v>
      </c>
      <c r="J2217" s="16">
        <v>23.15</v>
      </c>
      <c r="K2217" s="14">
        <v>1137</v>
      </c>
      <c r="L2217" s="16">
        <f t="shared" si="35"/>
        <v>23.15</v>
      </c>
      <c r="M2217" s="16">
        <f t="shared" si="36"/>
        <v>1137</v>
      </c>
    </row>
    <row r="2218" spans="1:27" x14ac:dyDescent="0.2">
      <c r="A2218" s="36">
        <f t="shared" si="34"/>
        <v>42465</v>
      </c>
      <c r="B2218" s="16">
        <v>0.84</v>
      </c>
      <c r="C2218" s="16">
        <v>67.7</v>
      </c>
      <c r="D2218" s="16">
        <v>28.6</v>
      </c>
      <c r="E2218" s="16">
        <v>24.7</v>
      </c>
      <c r="F2218" s="16">
        <v>34.1</v>
      </c>
      <c r="G2218" s="16">
        <v>12.53</v>
      </c>
      <c r="H2218" s="16">
        <v>33.020000000000003</v>
      </c>
      <c r="I2218" s="16">
        <v>325.88</v>
      </c>
      <c r="J2218" s="16">
        <v>22.25</v>
      </c>
      <c r="K2218" s="14">
        <v>1261</v>
      </c>
      <c r="L2218" s="16">
        <f t="shared" si="35"/>
        <v>22.25</v>
      </c>
      <c r="M2218" s="16">
        <f t="shared" si="36"/>
        <v>1261</v>
      </c>
    </row>
    <row r="2219" spans="1:27" x14ac:dyDescent="0.2">
      <c r="A2219" s="36">
        <f t="shared" si="34"/>
        <v>42466</v>
      </c>
      <c r="B2219" s="16">
        <v>5.0999999999999996</v>
      </c>
      <c r="C2219" s="16">
        <v>68.8</v>
      </c>
      <c r="D2219" s="16">
        <v>28</v>
      </c>
      <c r="E2219" s="16">
        <v>25.3</v>
      </c>
      <c r="F2219" s="16">
        <v>34.200000000000003</v>
      </c>
      <c r="G2219" s="16">
        <v>13.64</v>
      </c>
      <c r="H2219" s="16">
        <v>35.21</v>
      </c>
      <c r="I2219" s="16">
        <v>327.73</v>
      </c>
      <c r="J2219" s="16">
        <v>21.04</v>
      </c>
      <c r="K2219" s="14">
        <v>1268</v>
      </c>
      <c r="L2219" s="16">
        <f t="shared" si="35"/>
        <v>21.04</v>
      </c>
      <c r="M2219" s="16">
        <f t="shared" si="36"/>
        <v>1268</v>
      </c>
    </row>
    <row r="2220" spans="1:27" x14ac:dyDescent="0.2">
      <c r="A2220" s="36">
        <f t="shared" si="34"/>
        <v>42467</v>
      </c>
      <c r="B2220" s="16">
        <v>21.26</v>
      </c>
      <c r="C2220" s="16">
        <v>68.3</v>
      </c>
      <c r="D2220" s="16">
        <v>28.1</v>
      </c>
      <c r="E2220" s="16">
        <v>25.4</v>
      </c>
      <c r="F2220" s="16">
        <v>32.6</v>
      </c>
      <c r="G2220" s="16">
        <v>11.72</v>
      </c>
      <c r="H2220" s="16">
        <v>33.200000000000003</v>
      </c>
      <c r="I2220" s="16">
        <v>333.63</v>
      </c>
      <c r="J2220" s="16">
        <v>17.32</v>
      </c>
      <c r="K2220" s="14">
        <v>1202</v>
      </c>
      <c r="L2220" s="16">
        <f t="shared" si="35"/>
        <v>17.32</v>
      </c>
      <c r="M2220" s="16">
        <f t="shared" si="36"/>
        <v>1202</v>
      </c>
    </row>
    <row r="2221" spans="1:27" x14ac:dyDescent="0.2">
      <c r="A2221" s="36">
        <f t="shared" si="34"/>
        <v>42468</v>
      </c>
      <c r="B2221" s="16">
        <v>0</v>
      </c>
      <c r="C2221" s="16">
        <v>74.7</v>
      </c>
      <c r="D2221" s="16">
        <v>27.5</v>
      </c>
      <c r="E2221" s="16">
        <v>25</v>
      </c>
      <c r="F2221" s="16">
        <v>30.8</v>
      </c>
      <c r="G2221" s="16">
        <v>16.61</v>
      </c>
      <c r="H2221" s="16">
        <v>37.15</v>
      </c>
      <c r="I2221" s="16">
        <v>316.81</v>
      </c>
      <c r="J2221" s="16">
        <v>14.39</v>
      </c>
      <c r="K2221" s="14">
        <v>1347</v>
      </c>
      <c r="L2221" s="16">
        <f t="shared" si="35"/>
        <v>14.39</v>
      </c>
      <c r="M2221" s="16">
        <f t="shared" si="36"/>
        <v>1347</v>
      </c>
    </row>
    <row r="2222" spans="1:27" x14ac:dyDescent="0.2">
      <c r="A2222" s="36">
        <f t="shared" si="34"/>
        <v>42469</v>
      </c>
      <c r="B2222" s="16">
        <v>0</v>
      </c>
      <c r="C2222" s="16">
        <v>71.2</v>
      </c>
      <c r="D2222" s="16">
        <v>28.6</v>
      </c>
      <c r="E2222" s="16">
        <v>25</v>
      </c>
      <c r="F2222" s="16">
        <v>33.799999999999997</v>
      </c>
      <c r="G2222" s="16">
        <v>11.84</v>
      </c>
      <c r="H2222" s="16">
        <v>35.1</v>
      </c>
      <c r="I2222" s="16">
        <v>333.72</v>
      </c>
      <c r="J2222" s="16">
        <v>24.05</v>
      </c>
      <c r="K2222" s="14">
        <v>1261</v>
      </c>
      <c r="L2222" s="16">
        <f t="shared" si="35"/>
        <v>24.05</v>
      </c>
      <c r="M2222" s="16">
        <f t="shared" si="36"/>
        <v>1261</v>
      </c>
    </row>
    <row r="2223" spans="1:27" x14ac:dyDescent="0.2">
      <c r="A2223" s="36">
        <f t="shared" si="34"/>
        <v>42470</v>
      </c>
      <c r="B2223" s="16">
        <v>0</v>
      </c>
      <c r="C2223" s="16">
        <v>68.5</v>
      </c>
      <c r="D2223" s="16">
        <v>28.6</v>
      </c>
      <c r="E2223" s="16">
        <v>25.8</v>
      </c>
      <c r="F2223" s="16">
        <v>34</v>
      </c>
      <c r="G2223" s="16">
        <v>12.4</v>
      </c>
      <c r="H2223" s="16">
        <v>38.46</v>
      </c>
      <c r="I2223" s="16">
        <v>334.58</v>
      </c>
      <c r="J2223" s="16">
        <v>23.37</v>
      </c>
      <c r="K2223" s="14">
        <v>1196</v>
      </c>
      <c r="L2223" s="16">
        <f t="shared" si="35"/>
        <v>23.37</v>
      </c>
      <c r="M2223" s="16">
        <f t="shared" si="36"/>
        <v>1196</v>
      </c>
    </row>
    <row r="2224" spans="1:27" x14ac:dyDescent="0.2">
      <c r="A2224" s="36">
        <f t="shared" si="34"/>
        <v>42471</v>
      </c>
      <c r="B2224" s="16">
        <v>2.67</v>
      </c>
      <c r="C2224" s="16">
        <v>68.8</v>
      </c>
      <c r="D2224" s="16">
        <v>28.3</v>
      </c>
      <c r="E2224" s="16">
        <v>24.5</v>
      </c>
      <c r="F2224" s="16">
        <v>33.9</v>
      </c>
      <c r="G2224" s="16">
        <v>11.13</v>
      </c>
      <c r="H2224" s="16">
        <v>30.34</v>
      </c>
      <c r="I2224" s="16">
        <v>331.14</v>
      </c>
      <c r="J2224" s="16">
        <v>21</v>
      </c>
      <c r="K2224" s="14">
        <v>1107</v>
      </c>
      <c r="L2224" s="16">
        <f t="shared" si="35"/>
        <v>21</v>
      </c>
      <c r="M2224" s="16">
        <f t="shared" si="36"/>
        <v>1107</v>
      </c>
    </row>
    <row r="2225" spans="1:13" x14ac:dyDescent="0.2">
      <c r="A2225" s="36">
        <f t="shared" si="34"/>
        <v>42472</v>
      </c>
      <c r="B2225" s="16">
        <v>5.67</v>
      </c>
      <c r="C2225" s="16">
        <v>70.900000000000006</v>
      </c>
      <c r="D2225" s="16">
        <v>27.2</v>
      </c>
      <c r="E2225" s="16">
        <v>24.3</v>
      </c>
      <c r="F2225" s="16">
        <v>32.6</v>
      </c>
      <c r="G2225" s="16">
        <v>12.93</v>
      </c>
      <c r="H2225" s="16">
        <v>34.36</v>
      </c>
      <c r="I2225" s="16">
        <v>311.54000000000002</v>
      </c>
      <c r="J2225" s="16">
        <v>22.08</v>
      </c>
      <c r="K2225" s="14">
        <v>1113</v>
      </c>
      <c r="L2225" s="16">
        <f t="shared" si="35"/>
        <v>22.08</v>
      </c>
      <c r="M2225" s="16">
        <f t="shared" si="36"/>
        <v>1113</v>
      </c>
    </row>
    <row r="2226" spans="1:13" x14ac:dyDescent="0.2">
      <c r="A2226" s="36">
        <f t="shared" si="34"/>
        <v>42473</v>
      </c>
      <c r="B2226" s="16">
        <v>6.87</v>
      </c>
      <c r="C2226" s="16">
        <v>78.7</v>
      </c>
      <c r="D2226" s="16">
        <v>26.1</v>
      </c>
      <c r="E2226" s="16">
        <v>23.7</v>
      </c>
      <c r="F2226" s="16">
        <v>30.8</v>
      </c>
      <c r="G2226" s="16">
        <v>9.25</v>
      </c>
      <c r="H2226" s="16">
        <v>24.31</v>
      </c>
      <c r="I2226" s="16">
        <v>280.25</v>
      </c>
      <c r="J2226" s="16">
        <v>26.01</v>
      </c>
      <c r="K2226" s="14">
        <v>1010</v>
      </c>
      <c r="L2226" s="16">
        <f t="shared" si="35"/>
        <v>26.01</v>
      </c>
      <c r="M2226" s="16">
        <f t="shared" si="36"/>
        <v>1010</v>
      </c>
    </row>
    <row r="2227" spans="1:13" x14ac:dyDescent="0.2">
      <c r="A2227" s="36">
        <f t="shared" si="34"/>
        <v>42474</v>
      </c>
      <c r="B2227" s="16">
        <v>0.3</v>
      </c>
      <c r="C2227" s="16">
        <v>74.7</v>
      </c>
      <c r="D2227" s="16">
        <v>26.6</v>
      </c>
      <c r="E2227" s="16">
        <v>24</v>
      </c>
      <c r="F2227" s="16">
        <v>31.5</v>
      </c>
      <c r="G2227" s="16">
        <v>10.36</v>
      </c>
      <c r="H2227" s="16">
        <v>25.44</v>
      </c>
      <c r="I2227" s="16">
        <v>300.49</v>
      </c>
      <c r="J2227" s="16">
        <v>26.52</v>
      </c>
      <c r="K2227" s="14">
        <v>1008</v>
      </c>
      <c r="L2227" s="16">
        <f t="shared" si="35"/>
        <v>26.52</v>
      </c>
      <c r="M2227" s="16">
        <f t="shared" si="36"/>
        <v>1008</v>
      </c>
    </row>
    <row r="2228" spans="1:13" x14ac:dyDescent="0.2">
      <c r="A2228" s="36">
        <f t="shared" si="34"/>
        <v>42475</v>
      </c>
      <c r="B2228" s="16">
        <v>27.9</v>
      </c>
      <c r="C2228" s="16">
        <v>76.8</v>
      </c>
      <c r="D2228" s="16">
        <v>27.1</v>
      </c>
      <c r="E2228" s="16">
        <v>23.6</v>
      </c>
      <c r="F2228" s="16">
        <v>31.7</v>
      </c>
      <c r="G2228" s="16">
        <v>8.66</v>
      </c>
      <c r="H2228" s="16">
        <v>31.68</v>
      </c>
      <c r="I2228" s="16">
        <v>294.25</v>
      </c>
      <c r="J2228" s="16">
        <v>21.35</v>
      </c>
      <c r="K2228" s="14">
        <v>1201</v>
      </c>
      <c r="L2228" s="16">
        <f t="shared" si="35"/>
        <v>21.35</v>
      </c>
      <c r="M2228" s="16">
        <f t="shared" si="36"/>
        <v>1201</v>
      </c>
    </row>
    <row r="2229" spans="1:13" x14ac:dyDescent="0.2">
      <c r="A2229" s="36">
        <f t="shared" si="34"/>
        <v>42476</v>
      </c>
      <c r="B2229" s="16">
        <v>0.31</v>
      </c>
      <c r="C2229" s="16">
        <v>77.2</v>
      </c>
      <c r="D2229" s="16">
        <v>27.3</v>
      </c>
      <c r="E2229" s="16">
        <v>24.8</v>
      </c>
      <c r="F2229" s="16">
        <v>31.4</v>
      </c>
      <c r="G2229" s="16">
        <v>12.73</v>
      </c>
      <c r="H2229" s="16">
        <v>40.54</v>
      </c>
      <c r="I2229" s="16">
        <v>300.51</v>
      </c>
      <c r="J2229" s="16">
        <v>22.35</v>
      </c>
      <c r="K2229" s="14">
        <v>1168</v>
      </c>
      <c r="L2229" s="16">
        <f t="shared" si="35"/>
        <v>22.35</v>
      </c>
      <c r="M2229" s="16">
        <f t="shared" si="36"/>
        <v>1168</v>
      </c>
    </row>
    <row r="2230" spans="1:13" x14ac:dyDescent="0.2">
      <c r="A2230" s="36">
        <f t="shared" si="34"/>
        <v>42477</v>
      </c>
      <c r="B2230" s="16">
        <v>3.73</v>
      </c>
      <c r="C2230" s="16">
        <v>83.5</v>
      </c>
      <c r="D2230" s="16">
        <v>27</v>
      </c>
      <c r="E2230" s="16">
        <v>24.6</v>
      </c>
      <c r="F2230" s="16">
        <v>31.4</v>
      </c>
      <c r="G2230" s="16">
        <v>11.19</v>
      </c>
      <c r="H2230" s="16">
        <v>31.29</v>
      </c>
      <c r="I2230" s="16">
        <v>290.07</v>
      </c>
      <c r="J2230" s="16">
        <v>23.64</v>
      </c>
      <c r="K2230" s="14">
        <v>1099</v>
      </c>
      <c r="L2230" s="16">
        <f t="shared" si="35"/>
        <v>23.64</v>
      </c>
      <c r="M2230" s="16">
        <f t="shared" si="36"/>
        <v>1099</v>
      </c>
    </row>
    <row r="2231" spans="1:13" x14ac:dyDescent="0.2">
      <c r="A2231" s="36">
        <f t="shared" si="34"/>
        <v>42478</v>
      </c>
      <c r="B2231" s="16">
        <v>0.31</v>
      </c>
      <c r="C2231" s="16">
        <v>79.900000000000006</v>
      </c>
      <c r="D2231" s="16">
        <v>28</v>
      </c>
      <c r="E2231" s="16">
        <v>24.5</v>
      </c>
      <c r="F2231" s="16">
        <v>31.4</v>
      </c>
      <c r="G2231" s="16">
        <v>10.050000000000001</v>
      </c>
      <c r="H2231" s="16">
        <v>28.44</v>
      </c>
      <c r="I2231" s="16">
        <v>301.58999999999997</v>
      </c>
      <c r="J2231" s="16">
        <v>18.899999999999999</v>
      </c>
      <c r="K2231" s="14">
        <v>1108</v>
      </c>
      <c r="L2231" s="16">
        <f t="shared" si="35"/>
        <v>18.899999999999999</v>
      </c>
      <c r="M2231" s="16">
        <f t="shared" si="36"/>
        <v>1108</v>
      </c>
    </row>
    <row r="2232" spans="1:13" x14ac:dyDescent="0.2">
      <c r="A2232" s="36">
        <f t="shared" si="34"/>
        <v>42479</v>
      </c>
      <c r="B2232" s="16">
        <v>0.63</v>
      </c>
      <c r="C2232" s="16">
        <v>77.3</v>
      </c>
      <c r="D2232" s="16">
        <v>28.4</v>
      </c>
      <c r="E2232" s="16">
        <v>26.1</v>
      </c>
      <c r="F2232" s="16">
        <v>33.299999999999997</v>
      </c>
      <c r="G2232" s="16">
        <v>9.19</v>
      </c>
      <c r="H2232" s="16">
        <v>28.22</v>
      </c>
      <c r="I2232" s="16">
        <v>328.53</v>
      </c>
      <c r="J2232" s="16">
        <v>17.059999999999999</v>
      </c>
      <c r="K2232" s="14">
        <v>1148</v>
      </c>
      <c r="L2232" s="16">
        <f t="shared" si="35"/>
        <v>17.059999999999999</v>
      </c>
      <c r="M2232" s="16">
        <f t="shared" si="36"/>
        <v>1148</v>
      </c>
    </row>
    <row r="2233" spans="1:13" x14ac:dyDescent="0.2">
      <c r="A2233" s="36">
        <f t="shared" si="34"/>
        <v>42480</v>
      </c>
      <c r="B2233" s="16">
        <v>17.13</v>
      </c>
      <c r="C2233" s="16">
        <v>83.2</v>
      </c>
      <c r="D2233" s="16">
        <v>27.4</v>
      </c>
      <c r="E2233" s="16">
        <v>25.4</v>
      </c>
      <c r="F2233" s="16">
        <v>30.2</v>
      </c>
      <c r="G2233" s="16">
        <v>12.83</v>
      </c>
      <c r="H2233" s="16">
        <v>29.81</v>
      </c>
      <c r="I2233" s="16">
        <v>307.83999999999997</v>
      </c>
      <c r="J2233" s="16">
        <v>15.86</v>
      </c>
      <c r="K2233" s="14">
        <v>1221</v>
      </c>
      <c r="L2233" s="16">
        <f t="shared" si="35"/>
        <v>15.86</v>
      </c>
      <c r="M2233" s="16">
        <f t="shared" si="36"/>
        <v>1221</v>
      </c>
    </row>
    <row r="2234" spans="1:13" x14ac:dyDescent="0.2">
      <c r="A2234" s="36">
        <f t="shared" si="34"/>
        <v>42481</v>
      </c>
      <c r="B2234" s="16">
        <v>0</v>
      </c>
      <c r="C2234" s="16">
        <v>80.2</v>
      </c>
      <c r="D2234" s="16">
        <v>27.8</v>
      </c>
      <c r="E2234" s="16">
        <v>24.5</v>
      </c>
      <c r="F2234" s="16">
        <v>31.6</v>
      </c>
      <c r="G2234" s="16">
        <v>12.73</v>
      </c>
      <c r="H2234" s="16">
        <v>34.89</v>
      </c>
      <c r="I2234" s="16">
        <v>311.10000000000002</v>
      </c>
      <c r="J2234" s="16">
        <v>12.41</v>
      </c>
      <c r="K2234" s="14">
        <v>1064</v>
      </c>
      <c r="L2234" s="16">
        <f t="shared" si="35"/>
        <v>12.41</v>
      </c>
      <c r="M2234" s="16">
        <f t="shared" si="36"/>
        <v>1064</v>
      </c>
    </row>
    <row r="2235" spans="1:13" x14ac:dyDescent="0.2">
      <c r="A2235" s="36">
        <f t="shared" si="34"/>
        <v>42482</v>
      </c>
      <c r="B2235" s="16">
        <v>0</v>
      </c>
      <c r="C2235" s="16">
        <v>78.8</v>
      </c>
      <c r="D2235" s="16">
        <v>28.4</v>
      </c>
      <c r="E2235" s="16">
        <v>25.8</v>
      </c>
      <c r="F2235" s="16">
        <v>31.7</v>
      </c>
      <c r="G2235" s="16">
        <v>18.149999999999999</v>
      </c>
      <c r="H2235" s="16">
        <v>42.76</v>
      </c>
      <c r="I2235" s="16">
        <v>310.82</v>
      </c>
      <c r="J2235" s="16">
        <v>19.57</v>
      </c>
      <c r="K2235" s="14">
        <v>1159</v>
      </c>
      <c r="L2235" s="16">
        <f t="shared" si="35"/>
        <v>19.57</v>
      </c>
      <c r="M2235" s="16">
        <f t="shared" si="36"/>
        <v>1159</v>
      </c>
    </row>
    <row r="2236" spans="1:13" x14ac:dyDescent="0.2">
      <c r="A2236" s="36">
        <f t="shared" si="34"/>
        <v>42483</v>
      </c>
      <c r="B2236" s="16">
        <v>1.3</v>
      </c>
      <c r="C2236" s="16">
        <v>84.5</v>
      </c>
      <c r="D2236" s="16">
        <v>27.6</v>
      </c>
      <c r="E2236" s="16">
        <v>26</v>
      </c>
      <c r="F2236" s="16">
        <v>31.1</v>
      </c>
      <c r="G2236" s="16">
        <v>15.24</v>
      </c>
      <c r="H2236" s="16">
        <v>34.54</v>
      </c>
      <c r="I2236" s="16">
        <v>303.89999999999998</v>
      </c>
      <c r="J2236" s="16">
        <v>14.1</v>
      </c>
      <c r="K2236" s="14">
        <v>1128</v>
      </c>
      <c r="L2236" s="16">
        <f t="shared" si="35"/>
        <v>14.1</v>
      </c>
      <c r="M2236" s="16">
        <f t="shared" si="36"/>
        <v>1128</v>
      </c>
    </row>
    <row r="2237" spans="1:13" x14ac:dyDescent="0.2">
      <c r="A2237" s="36">
        <f t="shared" si="34"/>
        <v>42484</v>
      </c>
      <c r="B2237" s="16">
        <v>0</v>
      </c>
      <c r="C2237" s="16">
        <v>88.9</v>
      </c>
      <c r="D2237" s="16">
        <v>26.6</v>
      </c>
      <c r="E2237" s="16">
        <v>25.4</v>
      </c>
      <c r="F2237" s="16">
        <v>28.8</v>
      </c>
      <c r="G2237" s="16">
        <v>10.73</v>
      </c>
      <c r="H2237" s="16">
        <v>25.3</v>
      </c>
      <c r="I2237" s="16">
        <v>252.47</v>
      </c>
      <c r="J2237" s="16">
        <v>8.6199999999999992</v>
      </c>
      <c r="K2237" s="14">
        <v>420.2</v>
      </c>
      <c r="L2237" s="16">
        <f t="shared" si="35"/>
        <v>8.6199999999999992</v>
      </c>
      <c r="M2237" s="16">
        <f t="shared" si="36"/>
        <v>420.2</v>
      </c>
    </row>
    <row r="2238" spans="1:13" x14ac:dyDescent="0.2">
      <c r="A2238" s="36">
        <f t="shared" si="34"/>
        <v>42485</v>
      </c>
      <c r="B2238" s="16">
        <v>0</v>
      </c>
      <c r="C2238" s="16">
        <v>87.4</v>
      </c>
      <c r="D2238" s="16">
        <v>26.9</v>
      </c>
      <c r="E2238" s="16">
        <v>25.7</v>
      </c>
      <c r="F2238" s="16">
        <v>28.6</v>
      </c>
      <c r="G2238" s="16">
        <v>11.83</v>
      </c>
      <c r="H2238" s="16">
        <v>26.6</v>
      </c>
      <c r="I2238" s="16">
        <v>183.93</v>
      </c>
      <c r="J2238" s="16">
        <v>21.28</v>
      </c>
      <c r="K2238" s="14">
        <v>1095</v>
      </c>
      <c r="L2238" s="16">
        <f t="shared" si="35"/>
        <v>21.28</v>
      </c>
      <c r="M2238" s="16">
        <f t="shared" si="36"/>
        <v>1095</v>
      </c>
    </row>
    <row r="2239" spans="1:13" x14ac:dyDescent="0.2">
      <c r="A2239" s="36">
        <f t="shared" si="34"/>
        <v>42486</v>
      </c>
      <c r="B2239" s="16">
        <v>3.63</v>
      </c>
      <c r="C2239" s="16">
        <v>90.8</v>
      </c>
      <c r="D2239" s="16">
        <v>27</v>
      </c>
      <c r="E2239" s="16">
        <v>25.6</v>
      </c>
      <c r="F2239" s="16">
        <v>29.2</v>
      </c>
      <c r="G2239" s="16">
        <v>10.71</v>
      </c>
      <c r="H2239" s="16">
        <v>26.95</v>
      </c>
      <c r="I2239" s="16">
        <v>246.48</v>
      </c>
      <c r="J2239" s="16">
        <v>15.79</v>
      </c>
      <c r="K2239" s="14">
        <v>1034</v>
      </c>
      <c r="L2239" s="16">
        <f t="shared" si="35"/>
        <v>15.79</v>
      </c>
      <c r="M2239" s="16">
        <f t="shared" si="36"/>
        <v>1034</v>
      </c>
    </row>
    <row r="2240" spans="1:13" x14ac:dyDescent="0.2">
      <c r="A2240" s="36">
        <f t="shared" si="34"/>
        <v>42487</v>
      </c>
      <c r="B2240" s="16">
        <v>7.57</v>
      </c>
      <c r="C2240" s="16">
        <v>91.4</v>
      </c>
      <c r="D2240" s="16">
        <v>26.5</v>
      </c>
      <c r="E2240" s="16">
        <v>25.4</v>
      </c>
      <c r="F2240" s="16">
        <v>27.3</v>
      </c>
      <c r="G2240" s="16">
        <v>10.83</v>
      </c>
      <c r="H2240" s="16">
        <v>22.37</v>
      </c>
      <c r="I2240" s="16">
        <v>146.44999999999999</v>
      </c>
      <c r="J2240" s="16">
        <v>11.95</v>
      </c>
      <c r="K2240" s="14">
        <v>1035</v>
      </c>
      <c r="L2240" s="16">
        <f t="shared" si="35"/>
        <v>11.95</v>
      </c>
      <c r="M2240" s="16">
        <f t="shared" si="36"/>
        <v>1035</v>
      </c>
    </row>
    <row r="2241" spans="1:13" x14ac:dyDescent="0.2">
      <c r="A2241" s="36">
        <f t="shared" si="34"/>
        <v>42488</v>
      </c>
      <c r="B2241" s="16">
        <v>0</v>
      </c>
      <c r="C2241" s="16">
        <v>90.9</v>
      </c>
      <c r="D2241" s="16">
        <v>26.9</v>
      </c>
      <c r="E2241" s="16">
        <v>26.3</v>
      </c>
      <c r="F2241" s="16">
        <v>27.7</v>
      </c>
      <c r="G2241" s="16">
        <v>12.05</v>
      </c>
      <c r="H2241" s="16">
        <v>25.97</v>
      </c>
      <c r="I2241" s="16">
        <v>143.19999999999999</v>
      </c>
      <c r="J2241" s="16">
        <v>18.63</v>
      </c>
      <c r="K2241" s="14">
        <v>1242</v>
      </c>
      <c r="L2241" s="16">
        <f t="shared" si="35"/>
        <v>18.63</v>
      </c>
      <c r="M2241" s="16">
        <f t="shared" si="36"/>
        <v>1242</v>
      </c>
    </row>
    <row r="2242" spans="1:13" x14ac:dyDescent="0.2">
      <c r="A2242" s="36">
        <f t="shared" si="34"/>
        <v>42489</v>
      </c>
      <c r="B2242" s="16">
        <v>2.8</v>
      </c>
      <c r="C2242" s="16">
        <v>86</v>
      </c>
      <c r="D2242" s="16">
        <v>27.6</v>
      </c>
      <c r="E2242" s="16">
        <v>26.3</v>
      </c>
      <c r="F2242" s="16">
        <v>30.6</v>
      </c>
      <c r="G2242" s="16">
        <v>10.17</v>
      </c>
      <c r="H2242" s="16">
        <v>20.11</v>
      </c>
      <c r="I2242" s="16">
        <v>170.3</v>
      </c>
      <c r="J2242" s="16">
        <v>18.760000000000002</v>
      </c>
      <c r="K2242" s="14">
        <v>1096</v>
      </c>
      <c r="L2242" s="16">
        <f t="shared" si="35"/>
        <v>18.760000000000002</v>
      </c>
      <c r="M2242" s="16">
        <f t="shared" si="36"/>
        <v>1096</v>
      </c>
    </row>
    <row r="2243" spans="1:13" x14ac:dyDescent="0.2">
      <c r="A2243" s="36">
        <f t="shared" si="34"/>
        <v>42490</v>
      </c>
      <c r="B2243" s="16">
        <v>0.3</v>
      </c>
      <c r="C2243" s="16">
        <v>87.7</v>
      </c>
      <c r="D2243" s="16">
        <v>27.6</v>
      </c>
      <c r="E2243" s="16">
        <v>25.8</v>
      </c>
      <c r="F2243" s="16">
        <v>29.9</v>
      </c>
      <c r="G2243" s="16">
        <v>11.11</v>
      </c>
      <c r="H2243" s="16">
        <v>25.01</v>
      </c>
      <c r="I2243" s="16">
        <v>197.63</v>
      </c>
      <c r="J2243" s="16">
        <v>21.06</v>
      </c>
      <c r="K2243" s="14">
        <v>977</v>
      </c>
      <c r="L2243" s="16">
        <f t="shared" si="35"/>
        <v>21.06</v>
      </c>
      <c r="M2243" s="16">
        <f t="shared" si="36"/>
        <v>977</v>
      </c>
    </row>
    <row r="2244" spans="1:13" x14ac:dyDescent="0.2">
      <c r="A2244" s="36">
        <f t="shared" si="34"/>
        <v>42491</v>
      </c>
      <c r="B2244" s="16">
        <v>0</v>
      </c>
      <c r="C2244" s="16">
        <v>89.1</v>
      </c>
      <c r="D2244" s="16">
        <v>27.2</v>
      </c>
      <c r="E2244" s="16">
        <v>23.7</v>
      </c>
      <c r="F2244" s="16">
        <v>28.6</v>
      </c>
      <c r="G2244" s="16">
        <v>10.87</v>
      </c>
      <c r="H2244" s="16">
        <v>33.9</v>
      </c>
      <c r="I2244" s="16">
        <v>157.88999999999999</v>
      </c>
      <c r="J2244" s="16">
        <v>19.05</v>
      </c>
      <c r="K2244" s="14">
        <v>1149</v>
      </c>
      <c r="L2244" s="16">
        <f t="shared" si="35"/>
        <v>19.05</v>
      </c>
      <c r="M2244" s="16">
        <f t="shared" si="36"/>
        <v>1149</v>
      </c>
    </row>
    <row r="2245" spans="1:13" x14ac:dyDescent="0.2">
      <c r="A2245" s="36">
        <f t="shared" si="34"/>
        <v>42492</v>
      </c>
      <c r="B2245" s="16">
        <v>0</v>
      </c>
      <c r="C2245" s="16">
        <v>87.9</v>
      </c>
      <c r="D2245" s="16">
        <v>27.2</v>
      </c>
      <c r="E2245" s="16">
        <v>26</v>
      </c>
      <c r="F2245" s="16">
        <v>28.5</v>
      </c>
      <c r="G2245" s="16">
        <v>13.93</v>
      </c>
      <c r="H2245" s="16">
        <v>25.33</v>
      </c>
      <c r="I2245" s="16">
        <v>128.69</v>
      </c>
      <c r="J2245" s="16">
        <v>17.11</v>
      </c>
      <c r="K2245" s="14">
        <v>1158</v>
      </c>
      <c r="L2245" s="16">
        <f t="shared" si="35"/>
        <v>17.11</v>
      </c>
      <c r="M2245" s="16">
        <f t="shared" si="36"/>
        <v>1158</v>
      </c>
    </row>
    <row r="2246" spans="1:13" x14ac:dyDescent="0.2">
      <c r="A2246" s="36">
        <f t="shared" si="34"/>
        <v>42493</v>
      </c>
      <c r="B2246" s="16">
        <v>0</v>
      </c>
      <c r="C2246" s="16">
        <v>87.2</v>
      </c>
      <c r="D2246" s="16">
        <v>27.2</v>
      </c>
      <c r="E2246" s="16">
        <v>24.9</v>
      </c>
      <c r="F2246" s="16">
        <v>27.9</v>
      </c>
      <c r="G2246" s="16">
        <v>17.53</v>
      </c>
      <c r="H2246" s="16">
        <v>31.47</v>
      </c>
      <c r="I2246" s="16">
        <v>162.04</v>
      </c>
      <c r="J2246" s="16">
        <v>22.68</v>
      </c>
      <c r="K2246" s="14">
        <v>1211</v>
      </c>
      <c r="L2246" s="16">
        <f t="shared" si="35"/>
        <v>22.68</v>
      </c>
      <c r="M2246" s="16">
        <f t="shared" si="36"/>
        <v>1211</v>
      </c>
    </row>
    <row r="2247" spans="1:13" x14ac:dyDescent="0.2">
      <c r="A2247" s="36">
        <f t="shared" si="34"/>
        <v>42494</v>
      </c>
      <c r="B2247" s="16">
        <v>0.5</v>
      </c>
      <c r="C2247" s="16">
        <v>86.9</v>
      </c>
      <c r="D2247" s="16">
        <v>27.6</v>
      </c>
      <c r="E2247" s="16">
        <v>26.9</v>
      </c>
      <c r="F2247" s="16">
        <v>28.3</v>
      </c>
      <c r="G2247" s="16">
        <v>10.96</v>
      </c>
      <c r="H2247" s="16">
        <v>22.79</v>
      </c>
      <c r="I2247" s="16">
        <v>148.06</v>
      </c>
      <c r="J2247" s="16">
        <v>17.78</v>
      </c>
      <c r="K2247" s="14">
        <v>1294</v>
      </c>
      <c r="L2247" s="16">
        <f t="shared" si="35"/>
        <v>17.78</v>
      </c>
      <c r="M2247" s="16">
        <f t="shared" si="36"/>
        <v>1294</v>
      </c>
    </row>
    <row r="2248" spans="1:13" x14ac:dyDescent="0.2">
      <c r="A2248" s="36">
        <f t="shared" ref="A2248:A2311" si="37">A2247+1</f>
        <v>42495</v>
      </c>
      <c r="B2248" s="16">
        <v>0.26</v>
      </c>
      <c r="C2248" s="16">
        <v>85.7</v>
      </c>
      <c r="D2248" s="16">
        <v>28.1</v>
      </c>
      <c r="E2248" s="16">
        <v>26.1</v>
      </c>
      <c r="F2248" s="16">
        <v>29.2</v>
      </c>
      <c r="G2248" s="16">
        <v>9.85</v>
      </c>
      <c r="H2248" s="16">
        <v>19.899999999999999</v>
      </c>
      <c r="I2248" s="16">
        <v>164.11</v>
      </c>
      <c r="J2248" s="16">
        <v>23.03</v>
      </c>
      <c r="K2248" s="14">
        <v>955</v>
      </c>
      <c r="L2248" s="16">
        <f t="shared" si="35"/>
        <v>23.03</v>
      </c>
      <c r="M2248" s="16">
        <f t="shared" si="36"/>
        <v>955</v>
      </c>
    </row>
    <row r="2249" spans="1:13" x14ac:dyDescent="0.2">
      <c r="A2249" s="36">
        <f t="shared" si="37"/>
        <v>42496</v>
      </c>
      <c r="B2249" s="16">
        <v>0.26</v>
      </c>
      <c r="C2249" s="16">
        <v>86.7</v>
      </c>
      <c r="D2249" s="16">
        <v>27.8</v>
      </c>
      <c r="E2249" s="16">
        <v>26.5</v>
      </c>
      <c r="F2249" s="16">
        <v>29.7</v>
      </c>
      <c r="G2249" s="16">
        <v>9.18</v>
      </c>
      <c r="H2249" s="16">
        <v>28.26</v>
      </c>
      <c r="I2249" s="16">
        <v>109.73</v>
      </c>
      <c r="J2249" s="16">
        <v>17.86</v>
      </c>
      <c r="K2249" s="14">
        <v>982</v>
      </c>
      <c r="L2249" s="16">
        <f t="shared" si="35"/>
        <v>17.86</v>
      </c>
      <c r="M2249" s="16">
        <f t="shared" si="36"/>
        <v>982</v>
      </c>
    </row>
    <row r="2250" spans="1:13" x14ac:dyDescent="0.2">
      <c r="A2250" s="36">
        <f t="shared" si="37"/>
        <v>42497</v>
      </c>
      <c r="B2250" s="16">
        <v>0</v>
      </c>
      <c r="C2250" s="16">
        <v>89</v>
      </c>
      <c r="D2250" s="16">
        <v>26.5</v>
      </c>
      <c r="E2250" s="16">
        <v>24.8</v>
      </c>
      <c r="F2250" s="16">
        <v>29.6</v>
      </c>
      <c r="G2250" s="16">
        <v>13.07</v>
      </c>
      <c r="H2250" s="16">
        <v>37.29</v>
      </c>
      <c r="I2250" s="16">
        <v>326.32</v>
      </c>
      <c r="J2250" s="16">
        <v>13.76</v>
      </c>
      <c r="K2250" s="14">
        <v>1019</v>
      </c>
      <c r="L2250" s="16">
        <f t="shared" si="35"/>
        <v>13.76</v>
      </c>
      <c r="M2250" s="16">
        <f t="shared" si="36"/>
        <v>1019</v>
      </c>
    </row>
    <row r="2251" spans="1:13" x14ac:dyDescent="0.2">
      <c r="A2251" s="36">
        <f t="shared" si="37"/>
        <v>42498</v>
      </c>
      <c r="B2251" s="16">
        <v>0</v>
      </c>
      <c r="C2251" s="16">
        <v>86.1</v>
      </c>
      <c r="D2251" s="16">
        <v>26.1</v>
      </c>
      <c r="E2251" s="16">
        <v>24.3</v>
      </c>
      <c r="F2251" s="16">
        <v>28.9</v>
      </c>
      <c r="G2251" s="16">
        <v>13.29</v>
      </c>
      <c r="H2251" s="16">
        <v>38.42</v>
      </c>
      <c r="I2251" s="16">
        <v>322.23</v>
      </c>
      <c r="J2251" s="16">
        <v>5.93</v>
      </c>
      <c r="K2251" s="14">
        <v>796.4</v>
      </c>
      <c r="L2251" s="16">
        <f t="shared" si="35"/>
        <v>5.93</v>
      </c>
      <c r="M2251" s="16">
        <f t="shared" si="36"/>
        <v>796.4</v>
      </c>
    </row>
    <row r="2252" spans="1:13" x14ac:dyDescent="0.2">
      <c r="A2252" s="36">
        <f t="shared" si="37"/>
        <v>42499</v>
      </c>
      <c r="B2252" s="16">
        <v>0</v>
      </c>
      <c r="C2252" s="16">
        <v>72.400000000000006</v>
      </c>
      <c r="D2252" s="16">
        <v>27.8</v>
      </c>
      <c r="E2252" s="16">
        <v>25.1</v>
      </c>
      <c r="F2252" s="16">
        <v>31.8</v>
      </c>
      <c r="G2252" s="16">
        <v>16.61</v>
      </c>
      <c r="H2252" s="16">
        <v>39.369999999999997</v>
      </c>
      <c r="I2252" s="16">
        <v>313.89999999999998</v>
      </c>
      <c r="J2252" s="16">
        <v>23.01</v>
      </c>
      <c r="K2252" s="14">
        <v>1075</v>
      </c>
      <c r="L2252" s="16">
        <f t="shared" si="35"/>
        <v>23.01</v>
      </c>
      <c r="M2252" s="16">
        <f t="shared" si="36"/>
        <v>1075</v>
      </c>
    </row>
    <row r="2253" spans="1:13" x14ac:dyDescent="0.2">
      <c r="A2253" s="36">
        <f t="shared" si="37"/>
        <v>42500</v>
      </c>
      <c r="B2253" s="16">
        <v>3.75</v>
      </c>
      <c r="C2253" s="16">
        <v>86.9</v>
      </c>
      <c r="D2253" s="16">
        <v>26.1</v>
      </c>
      <c r="E2253" s="16">
        <v>24.4</v>
      </c>
      <c r="F2253" s="16">
        <v>29.8</v>
      </c>
      <c r="G2253" s="16">
        <v>11.39</v>
      </c>
      <c r="H2253" s="16">
        <v>29.28</v>
      </c>
      <c r="I2253" s="16">
        <v>314.95</v>
      </c>
      <c r="J2253" s="16">
        <v>9.58</v>
      </c>
      <c r="K2253" s="14">
        <v>1014</v>
      </c>
      <c r="L2253" s="16">
        <f t="shared" si="35"/>
        <v>9.58</v>
      </c>
      <c r="M2253" s="16">
        <f t="shared" si="36"/>
        <v>1014</v>
      </c>
    </row>
    <row r="2254" spans="1:13" x14ac:dyDescent="0.2">
      <c r="A2254" s="36">
        <f t="shared" si="37"/>
        <v>42501</v>
      </c>
      <c r="B2254" s="16">
        <v>0.53</v>
      </c>
      <c r="C2254" s="16">
        <v>84.9</v>
      </c>
      <c r="D2254" s="16">
        <v>27.1</v>
      </c>
      <c r="E2254" s="16">
        <v>25.1</v>
      </c>
      <c r="F2254" s="16">
        <v>29.4</v>
      </c>
      <c r="G2254" s="16">
        <v>10.66</v>
      </c>
      <c r="H2254" s="16">
        <v>27.59</v>
      </c>
      <c r="I2254" s="16">
        <v>321.82</v>
      </c>
      <c r="J2254" s="16">
        <v>20.81</v>
      </c>
      <c r="K2254" s="14">
        <v>960</v>
      </c>
      <c r="L2254" s="16">
        <f t="shared" si="35"/>
        <v>20.81</v>
      </c>
      <c r="M2254" s="16">
        <f t="shared" si="36"/>
        <v>960</v>
      </c>
    </row>
    <row r="2255" spans="1:13" x14ac:dyDescent="0.2">
      <c r="A2255" s="36">
        <f t="shared" si="37"/>
        <v>42502</v>
      </c>
      <c r="B2255" s="16">
        <v>0</v>
      </c>
      <c r="C2255" s="16">
        <v>82.6</v>
      </c>
      <c r="D2255" s="16">
        <v>28</v>
      </c>
      <c r="E2255" s="16">
        <v>25.1</v>
      </c>
      <c r="F2255" s="16">
        <v>31.7</v>
      </c>
      <c r="G2255" s="16">
        <v>10.62</v>
      </c>
      <c r="H2255" s="16">
        <v>24.06</v>
      </c>
      <c r="I2255" s="16">
        <v>305.52</v>
      </c>
      <c r="J2255" s="16">
        <v>19.86</v>
      </c>
      <c r="K2255" s="14">
        <v>1098</v>
      </c>
      <c r="L2255" s="16">
        <f t="shared" si="35"/>
        <v>19.86</v>
      </c>
      <c r="M2255" s="16">
        <f t="shared" si="36"/>
        <v>1098</v>
      </c>
    </row>
    <row r="2256" spans="1:13" x14ac:dyDescent="0.2">
      <c r="A2256" s="36">
        <f t="shared" si="37"/>
        <v>42503</v>
      </c>
      <c r="B2256" s="16">
        <v>0.38</v>
      </c>
      <c r="C2256" s="16">
        <v>82.8</v>
      </c>
      <c r="D2256" s="16">
        <v>28.5</v>
      </c>
      <c r="E2256" s="16">
        <v>26.7</v>
      </c>
      <c r="F2256" s="16">
        <v>32.299999999999997</v>
      </c>
      <c r="G2256" s="16">
        <v>10.67</v>
      </c>
      <c r="H2256" s="16">
        <v>27.48</v>
      </c>
      <c r="I2256" s="16">
        <v>305.88</v>
      </c>
      <c r="J2256" s="16">
        <v>16.62</v>
      </c>
      <c r="K2256" s="14">
        <v>1132</v>
      </c>
      <c r="L2256" s="16">
        <f t="shared" si="35"/>
        <v>16.62</v>
      </c>
      <c r="M2256" s="16">
        <f t="shared" si="36"/>
        <v>1132</v>
      </c>
    </row>
    <row r="2257" spans="1:13" x14ac:dyDescent="0.2">
      <c r="A2257" s="36">
        <f t="shared" si="37"/>
        <v>42504</v>
      </c>
      <c r="B2257" s="16">
        <v>0</v>
      </c>
      <c r="C2257" s="16">
        <v>82.8</v>
      </c>
      <c r="D2257" s="16">
        <v>28.7</v>
      </c>
      <c r="E2257" s="16">
        <v>26.9</v>
      </c>
      <c r="F2257" s="16">
        <v>32.200000000000003</v>
      </c>
      <c r="G2257" s="16">
        <v>10.029999999999999</v>
      </c>
      <c r="H2257" s="16">
        <v>26.07</v>
      </c>
      <c r="I2257" s="16">
        <v>308.89999999999998</v>
      </c>
      <c r="J2257" s="16">
        <v>15.78</v>
      </c>
      <c r="K2257" s="14">
        <v>1257</v>
      </c>
      <c r="L2257" s="16">
        <f t="shared" si="35"/>
        <v>15.78</v>
      </c>
      <c r="M2257" s="16">
        <f t="shared" si="36"/>
        <v>1257</v>
      </c>
    </row>
    <row r="2258" spans="1:13" x14ac:dyDescent="0.2">
      <c r="A2258" s="36">
        <f t="shared" si="37"/>
        <v>42505</v>
      </c>
      <c r="B2258" s="16">
        <v>2.7</v>
      </c>
      <c r="C2258" s="16">
        <v>87.3</v>
      </c>
      <c r="D2258" s="16">
        <v>28</v>
      </c>
      <c r="E2258" s="16">
        <v>26.1</v>
      </c>
      <c r="F2258" s="16">
        <v>32.5</v>
      </c>
      <c r="G2258" s="16">
        <v>13.77</v>
      </c>
      <c r="H2258" s="16">
        <v>30.76</v>
      </c>
      <c r="I2258" s="16">
        <v>301.91000000000003</v>
      </c>
      <c r="J2258" s="16">
        <v>18.55</v>
      </c>
      <c r="K2258" s="14">
        <v>1291</v>
      </c>
      <c r="L2258" s="16">
        <f t="shared" si="35"/>
        <v>18.55</v>
      </c>
      <c r="M2258" s="16">
        <f t="shared" si="36"/>
        <v>1291</v>
      </c>
    </row>
    <row r="2259" spans="1:13" x14ac:dyDescent="0.2">
      <c r="A2259" s="36">
        <f t="shared" si="37"/>
        <v>42506</v>
      </c>
      <c r="B2259" s="16">
        <v>0.38</v>
      </c>
      <c r="C2259" s="16">
        <v>85.6</v>
      </c>
      <c r="D2259" s="16">
        <v>27.9</v>
      </c>
      <c r="E2259" s="16">
        <v>26.7</v>
      </c>
      <c r="F2259" s="16">
        <v>32.1</v>
      </c>
      <c r="G2259" s="16">
        <v>12.04</v>
      </c>
      <c r="H2259" s="16">
        <v>34.64</v>
      </c>
      <c r="I2259" s="16">
        <v>319.07</v>
      </c>
      <c r="J2259" s="16">
        <v>14.66</v>
      </c>
      <c r="K2259" s="14">
        <v>1069</v>
      </c>
      <c r="L2259" s="16">
        <f t="shared" si="35"/>
        <v>14.66</v>
      </c>
      <c r="M2259" s="16">
        <f t="shared" si="36"/>
        <v>1069</v>
      </c>
    </row>
    <row r="2260" spans="1:13" x14ac:dyDescent="0.2">
      <c r="A2260" s="36">
        <f t="shared" si="37"/>
        <v>42507</v>
      </c>
      <c r="B2260" s="16">
        <v>0</v>
      </c>
      <c r="C2260" s="16">
        <v>87.1</v>
      </c>
      <c r="D2260" s="16">
        <v>28.1</v>
      </c>
      <c r="E2260" s="16">
        <v>26.5</v>
      </c>
      <c r="F2260" s="16">
        <v>31.2</v>
      </c>
      <c r="G2260" s="16">
        <v>14.8</v>
      </c>
      <c r="H2260" s="16">
        <v>29.67</v>
      </c>
      <c r="I2260" s="16">
        <v>308.36</v>
      </c>
      <c r="J2260" s="16">
        <v>13.91</v>
      </c>
      <c r="K2260" s="14">
        <v>758.4</v>
      </c>
      <c r="L2260" s="16">
        <f t="shared" si="35"/>
        <v>13.91</v>
      </c>
      <c r="M2260" s="16">
        <f t="shared" si="36"/>
        <v>758.4</v>
      </c>
    </row>
    <row r="2261" spans="1:13" x14ac:dyDescent="0.2">
      <c r="A2261" s="36">
        <f t="shared" si="37"/>
        <v>42508</v>
      </c>
      <c r="B2261" s="16">
        <v>0.38</v>
      </c>
      <c r="C2261" s="16">
        <v>91</v>
      </c>
      <c r="D2261" s="16">
        <v>27.1</v>
      </c>
      <c r="E2261" s="16">
        <v>25.2</v>
      </c>
      <c r="F2261" s="16">
        <v>29.6</v>
      </c>
      <c r="G2261" s="16">
        <v>8.6199999999999992</v>
      </c>
      <c r="H2261" s="16">
        <v>24.34</v>
      </c>
      <c r="I2261" s="16">
        <v>306.39999999999998</v>
      </c>
      <c r="J2261" s="16">
        <v>10.1</v>
      </c>
      <c r="K2261" s="14">
        <v>435.5</v>
      </c>
      <c r="L2261" s="16">
        <f t="shared" si="35"/>
        <v>10.1</v>
      </c>
      <c r="M2261" s="16">
        <f t="shared" si="36"/>
        <v>435.5</v>
      </c>
    </row>
    <row r="2262" spans="1:13" x14ac:dyDescent="0.2">
      <c r="A2262" s="36">
        <f t="shared" si="37"/>
        <v>42509</v>
      </c>
      <c r="B2262" s="16">
        <v>0.76</v>
      </c>
      <c r="C2262" s="16">
        <v>90.5</v>
      </c>
      <c r="D2262" s="16">
        <v>27.1</v>
      </c>
      <c r="E2262" s="16">
        <v>25.4</v>
      </c>
      <c r="F2262" s="16">
        <v>29.5</v>
      </c>
      <c r="G2262" s="16">
        <v>8.67</v>
      </c>
      <c r="H2262" s="16">
        <v>28.15</v>
      </c>
      <c r="I2262" s="16">
        <v>326.64</v>
      </c>
      <c r="J2262" s="16">
        <v>14.89</v>
      </c>
      <c r="K2262" s="14">
        <v>1163</v>
      </c>
      <c r="L2262" s="16">
        <f t="shared" si="35"/>
        <v>14.89</v>
      </c>
      <c r="M2262" s="16">
        <f t="shared" si="36"/>
        <v>1163</v>
      </c>
    </row>
    <row r="2263" spans="1:13" x14ac:dyDescent="0.2">
      <c r="A2263" s="36">
        <f t="shared" si="37"/>
        <v>42510</v>
      </c>
      <c r="B2263" s="16">
        <v>0</v>
      </c>
      <c r="C2263" s="16">
        <v>89.4</v>
      </c>
      <c r="D2263" s="16">
        <v>27.3</v>
      </c>
      <c r="E2263" s="16">
        <v>25.8</v>
      </c>
      <c r="F2263" s="16">
        <v>30.3</v>
      </c>
      <c r="G2263" s="16">
        <v>10.75</v>
      </c>
      <c r="H2263" s="16">
        <v>31.19</v>
      </c>
      <c r="I2263" s="16">
        <v>304.97000000000003</v>
      </c>
      <c r="J2263" s="16">
        <v>14.7</v>
      </c>
      <c r="K2263" s="14">
        <v>906</v>
      </c>
      <c r="L2263" s="16">
        <f t="shared" si="35"/>
        <v>14.7</v>
      </c>
      <c r="M2263" s="16">
        <f t="shared" si="36"/>
        <v>906</v>
      </c>
    </row>
    <row r="2264" spans="1:13" x14ac:dyDescent="0.2">
      <c r="A2264" s="36">
        <f t="shared" si="37"/>
        <v>42511</v>
      </c>
      <c r="B2264" s="16">
        <v>12.65</v>
      </c>
      <c r="C2264" s="16">
        <v>87.3</v>
      </c>
      <c r="D2264" s="16">
        <v>28</v>
      </c>
      <c r="E2264" s="16">
        <v>25.4</v>
      </c>
      <c r="F2264" s="16">
        <v>33</v>
      </c>
      <c r="G2264" s="16">
        <v>10.52</v>
      </c>
      <c r="H2264" s="16">
        <v>22.93</v>
      </c>
      <c r="I2264" s="16">
        <v>317.31</v>
      </c>
      <c r="J2264" s="16">
        <v>12.24</v>
      </c>
      <c r="K2264" s="14">
        <v>1066</v>
      </c>
      <c r="L2264" s="16">
        <f t="shared" si="35"/>
        <v>12.24</v>
      </c>
      <c r="M2264" s="16">
        <f t="shared" si="36"/>
        <v>1066</v>
      </c>
    </row>
    <row r="2265" spans="1:13" x14ac:dyDescent="0.2">
      <c r="A2265" s="36">
        <f t="shared" si="37"/>
        <v>42512</v>
      </c>
      <c r="B2265" s="16">
        <v>16.260000000000002</v>
      </c>
      <c r="C2265" s="16">
        <v>87.6</v>
      </c>
      <c r="D2265" s="16">
        <v>28.5</v>
      </c>
      <c r="E2265" s="16">
        <v>26.7</v>
      </c>
      <c r="F2265" s="16">
        <v>33.5</v>
      </c>
      <c r="G2265" s="16">
        <v>10.59</v>
      </c>
      <c r="H2265" s="16">
        <v>25.47</v>
      </c>
      <c r="I2265" s="16">
        <v>311.37</v>
      </c>
      <c r="J2265" s="16">
        <v>16.47</v>
      </c>
      <c r="K2265" s="14">
        <v>1123</v>
      </c>
      <c r="L2265" s="16">
        <f t="shared" si="35"/>
        <v>16.47</v>
      </c>
      <c r="M2265" s="16">
        <f t="shared" si="36"/>
        <v>1123</v>
      </c>
    </row>
    <row r="2266" spans="1:13" x14ac:dyDescent="0.2">
      <c r="A2266" s="36">
        <f t="shared" si="37"/>
        <v>42513</v>
      </c>
      <c r="B2266" s="16">
        <v>21.05</v>
      </c>
      <c r="C2266" s="16">
        <v>88.7</v>
      </c>
      <c r="D2266" s="16">
        <v>28</v>
      </c>
      <c r="E2266" s="16">
        <v>26.3</v>
      </c>
      <c r="F2266" s="16">
        <v>31.7</v>
      </c>
      <c r="G2266" s="16">
        <v>12.77</v>
      </c>
      <c r="H2266" s="16">
        <v>30.41</v>
      </c>
      <c r="I2266" s="16">
        <v>311.33</v>
      </c>
      <c r="J2266" s="16">
        <v>17.77</v>
      </c>
      <c r="K2266" s="14">
        <v>1168</v>
      </c>
      <c r="L2266" s="16">
        <f t="shared" si="35"/>
        <v>17.77</v>
      </c>
      <c r="M2266" s="16">
        <f t="shared" si="36"/>
        <v>1168</v>
      </c>
    </row>
    <row r="2267" spans="1:13" x14ac:dyDescent="0.2">
      <c r="A2267" s="36">
        <f t="shared" si="37"/>
        <v>42514</v>
      </c>
      <c r="B2267" s="16">
        <v>2.1</v>
      </c>
      <c r="C2267" s="16">
        <v>86.5</v>
      </c>
      <c r="D2267" s="16">
        <v>28.6</v>
      </c>
      <c r="E2267" s="16">
        <v>26.5</v>
      </c>
      <c r="F2267" s="16">
        <v>31.6</v>
      </c>
      <c r="G2267" s="16">
        <v>13.52</v>
      </c>
      <c r="H2267" s="16">
        <v>32.85</v>
      </c>
      <c r="I2267" s="16">
        <v>308.02999999999997</v>
      </c>
      <c r="J2267" s="16">
        <v>16.309999999999999</v>
      </c>
      <c r="K2267" s="14">
        <v>874</v>
      </c>
      <c r="L2267" s="16">
        <f t="shared" si="35"/>
        <v>16.309999999999999</v>
      </c>
      <c r="M2267" s="16">
        <f t="shared" si="36"/>
        <v>874</v>
      </c>
    </row>
    <row r="2268" spans="1:13" x14ac:dyDescent="0.2">
      <c r="A2268" s="36">
        <f t="shared" si="37"/>
        <v>42515</v>
      </c>
      <c r="B2268" s="16">
        <v>0</v>
      </c>
      <c r="C2268" s="16">
        <v>91.8</v>
      </c>
      <c r="D2268" s="16">
        <v>27.1</v>
      </c>
      <c r="E2268" s="16">
        <v>24.9</v>
      </c>
      <c r="F2268" s="16">
        <v>31.7</v>
      </c>
      <c r="G2268" s="16">
        <v>11.18</v>
      </c>
      <c r="H2268" s="16">
        <v>31.19</v>
      </c>
      <c r="I2268" s="16">
        <v>309.7</v>
      </c>
      <c r="J2268" s="16">
        <v>9.31</v>
      </c>
      <c r="K2268" s="14">
        <v>920</v>
      </c>
      <c r="L2268" s="16">
        <f t="shared" si="35"/>
        <v>9.31</v>
      </c>
      <c r="M2268" s="16">
        <f t="shared" si="36"/>
        <v>920</v>
      </c>
    </row>
    <row r="2269" spans="1:13" x14ac:dyDescent="0.2">
      <c r="A2269" s="36">
        <f t="shared" si="37"/>
        <v>42516</v>
      </c>
      <c r="B2269" s="16">
        <v>42.78</v>
      </c>
      <c r="C2269" s="16">
        <v>90.8</v>
      </c>
      <c r="D2269" s="16">
        <v>27</v>
      </c>
      <c r="E2269" s="16">
        <v>25.5</v>
      </c>
      <c r="F2269" s="16">
        <v>31.9</v>
      </c>
      <c r="G2269" s="16">
        <v>8.86</v>
      </c>
      <c r="H2269" s="16">
        <v>25.33</v>
      </c>
      <c r="I2269" s="16">
        <v>309.69</v>
      </c>
      <c r="J2269" s="16">
        <v>18.260000000000002</v>
      </c>
      <c r="K2269" s="14">
        <v>926</v>
      </c>
      <c r="L2269" s="16">
        <f t="shared" si="35"/>
        <v>18.260000000000002</v>
      </c>
      <c r="M2269" s="16">
        <f t="shared" si="36"/>
        <v>926</v>
      </c>
    </row>
    <row r="2270" spans="1:13" x14ac:dyDescent="0.2">
      <c r="A2270" s="36">
        <f t="shared" si="37"/>
        <v>42517</v>
      </c>
      <c r="B2270" s="16">
        <v>3.59</v>
      </c>
      <c r="C2270" s="16">
        <v>88</v>
      </c>
      <c r="D2270" s="16">
        <v>27.2</v>
      </c>
      <c r="E2270" s="16">
        <v>25.3</v>
      </c>
      <c r="F2270" s="16">
        <v>30.2</v>
      </c>
      <c r="G2270" s="16">
        <v>9.6199999999999992</v>
      </c>
      <c r="H2270" s="16">
        <v>29.39</v>
      </c>
      <c r="I2270" s="16">
        <v>139.41</v>
      </c>
      <c r="J2270" s="16">
        <v>16.829999999999998</v>
      </c>
      <c r="K2270" s="14">
        <v>1226</v>
      </c>
      <c r="L2270" s="16">
        <f t="shared" si="35"/>
        <v>16.829999999999998</v>
      </c>
      <c r="M2270" s="16">
        <f t="shared" si="36"/>
        <v>1226</v>
      </c>
    </row>
    <row r="2271" spans="1:13" x14ac:dyDescent="0.2">
      <c r="A2271" s="36">
        <f t="shared" si="37"/>
        <v>42518</v>
      </c>
      <c r="B2271" s="16">
        <v>17.16</v>
      </c>
      <c r="C2271" s="16">
        <v>89.3</v>
      </c>
      <c r="D2271" s="16">
        <v>27.6</v>
      </c>
      <c r="E2271" s="16">
        <v>25.1</v>
      </c>
      <c r="F2271" s="16">
        <v>29.2</v>
      </c>
      <c r="G2271" s="16">
        <v>9.7200000000000006</v>
      </c>
      <c r="H2271" s="16">
        <v>35</v>
      </c>
      <c r="I2271" s="16">
        <v>183.58</v>
      </c>
      <c r="J2271" s="16">
        <v>13.11</v>
      </c>
      <c r="K2271" s="14">
        <v>1158</v>
      </c>
      <c r="L2271" s="16">
        <f t="shared" si="35"/>
        <v>13.11</v>
      </c>
      <c r="M2271" s="16">
        <f t="shared" si="36"/>
        <v>1158</v>
      </c>
    </row>
    <row r="2272" spans="1:13" x14ac:dyDescent="0.2">
      <c r="A2272" s="36">
        <f t="shared" si="37"/>
        <v>42519</v>
      </c>
      <c r="B2272" s="16">
        <v>0.26</v>
      </c>
      <c r="C2272" s="16">
        <v>92.5</v>
      </c>
      <c r="D2272" s="16">
        <v>26.7</v>
      </c>
      <c r="E2272" s="16">
        <v>24.9</v>
      </c>
      <c r="F2272" s="16">
        <v>29.1</v>
      </c>
      <c r="G2272" s="16">
        <v>10.14</v>
      </c>
      <c r="H2272" s="16">
        <v>26.92</v>
      </c>
      <c r="I2272" s="16">
        <v>332.27</v>
      </c>
      <c r="J2272" s="16">
        <v>12.6</v>
      </c>
      <c r="K2272" s="14">
        <v>850</v>
      </c>
      <c r="L2272" s="16">
        <f t="shared" si="35"/>
        <v>12.6</v>
      </c>
      <c r="M2272" s="16">
        <f t="shared" si="36"/>
        <v>850</v>
      </c>
    </row>
    <row r="2273" spans="1:13" x14ac:dyDescent="0.2">
      <c r="A2273" s="36">
        <f t="shared" si="37"/>
        <v>42520</v>
      </c>
      <c r="B2273" s="16">
        <v>0</v>
      </c>
      <c r="C2273" s="16">
        <v>89</v>
      </c>
      <c r="D2273" s="16">
        <v>27.2</v>
      </c>
      <c r="E2273" s="16">
        <v>25.5</v>
      </c>
      <c r="F2273" s="16">
        <v>30</v>
      </c>
      <c r="G2273" s="16">
        <v>6.78</v>
      </c>
      <c r="H2273" s="16">
        <v>28.96</v>
      </c>
      <c r="I2273" s="16">
        <v>331.67</v>
      </c>
      <c r="J2273" s="16">
        <v>16.71</v>
      </c>
      <c r="K2273" s="14">
        <v>1383</v>
      </c>
      <c r="L2273" s="16">
        <f t="shared" si="35"/>
        <v>16.71</v>
      </c>
      <c r="M2273" s="16">
        <f t="shared" si="36"/>
        <v>1383</v>
      </c>
    </row>
    <row r="2274" spans="1:13" x14ac:dyDescent="0.2">
      <c r="A2274" s="36">
        <f t="shared" si="37"/>
        <v>42521</v>
      </c>
      <c r="B2274" s="16">
        <v>0</v>
      </c>
      <c r="C2274" s="16">
        <v>88.1</v>
      </c>
      <c r="D2274" s="16">
        <v>27.3</v>
      </c>
      <c r="E2274" s="16">
        <v>25.7</v>
      </c>
      <c r="F2274" s="16">
        <v>30.1</v>
      </c>
      <c r="G2274" s="16">
        <v>7.7</v>
      </c>
      <c r="H2274" s="16">
        <v>29.85</v>
      </c>
      <c r="I2274" s="16">
        <v>349.73</v>
      </c>
      <c r="J2274" s="16">
        <v>18.27</v>
      </c>
      <c r="K2274" s="14">
        <v>981</v>
      </c>
      <c r="L2274" s="16">
        <f t="shared" si="35"/>
        <v>18.27</v>
      </c>
      <c r="M2274" s="16">
        <f t="shared" si="36"/>
        <v>981</v>
      </c>
    </row>
    <row r="2275" spans="1:13" x14ac:dyDescent="0.2">
      <c r="A2275" s="36">
        <f t="shared" si="37"/>
        <v>42522</v>
      </c>
      <c r="B2275" s="16">
        <v>26.11</v>
      </c>
      <c r="C2275" s="16">
        <v>90.3</v>
      </c>
      <c r="D2275" s="16">
        <v>26.2</v>
      </c>
      <c r="E2275" s="16">
        <v>23.4</v>
      </c>
      <c r="F2275" s="16">
        <v>29.5</v>
      </c>
      <c r="G2275" s="16">
        <v>9.09</v>
      </c>
      <c r="H2275" s="16">
        <v>26.25</v>
      </c>
      <c r="I2275" s="16">
        <v>313.66000000000003</v>
      </c>
      <c r="J2275" s="16">
        <v>9.35</v>
      </c>
      <c r="K2275" s="14">
        <v>1159</v>
      </c>
      <c r="L2275" s="16">
        <f t="shared" si="35"/>
        <v>9.35</v>
      </c>
      <c r="M2275" s="16">
        <f t="shared" si="36"/>
        <v>1159</v>
      </c>
    </row>
    <row r="2276" spans="1:13" x14ac:dyDescent="0.2">
      <c r="A2276" s="36">
        <f t="shared" si="37"/>
        <v>42523</v>
      </c>
      <c r="B2276" s="16">
        <v>0.52</v>
      </c>
      <c r="C2276" s="16">
        <v>87.6</v>
      </c>
      <c r="D2276" s="16">
        <v>27.1</v>
      </c>
      <c r="E2276" s="16">
        <v>24.6</v>
      </c>
      <c r="F2276" s="16">
        <v>30.3</v>
      </c>
      <c r="G2276" s="16">
        <v>5.96</v>
      </c>
      <c r="H2276" s="16">
        <v>14.96</v>
      </c>
      <c r="I2276" s="16">
        <v>195.25</v>
      </c>
      <c r="J2276" s="16">
        <v>14.57</v>
      </c>
      <c r="K2276" s="14">
        <v>1134</v>
      </c>
      <c r="L2276" s="16">
        <f t="shared" si="35"/>
        <v>14.57</v>
      </c>
      <c r="M2276" s="16">
        <f t="shared" si="36"/>
        <v>1134</v>
      </c>
    </row>
    <row r="2277" spans="1:13" x14ac:dyDescent="0.2">
      <c r="A2277" s="36">
        <f t="shared" si="37"/>
        <v>42524</v>
      </c>
      <c r="B2277" s="16">
        <v>4.5999999999999996</v>
      </c>
      <c r="C2277" s="16">
        <v>92.2</v>
      </c>
      <c r="D2277" s="16">
        <v>26.4</v>
      </c>
      <c r="E2277" s="16">
        <v>24</v>
      </c>
      <c r="F2277" s="16">
        <v>27.6</v>
      </c>
      <c r="G2277" s="16">
        <v>10.57</v>
      </c>
      <c r="H2277" s="16">
        <v>38.42</v>
      </c>
      <c r="I2277" s="16">
        <v>91.59</v>
      </c>
      <c r="J2277" s="16">
        <v>6.2</v>
      </c>
      <c r="K2277" s="14">
        <v>557.6</v>
      </c>
      <c r="L2277" s="16">
        <f t="shared" si="35"/>
        <v>6.2</v>
      </c>
      <c r="M2277" s="16">
        <f t="shared" si="36"/>
        <v>557.6</v>
      </c>
    </row>
    <row r="2278" spans="1:13" x14ac:dyDescent="0.2">
      <c r="A2278" s="36">
        <f t="shared" si="37"/>
        <v>42525</v>
      </c>
      <c r="B2278" s="16">
        <v>0</v>
      </c>
      <c r="C2278" s="16">
        <v>84.1</v>
      </c>
      <c r="D2278" s="16">
        <v>28</v>
      </c>
      <c r="E2278" s="16">
        <v>26.8</v>
      </c>
      <c r="F2278" s="16">
        <v>29.7</v>
      </c>
      <c r="G2278" s="16">
        <v>9.66</v>
      </c>
      <c r="H2278" s="16">
        <v>19.79</v>
      </c>
      <c r="I2278" s="16">
        <v>153.59</v>
      </c>
      <c r="J2278" s="16">
        <v>23.35</v>
      </c>
      <c r="K2278" s="14">
        <v>1189</v>
      </c>
      <c r="L2278" s="16">
        <f t="shared" si="35"/>
        <v>23.35</v>
      </c>
      <c r="M2278" s="16">
        <f t="shared" si="36"/>
        <v>1189</v>
      </c>
    </row>
    <row r="2279" spans="1:13" x14ac:dyDescent="0.2">
      <c r="A2279" s="36">
        <f t="shared" si="37"/>
        <v>42526</v>
      </c>
      <c r="B2279" s="16">
        <v>0.37</v>
      </c>
      <c r="C2279" s="16">
        <v>87.1</v>
      </c>
      <c r="D2279" s="16">
        <v>27.9</v>
      </c>
      <c r="E2279" s="16">
        <v>25.4</v>
      </c>
      <c r="F2279" s="16">
        <v>31.2</v>
      </c>
      <c r="G2279" s="16">
        <v>10.64</v>
      </c>
      <c r="H2279" s="16">
        <v>27.98</v>
      </c>
      <c r="I2279" s="16">
        <v>256.45999999999998</v>
      </c>
      <c r="J2279" s="16">
        <v>24.05</v>
      </c>
      <c r="K2279" s="14">
        <v>926</v>
      </c>
      <c r="L2279" s="16">
        <f t="shared" ref="L2279:L2342" si="38">J2279</f>
        <v>24.05</v>
      </c>
      <c r="M2279" s="16">
        <f t="shared" ref="M2279:M2342" si="39">K2279</f>
        <v>926</v>
      </c>
    </row>
    <row r="2280" spans="1:13" x14ac:dyDescent="0.2">
      <c r="A2280" s="36">
        <f t="shared" si="37"/>
        <v>42527</v>
      </c>
      <c r="B2280" s="16">
        <v>0</v>
      </c>
      <c r="C2280" s="16">
        <v>90.5</v>
      </c>
      <c r="D2280" s="16">
        <v>26.4</v>
      </c>
      <c r="E2280" s="16">
        <v>23.5</v>
      </c>
      <c r="F2280" s="16">
        <v>30.6</v>
      </c>
      <c r="G2280" s="16">
        <v>11.95</v>
      </c>
      <c r="H2280" s="16">
        <v>44.59</v>
      </c>
      <c r="I2280" s="16">
        <v>302.16000000000003</v>
      </c>
      <c r="J2280" s="16">
        <v>16.350000000000001</v>
      </c>
      <c r="K2280" s="14">
        <v>929</v>
      </c>
      <c r="L2280" s="16">
        <f t="shared" si="38"/>
        <v>16.350000000000001</v>
      </c>
      <c r="M2280" s="16">
        <f t="shared" si="39"/>
        <v>929</v>
      </c>
    </row>
    <row r="2281" spans="1:13" x14ac:dyDescent="0.2">
      <c r="A2281" s="36">
        <f t="shared" si="37"/>
        <v>42528</v>
      </c>
      <c r="B2281" s="16">
        <v>0</v>
      </c>
      <c r="C2281" s="16">
        <v>88.1</v>
      </c>
      <c r="D2281" s="16">
        <v>27.3</v>
      </c>
      <c r="E2281" s="16">
        <v>24.5</v>
      </c>
      <c r="F2281" s="16">
        <v>30.3</v>
      </c>
      <c r="G2281" s="16">
        <v>8.3699999999999992</v>
      </c>
      <c r="H2281" s="16">
        <v>19.97</v>
      </c>
      <c r="I2281" s="16">
        <v>122.54</v>
      </c>
      <c r="J2281" s="16">
        <v>18.53</v>
      </c>
      <c r="K2281" s="14">
        <v>1053</v>
      </c>
      <c r="L2281" s="16">
        <f t="shared" si="38"/>
        <v>18.53</v>
      </c>
      <c r="M2281" s="16">
        <f t="shared" si="39"/>
        <v>1053</v>
      </c>
    </row>
    <row r="2282" spans="1:13" x14ac:dyDescent="0.2">
      <c r="A2282" s="36">
        <f t="shared" si="37"/>
        <v>42529</v>
      </c>
      <c r="B2282" s="16">
        <v>4.93</v>
      </c>
      <c r="C2282" s="16">
        <v>86.5</v>
      </c>
      <c r="D2282" s="16">
        <v>28.1</v>
      </c>
      <c r="E2282" s="16">
        <v>25.8</v>
      </c>
      <c r="F2282" s="16">
        <v>30</v>
      </c>
      <c r="G2282" s="16">
        <v>7.31</v>
      </c>
      <c r="H2282" s="16">
        <v>17.46</v>
      </c>
      <c r="I2282" s="16">
        <v>186.93</v>
      </c>
      <c r="J2282" s="16">
        <v>19.010000000000002</v>
      </c>
      <c r="K2282" s="14">
        <v>967</v>
      </c>
      <c r="L2282" s="16">
        <f t="shared" si="38"/>
        <v>19.010000000000002</v>
      </c>
      <c r="M2282" s="16">
        <f t="shared" si="39"/>
        <v>967</v>
      </c>
    </row>
    <row r="2283" spans="1:13" x14ac:dyDescent="0.2">
      <c r="A2283" s="36">
        <f t="shared" si="37"/>
        <v>42530</v>
      </c>
      <c r="B2283" s="16">
        <v>0.71</v>
      </c>
      <c r="C2283" s="16">
        <v>88.5</v>
      </c>
      <c r="D2283" s="16">
        <v>27.4</v>
      </c>
      <c r="E2283" s="16">
        <v>25.8</v>
      </c>
      <c r="F2283" s="16">
        <v>30.3</v>
      </c>
      <c r="G2283" s="16">
        <v>9.9499999999999993</v>
      </c>
      <c r="H2283" s="16">
        <v>31.68</v>
      </c>
      <c r="I2283" s="16">
        <v>312.61</v>
      </c>
      <c r="J2283" s="16">
        <v>17.5</v>
      </c>
      <c r="K2283" s="14">
        <v>974</v>
      </c>
      <c r="L2283" s="16">
        <f t="shared" si="38"/>
        <v>17.5</v>
      </c>
      <c r="M2283" s="16">
        <f t="shared" si="39"/>
        <v>974</v>
      </c>
    </row>
    <row r="2284" spans="1:13" x14ac:dyDescent="0.2">
      <c r="A2284" s="36">
        <f t="shared" si="37"/>
        <v>42531</v>
      </c>
      <c r="B2284" s="16">
        <v>0</v>
      </c>
      <c r="C2284" s="16">
        <v>88.2</v>
      </c>
      <c r="D2284" s="16">
        <v>27</v>
      </c>
      <c r="E2284" s="16">
        <v>23.6</v>
      </c>
      <c r="F2284" s="16">
        <v>29.9</v>
      </c>
      <c r="G2284" s="16">
        <v>8.9</v>
      </c>
      <c r="H2284" s="16">
        <v>39.159999999999997</v>
      </c>
      <c r="I2284" s="16">
        <v>280.23</v>
      </c>
      <c r="J2284" s="16">
        <v>9</v>
      </c>
      <c r="K2284" s="14">
        <v>464.8</v>
      </c>
      <c r="L2284" s="16">
        <f t="shared" si="38"/>
        <v>9</v>
      </c>
      <c r="M2284" s="16">
        <f t="shared" si="39"/>
        <v>464.8</v>
      </c>
    </row>
    <row r="2285" spans="1:13" x14ac:dyDescent="0.2">
      <c r="A2285" s="36">
        <f t="shared" si="37"/>
        <v>42532</v>
      </c>
      <c r="B2285" s="16">
        <v>18.43</v>
      </c>
      <c r="C2285" s="16">
        <v>86</v>
      </c>
      <c r="D2285" s="16">
        <v>27.4</v>
      </c>
      <c r="E2285" s="16">
        <v>24.4</v>
      </c>
      <c r="F2285" s="16">
        <v>29.9</v>
      </c>
      <c r="G2285" s="16">
        <v>8.8000000000000007</v>
      </c>
      <c r="H2285" s="16">
        <v>23.36</v>
      </c>
      <c r="I2285" s="16">
        <v>328.33</v>
      </c>
      <c r="J2285" s="16">
        <v>20.91</v>
      </c>
      <c r="K2285" s="14">
        <v>1013</v>
      </c>
      <c r="L2285" s="16">
        <f t="shared" si="38"/>
        <v>20.91</v>
      </c>
      <c r="M2285" s="16">
        <f t="shared" si="39"/>
        <v>1013</v>
      </c>
    </row>
    <row r="2286" spans="1:13" x14ac:dyDescent="0.2">
      <c r="A2286" s="36">
        <f t="shared" si="37"/>
        <v>42533</v>
      </c>
      <c r="B2286" s="16">
        <v>0</v>
      </c>
      <c r="C2286" s="16">
        <v>86.3</v>
      </c>
      <c r="D2286" s="16">
        <v>28.1</v>
      </c>
      <c r="E2286" s="16">
        <v>25.6</v>
      </c>
      <c r="F2286" s="16">
        <v>32.299999999999997</v>
      </c>
      <c r="G2286" s="16">
        <v>10.34</v>
      </c>
      <c r="H2286" s="16">
        <v>28.33</v>
      </c>
      <c r="I2286" s="16">
        <v>308.3</v>
      </c>
      <c r="J2286" s="16">
        <v>17.690000000000001</v>
      </c>
      <c r="K2286" s="14">
        <v>1012</v>
      </c>
      <c r="L2286" s="16">
        <f t="shared" si="38"/>
        <v>17.690000000000001</v>
      </c>
      <c r="M2286" s="16">
        <f t="shared" si="39"/>
        <v>1012</v>
      </c>
    </row>
    <row r="2287" spans="1:13" x14ac:dyDescent="0.2">
      <c r="A2287" s="36">
        <f t="shared" si="37"/>
        <v>42534</v>
      </c>
      <c r="B2287" s="16">
        <v>0</v>
      </c>
      <c r="C2287" s="16">
        <v>88.4</v>
      </c>
      <c r="D2287" s="16">
        <v>27.3</v>
      </c>
      <c r="E2287" s="16">
        <v>26</v>
      </c>
      <c r="F2287" s="16">
        <v>29.6</v>
      </c>
      <c r="G2287" s="16">
        <v>12.39</v>
      </c>
      <c r="H2287" s="16">
        <v>36.590000000000003</v>
      </c>
      <c r="I2287" s="16">
        <v>298.45</v>
      </c>
      <c r="J2287" s="16">
        <v>12.4</v>
      </c>
      <c r="K2287" s="14">
        <v>857</v>
      </c>
      <c r="L2287" s="16">
        <f t="shared" si="38"/>
        <v>12.4</v>
      </c>
      <c r="M2287" s="16">
        <f t="shared" si="39"/>
        <v>857</v>
      </c>
    </row>
    <row r="2288" spans="1:13" x14ac:dyDescent="0.2">
      <c r="A2288" s="36">
        <f t="shared" si="37"/>
        <v>42535</v>
      </c>
      <c r="B2288" s="16">
        <v>13.36</v>
      </c>
      <c r="C2288" s="16">
        <v>90.3</v>
      </c>
      <c r="D2288" s="16">
        <v>25.2</v>
      </c>
      <c r="E2288" s="16">
        <v>21.9</v>
      </c>
      <c r="F2288" s="16">
        <v>28.8</v>
      </c>
      <c r="G2288" s="16">
        <v>10.8</v>
      </c>
      <c r="H2288" s="16">
        <v>60.47</v>
      </c>
      <c r="I2288" s="16">
        <v>317.05</v>
      </c>
      <c r="J2288" s="16">
        <v>7.76</v>
      </c>
      <c r="K2288" s="14">
        <v>673</v>
      </c>
      <c r="L2288" s="16">
        <f t="shared" si="38"/>
        <v>7.76</v>
      </c>
      <c r="M2288" s="16">
        <f t="shared" si="39"/>
        <v>673</v>
      </c>
    </row>
    <row r="2289" spans="1:13" x14ac:dyDescent="0.2">
      <c r="A2289" s="36">
        <f t="shared" si="37"/>
        <v>42536</v>
      </c>
      <c r="B2289" s="16">
        <v>0</v>
      </c>
      <c r="C2289" s="16">
        <v>83.9</v>
      </c>
      <c r="D2289" s="16">
        <v>26.8</v>
      </c>
      <c r="E2289" s="16">
        <v>23.5</v>
      </c>
      <c r="F2289" s="16">
        <v>31.4</v>
      </c>
      <c r="G2289" s="16">
        <v>7.25</v>
      </c>
      <c r="H2289" s="16">
        <v>18.239999999999998</v>
      </c>
      <c r="I2289" s="16">
        <v>342.97</v>
      </c>
      <c r="J2289" s="16">
        <v>24.12</v>
      </c>
      <c r="K2289" s="14">
        <v>1079</v>
      </c>
      <c r="L2289" s="16">
        <f t="shared" si="38"/>
        <v>24.12</v>
      </c>
      <c r="M2289" s="16">
        <f t="shared" si="39"/>
        <v>1079</v>
      </c>
    </row>
    <row r="2290" spans="1:13" x14ac:dyDescent="0.2">
      <c r="A2290" s="36">
        <f t="shared" si="37"/>
        <v>42537</v>
      </c>
      <c r="B2290" s="16">
        <v>0.5</v>
      </c>
      <c r="C2290" s="16">
        <v>87</v>
      </c>
      <c r="D2290" s="16">
        <v>27.7</v>
      </c>
      <c r="E2290" s="16">
        <v>25.6</v>
      </c>
      <c r="F2290" s="16">
        <v>32.799999999999997</v>
      </c>
      <c r="G2290" s="16">
        <v>11.04</v>
      </c>
      <c r="H2290" s="16">
        <v>28.96</v>
      </c>
      <c r="I2290" s="16">
        <v>304.23</v>
      </c>
      <c r="J2290" s="16">
        <v>19.87</v>
      </c>
      <c r="K2290" s="14">
        <v>950</v>
      </c>
      <c r="L2290" s="16">
        <f t="shared" si="38"/>
        <v>19.87</v>
      </c>
      <c r="M2290" s="16">
        <f t="shared" si="39"/>
        <v>950</v>
      </c>
    </row>
    <row r="2291" spans="1:13" x14ac:dyDescent="0.2">
      <c r="A2291" s="36">
        <f t="shared" si="37"/>
        <v>42538</v>
      </c>
      <c r="B2291" s="16">
        <v>0</v>
      </c>
      <c r="C2291" s="16">
        <v>89</v>
      </c>
      <c r="D2291" s="16">
        <v>27.2</v>
      </c>
      <c r="E2291" s="16">
        <v>24.8</v>
      </c>
      <c r="F2291" s="16">
        <v>32.799999999999997</v>
      </c>
      <c r="G2291" s="16">
        <v>11.57</v>
      </c>
      <c r="H2291" s="16">
        <v>41.88</v>
      </c>
      <c r="I2291" s="16">
        <v>306.08</v>
      </c>
      <c r="J2291" s="16">
        <v>18.47</v>
      </c>
      <c r="K2291" s="14">
        <v>1120</v>
      </c>
      <c r="L2291" s="16">
        <f t="shared" si="38"/>
        <v>18.47</v>
      </c>
      <c r="M2291" s="16">
        <f t="shared" si="39"/>
        <v>1120</v>
      </c>
    </row>
    <row r="2292" spans="1:13" x14ac:dyDescent="0.2">
      <c r="A2292" s="36">
        <f t="shared" si="37"/>
        <v>42539</v>
      </c>
      <c r="B2292" s="16">
        <v>8.1</v>
      </c>
      <c r="C2292" s="16">
        <v>89.6</v>
      </c>
      <c r="D2292" s="16">
        <v>27.2</v>
      </c>
      <c r="E2292" s="16">
        <v>25.4</v>
      </c>
      <c r="F2292" s="16">
        <v>31.1</v>
      </c>
      <c r="G2292" s="16">
        <v>9.44</v>
      </c>
      <c r="H2292" s="16">
        <v>24.77</v>
      </c>
      <c r="I2292" s="16">
        <v>305.14999999999998</v>
      </c>
      <c r="J2292" s="16">
        <v>16.149999999999999</v>
      </c>
      <c r="K2292" s="14">
        <v>999</v>
      </c>
      <c r="L2292" s="16">
        <f t="shared" si="38"/>
        <v>16.149999999999999</v>
      </c>
      <c r="M2292" s="16">
        <f t="shared" si="39"/>
        <v>999</v>
      </c>
    </row>
    <row r="2293" spans="1:13" x14ac:dyDescent="0.2">
      <c r="A2293" s="36">
        <f t="shared" si="37"/>
        <v>42540</v>
      </c>
      <c r="B2293" s="16">
        <v>0</v>
      </c>
      <c r="C2293" s="16">
        <v>89.9</v>
      </c>
      <c r="D2293" s="16">
        <v>26.5</v>
      </c>
      <c r="E2293" s="16">
        <v>24.6</v>
      </c>
      <c r="F2293" s="16">
        <v>30.2</v>
      </c>
      <c r="G2293" s="16">
        <v>10.11</v>
      </c>
      <c r="H2293" s="16">
        <v>40.22</v>
      </c>
      <c r="I2293" s="16">
        <v>325.08999999999997</v>
      </c>
      <c r="J2293" s="16">
        <v>10.77</v>
      </c>
      <c r="K2293" s="14">
        <v>831</v>
      </c>
      <c r="L2293" s="16">
        <f t="shared" si="38"/>
        <v>10.77</v>
      </c>
      <c r="M2293" s="16">
        <f t="shared" si="39"/>
        <v>831</v>
      </c>
    </row>
    <row r="2294" spans="1:13" x14ac:dyDescent="0.2">
      <c r="A2294" s="36">
        <f t="shared" si="37"/>
        <v>42541</v>
      </c>
      <c r="B2294" s="16">
        <v>0</v>
      </c>
      <c r="C2294" s="16">
        <v>89.8</v>
      </c>
      <c r="D2294" s="16">
        <v>26.4</v>
      </c>
      <c r="E2294" s="16">
        <v>25.2</v>
      </c>
      <c r="F2294" s="16">
        <v>29.8</v>
      </c>
      <c r="G2294" s="16">
        <v>10.119999999999999</v>
      </c>
      <c r="H2294" s="16">
        <v>26.92</v>
      </c>
      <c r="I2294" s="16">
        <v>307.7</v>
      </c>
      <c r="J2294" s="16">
        <v>10.039999999999999</v>
      </c>
      <c r="K2294" s="14">
        <v>952</v>
      </c>
      <c r="L2294" s="16">
        <f t="shared" si="38"/>
        <v>10.039999999999999</v>
      </c>
      <c r="M2294" s="16">
        <f t="shared" si="39"/>
        <v>952</v>
      </c>
    </row>
    <row r="2295" spans="1:13" x14ac:dyDescent="0.2">
      <c r="A2295" s="36">
        <f t="shared" si="37"/>
        <v>42542</v>
      </c>
      <c r="B2295" s="16">
        <v>18.3</v>
      </c>
      <c r="C2295" s="16">
        <v>91.2</v>
      </c>
      <c r="D2295" s="16">
        <v>26.3</v>
      </c>
      <c r="E2295" s="16">
        <v>24.9</v>
      </c>
      <c r="F2295" s="16">
        <v>28.1</v>
      </c>
      <c r="G2295" s="16">
        <v>6.57</v>
      </c>
      <c r="H2295" s="16">
        <v>17.11</v>
      </c>
      <c r="I2295" s="16">
        <v>309.69</v>
      </c>
      <c r="J2295" s="16">
        <v>5.94</v>
      </c>
      <c r="K2295" s="14">
        <v>260.89999999999998</v>
      </c>
      <c r="L2295" s="16">
        <f t="shared" si="38"/>
        <v>5.94</v>
      </c>
      <c r="M2295" s="16">
        <f t="shared" si="39"/>
        <v>260.89999999999998</v>
      </c>
    </row>
    <row r="2296" spans="1:13" x14ac:dyDescent="0.2">
      <c r="A2296" s="36">
        <f t="shared" si="37"/>
        <v>42543</v>
      </c>
      <c r="B2296" s="16">
        <v>0</v>
      </c>
      <c r="C2296" s="16">
        <v>89.7</v>
      </c>
      <c r="D2296" s="16">
        <v>26.9</v>
      </c>
      <c r="E2296" s="16">
        <v>25.1</v>
      </c>
      <c r="F2296" s="16">
        <v>31.1</v>
      </c>
      <c r="G2296" s="16">
        <v>11.09</v>
      </c>
      <c r="H2296" s="16">
        <v>33.409999999999997</v>
      </c>
      <c r="I2296" s="16">
        <v>307.11</v>
      </c>
      <c r="J2296" s="16">
        <v>18.27</v>
      </c>
      <c r="K2296" s="14">
        <v>1317</v>
      </c>
      <c r="L2296" s="16">
        <f t="shared" si="38"/>
        <v>18.27</v>
      </c>
      <c r="M2296" s="16">
        <f t="shared" si="39"/>
        <v>1317</v>
      </c>
    </row>
    <row r="2297" spans="1:13" x14ac:dyDescent="0.2">
      <c r="A2297" s="36">
        <f t="shared" si="37"/>
        <v>42544</v>
      </c>
      <c r="B2297" s="16">
        <v>0</v>
      </c>
      <c r="C2297" s="16">
        <v>87.1</v>
      </c>
      <c r="D2297" s="16">
        <v>28</v>
      </c>
      <c r="E2297" s="16">
        <v>25.6</v>
      </c>
      <c r="F2297" s="16">
        <v>33.1</v>
      </c>
      <c r="G2297" s="16">
        <v>9.98</v>
      </c>
      <c r="H2297" s="16">
        <v>28.75</v>
      </c>
      <c r="I2297" s="16">
        <v>317.54000000000002</v>
      </c>
      <c r="J2297" s="16">
        <v>15.57</v>
      </c>
      <c r="K2297" s="14">
        <v>1130</v>
      </c>
      <c r="L2297" s="16">
        <f t="shared" si="38"/>
        <v>15.57</v>
      </c>
      <c r="M2297" s="16">
        <f t="shared" si="39"/>
        <v>1130</v>
      </c>
    </row>
    <row r="2298" spans="1:13" x14ac:dyDescent="0.2">
      <c r="A2298" s="36">
        <f t="shared" si="37"/>
        <v>42545</v>
      </c>
      <c r="B2298" s="16">
        <v>0</v>
      </c>
      <c r="C2298" s="16">
        <v>90.2</v>
      </c>
      <c r="D2298" s="16">
        <v>26.6</v>
      </c>
      <c r="E2298" s="16">
        <v>23.7</v>
      </c>
      <c r="F2298" s="16">
        <v>30.9</v>
      </c>
      <c r="G2298" s="16">
        <v>9.26</v>
      </c>
      <c r="H2298" s="16">
        <v>65.87</v>
      </c>
      <c r="I2298" s="16">
        <v>302.98</v>
      </c>
      <c r="J2298" s="16">
        <v>10.32</v>
      </c>
      <c r="K2298" s="14">
        <v>1000</v>
      </c>
      <c r="L2298" s="16">
        <f t="shared" si="38"/>
        <v>10.32</v>
      </c>
      <c r="M2298" s="16">
        <f t="shared" si="39"/>
        <v>1000</v>
      </c>
    </row>
    <row r="2299" spans="1:13" x14ac:dyDescent="0.2">
      <c r="A2299" s="36">
        <f t="shared" si="37"/>
        <v>42546</v>
      </c>
      <c r="B2299" s="16">
        <v>0</v>
      </c>
      <c r="C2299" s="16">
        <v>87.3</v>
      </c>
      <c r="D2299" s="16">
        <v>26.8</v>
      </c>
      <c r="E2299" s="16">
        <v>24.6</v>
      </c>
      <c r="F2299" s="16">
        <v>28.6</v>
      </c>
      <c r="G2299" s="16">
        <v>5.79</v>
      </c>
      <c r="H2299" s="16">
        <v>16.41</v>
      </c>
      <c r="I2299" s="16">
        <v>6.54</v>
      </c>
      <c r="J2299" s="16">
        <v>17.2</v>
      </c>
      <c r="K2299" s="14">
        <v>1151</v>
      </c>
      <c r="L2299" s="16">
        <f t="shared" si="38"/>
        <v>17.2</v>
      </c>
      <c r="M2299" s="16">
        <f t="shared" si="39"/>
        <v>1151</v>
      </c>
    </row>
    <row r="2300" spans="1:13" x14ac:dyDescent="0.2">
      <c r="A2300" s="36">
        <f t="shared" si="37"/>
        <v>42547</v>
      </c>
      <c r="B2300" s="16">
        <v>21.3</v>
      </c>
      <c r="C2300" s="16">
        <v>87.5</v>
      </c>
      <c r="D2300" s="16">
        <v>27.7</v>
      </c>
      <c r="E2300" s="16">
        <v>25.4</v>
      </c>
      <c r="F2300" s="16">
        <v>32.1</v>
      </c>
      <c r="G2300" s="16">
        <v>12.67</v>
      </c>
      <c r="H2300" s="16">
        <v>31.4</v>
      </c>
      <c r="I2300" s="16">
        <v>311.37</v>
      </c>
      <c r="J2300" s="16">
        <v>17.62</v>
      </c>
      <c r="K2300" s="14">
        <v>886</v>
      </c>
      <c r="L2300" s="16">
        <f t="shared" si="38"/>
        <v>17.62</v>
      </c>
      <c r="M2300" s="16">
        <f t="shared" si="39"/>
        <v>886</v>
      </c>
    </row>
    <row r="2301" spans="1:13" x14ac:dyDescent="0.2">
      <c r="A2301" s="36">
        <f t="shared" si="37"/>
        <v>42548</v>
      </c>
      <c r="B2301" s="16">
        <v>8.4700000000000006</v>
      </c>
      <c r="C2301" s="16">
        <v>87.4</v>
      </c>
      <c r="D2301" s="16">
        <v>27.6</v>
      </c>
      <c r="E2301" s="16">
        <v>25.4</v>
      </c>
      <c r="F2301" s="16">
        <v>30.8</v>
      </c>
      <c r="G2301" s="16">
        <v>16.29</v>
      </c>
      <c r="H2301" s="16">
        <v>34.08</v>
      </c>
      <c r="I2301" s="16">
        <v>309.56</v>
      </c>
      <c r="J2301" s="16">
        <v>12.23</v>
      </c>
      <c r="K2301" s="14">
        <v>951</v>
      </c>
      <c r="L2301" s="16">
        <f t="shared" si="38"/>
        <v>12.23</v>
      </c>
      <c r="M2301" s="16">
        <f t="shared" si="39"/>
        <v>951</v>
      </c>
    </row>
    <row r="2302" spans="1:13" x14ac:dyDescent="0.2">
      <c r="A2302" s="36">
        <f t="shared" si="37"/>
        <v>42549</v>
      </c>
      <c r="B2302" s="16">
        <v>0.62</v>
      </c>
      <c r="C2302" s="16">
        <v>86.2</v>
      </c>
      <c r="D2302" s="16">
        <v>28.4</v>
      </c>
      <c r="E2302" s="16">
        <v>26.4</v>
      </c>
      <c r="F2302" s="16">
        <v>32.200000000000003</v>
      </c>
      <c r="G2302" s="16">
        <v>10.77</v>
      </c>
      <c r="H2302" s="16">
        <v>27.13</v>
      </c>
      <c r="I2302" s="16">
        <v>306.04000000000002</v>
      </c>
      <c r="J2302" s="16">
        <v>17.41</v>
      </c>
      <c r="K2302" s="14">
        <v>969</v>
      </c>
      <c r="L2302" s="16">
        <f t="shared" si="38"/>
        <v>17.41</v>
      </c>
      <c r="M2302" s="16">
        <f t="shared" si="39"/>
        <v>969</v>
      </c>
    </row>
    <row r="2303" spans="1:13" x14ac:dyDescent="0.2">
      <c r="A2303" s="36">
        <f t="shared" si="37"/>
        <v>42550</v>
      </c>
      <c r="B2303" s="16">
        <v>0.31</v>
      </c>
      <c r="C2303" s="16">
        <v>86.9</v>
      </c>
      <c r="D2303" s="16">
        <v>28.3</v>
      </c>
      <c r="E2303" s="16">
        <v>26.6</v>
      </c>
      <c r="F2303" s="16">
        <v>32.4</v>
      </c>
      <c r="G2303" s="16">
        <v>11.21</v>
      </c>
      <c r="H2303" s="16">
        <v>30.02</v>
      </c>
      <c r="I2303" s="16">
        <v>307.24</v>
      </c>
      <c r="J2303" s="16">
        <v>14.09</v>
      </c>
      <c r="K2303" s="14">
        <v>882</v>
      </c>
      <c r="L2303" s="16">
        <f t="shared" si="38"/>
        <v>14.09</v>
      </c>
      <c r="M2303" s="16">
        <f t="shared" si="39"/>
        <v>882</v>
      </c>
    </row>
    <row r="2304" spans="1:13" x14ac:dyDescent="0.2">
      <c r="A2304" s="36">
        <f t="shared" si="37"/>
        <v>42551</v>
      </c>
      <c r="B2304" s="16">
        <v>0</v>
      </c>
      <c r="C2304" s="16">
        <v>87.7</v>
      </c>
      <c r="D2304" s="16">
        <v>27.6</v>
      </c>
      <c r="E2304" s="16">
        <v>25.4</v>
      </c>
      <c r="F2304" s="16">
        <v>31.8</v>
      </c>
      <c r="G2304" s="16">
        <v>10.41</v>
      </c>
      <c r="H2304" s="16">
        <v>29.42</v>
      </c>
      <c r="I2304" s="16">
        <v>309.93</v>
      </c>
      <c r="J2304" s="16">
        <v>14.69</v>
      </c>
      <c r="K2304" s="14">
        <v>1114</v>
      </c>
      <c r="L2304" s="16">
        <f t="shared" si="38"/>
        <v>14.69</v>
      </c>
      <c r="M2304" s="16">
        <f t="shared" si="39"/>
        <v>1114</v>
      </c>
    </row>
    <row r="2305" spans="1:13" x14ac:dyDescent="0.2">
      <c r="A2305" s="36">
        <f t="shared" si="37"/>
        <v>42552</v>
      </c>
      <c r="B2305" s="16">
        <v>0</v>
      </c>
      <c r="C2305" s="16">
        <v>89</v>
      </c>
      <c r="D2305" s="16">
        <v>26</v>
      </c>
      <c r="E2305" s="16">
        <v>23.2</v>
      </c>
      <c r="F2305" s="16">
        <v>28.8</v>
      </c>
      <c r="G2305" s="16">
        <v>10.130000000000001</v>
      </c>
      <c r="H2305" s="16">
        <v>34.82</v>
      </c>
      <c r="I2305" s="16">
        <v>320.69</v>
      </c>
      <c r="J2305" s="16">
        <v>11.42</v>
      </c>
      <c r="K2305" s="14">
        <v>968</v>
      </c>
      <c r="L2305" s="16">
        <f t="shared" si="38"/>
        <v>11.42</v>
      </c>
      <c r="M2305" s="16">
        <f t="shared" si="39"/>
        <v>968</v>
      </c>
    </row>
    <row r="2306" spans="1:13" x14ac:dyDescent="0.2">
      <c r="A2306" s="36">
        <f t="shared" si="37"/>
        <v>42553</v>
      </c>
      <c r="B2306" s="16">
        <v>0</v>
      </c>
      <c r="C2306" s="16">
        <v>91</v>
      </c>
      <c r="D2306" s="16">
        <v>25.7</v>
      </c>
      <c r="E2306" s="16">
        <v>24.1</v>
      </c>
      <c r="F2306" s="16">
        <v>26.7</v>
      </c>
      <c r="G2306" s="16">
        <v>10.54</v>
      </c>
      <c r="H2306" s="16">
        <v>32.21</v>
      </c>
      <c r="I2306" s="16">
        <v>305.95</v>
      </c>
      <c r="J2306" s="16">
        <v>6.49</v>
      </c>
      <c r="K2306" s="14">
        <v>354.6</v>
      </c>
      <c r="L2306" s="16">
        <f t="shared" si="38"/>
        <v>6.49</v>
      </c>
      <c r="M2306" s="16">
        <f t="shared" si="39"/>
        <v>354.6</v>
      </c>
    </row>
    <row r="2307" spans="1:13" x14ac:dyDescent="0.2">
      <c r="A2307" s="36">
        <f t="shared" si="37"/>
        <v>42554</v>
      </c>
      <c r="B2307" s="16">
        <v>0</v>
      </c>
      <c r="C2307" s="16">
        <v>90.3</v>
      </c>
      <c r="D2307" s="16">
        <v>26.5</v>
      </c>
      <c r="E2307" s="16">
        <v>25.1</v>
      </c>
      <c r="F2307" s="16">
        <v>29.2</v>
      </c>
      <c r="G2307" s="16">
        <v>15.38</v>
      </c>
      <c r="H2307" s="16">
        <v>35.24</v>
      </c>
      <c r="I2307" s="16">
        <v>307.29000000000002</v>
      </c>
      <c r="J2307" s="16">
        <v>10.86</v>
      </c>
      <c r="K2307" s="14">
        <v>538.79999999999995</v>
      </c>
      <c r="L2307" s="16">
        <f t="shared" si="38"/>
        <v>10.86</v>
      </c>
      <c r="M2307" s="16">
        <f t="shared" si="39"/>
        <v>538.79999999999995</v>
      </c>
    </row>
    <row r="2308" spans="1:13" x14ac:dyDescent="0.2">
      <c r="A2308" s="36">
        <f t="shared" si="37"/>
        <v>42555</v>
      </c>
      <c r="B2308" s="16">
        <v>8.06</v>
      </c>
      <c r="C2308" s="16">
        <v>90.3</v>
      </c>
      <c r="D2308" s="16">
        <v>27</v>
      </c>
      <c r="E2308" s="16">
        <v>25.4</v>
      </c>
      <c r="F2308" s="16">
        <v>30.8</v>
      </c>
      <c r="G2308" s="16">
        <v>13.14</v>
      </c>
      <c r="H2308" s="16">
        <v>24.77</v>
      </c>
      <c r="I2308" s="16">
        <v>313.27999999999997</v>
      </c>
      <c r="J2308" s="16">
        <v>13.21</v>
      </c>
      <c r="K2308" s="14">
        <v>1118</v>
      </c>
      <c r="L2308" s="16">
        <f t="shared" si="38"/>
        <v>13.21</v>
      </c>
      <c r="M2308" s="16">
        <f t="shared" si="39"/>
        <v>1118</v>
      </c>
    </row>
    <row r="2309" spans="1:13" x14ac:dyDescent="0.2">
      <c r="A2309" s="36">
        <f t="shared" si="37"/>
        <v>42556</v>
      </c>
      <c r="B2309" s="16">
        <v>29.26</v>
      </c>
      <c r="C2309" s="16">
        <v>89.1</v>
      </c>
      <c r="D2309" s="16">
        <v>27.2</v>
      </c>
      <c r="E2309" s="16">
        <v>25.2</v>
      </c>
      <c r="F2309" s="16">
        <v>30.9</v>
      </c>
      <c r="G2309" s="16">
        <v>12.68</v>
      </c>
      <c r="H2309" s="16">
        <v>28.93</v>
      </c>
      <c r="I2309" s="16">
        <v>302.72000000000003</v>
      </c>
      <c r="J2309" s="16">
        <v>15.91</v>
      </c>
      <c r="K2309" s="14">
        <v>1274</v>
      </c>
      <c r="L2309" s="16">
        <f t="shared" si="38"/>
        <v>15.91</v>
      </c>
      <c r="M2309" s="16">
        <f t="shared" si="39"/>
        <v>1274</v>
      </c>
    </row>
    <row r="2310" spans="1:13" x14ac:dyDescent="0.2">
      <c r="A2310" s="36">
        <f t="shared" si="37"/>
        <v>42557</v>
      </c>
      <c r="B2310" s="16">
        <v>19.28</v>
      </c>
      <c r="C2310" s="16">
        <v>90.2</v>
      </c>
      <c r="D2310" s="16">
        <v>27.3</v>
      </c>
      <c r="E2310" s="16">
        <v>25.9</v>
      </c>
      <c r="F2310" s="16">
        <v>32.1</v>
      </c>
      <c r="G2310" s="16">
        <v>10.6</v>
      </c>
      <c r="H2310" s="16">
        <v>30.38</v>
      </c>
      <c r="I2310" s="16">
        <v>305.41000000000003</v>
      </c>
      <c r="J2310" s="16">
        <v>13.43</v>
      </c>
      <c r="K2310" s="14">
        <v>1217</v>
      </c>
      <c r="L2310" s="16">
        <f t="shared" si="38"/>
        <v>13.43</v>
      </c>
      <c r="M2310" s="16">
        <f t="shared" si="39"/>
        <v>1217</v>
      </c>
    </row>
    <row r="2311" spans="1:13" x14ac:dyDescent="0.2">
      <c r="A2311" s="36">
        <f t="shared" si="37"/>
        <v>42558</v>
      </c>
      <c r="B2311" s="16">
        <v>5.89</v>
      </c>
      <c r="C2311" s="16">
        <v>89</v>
      </c>
      <c r="D2311" s="16">
        <v>27.4</v>
      </c>
      <c r="E2311" s="16">
        <v>26</v>
      </c>
      <c r="F2311" s="16">
        <v>30.1</v>
      </c>
      <c r="G2311" s="16">
        <v>8.51</v>
      </c>
      <c r="H2311" s="16">
        <v>22.72</v>
      </c>
      <c r="I2311" s="16">
        <v>328.97</v>
      </c>
      <c r="J2311" s="16">
        <v>8.8800000000000008</v>
      </c>
      <c r="K2311" s="14">
        <v>531.9</v>
      </c>
      <c r="L2311" s="16">
        <f t="shared" si="38"/>
        <v>8.8800000000000008</v>
      </c>
      <c r="M2311" s="16">
        <f t="shared" si="39"/>
        <v>531.9</v>
      </c>
    </row>
    <row r="2312" spans="1:13" x14ac:dyDescent="0.2">
      <c r="A2312" s="36">
        <f t="shared" ref="A2312:A2375" si="40">A2311+1</f>
        <v>42559</v>
      </c>
      <c r="B2312" s="16">
        <v>14.92</v>
      </c>
      <c r="C2312" s="16">
        <v>87</v>
      </c>
      <c r="D2312" s="16">
        <v>28</v>
      </c>
      <c r="E2312" s="16">
        <v>26</v>
      </c>
      <c r="F2312" s="16">
        <v>33</v>
      </c>
      <c r="G2312" s="16">
        <v>10.96</v>
      </c>
      <c r="H2312" s="16">
        <v>29.32</v>
      </c>
      <c r="I2312" s="16">
        <v>317.23</v>
      </c>
      <c r="J2312" s="16">
        <v>14.65</v>
      </c>
      <c r="K2312" s="14">
        <v>673.2</v>
      </c>
      <c r="L2312" s="16">
        <f t="shared" si="38"/>
        <v>14.65</v>
      </c>
      <c r="M2312" s="16">
        <f t="shared" si="39"/>
        <v>673.2</v>
      </c>
    </row>
    <row r="2313" spans="1:13" x14ac:dyDescent="0.2">
      <c r="A2313" s="36">
        <f t="shared" si="40"/>
        <v>42560</v>
      </c>
      <c r="B2313" s="16">
        <v>2.08</v>
      </c>
      <c r="C2313" s="16">
        <v>88.2</v>
      </c>
      <c r="D2313" s="16">
        <v>28</v>
      </c>
      <c r="E2313" s="16">
        <v>26</v>
      </c>
      <c r="F2313" s="16">
        <v>31.7</v>
      </c>
      <c r="G2313" s="16">
        <v>14.22</v>
      </c>
      <c r="H2313" s="16">
        <v>34.01</v>
      </c>
      <c r="I2313" s="16">
        <v>304.35000000000002</v>
      </c>
      <c r="J2313" s="16">
        <v>20.18</v>
      </c>
      <c r="K2313" s="14">
        <v>970</v>
      </c>
      <c r="L2313" s="16">
        <f t="shared" si="38"/>
        <v>20.18</v>
      </c>
      <c r="M2313" s="16">
        <f t="shared" si="39"/>
        <v>970</v>
      </c>
    </row>
    <row r="2314" spans="1:13" x14ac:dyDescent="0.2">
      <c r="A2314" s="36">
        <f t="shared" si="40"/>
        <v>42561</v>
      </c>
      <c r="B2314" s="16">
        <v>0</v>
      </c>
      <c r="C2314" s="16">
        <v>86.4</v>
      </c>
      <c r="D2314" s="16">
        <v>28.2</v>
      </c>
      <c r="E2314" s="16">
        <v>26.4</v>
      </c>
      <c r="F2314" s="16">
        <v>33.6</v>
      </c>
      <c r="G2314" s="16">
        <v>9.7899999999999991</v>
      </c>
      <c r="H2314" s="16">
        <v>26.99</v>
      </c>
      <c r="I2314" s="16">
        <v>302.49</v>
      </c>
      <c r="J2314" s="16">
        <v>16.61</v>
      </c>
      <c r="K2314" s="14">
        <v>1039</v>
      </c>
      <c r="L2314" s="16">
        <f t="shared" si="38"/>
        <v>16.61</v>
      </c>
      <c r="M2314" s="16">
        <f t="shared" si="39"/>
        <v>1039</v>
      </c>
    </row>
    <row r="2315" spans="1:13" x14ac:dyDescent="0.2">
      <c r="A2315" s="36">
        <f t="shared" si="40"/>
        <v>42562</v>
      </c>
      <c r="B2315" s="16">
        <v>0</v>
      </c>
      <c r="C2315" s="16">
        <v>89.3</v>
      </c>
      <c r="D2315" s="16">
        <v>27.5</v>
      </c>
      <c r="E2315" s="16">
        <v>25.8</v>
      </c>
      <c r="F2315" s="16">
        <v>30.1</v>
      </c>
      <c r="G2315" s="16">
        <v>11.43</v>
      </c>
      <c r="H2315" s="16">
        <v>23.81</v>
      </c>
      <c r="I2315" s="16">
        <v>308.89</v>
      </c>
      <c r="J2315" s="16">
        <v>11.67</v>
      </c>
      <c r="K2315" s="14">
        <v>672.8</v>
      </c>
      <c r="L2315" s="16">
        <f t="shared" si="38"/>
        <v>11.67</v>
      </c>
      <c r="M2315" s="16">
        <f t="shared" si="39"/>
        <v>672.8</v>
      </c>
    </row>
    <row r="2316" spans="1:13" x14ac:dyDescent="0.2">
      <c r="A2316" s="36">
        <f t="shared" si="40"/>
        <v>42563</v>
      </c>
      <c r="B2316" s="16">
        <v>0</v>
      </c>
      <c r="C2316" s="16">
        <v>89.3</v>
      </c>
      <c r="D2316" s="16">
        <v>26.2</v>
      </c>
      <c r="E2316" s="16">
        <v>21.9</v>
      </c>
      <c r="F2316" s="16">
        <v>32.4</v>
      </c>
      <c r="G2316" s="16">
        <v>12.5</v>
      </c>
      <c r="H2316" s="16">
        <v>53.31</v>
      </c>
      <c r="I2316" s="16">
        <v>309.14</v>
      </c>
      <c r="J2316" s="16">
        <v>14.08</v>
      </c>
      <c r="K2316" s="14">
        <v>963</v>
      </c>
      <c r="L2316" s="16">
        <f t="shared" si="38"/>
        <v>14.08</v>
      </c>
      <c r="M2316" s="16">
        <f t="shared" si="39"/>
        <v>963</v>
      </c>
    </row>
    <row r="2317" spans="1:13" x14ac:dyDescent="0.2">
      <c r="A2317" s="36">
        <f t="shared" si="40"/>
        <v>42564</v>
      </c>
      <c r="B2317" s="16">
        <v>18.8</v>
      </c>
      <c r="C2317" s="16">
        <v>90.5</v>
      </c>
      <c r="D2317" s="16">
        <v>27.1</v>
      </c>
      <c r="E2317" s="16">
        <v>25.3</v>
      </c>
      <c r="F2317" s="16">
        <v>29.5</v>
      </c>
      <c r="G2317" s="16">
        <v>12.39</v>
      </c>
      <c r="H2317" s="16">
        <v>27.98</v>
      </c>
      <c r="I2317" s="16">
        <v>305.23</v>
      </c>
      <c r="J2317" s="16">
        <v>10.41</v>
      </c>
      <c r="K2317" s="14">
        <v>627.9</v>
      </c>
      <c r="L2317" s="16">
        <f t="shared" si="38"/>
        <v>10.41</v>
      </c>
      <c r="M2317" s="16">
        <f t="shared" si="39"/>
        <v>627.9</v>
      </c>
    </row>
    <row r="2318" spans="1:13" x14ac:dyDescent="0.2">
      <c r="A2318" s="36">
        <f t="shared" si="40"/>
        <v>42565</v>
      </c>
      <c r="B2318" s="16">
        <v>20.84</v>
      </c>
      <c r="C2318" s="16">
        <v>88.1</v>
      </c>
      <c r="D2318" s="16">
        <v>27.1</v>
      </c>
      <c r="E2318" s="16">
        <v>25.6</v>
      </c>
      <c r="F2318" s="16">
        <v>30.3</v>
      </c>
      <c r="G2318" s="16">
        <v>9.27</v>
      </c>
      <c r="H2318" s="16">
        <v>30.59</v>
      </c>
      <c r="I2318" s="16">
        <v>318.27999999999997</v>
      </c>
      <c r="J2318" s="16">
        <v>12.54</v>
      </c>
      <c r="K2318" s="14">
        <v>970</v>
      </c>
      <c r="L2318" s="16">
        <f t="shared" si="38"/>
        <v>12.54</v>
      </c>
      <c r="M2318" s="16">
        <f t="shared" si="39"/>
        <v>970</v>
      </c>
    </row>
    <row r="2319" spans="1:13" x14ac:dyDescent="0.2">
      <c r="A2319" s="36">
        <f t="shared" si="40"/>
        <v>42566</v>
      </c>
      <c r="B2319" s="16">
        <v>3.56</v>
      </c>
      <c r="C2319" s="16">
        <v>88.3</v>
      </c>
      <c r="D2319" s="16">
        <v>26.6</v>
      </c>
      <c r="E2319" s="16">
        <v>24.1</v>
      </c>
      <c r="F2319" s="16">
        <v>30.8</v>
      </c>
      <c r="G2319" s="16">
        <v>14.16</v>
      </c>
      <c r="H2319" s="16">
        <v>32.630000000000003</v>
      </c>
      <c r="I2319" s="16">
        <v>307.05</v>
      </c>
      <c r="J2319" s="16">
        <v>20.12</v>
      </c>
      <c r="K2319" s="14">
        <v>1178</v>
      </c>
      <c r="L2319" s="16">
        <f t="shared" si="38"/>
        <v>20.12</v>
      </c>
      <c r="M2319" s="16">
        <f t="shared" si="39"/>
        <v>1178</v>
      </c>
    </row>
    <row r="2320" spans="1:13" x14ac:dyDescent="0.2">
      <c r="A2320" s="36">
        <f t="shared" si="40"/>
        <v>42567</v>
      </c>
      <c r="B2320" s="16">
        <v>0.3</v>
      </c>
      <c r="C2320" s="16">
        <v>87.3</v>
      </c>
      <c r="D2320" s="16">
        <v>26.5</v>
      </c>
      <c r="E2320" s="16">
        <v>24.6</v>
      </c>
      <c r="F2320" s="16">
        <v>30.8</v>
      </c>
      <c r="G2320" s="16">
        <v>11.95</v>
      </c>
      <c r="H2320" s="16">
        <v>33.06</v>
      </c>
      <c r="I2320" s="16">
        <v>292.24</v>
      </c>
      <c r="J2320" s="16">
        <v>16.75</v>
      </c>
      <c r="K2320" s="14">
        <v>1070</v>
      </c>
      <c r="L2320" s="16">
        <f t="shared" si="38"/>
        <v>16.75</v>
      </c>
      <c r="M2320" s="16">
        <f t="shared" si="39"/>
        <v>1070</v>
      </c>
    </row>
    <row r="2321" spans="1:13" x14ac:dyDescent="0.2">
      <c r="A2321" s="36">
        <f t="shared" si="40"/>
        <v>42568</v>
      </c>
      <c r="B2321" s="16">
        <v>0</v>
      </c>
      <c r="C2321" s="16">
        <v>91.3</v>
      </c>
      <c r="D2321" s="16">
        <v>26</v>
      </c>
      <c r="E2321" s="16">
        <v>25</v>
      </c>
      <c r="F2321" s="16">
        <v>29.2</v>
      </c>
      <c r="G2321" s="16">
        <v>16.5</v>
      </c>
      <c r="H2321" s="16">
        <v>36.549999999999997</v>
      </c>
      <c r="I2321" s="16">
        <v>310.14999999999998</v>
      </c>
      <c r="J2321" s="16">
        <v>8.93</v>
      </c>
      <c r="K2321" s="14">
        <v>839</v>
      </c>
      <c r="L2321" s="16">
        <f t="shared" si="38"/>
        <v>8.93</v>
      </c>
      <c r="M2321" s="16">
        <f t="shared" si="39"/>
        <v>839</v>
      </c>
    </row>
    <row r="2322" spans="1:13" x14ac:dyDescent="0.2">
      <c r="A2322" s="36">
        <f t="shared" si="40"/>
        <v>42569</v>
      </c>
      <c r="B2322" s="16">
        <v>17.53</v>
      </c>
      <c r="C2322" s="16">
        <v>89.3</v>
      </c>
      <c r="D2322" s="16">
        <v>26.1</v>
      </c>
      <c r="E2322" s="16">
        <v>24.5</v>
      </c>
      <c r="F2322" s="16">
        <v>29.6</v>
      </c>
      <c r="G2322" s="16">
        <v>10.4</v>
      </c>
      <c r="H2322" s="16">
        <v>28.22</v>
      </c>
      <c r="I2322" s="16">
        <v>305.04000000000002</v>
      </c>
      <c r="J2322" s="16">
        <v>10.06</v>
      </c>
      <c r="K2322" s="14">
        <v>890</v>
      </c>
      <c r="L2322" s="16">
        <f t="shared" si="38"/>
        <v>10.06</v>
      </c>
      <c r="M2322" s="16">
        <f t="shared" si="39"/>
        <v>890</v>
      </c>
    </row>
    <row r="2323" spans="1:13" x14ac:dyDescent="0.2">
      <c r="A2323" s="36">
        <f t="shared" si="40"/>
        <v>42570</v>
      </c>
      <c r="B2323" s="16">
        <v>0</v>
      </c>
      <c r="C2323" s="16">
        <v>90.7</v>
      </c>
      <c r="D2323" s="16">
        <v>26.2</v>
      </c>
      <c r="E2323" s="16">
        <v>23.4</v>
      </c>
      <c r="F2323" s="16">
        <v>29.3</v>
      </c>
      <c r="G2323" s="16">
        <v>11.32</v>
      </c>
      <c r="H2323" s="16">
        <v>33.299999999999997</v>
      </c>
      <c r="I2323" s="16">
        <v>301.14</v>
      </c>
      <c r="J2323" s="16">
        <v>19.440000000000001</v>
      </c>
      <c r="K2323" s="14">
        <v>1182</v>
      </c>
      <c r="L2323" s="16">
        <f t="shared" si="38"/>
        <v>19.440000000000001</v>
      </c>
      <c r="M2323" s="16">
        <f t="shared" si="39"/>
        <v>1182</v>
      </c>
    </row>
    <row r="2324" spans="1:13" x14ac:dyDescent="0.2">
      <c r="A2324" s="36">
        <f t="shared" si="40"/>
        <v>42571</v>
      </c>
      <c r="B2324" s="16">
        <v>5.57</v>
      </c>
      <c r="C2324" s="16">
        <v>88.1</v>
      </c>
      <c r="D2324" s="16">
        <v>27.4</v>
      </c>
      <c r="E2324" s="16">
        <v>25.5</v>
      </c>
      <c r="F2324" s="16">
        <v>31.3</v>
      </c>
      <c r="G2324" s="16">
        <v>9.7100000000000009</v>
      </c>
      <c r="H2324" s="16">
        <v>25.12</v>
      </c>
      <c r="I2324" s="16">
        <v>304.61</v>
      </c>
      <c r="J2324" s="16">
        <v>18.46</v>
      </c>
      <c r="K2324" s="14">
        <v>1062</v>
      </c>
      <c r="L2324" s="16">
        <f t="shared" si="38"/>
        <v>18.46</v>
      </c>
      <c r="M2324" s="16">
        <f t="shared" si="39"/>
        <v>1062</v>
      </c>
    </row>
    <row r="2325" spans="1:13" x14ac:dyDescent="0.2">
      <c r="A2325" s="36">
        <f t="shared" si="40"/>
        <v>42572</v>
      </c>
      <c r="B2325" s="16">
        <v>0</v>
      </c>
      <c r="C2325" s="16">
        <v>87.2</v>
      </c>
      <c r="D2325" s="16">
        <v>26.1</v>
      </c>
      <c r="E2325" s="16">
        <v>23.6</v>
      </c>
      <c r="F2325" s="16">
        <v>31.3</v>
      </c>
      <c r="G2325" s="16">
        <v>12.99</v>
      </c>
      <c r="H2325" s="16">
        <v>41.28</v>
      </c>
      <c r="I2325" s="16">
        <v>320.7</v>
      </c>
      <c r="J2325" s="16">
        <v>9.0500000000000007</v>
      </c>
      <c r="K2325" s="14">
        <v>662</v>
      </c>
      <c r="L2325" s="16">
        <f t="shared" si="38"/>
        <v>9.0500000000000007</v>
      </c>
      <c r="M2325" s="16">
        <f t="shared" si="39"/>
        <v>662</v>
      </c>
    </row>
    <row r="2326" spans="1:13" x14ac:dyDescent="0.2">
      <c r="A2326" s="36">
        <f t="shared" si="40"/>
        <v>42573</v>
      </c>
      <c r="B2326" s="16">
        <v>14.79</v>
      </c>
      <c r="C2326" s="16">
        <v>88.3</v>
      </c>
      <c r="D2326" s="16">
        <v>26.4</v>
      </c>
      <c r="E2326" s="16">
        <v>23.6</v>
      </c>
      <c r="F2326" s="16">
        <v>30.4</v>
      </c>
      <c r="G2326" s="16">
        <v>10.76</v>
      </c>
      <c r="H2326" s="16">
        <v>30.23</v>
      </c>
      <c r="I2326" s="16">
        <v>308.81</v>
      </c>
      <c r="J2326" s="16">
        <v>14.89</v>
      </c>
      <c r="K2326" s="14">
        <v>1060</v>
      </c>
      <c r="L2326" s="16">
        <f t="shared" si="38"/>
        <v>14.89</v>
      </c>
      <c r="M2326" s="16">
        <f t="shared" si="39"/>
        <v>1060</v>
      </c>
    </row>
    <row r="2327" spans="1:13" x14ac:dyDescent="0.2">
      <c r="A2327" s="36">
        <f t="shared" si="40"/>
        <v>42574</v>
      </c>
      <c r="B2327" s="16">
        <v>0.71</v>
      </c>
      <c r="C2327" s="16">
        <v>90.6</v>
      </c>
      <c r="D2327" s="16">
        <v>26.5</v>
      </c>
      <c r="E2327" s="16">
        <v>25.1</v>
      </c>
      <c r="F2327" s="16">
        <v>30.6</v>
      </c>
      <c r="G2327" s="16">
        <v>9.9700000000000006</v>
      </c>
      <c r="H2327" s="16">
        <v>25.01</v>
      </c>
      <c r="I2327" s="16">
        <v>309.7</v>
      </c>
      <c r="J2327" s="16">
        <v>11.15</v>
      </c>
      <c r="K2327" s="14">
        <v>1097</v>
      </c>
      <c r="L2327" s="16">
        <f t="shared" si="38"/>
        <v>11.15</v>
      </c>
      <c r="M2327" s="16">
        <f t="shared" si="39"/>
        <v>1097</v>
      </c>
    </row>
    <row r="2328" spans="1:13" x14ac:dyDescent="0.2">
      <c r="A2328" s="36">
        <f t="shared" si="40"/>
        <v>42575</v>
      </c>
      <c r="B2328" s="16">
        <v>0</v>
      </c>
      <c r="C2328" s="16">
        <v>91.6</v>
      </c>
      <c r="D2328" s="16">
        <v>26.2</v>
      </c>
      <c r="E2328" s="16">
        <v>22.6</v>
      </c>
      <c r="F2328" s="16">
        <v>30.8</v>
      </c>
      <c r="G2328" s="16">
        <v>9.51</v>
      </c>
      <c r="H2328" s="16">
        <v>49.89</v>
      </c>
      <c r="I2328" s="16">
        <v>325.29000000000002</v>
      </c>
      <c r="J2328" s="16">
        <v>10.69</v>
      </c>
      <c r="K2328" s="14">
        <v>950</v>
      </c>
      <c r="L2328" s="16">
        <f t="shared" si="38"/>
        <v>10.69</v>
      </c>
      <c r="M2328" s="16">
        <f t="shared" si="39"/>
        <v>950</v>
      </c>
    </row>
    <row r="2329" spans="1:13" x14ac:dyDescent="0.2">
      <c r="A2329" s="36">
        <f t="shared" si="40"/>
        <v>42576</v>
      </c>
      <c r="B2329" s="16">
        <v>31.81</v>
      </c>
      <c r="C2329" s="16">
        <v>90</v>
      </c>
      <c r="D2329" s="16">
        <v>26.5</v>
      </c>
      <c r="E2329" s="16">
        <v>24.5</v>
      </c>
      <c r="F2329" s="16">
        <v>29.7</v>
      </c>
      <c r="G2329" s="16">
        <v>12.03</v>
      </c>
      <c r="H2329" s="16">
        <v>23.36</v>
      </c>
      <c r="I2329" s="16">
        <v>310.86</v>
      </c>
      <c r="J2329" s="16">
        <v>15.93</v>
      </c>
      <c r="K2329" s="14">
        <v>969</v>
      </c>
      <c r="L2329" s="16">
        <f t="shared" si="38"/>
        <v>15.93</v>
      </c>
      <c r="M2329" s="16">
        <f t="shared" si="39"/>
        <v>969</v>
      </c>
    </row>
    <row r="2330" spans="1:13" x14ac:dyDescent="0.2">
      <c r="A2330" s="36">
        <f t="shared" si="40"/>
        <v>42577</v>
      </c>
      <c r="B2330" s="16">
        <v>2.4900000000000002</v>
      </c>
      <c r="C2330" s="16">
        <v>88.1</v>
      </c>
      <c r="D2330" s="16">
        <v>27.9</v>
      </c>
      <c r="E2330" s="16">
        <v>25.6</v>
      </c>
      <c r="F2330" s="16">
        <v>32.9</v>
      </c>
      <c r="G2330" s="16">
        <v>14.21</v>
      </c>
      <c r="H2330" s="16">
        <v>31.75</v>
      </c>
      <c r="I2330" s="16">
        <v>307.33</v>
      </c>
      <c r="J2330" s="16">
        <v>23.16</v>
      </c>
      <c r="K2330" s="14">
        <v>1062</v>
      </c>
      <c r="L2330" s="16">
        <f t="shared" si="38"/>
        <v>23.16</v>
      </c>
      <c r="M2330" s="16">
        <f t="shared" si="39"/>
        <v>1062</v>
      </c>
    </row>
    <row r="2331" spans="1:13" x14ac:dyDescent="0.2">
      <c r="A2331" s="36">
        <f t="shared" si="40"/>
        <v>42578</v>
      </c>
      <c r="B2331" s="16">
        <v>0</v>
      </c>
      <c r="C2331" s="16">
        <v>89</v>
      </c>
      <c r="D2331" s="16">
        <v>27.3</v>
      </c>
      <c r="E2331" s="16">
        <v>25.8</v>
      </c>
      <c r="F2331" s="16">
        <v>32</v>
      </c>
      <c r="G2331" s="16">
        <v>10.19</v>
      </c>
      <c r="H2331" s="16">
        <v>26.88</v>
      </c>
      <c r="I2331" s="16">
        <v>299.66000000000003</v>
      </c>
      <c r="J2331" s="16">
        <v>14.47</v>
      </c>
      <c r="K2331" s="14">
        <v>1021</v>
      </c>
      <c r="L2331" s="16">
        <f t="shared" si="38"/>
        <v>14.47</v>
      </c>
      <c r="M2331" s="16">
        <f t="shared" si="39"/>
        <v>1021</v>
      </c>
    </row>
    <row r="2332" spans="1:13" x14ac:dyDescent="0.2">
      <c r="A2332" s="36">
        <f t="shared" si="40"/>
        <v>42579</v>
      </c>
      <c r="B2332" s="16">
        <v>2.58</v>
      </c>
      <c r="C2332" s="16">
        <v>88.5</v>
      </c>
      <c r="D2332" s="16">
        <v>27.2</v>
      </c>
      <c r="E2332" s="16">
        <v>25.7</v>
      </c>
      <c r="F2332" s="16">
        <v>29.9</v>
      </c>
      <c r="G2332" s="16">
        <v>8.7899999999999991</v>
      </c>
      <c r="H2332" s="16">
        <v>25.93</v>
      </c>
      <c r="I2332" s="16">
        <v>339.29</v>
      </c>
      <c r="J2332" s="16">
        <v>15.16</v>
      </c>
      <c r="K2332" s="14">
        <v>1051</v>
      </c>
      <c r="L2332" s="16">
        <f t="shared" si="38"/>
        <v>15.16</v>
      </c>
      <c r="M2332" s="16">
        <f t="shared" si="39"/>
        <v>1051</v>
      </c>
    </row>
    <row r="2333" spans="1:13" x14ac:dyDescent="0.2">
      <c r="A2333" s="36">
        <f t="shared" si="40"/>
        <v>42580</v>
      </c>
      <c r="B2333" s="16">
        <v>0</v>
      </c>
      <c r="C2333" s="16">
        <v>88.7</v>
      </c>
      <c r="D2333" s="16">
        <v>27.3</v>
      </c>
      <c r="E2333" s="16">
        <v>25.4</v>
      </c>
      <c r="F2333" s="16">
        <v>30.4</v>
      </c>
      <c r="G2333" s="16">
        <v>12.33</v>
      </c>
      <c r="H2333" s="16">
        <v>27.66</v>
      </c>
      <c r="I2333" s="16">
        <v>307.01</v>
      </c>
      <c r="J2333" s="16">
        <v>15.6</v>
      </c>
      <c r="K2333" s="14">
        <v>1099</v>
      </c>
      <c r="L2333" s="16">
        <f t="shared" si="38"/>
        <v>15.6</v>
      </c>
      <c r="M2333" s="16">
        <f t="shared" si="39"/>
        <v>1099</v>
      </c>
    </row>
    <row r="2334" spans="1:13" x14ac:dyDescent="0.2">
      <c r="A2334" s="36">
        <f t="shared" si="40"/>
        <v>42581</v>
      </c>
      <c r="B2334" s="16">
        <v>2.61</v>
      </c>
      <c r="C2334" s="16">
        <v>92</v>
      </c>
      <c r="D2334" s="16">
        <v>25.8</v>
      </c>
      <c r="E2334" s="16">
        <v>23.8</v>
      </c>
      <c r="F2334" s="16">
        <v>28.4</v>
      </c>
      <c r="G2334" s="16">
        <v>11.94</v>
      </c>
      <c r="H2334" s="16">
        <v>40.47</v>
      </c>
      <c r="I2334" s="16">
        <v>310.89</v>
      </c>
      <c r="J2334" s="16">
        <v>6.42</v>
      </c>
      <c r="K2334" s="14">
        <v>759.2</v>
      </c>
      <c r="L2334" s="16">
        <f t="shared" si="38"/>
        <v>6.42</v>
      </c>
      <c r="M2334" s="16">
        <f t="shared" si="39"/>
        <v>759.2</v>
      </c>
    </row>
    <row r="2335" spans="1:13" x14ac:dyDescent="0.2">
      <c r="A2335" s="36">
        <f t="shared" si="40"/>
        <v>42582</v>
      </c>
      <c r="B2335" s="16">
        <v>1.21</v>
      </c>
      <c r="C2335" s="16">
        <v>87.9</v>
      </c>
      <c r="D2335" s="16">
        <v>26.7</v>
      </c>
      <c r="E2335" s="16">
        <v>23.7</v>
      </c>
      <c r="F2335" s="16">
        <v>29.8</v>
      </c>
      <c r="G2335" s="16">
        <v>15.94</v>
      </c>
      <c r="H2335" s="16">
        <v>44.17</v>
      </c>
      <c r="I2335" s="16">
        <v>310.68</v>
      </c>
      <c r="J2335" s="16">
        <v>20.51</v>
      </c>
      <c r="K2335" s="14">
        <v>1202</v>
      </c>
      <c r="L2335" s="16">
        <f t="shared" si="38"/>
        <v>20.51</v>
      </c>
      <c r="M2335" s="16">
        <f t="shared" si="39"/>
        <v>1202</v>
      </c>
    </row>
    <row r="2336" spans="1:13" x14ac:dyDescent="0.2">
      <c r="A2336" s="36">
        <f t="shared" si="40"/>
        <v>42583</v>
      </c>
      <c r="B2336" s="16">
        <v>0.33</v>
      </c>
      <c r="C2336" s="16">
        <v>88.9</v>
      </c>
      <c r="D2336" s="16">
        <v>27.3</v>
      </c>
      <c r="E2336" s="16">
        <v>25.8</v>
      </c>
      <c r="F2336" s="16">
        <v>30.4</v>
      </c>
      <c r="G2336" s="16">
        <v>13.35</v>
      </c>
      <c r="H2336" s="16">
        <v>31.96</v>
      </c>
      <c r="I2336" s="16">
        <v>310.10000000000002</v>
      </c>
      <c r="J2336" s="16">
        <v>13.38</v>
      </c>
      <c r="K2336" s="14">
        <v>1022</v>
      </c>
      <c r="L2336" s="16">
        <f t="shared" si="38"/>
        <v>13.38</v>
      </c>
      <c r="M2336" s="16">
        <f t="shared" si="39"/>
        <v>1022</v>
      </c>
    </row>
    <row r="2337" spans="1:13" x14ac:dyDescent="0.2">
      <c r="A2337" s="36">
        <f t="shared" si="40"/>
        <v>42584</v>
      </c>
      <c r="B2337" s="16">
        <v>0</v>
      </c>
      <c r="C2337" s="16">
        <v>86.2</v>
      </c>
      <c r="D2337" s="16">
        <v>27.5</v>
      </c>
      <c r="E2337" s="16">
        <v>25.5</v>
      </c>
      <c r="F2337" s="16">
        <v>30.3</v>
      </c>
      <c r="G2337" s="16">
        <v>12.69</v>
      </c>
      <c r="H2337" s="16">
        <v>24.48</v>
      </c>
      <c r="I2337" s="16">
        <v>307.42</v>
      </c>
      <c r="J2337" s="16">
        <v>16.72</v>
      </c>
      <c r="K2337" s="14">
        <v>1048</v>
      </c>
      <c r="L2337" s="16">
        <f t="shared" si="38"/>
        <v>16.72</v>
      </c>
      <c r="M2337" s="16">
        <f t="shared" si="39"/>
        <v>1048</v>
      </c>
    </row>
    <row r="2338" spans="1:13" x14ac:dyDescent="0.2">
      <c r="A2338" s="36">
        <f t="shared" si="40"/>
        <v>42585</v>
      </c>
      <c r="B2338" s="16">
        <v>7.92</v>
      </c>
      <c r="C2338" s="16">
        <v>87.6</v>
      </c>
      <c r="D2338" s="16">
        <v>26.7</v>
      </c>
      <c r="E2338" s="16">
        <v>25</v>
      </c>
      <c r="F2338" s="16">
        <v>27.5</v>
      </c>
      <c r="G2338" s="16">
        <v>7.33</v>
      </c>
      <c r="H2338" s="16">
        <v>19.09</v>
      </c>
      <c r="I2338" s="16">
        <v>179.15</v>
      </c>
      <c r="J2338" s="16">
        <v>6.77</v>
      </c>
      <c r="K2338" s="14">
        <v>429.1</v>
      </c>
      <c r="L2338" s="16">
        <f t="shared" si="38"/>
        <v>6.77</v>
      </c>
      <c r="M2338" s="16">
        <f t="shared" si="39"/>
        <v>429.1</v>
      </c>
    </row>
    <row r="2339" spans="1:13" x14ac:dyDescent="0.2">
      <c r="A2339" s="36">
        <f t="shared" si="40"/>
        <v>42586</v>
      </c>
      <c r="B2339" s="16">
        <v>20.16</v>
      </c>
      <c r="C2339" s="16">
        <v>86.7</v>
      </c>
      <c r="D2339" s="16">
        <v>27.4</v>
      </c>
      <c r="E2339" s="16">
        <v>25.9</v>
      </c>
      <c r="F2339" s="16">
        <v>29.2</v>
      </c>
      <c r="G2339" s="16">
        <v>9.01</v>
      </c>
      <c r="H2339" s="16">
        <v>18.77</v>
      </c>
      <c r="I2339" s="16">
        <v>106.43</v>
      </c>
      <c r="J2339" s="16">
        <v>20.84</v>
      </c>
      <c r="K2339" s="14">
        <v>1195</v>
      </c>
      <c r="L2339" s="16">
        <f t="shared" si="38"/>
        <v>20.84</v>
      </c>
      <c r="M2339" s="16">
        <f t="shared" si="39"/>
        <v>1195</v>
      </c>
    </row>
    <row r="2340" spans="1:13" x14ac:dyDescent="0.2">
      <c r="A2340" s="36">
        <f t="shared" si="40"/>
        <v>42587</v>
      </c>
      <c r="B2340" s="16">
        <v>0.38</v>
      </c>
      <c r="C2340" s="16">
        <v>83.1</v>
      </c>
      <c r="D2340" s="16">
        <v>28.3</v>
      </c>
      <c r="E2340" s="16">
        <v>25.9</v>
      </c>
      <c r="F2340" s="16">
        <v>31.5</v>
      </c>
      <c r="G2340" s="16">
        <v>6.62</v>
      </c>
      <c r="H2340" s="16">
        <v>20.22</v>
      </c>
      <c r="I2340" s="16">
        <v>21.49</v>
      </c>
      <c r="J2340" s="16">
        <v>22.16</v>
      </c>
      <c r="K2340" s="14">
        <v>981</v>
      </c>
      <c r="L2340" s="16">
        <f t="shared" si="38"/>
        <v>22.16</v>
      </c>
      <c r="M2340" s="16">
        <f t="shared" si="39"/>
        <v>981</v>
      </c>
    </row>
    <row r="2341" spans="1:13" x14ac:dyDescent="0.2">
      <c r="A2341" s="36">
        <f t="shared" si="40"/>
        <v>42588</v>
      </c>
      <c r="B2341" s="16">
        <v>0</v>
      </c>
      <c r="C2341" s="16">
        <v>86.2</v>
      </c>
      <c r="D2341" s="16">
        <v>28.1</v>
      </c>
      <c r="E2341" s="16">
        <v>26</v>
      </c>
      <c r="F2341" s="16">
        <v>31.8</v>
      </c>
      <c r="G2341" s="16">
        <v>14.11</v>
      </c>
      <c r="H2341" s="16">
        <v>37.04</v>
      </c>
      <c r="I2341" s="16">
        <v>309.14</v>
      </c>
      <c r="J2341" s="16">
        <v>17.309999999999999</v>
      </c>
      <c r="K2341" s="14">
        <v>1368</v>
      </c>
      <c r="L2341" s="16">
        <f t="shared" si="38"/>
        <v>17.309999999999999</v>
      </c>
      <c r="M2341" s="16">
        <f t="shared" si="39"/>
        <v>1368</v>
      </c>
    </row>
    <row r="2342" spans="1:13" x14ac:dyDescent="0.2">
      <c r="A2342" s="36">
        <f t="shared" si="40"/>
        <v>42589</v>
      </c>
      <c r="B2342" s="16">
        <v>1.1399999999999999</v>
      </c>
      <c r="C2342" s="16">
        <v>89.9</v>
      </c>
      <c r="D2342" s="16">
        <v>27.5</v>
      </c>
      <c r="E2342" s="16">
        <v>26.3</v>
      </c>
      <c r="F2342" s="16">
        <v>29.9</v>
      </c>
      <c r="G2342" s="16">
        <v>8.19</v>
      </c>
      <c r="H2342" s="16">
        <v>26</v>
      </c>
      <c r="I2342" s="16">
        <v>317.16000000000003</v>
      </c>
      <c r="J2342" s="16">
        <v>9.35</v>
      </c>
      <c r="K2342" s="14">
        <v>1188</v>
      </c>
      <c r="L2342" s="16">
        <f t="shared" si="38"/>
        <v>9.35</v>
      </c>
      <c r="M2342" s="16">
        <f t="shared" si="39"/>
        <v>1188</v>
      </c>
    </row>
    <row r="2343" spans="1:13" x14ac:dyDescent="0.2">
      <c r="A2343" s="36">
        <f t="shared" si="40"/>
        <v>42590</v>
      </c>
      <c r="B2343" s="16">
        <v>29.34</v>
      </c>
      <c r="C2343" s="16">
        <v>88.2</v>
      </c>
      <c r="D2343" s="16">
        <v>27.9</v>
      </c>
      <c r="E2343" s="16">
        <v>25.6</v>
      </c>
      <c r="F2343" s="16">
        <v>31.4</v>
      </c>
      <c r="G2343" s="16">
        <v>10.72</v>
      </c>
      <c r="H2343" s="16">
        <v>21.91</v>
      </c>
      <c r="I2343" s="16">
        <v>296.55</v>
      </c>
      <c r="J2343" s="16">
        <v>22.88</v>
      </c>
      <c r="K2343" s="14">
        <v>943</v>
      </c>
      <c r="L2343" s="16">
        <f t="shared" ref="L2343:L2406" si="41">J2343</f>
        <v>22.88</v>
      </c>
      <c r="M2343" s="16">
        <f t="shared" ref="M2343:M2406" si="42">K2343</f>
        <v>943</v>
      </c>
    </row>
    <row r="2344" spans="1:13" x14ac:dyDescent="0.2">
      <c r="A2344" s="36">
        <f t="shared" si="40"/>
        <v>42591</v>
      </c>
      <c r="B2344" s="16">
        <v>1.1399999999999999</v>
      </c>
      <c r="C2344" s="16">
        <v>88.4</v>
      </c>
      <c r="D2344" s="16">
        <v>27.9</v>
      </c>
      <c r="E2344" s="16">
        <v>26.4</v>
      </c>
      <c r="F2344" s="16">
        <v>30.5</v>
      </c>
      <c r="G2344" s="16">
        <v>8.23</v>
      </c>
      <c r="H2344" s="16">
        <v>25.01</v>
      </c>
      <c r="I2344" s="16">
        <v>300.5</v>
      </c>
      <c r="J2344" s="16">
        <v>17.28</v>
      </c>
      <c r="K2344" s="14">
        <v>947</v>
      </c>
      <c r="L2344" s="16">
        <f t="shared" si="41"/>
        <v>17.28</v>
      </c>
      <c r="M2344" s="16">
        <f t="shared" si="42"/>
        <v>947</v>
      </c>
    </row>
    <row r="2345" spans="1:13" x14ac:dyDescent="0.2">
      <c r="A2345" s="36">
        <f t="shared" si="40"/>
        <v>42592</v>
      </c>
      <c r="B2345" s="16">
        <v>0</v>
      </c>
      <c r="C2345" s="16">
        <v>88.1</v>
      </c>
      <c r="D2345" s="16">
        <v>27.3</v>
      </c>
      <c r="E2345" s="16">
        <v>25.1</v>
      </c>
      <c r="F2345" s="16">
        <v>29.5</v>
      </c>
      <c r="G2345" s="16">
        <v>11.33</v>
      </c>
      <c r="H2345" s="16">
        <v>36.299999999999997</v>
      </c>
      <c r="I2345" s="16">
        <v>315.89</v>
      </c>
      <c r="J2345" s="16">
        <v>11.44</v>
      </c>
      <c r="K2345" s="14">
        <v>669</v>
      </c>
      <c r="L2345" s="16">
        <f t="shared" si="41"/>
        <v>11.44</v>
      </c>
      <c r="M2345" s="16">
        <f t="shared" si="42"/>
        <v>669</v>
      </c>
    </row>
    <row r="2346" spans="1:13" x14ac:dyDescent="0.2">
      <c r="A2346" s="36">
        <f t="shared" si="40"/>
        <v>42593</v>
      </c>
      <c r="B2346" s="16">
        <v>0</v>
      </c>
      <c r="C2346" s="16">
        <v>88</v>
      </c>
      <c r="D2346" s="16">
        <v>27.2</v>
      </c>
      <c r="E2346" s="16">
        <v>25.5</v>
      </c>
      <c r="F2346" s="16">
        <v>29.4</v>
      </c>
      <c r="G2346" s="16">
        <v>15.84</v>
      </c>
      <c r="H2346" s="16">
        <v>34.26</v>
      </c>
      <c r="I2346" s="16">
        <v>308.20999999999998</v>
      </c>
      <c r="J2346" s="16">
        <v>12.51</v>
      </c>
      <c r="K2346" s="14">
        <v>766</v>
      </c>
      <c r="L2346" s="16">
        <f t="shared" si="41"/>
        <v>12.51</v>
      </c>
      <c r="M2346" s="16">
        <f t="shared" si="42"/>
        <v>766</v>
      </c>
    </row>
    <row r="2347" spans="1:13" x14ac:dyDescent="0.2">
      <c r="A2347" s="36">
        <f t="shared" si="40"/>
        <v>42594</v>
      </c>
      <c r="B2347" s="16">
        <v>4.0999999999999996</v>
      </c>
      <c r="C2347" s="16">
        <v>85.7</v>
      </c>
      <c r="D2347" s="16">
        <v>27.3</v>
      </c>
      <c r="E2347" s="16">
        <v>24.9</v>
      </c>
      <c r="F2347" s="16">
        <v>31.2</v>
      </c>
      <c r="G2347" s="16">
        <v>12.98</v>
      </c>
      <c r="H2347" s="16">
        <v>26.21</v>
      </c>
      <c r="I2347" s="16">
        <v>307.37</v>
      </c>
      <c r="J2347" s="16">
        <v>15.64</v>
      </c>
      <c r="K2347" s="14">
        <v>1154</v>
      </c>
      <c r="L2347" s="16">
        <f t="shared" si="41"/>
        <v>15.64</v>
      </c>
      <c r="M2347" s="16">
        <f t="shared" si="42"/>
        <v>1154</v>
      </c>
    </row>
    <row r="2348" spans="1:13" x14ac:dyDescent="0.2">
      <c r="A2348" s="36">
        <f t="shared" si="40"/>
        <v>42595</v>
      </c>
      <c r="B2348" s="16">
        <v>13</v>
      </c>
      <c r="C2348" s="16">
        <v>90.2</v>
      </c>
      <c r="D2348" s="16">
        <v>27.1</v>
      </c>
      <c r="E2348" s="16">
        <v>25.4</v>
      </c>
      <c r="F2348" s="16">
        <v>32.9</v>
      </c>
      <c r="G2348" s="16">
        <v>11.78</v>
      </c>
      <c r="H2348" s="16">
        <v>23.99</v>
      </c>
      <c r="I2348" s="16">
        <v>314.36</v>
      </c>
      <c r="J2348" s="16">
        <v>16.809999999999999</v>
      </c>
      <c r="K2348" s="14">
        <v>1086</v>
      </c>
      <c r="L2348" s="16">
        <f t="shared" si="41"/>
        <v>16.809999999999999</v>
      </c>
      <c r="M2348" s="16">
        <f t="shared" si="42"/>
        <v>1086</v>
      </c>
    </row>
    <row r="2349" spans="1:13" x14ac:dyDescent="0.2">
      <c r="A2349" s="36">
        <f t="shared" si="40"/>
        <v>42596</v>
      </c>
      <c r="B2349" s="16">
        <v>3.21</v>
      </c>
      <c r="C2349" s="16">
        <v>90</v>
      </c>
      <c r="D2349" s="16">
        <v>27</v>
      </c>
      <c r="E2349" s="16">
        <v>25.8</v>
      </c>
      <c r="F2349" s="16">
        <v>30.8</v>
      </c>
      <c r="G2349" s="16">
        <v>10.63</v>
      </c>
      <c r="H2349" s="16">
        <v>26.25</v>
      </c>
      <c r="I2349" s="16">
        <v>308.49</v>
      </c>
      <c r="J2349" s="16">
        <v>12.73</v>
      </c>
      <c r="K2349" s="14">
        <v>1021</v>
      </c>
      <c r="L2349" s="16">
        <f t="shared" si="41"/>
        <v>12.73</v>
      </c>
      <c r="M2349" s="16">
        <f t="shared" si="42"/>
        <v>1021</v>
      </c>
    </row>
    <row r="2350" spans="1:13" x14ac:dyDescent="0.2">
      <c r="A2350" s="36">
        <f t="shared" si="40"/>
        <v>42597</v>
      </c>
      <c r="B2350" s="16">
        <v>5.76</v>
      </c>
      <c r="C2350" s="16">
        <v>88.7</v>
      </c>
      <c r="D2350" s="16">
        <v>27.4</v>
      </c>
      <c r="E2350" s="16">
        <v>25.3</v>
      </c>
      <c r="F2350" s="16">
        <v>30.7</v>
      </c>
      <c r="G2350" s="16">
        <v>9.9499999999999993</v>
      </c>
      <c r="H2350" s="16">
        <v>28.15</v>
      </c>
      <c r="I2350" s="16">
        <v>285.38</v>
      </c>
      <c r="J2350" s="16">
        <v>15.99</v>
      </c>
      <c r="K2350" s="14">
        <v>855</v>
      </c>
      <c r="L2350" s="16">
        <f t="shared" si="41"/>
        <v>15.99</v>
      </c>
      <c r="M2350" s="16">
        <f t="shared" si="42"/>
        <v>855</v>
      </c>
    </row>
    <row r="2351" spans="1:13" x14ac:dyDescent="0.2">
      <c r="A2351" s="36">
        <f t="shared" si="40"/>
        <v>42598</v>
      </c>
      <c r="B2351" s="16">
        <v>5.73</v>
      </c>
      <c r="C2351" s="16">
        <v>89.3</v>
      </c>
      <c r="D2351" s="16">
        <v>27.2</v>
      </c>
      <c r="E2351" s="16">
        <v>25.6</v>
      </c>
      <c r="F2351" s="16">
        <v>29.5</v>
      </c>
      <c r="G2351" s="16">
        <v>13</v>
      </c>
      <c r="H2351" s="16">
        <v>28.65</v>
      </c>
      <c r="I2351" s="16">
        <v>310.06</v>
      </c>
      <c r="J2351" s="16">
        <v>11.06</v>
      </c>
      <c r="K2351" s="14">
        <v>1024</v>
      </c>
      <c r="L2351" s="16">
        <f t="shared" si="41"/>
        <v>11.06</v>
      </c>
      <c r="M2351" s="16">
        <f t="shared" si="42"/>
        <v>1024</v>
      </c>
    </row>
    <row r="2352" spans="1:13" x14ac:dyDescent="0.2">
      <c r="A2352" s="36">
        <f t="shared" si="40"/>
        <v>42599</v>
      </c>
      <c r="B2352" s="16">
        <v>66.47</v>
      </c>
      <c r="C2352" s="16">
        <v>88.5</v>
      </c>
      <c r="D2352" s="16">
        <v>28.1</v>
      </c>
      <c r="E2352" s="16">
        <v>26.2</v>
      </c>
      <c r="F2352" s="16">
        <v>32.1</v>
      </c>
      <c r="G2352" s="16">
        <v>13.98</v>
      </c>
      <c r="H2352" s="16">
        <v>28.75</v>
      </c>
      <c r="I2352" s="16">
        <v>306.60000000000002</v>
      </c>
      <c r="J2352" s="16">
        <v>15.99</v>
      </c>
      <c r="K2352" s="14">
        <v>933</v>
      </c>
      <c r="L2352" s="16">
        <f t="shared" si="41"/>
        <v>15.99</v>
      </c>
      <c r="M2352" s="16">
        <f t="shared" si="42"/>
        <v>933</v>
      </c>
    </row>
    <row r="2353" spans="1:13" x14ac:dyDescent="0.2">
      <c r="A2353" s="36">
        <f t="shared" si="40"/>
        <v>42600</v>
      </c>
      <c r="B2353" s="16">
        <v>66.069999999999993</v>
      </c>
      <c r="C2353" s="16">
        <v>88.4</v>
      </c>
      <c r="D2353" s="16">
        <v>27.9</v>
      </c>
      <c r="E2353" s="16">
        <v>26.2</v>
      </c>
      <c r="F2353" s="16">
        <v>31</v>
      </c>
      <c r="G2353" s="16">
        <v>7.49</v>
      </c>
      <c r="H2353" s="16">
        <v>41.49</v>
      </c>
      <c r="I2353" s="16">
        <v>304.13</v>
      </c>
      <c r="J2353" s="16">
        <v>10.28</v>
      </c>
      <c r="K2353" s="14">
        <v>973</v>
      </c>
      <c r="L2353" s="16">
        <f t="shared" si="41"/>
        <v>10.28</v>
      </c>
      <c r="M2353" s="16">
        <f t="shared" si="42"/>
        <v>973</v>
      </c>
    </row>
    <row r="2354" spans="1:13" x14ac:dyDescent="0.2">
      <c r="A2354" s="36">
        <f t="shared" si="40"/>
        <v>42601</v>
      </c>
      <c r="B2354" s="16">
        <v>6.45</v>
      </c>
      <c r="C2354" s="16">
        <v>89.1</v>
      </c>
      <c r="D2354" s="16">
        <v>27.1</v>
      </c>
      <c r="E2354" s="16">
        <v>24</v>
      </c>
      <c r="F2354" s="16">
        <v>29.5</v>
      </c>
      <c r="G2354" s="16">
        <v>8.1199999999999992</v>
      </c>
      <c r="H2354" s="16">
        <v>33.729999999999997</v>
      </c>
      <c r="I2354" s="16">
        <v>349.58</v>
      </c>
      <c r="J2354" s="16">
        <v>16.23</v>
      </c>
      <c r="K2354" s="14">
        <v>1086</v>
      </c>
      <c r="L2354" s="16">
        <f t="shared" si="41"/>
        <v>16.23</v>
      </c>
      <c r="M2354" s="16">
        <f t="shared" si="42"/>
        <v>1086</v>
      </c>
    </row>
    <row r="2355" spans="1:13" x14ac:dyDescent="0.2">
      <c r="A2355" s="36">
        <f t="shared" si="40"/>
        <v>42602</v>
      </c>
      <c r="B2355" s="16">
        <v>0</v>
      </c>
      <c r="C2355" s="16">
        <v>91.7</v>
      </c>
      <c r="D2355" s="16">
        <v>26.7</v>
      </c>
      <c r="E2355" s="16">
        <v>25.6</v>
      </c>
      <c r="F2355" s="16">
        <v>28.1</v>
      </c>
      <c r="G2355" s="16">
        <v>12.31</v>
      </c>
      <c r="H2355" s="16">
        <v>25.65</v>
      </c>
      <c r="I2355" s="16">
        <v>310.24</v>
      </c>
      <c r="J2355" s="16">
        <v>8.75</v>
      </c>
      <c r="K2355" s="14">
        <v>823</v>
      </c>
      <c r="L2355" s="16">
        <f t="shared" si="41"/>
        <v>8.75</v>
      </c>
      <c r="M2355" s="16">
        <f t="shared" si="42"/>
        <v>823</v>
      </c>
    </row>
    <row r="2356" spans="1:13" x14ac:dyDescent="0.2">
      <c r="A2356" s="36">
        <f t="shared" si="40"/>
        <v>42603</v>
      </c>
      <c r="B2356" s="16">
        <v>0</v>
      </c>
      <c r="C2356" s="16">
        <v>90.9</v>
      </c>
      <c r="D2356" s="16">
        <v>27.2</v>
      </c>
      <c r="E2356" s="16">
        <v>25.5</v>
      </c>
      <c r="F2356" s="16">
        <v>32.299999999999997</v>
      </c>
      <c r="G2356" s="16">
        <v>13.41</v>
      </c>
      <c r="H2356" s="16">
        <v>30.06</v>
      </c>
      <c r="I2356" s="16">
        <v>311.89999999999998</v>
      </c>
      <c r="J2356" s="16">
        <v>13.72</v>
      </c>
      <c r="K2356" s="14">
        <v>1288</v>
      </c>
      <c r="L2356" s="16">
        <f t="shared" si="41"/>
        <v>13.72</v>
      </c>
      <c r="M2356" s="16">
        <f t="shared" si="42"/>
        <v>1288</v>
      </c>
    </row>
    <row r="2357" spans="1:13" x14ac:dyDescent="0.2">
      <c r="A2357" s="36">
        <f t="shared" si="40"/>
        <v>42604</v>
      </c>
      <c r="B2357" s="16">
        <v>44.66</v>
      </c>
      <c r="C2357" s="16">
        <v>90.4</v>
      </c>
      <c r="D2357" s="16">
        <v>27.2</v>
      </c>
      <c r="E2357" s="16">
        <v>25.3</v>
      </c>
      <c r="F2357" s="16">
        <v>33.1</v>
      </c>
      <c r="G2357" s="16">
        <v>14.51</v>
      </c>
      <c r="H2357" s="16">
        <v>39.76</v>
      </c>
      <c r="I2357" s="16">
        <v>304.38</v>
      </c>
      <c r="J2357" s="16">
        <v>14.22</v>
      </c>
      <c r="K2357" s="14">
        <v>1111</v>
      </c>
      <c r="L2357" s="16">
        <f t="shared" si="41"/>
        <v>14.22</v>
      </c>
      <c r="M2357" s="16">
        <f t="shared" si="42"/>
        <v>1111</v>
      </c>
    </row>
    <row r="2358" spans="1:13" x14ac:dyDescent="0.2">
      <c r="A2358" s="36">
        <f t="shared" si="40"/>
        <v>42605</v>
      </c>
      <c r="B2358" s="16">
        <v>50.35</v>
      </c>
      <c r="C2358" s="16">
        <v>89.1</v>
      </c>
      <c r="D2358" s="16">
        <v>26.9</v>
      </c>
      <c r="E2358" s="16">
        <v>25.3</v>
      </c>
      <c r="F2358" s="16">
        <v>29.6</v>
      </c>
      <c r="G2358" s="16">
        <v>16.61</v>
      </c>
      <c r="H2358" s="16">
        <v>45.55</v>
      </c>
      <c r="I2358" s="16">
        <v>312.75</v>
      </c>
      <c r="J2358" s="16">
        <v>10.98</v>
      </c>
      <c r="K2358" s="14">
        <v>929</v>
      </c>
      <c r="L2358" s="16">
        <f t="shared" si="41"/>
        <v>10.98</v>
      </c>
      <c r="M2358" s="16">
        <f t="shared" si="42"/>
        <v>929</v>
      </c>
    </row>
    <row r="2359" spans="1:13" x14ac:dyDescent="0.2">
      <c r="A2359" s="36">
        <f t="shared" si="40"/>
        <v>42606</v>
      </c>
      <c r="B2359" s="16">
        <v>15.99</v>
      </c>
      <c r="C2359" s="16">
        <v>88.8</v>
      </c>
      <c r="D2359" s="16">
        <v>27.6</v>
      </c>
      <c r="E2359" s="16">
        <v>26</v>
      </c>
      <c r="F2359" s="16">
        <v>34.1</v>
      </c>
      <c r="G2359" s="16">
        <v>12.25</v>
      </c>
      <c r="H2359" s="16">
        <v>30.98</v>
      </c>
      <c r="I2359" s="16">
        <v>301.41000000000003</v>
      </c>
      <c r="J2359" s="16">
        <v>16.48</v>
      </c>
      <c r="K2359" s="14">
        <v>1154</v>
      </c>
      <c r="L2359" s="16">
        <f t="shared" si="41"/>
        <v>16.48</v>
      </c>
      <c r="M2359" s="16">
        <f t="shared" si="42"/>
        <v>1154</v>
      </c>
    </row>
    <row r="2360" spans="1:13" x14ac:dyDescent="0.2">
      <c r="A2360" s="36">
        <f t="shared" si="40"/>
        <v>42607</v>
      </c>
      <c r="B2360" s="16">
        <v>0</v>
      </c>
      <c r="C2360" s="16">
        <v>92.7</v>
      </c>
      <c r="D2360" s="16">
        <v>26.1</v>
      </c>
      <c r="E2360" s="16">
        <v>23.7</v>
      </c>
      <c r="F2360" s="16">
        <v>30.3</v>
      </c>
      <c r="G2360" s="16">
        <v>11.48</v>
      </c>
      <c r="H2360" s="16">
        <v>29.71</v>
      </c>
      <c r="I2360" s="16">
        <v>310.60000000000002</v>
      </c>
      <c r="J2360" s="16">
        <v>7.98</v>
      </c>
      <c r="K2360" s="14">
        <v>798.3</v>
      </c>
      <c r="L2360" s="16">
        <f t="shared" si="41"/>
        <v>7.98</v>
      </c>
      <c r="M2360" s="16">
        <f t="shared" si="42"/>
        <v>798.3</v>
      </c>
    </row>
    <row r="2361" spans="1:13" x14ac:dyDescent="0.2">
      <c r="A2361" s="36">
        <f t="shared" si="40"/>
        <v>42608</v>
      </c>
      <c r="B2361" s="16">
        <v>25.57</v>
      </c>
      <c r="C2361" s="16">
        <v>92.3</v>
      </c>
      <c r="D2361" s="16">
        <v>25.9</v>
      </c>
      <c r="E2361" s="16">
        <v>24.2</v>
      </c>
      <c r="F2361" s="16">
        <v>29.2</v>
      </c>
      <c r="G2361" s="16">
        <v>7.28</v>
      </c>
      <c r="H2361" s="16">
        <v>27.52</v>
      </c>
      <c r="I2361" s="16">
        <v>336.86</v>
      </c>
      <c r="J2361" s="16">
        <v>14.05</v>
      </c>
      <c r="K2361" s="14">
        <v>998</v>
      </c>
      <c r="L2361" s="16">
        <f t="shared" si="41"/>
        <v>14.05</v>
      </c>
      <c r="M2361" s="16">
        <f t="shared" si="42"/>
        <v>998</v>
      </c>
    </row>
    <row r="2362" spans="1:13" x14ac:dyDescent="0.2">
      <c r="A2362" s="36">
        <f t="shared" si="40"/>
        <v>42609</v>
      </c>
      <c r="B2362" s="16">
        <v>0.55000000000000004</v>
      </c>
      <c r="C2362" s="16">
        <v>90.4</v>
      </c>
      <c r="D2362" s="16">
        <v>26.3</v>
      </c>
      <c r="E2362" s="16">
        <v>24</v>
      </c>
      <c r="F2362" s="16">
        <v>29.1</v>
      </c>
      <c r="G2362" s="16">
        <v>9.0299999999999994</v>
      </c>
      <c r="H2362" s="16">
        <v>35.99</v>
      </c>
      <c r="I2362" s="16">
        <v>97.42</v>
      </c>
      <c r="J2362" s="16">
        <v>12.35</v>
      </c>
      <c r="K2362" s="14">
        <v>1041</v>
      </c>
      <c r="L2362" s="16">
        <f t="shared" si="41"/>
        <v>12.35</v>
      </c>
      <c r="M2362" s="16">
        <f t="shared" si="42"/>
        <v>1041</v>
      </c>
    </row>
    <row r="2363" spans="1:13" x14ac:dyDescent="0.2">
      <c r="A2363" s="36">
        <f t="shared" si="40"/>
        <v>42610</v>
      </c>
      <c r="B2363" s="16">
        <v>2.2200000000000002</v>
      </c>
      <c r="C2363" s="16">
        <v>86.8</v>
      </c>
      <c r="D2363" s="16">
        <v>27.6</v>
      </c>
      <c r="E2363" s="16">
        <v>25.6</v>
      </c>
      <c r="F2363" s="16">
        <v>30.8</v>
      </c>
      <c r="G2363" s="16">
        <v>8.15</v>
      </c>
      <c r="H2363" s="16">
        <v>24.31</v>
      </c>
      <c r="I2363" s="16">
        <v>318.64</v>
      </c>
      <c r="J2363" s="16">
        <v>25.1</v>
      </c>
      <c r="K2363" s="14">
        <v>1029</v>
      </c>
      <c r="L2363" s="16">
        <f t="shared" si="41"/>
        <v>25.1</v>
      </c>
      <c r="M2363" s="16">
        <f t="shared" si="42"/>
        <v>1029</v>
      </c>
    </row>
    <row r="2364" spans="1:13" x14ac:dyDescent="0.2">
      <c r="A2364" s="36">
        <f t="shared" si="40"/>
        <v>42611</v>
      </c>
      <c r="B2364" s="16">
        <v>0</v>
      </c>
      <c r="C2364" s="16">
        <v>90.1</v>
      </c>
      <c r="D2364" s="16">
        <v>27</v>
      </c>
      <c r="E2364" s="16">
        <v>23.7</v>
      </c>
      <c r="F2364" s="16">
        <v>29.3</v>
      </c>
      <c r="G2364" s="16">
        <v>8.4499999999999993</v>
      </c>
      <c r="H2364" s="16">
        <v>24.84</v>
      </c>
      <c r="I2364" s="16">
        <v>314.24</v>
      </c>
      <c r="J2364" s="16">
        <v>17.34</v>
      </c>
      <c r="K2364" s="14">
        <v>1085</v>
      </c>
      <c r="L2364" s="16">
        <f t="shared" si="41"/>
        <v>17.34</v>
      </c>
      <c r="M2364" s="16">
        <f t="shared" si="42"/>
        <v>1085</v>
      </c>
    </row>
    <row r="2365" spans="1:13" x14ac:dyDescent="0.2">
      <c r="A2365" s="36">
        <f t="shared" si="40"/>
        <v>42612</v>
      </c>
      <c r="B2365" s="16">
        <v>1.39</v>
      </c>
      <c r="C2365" s="16">
        <v>89.2</v>
      </c>
      <c r="D2365" s="16">
        <v>27.3</v>
      </c>
      <c r="E2365" s="16">
        <v>23.9</v>
      </c>
      <c r="F2365" s="16">
        <v>29.5</v>
      </c>
      <c r="G2365" s="16">
        <v>8.7200000000000006</v>
      </c>
      <c r="H2365" s="16">
        <v>22.26</v>
      </c>
      <c r="I2365" s="16">
        <v>105.98</v>
      </c>
      <c r="J2365" s="16">
        <v>17.38</v>
      </c>
      <c r="K2365" s="14">
        <v>1264</v>
      </c>
      <c r="L2365" s="16">
        <f t="shared" si="41"/>
        <v>17.38</v>
      </c>
      <c r="M2365" s="16">
        <f t="shared" si="42"/>
        <v>1264</v>
      </c>
    </row>
    <row r="2366" spans="1:13" x14ac:dyDescent="0.2">
      <c r="A2366" s="36">
        <f t="shared" si="40"/>
        <v>42613</v>
      </c>
      <c r="B2366" s="16">
        <v>0.27</v>
      </c>
      <c r="C2366" s="16">
        <v>88.9</v>
      </c>
      <c r="D2366" s="16">
        <v>26.9</v>
      </c>
      <c r="E2366" s="16">
        <v>24</v>
      </c>
      <c r="F2366" s="16">
        <v>28</v>
      </c>
      <c r="G2366" s="16">
        <v>12.67</v>
      </c>
      <c r="H2366" s="16">
        <v>25.61</v>
      </c>
      <c r="I2366" s="16">
        <v>169.63</v>
      </c>
      <c r="J2366" s="16">
        <v>7.53</v>
      </c>
      <c r="K2366" s="14">
        <v>931</v>
      </c>
      <c r="L2366" s="16">
        <f t="shared" si="41"/>
        <v>7.53</v>
      </c>
      <c r="M2366" s="16">
        <f t="shared" si="42"/>
        <v>931</v>
      </c>
    </row>
    <row r="2367" spans="1:13" x14ac:dyDescent="0.2">
      <c r="A2367" s="36">
        <f t="shared" si="40"/>
        <v>42614</v>
      </c>
      <c r="B2367" s="16">
        <v>27.2</v>
      </c>
      <c r="C2367" s="16">
        <v>87.3</v>
      </c>
      <c r="D2367" s="16">
        <v>27</v>
      </c>
      <c r="E2367" s="16">
        <v>24.4</v>
      </c>
      <c r="F2367" s="16">
        <v>28.3</v>
      </c>
      <c r="G2367" s="16">
        <v>18.28</v>
      </c>
      <c r="H2367" s="16">
        <v>34.93</v>
      </c>
      <c r="I2367" s="16">
        <v>165.68</v>
      </c>
      <c r="J2367" s="16">
        <v>17.04</v>
      </c>
      <c r="K2367" s="14">
        <v>1166</v>
      </c>
      <c r="L2367" s="16">
        <f t="shared" si="41"/>
        <v>17.04</v>
      </c>
      <c r="M2367" s="16">
        <f t="shared" si="42"/>
        <v>1166</v>
      </c>
    </row>
    <row r="2368" spans="1:13" x14ac:dyDescent="0.2">
      <c r="A2368" s="36">
        <f t="shared" si="40"/>
        <v>42615</v>
      </c>
      <c r="B2368" s="16">
        <v>4.5999999999999996</v>
      </c>
      <c r="C2368" s="16">
        <v>86</v>
      </c>
      <c r="D2368" s="16">
        <v>26.9</v>
      </c>
      <c r="E2368" s="16">
        <v>24.8</v>
      </c>
      <c r="F2368" s="16">
        <v>29.7</v>
      </c>
      <c r="G2368" s="16">
        <v>11.23</v>
      </c>
      <c r="H2368" s="16">
        <v>39.869999999999997</v>
      </c>
      <c r="I2368" s="16">
        <v>201.66</v>
      </c>
      <c r="J2368" s="16">
        <v>21.56</v>
      </c>
      <c r="K2368" s="14">
        <v>1141</v>
      </c>
      <c r="L2368" s="16">
        <f t="shared" si="41"/>
        <v>21.56</v>
      </c>
      <c r="M2368" s="16">
        <f t="shared" si="42"/>
        <v>1141</v>
      </c>
    </row>
    <row r="2369" spans="1:13" x14ac:dyDescent="0.2">
      <c r="A2369" s="36">
        <f t="shared" si="40"/>
        <v>42616</v>
      </c>
      <c r="B2369" s="16">
        <v>0</v>
      </c>
      <c r="C2369" s="16">
        <v>87.8</v>
      </c>
      <c r="D2369" s="16">
        <v>27.1</v>
      </c>
      <c r="E2369" s="16">
        <v>24.5</v>
      </c>
      <c r="F2369" s="16">
        <v>33.6</v>
      </c>
      <c r="G2369" s="16">
        <v>12.57</v>
      </c>
      <c r="H2369" s="16">
        <v>32.81</v>
      </c>
      <c r="I2369" s="16">
        <v>310.89</v>
      </c>
      <c r="J2369" s="16">
        <v>18.45</v>
      </c>
      <c r="K2369" s="14">
        <v>1234</v>
      </c>
      <c r="L2369" s="16">
        <f t="shared" si="41"/>
        <v>18.45</v>
      </c>
      <c r="M2369" s="16">
        <f t="shared" si="42"/>
        <v>1234</v>
      </c>
    </row>
    <row r="2370" spans="1:13" x14ac:dyDescent="0.2">
      <c r="A2370" s="36">
        <f t="shared" si="40"/>
        <v>42617</v>
      </c>
      <c r="B2370" s="16">
        <v>0</v>
      </c>
      <c r="C2370" s="16">
        <v>89.9</v>
      </c>
      <c r="D2370" s="16">
        <v>27.3</v>
      </c>
      <c r="E2370" s="16">
        <v>24.6</v>
      </c>
      <c r="F2370" s="16">
        <v>31</v>
      </c>
      <c r="G2370" s="16">
        <v>10.49</v>
      </c>
      <c r="H2370" s="16">
        <v>29.21</v>
      </c>
      <c r="I2370" s="16">
        <v>310.24</v>
      </c>
      <c r="J2370" s="16">
        <v>14.91</v>
      </c>
      <c r="K2370" s="14">
        <v>1049</v>
      </c>
      <c r="L2370" s="16">
        <f t="shared" si="41"/>
        <v>14.91</v>
      </c>
      <c r="M2370" s="16">
        <f t="shared" si="42"/>
        <v>1049</v>
      </c>
    </row>
    <row r="2371" spans="1:13" x14ac:dyDescent="0.2">
      <c r="A2371" s="36">
        <f t="shared" si="40"/>
        <v>42618</v>
      </c>
      <c r="B2371" s="16">
        <v>0</v>
      </c>
      <c r="C2371" s="16">
        <v>92</v>
      </c>
      <c r="D2371" s="16">
        <v>26.8</v>
      </c>
      <c r="E2371" s="16">
        <v>25.3</v>
      </c>
      <c r="F2371" s="16">
        <v>29.9</v>
      </c>
      <c r="G2371" s="16">
        <v>9.14</v>
      </c>
      <c r="H2371" s="16">
        <v>20.46</v>
      </c>
      <c r="I2371" s="16">
        <v>295.83</v>
      </c>
      <c r="J2371" s="16">
        <v>13.43</v>
      </c>
      <c r="K2371" s="14">
        <v>1155</v>
      </c>
      <c r="L2371" s="16">
        <f t="shared" si="41"/>
        <v>13.43</v>
      </c>
      <c r="M2371" s="16">
        <f t="shared" si="42"/>
        <v>1155</v>
      </c>
    </row>
    <row r="2372" spans="1:13" x14ac:dyDescent="0.2">
      <c r="A2372" s="36">
        <f t="shared" si="40"/>
        <v>42619</v>
      </c>
      <c r="B2372" s="16">
        <v>0</v>
      </c>
      <c r="C2372" s="16">
        <v>89.6</v>
      </c>
      <c r="D2372" s="16">
        <v>26.8</v>
      </c>
      <c r="E2372" s="16">
        <v>24.3</v>
      </c>
      <c r="F2372" s="16">
        <v>30.7</v>
      </c>
      <c r="G2372" s="16">
        <v>9.69</v>
      </c>
      <c r="H2372" s="16">
        <v>33.83</v>
      </c>
      <c r="I2372" s="16">
        <v>320.86</v>
      </c>
      <c r="J2372" s="16">
        <v>22.24</v>
      </c>
      <c r="K2372" s="14">
        <v>1017</v>
      </c>
      <c r="L2372" s="16">
        <f t="shared" si="41"/>
        <v>22.24</v>
      </c>
      <c r="M2372" s="16">
        <f t="shared" si="42"/>
        <v>1017</v>
      </c>
    </row>
    <row r="2373" spans="1:13" x14ac:dyDescent="0.2">
      <c r="A2373" s="36">
        <f t="shared" si="40"/>
        <v>42620</v>
      </c>
      <c r="B2373" s="16">
        <v>0</v>
      </c>
      <c r="C2373" s="16">
        <v>90.4</v>
      </c>
      <c r="D2373" s="16">
        <v>26.4</v>
      </c>
      <c r="E2373" s="16">
        <v>24.5</v>
      </c>
      <c r="F2373" s="16">
        <v>29.5</v>
      </c>
      <c r="G2373" s="16">
        <v>8.6300000000000008</v>
      </c>
      <c r="H2373" s="16">
        <v>32.880000000000003</v>
      </c>
      <c r="I2373" s="16">
        <v>313.49</v>
      </c>
      <c r="J2373" s="16">
        <v>16.59</v>
      </c>
      <c r="K2373" s="14">
        <v>936</v>
      </c>
      <c r="L2373" s="16">
        <f t="shared" si="41"/>
        <v>16.59</v>
      </c>
      <c r="M2373" s="16">
        <f t="shared" si="42"/>
        <v>936</v>
      </c>
    </row>
    <row r="2374" spans="1:13" x14ac:dyDescent="0.2">
      <c r="A2374" s="36">
        <f t="shared" si="40"/>
        <v>42621</v>
      </c>
      <c r="B2374" s="16">
        <v>0</v>
      </c>
      <c r="C2374" s="16">
        <v>89.6</v>
      </c>
      <c r="D2374" s="16">
        <v>27.3</v>
      </c>
      <c r="E2374" s="16">
        <v>25.2</v>
      </c>
      <c r="F2374" s="16">
        <v>31.2</v>
      </c>
      <c r="G2374" s="16">
        <v>10.4</v>
      </c>
      <c r="H2374" s="16">
        <v>31.79</v>
      </c>
      <c r="I2374" s="16">
        <v>313.07</v>
      </c>
      <c r="J2374" s="16">
        <v>17.11</v>
      </c>
      <c r="K2374" s="14">
        <v>1224</v>
      </c>
      <c r="L2374" s="16">
        <f t="shared" si="41"/>
        <v>17.11</v>
      </c>
      <c r="M2374" s="16">
        <f t="shared" si="42"/>
        <v>1224</v>
      </c>
    </row>
    <row r="2375" spans="1:13" x14ac:dyDescent="0.2">
      <c r="A2375" s="36">
        <f t="shared" si="40"/>
        <v>42622</v>
      </c>
      <c r="B2375" s="16">
        <v>3.8</v>
      </c>
      <c r="C2375" s="16">
        <v>89</v>
      </c>
      <c r="D2375" s="16">
        <v>27.5</v>
      </c>
      <c r="E2375" s="16">
        <v>25.4</v>
      </c>
      <c r="F2375" s="16">
        <v>32.299999999999997</v>
      </c>
      <c r="G2375" s="16">
        <v>10.36</v>
      </c>
      <c r="H2375" s="16">
        <v>28.58</v>
      </c>
      <c r="I2375" s="16">
        <v>317.47000000000003</v>
      </c>
      <c r="J2375" s="16">
        <v>16.78</v>
      </c>
      <c r="K2375" s="14">
        <v>783.2</v>
      </c>
      <c r="L2375" s="16">
        <f t="shared" si="41"/>
        <v>16.78</v>
      </c>
      <c r="M2375" s="16">
        <f t="shared" si="42"/>
        <v>783.2</v>
      </c>
    </row>
    <row r="2376" spans="1:13" x14ac:dyDescent="0.2">
      <c r="A2376" s="36">
        <f t="shared" ref="A2376:A2439" si="43">A2375+1</f>
        <v>42623</v>
      </c>
      <c r="B2376" s="16">
        <v>0</v>
      </c>
      <c r="C2376" s="16">
        <v>89.4</v>
      </c>
      <c r="D2376" s="16">
        <v>27.4</v>
      </c>
      <c r="E2376" s="16">
        <v>25.8</v>
      </c>
      <c r="F2376" s="16">
        <v>30.5</v>
      </c>
      <c r="G2376" s="16">
        <v>8.77</v>
      </c>
      <c r="H2376" s="16">
        <v>23.67</v>
      </c>
      <c r="I2376" s="16">
        <v>331.96</v>
      </c>
      <c r="J2376" s="16">
        <v>15.46</v>
      </c>
      <c r="K2376" s="14">
        <v>824</v>
      </c>
      <c r="L2376" s="16">
        <f t="shared" si="41"/>
        <v>15.46</v>
      </c>
      <c r="M2376" s="16">
        <f t="shared" si="42"/>
        <v>824</v>
      </c>
    </row>
    <row r="2377" spans="1:13" x14ac:dyDescent="0.2">
      <c r="A2377" s="36">
        <f t="shared" si="43"/>
        <v>42624</v>
      </c>
      <c r="B2377" s="16">
        <v>0</v>
      </c>
      <c r="C2377" s="16">
        <v>91.5</v>
      </c>
      <c r="D2377" s="16">
        <v>26.8</v>
      </c>
      <c r="E2377" s="16">
        <v>25.5</v>
      </c>
      <c r="F2377" s="16">
        <v>31.4</v>
      </c>
      <c r="G2377" s="16">
        <v>7.82</v>
      </c>
      <c r="H2377" s="16">
        <v>28.44</v>
      </c>
      <c r="I2377" s="16">
        <v>297.77999999999997</v>
      </c>
      <c r="J2377" s="16">
        <v>16.13</v>
      </c>
      <c r="K2377" s="14">
        <v>1065</v>
      </c>
      <c r="L2377" s="16">
        <f t="shared" si="41"/>
        <v>16.13</v>
      </c>
      <c r="M2377" s="16">
        <f t="shared" si="42"/>
        <v>1065</v>
      </c>
    </row>
    <row r="2378" spans="1:13" x14ac:dyDescent="0.2">
      <c r="A2378" s="36">
        <f t="shared" si="43"/>
        <v>42625</v>
      </c>
      <c r="B2378" s="16">
        <v>0</v>
      </c>
      <c r="C2378" s="16">
        <v>92.6</v>
      </c>
      <c r="D2378" s="16">
        <v>25.8</v>
      </c>
      <c r="E2378" s="16">
        <v>24.6</v>
      </c>
      <c r="F2378" s="16">
        <v>28.6</v>
      </c>
      <c r="G2378" s="16">
        <v>10.07</v>
      </c>
      <c r="H2378" s="16">
        <v>33.590000000000003</v>
      </c>
      <c r="I2378" s="16">
        <v>359.29</v>
      </c>
      <c r="J2378" s="16">
        <v>9.15</v>
      </c>
      <c r="K2378" s="14">
        <v>736.9</v>
      </c>
      <c r="L2378" s="16">
        <f t="shared" si="41"/>
        <v>9.15</v>
      </c>
      <c r="M2378" s="16">
        <f t="shared" si="42"/>
        <v>736.9</v>
      </c>
    </row>
    <row r="2379" spans="1:13" x14ac:dyDescent="0.2">
      <c r="A2379" s="36">
        <f t="shared" si="43"/>
        <v>42626</v>
      </c>
      <c r="B2379" s="16">
        <v>0</v>
      </c>
      <c r="C2379" s="16">
        <v>85.4</v>
      </c>
      <c r="D2379" s="16">
        <v>27.1</v>
      </c>
      <c r="E2379" s="16">
        <v>24.2</v>
      </c>
      <c r="F2379" s="16">
        <v>29</v>
      </c>
      <c r="G2379" s="16">
        <v>8.86</v>
      </c>
      <c r="H2379" s="16">
        <v>19.649999999999999</v>
      </c>
      <c r="I2379" s="16">
        <v>114.76</v>
      </c>
      <c r="J2379" s="16">
        <v>21.58</v>
      </c>
      <c r="K2379" s="14">
        <v>1234</v>
      </c>
      <c r="L2379" s="16">
        <f t="shared" si="41"/>
        <v>21.58</v>
      </c>
      <c r="M2379" s="16">
        <f t="shared" si="42"/>
        <v>1234</v>
      </c>
    </row>
    <row r="2380" spans="1:13" x14ac:dyDescent="0.2">
      <c r="A2380" s="36">
        <f t="shared" si="43"/>
        <v>42627</v>
      </c>
      <c r="B2380" s="16">
        <v>0</v>
      </c>
      <c r="C2380" s="16">
        <v>87.7</v>
      </c>
      <c r="D2380" s="16">
        <v>27.6</v>
      </c>
      <c r="E2380" s="16">
        <v>25.3</v>
      </c>
      <c r="F2380" s="16">
        <v>30.4</v>
      </c>
      <c r="G2380" s="16">
        <v>8.31</v>
      </c>
      <c r="H2380" s="16">
        <v>19.37</v>
      </c>
      <c r="I2380" s="16">
        <v>304.37</v>
      </c>
      <c r="J2380" s="16">
        <v>23.67</v>
      </c>
      <c r="K2380" s="14">
        <v>990</v>
      </c>
      <c r="L2380" s="16">
        <f t="shared" si="41"/>
        <v>23.67</v>
      </c>
      <c r="M2380" s="16">
        <f t="shared" si="42"/>
        <v>990</v>
      </c>
    </row>
    <row r="2381" spans="1:13" x14ac:dyDescent="0.2">
      <c r="A2381" s="36">
        <f t="shared" si="43"/>
        <v>42628</v>
      </c>
      <c r="B2381" s="16">
        <v>0</v>
      </c>
      <c r="C2381" s="16">
        <v>90.8</v>
      </c>
      <c r="D2381" s="16">
        <v>25.6</v>
      </c>
      <c r="E2381" s="16">
        <v>23</v>
      </c>
      <c r="F2381" s="16">
        <v>27.2</v>
      </c>
      <c r="G2381" s="16">
        <v>9.94</v>
      </c>
      <c r="H2381" s="16">
        <v>46.64</v>
      </c>
      <c r="I2381" s="16">
        <v>307.83</v>
      </c>
      <c r="J2381" s="16">
        <v>5.78</v>
      </c>
      <c r="K2381" s="14">
        <v>389.1</v>
      </c>
      <c r="L2381" s="16">
        <f t="shared" si="41"/>
        <v>5.78</v>
      </c>
      <c r="M2381" s="16">
        <f t="shared" si="42"/>
        <v>389.1</v>
      </c>
    </row>
    <row r="2382" spans="1:13" x14ac:dyDescent="0.2">
      <c r="A2382" s="36">
        <f t="shared" si="43"/>
        <v>42629</v>
      </c>
      <c r="B2382" s="16">
        <v>0</v>
      </c>
      <c r="C2382" s="16">
        <v>84.3</v>
      </c>
      <c r="D2382" s="16">
        <v>27.1</v>
      </c>
      <c r="E2382" s="16">
        <v>24.1</v>
      </c>
      <c r="F2382" s="16">
        <v>32.4</v>
      </c>
      <c r="G2382" s="16">
        <v>8.49</v>
      </c>
      <c r="H2382" s="16">
        <v>22.47</v>
      </c>
      <c r="I2382" s="16">
        <v>315.08999999999997</v>
      </c>
      <c r="J2382" s="16">
        <v>24.5</v>
      </c>
      <c r="K2382" s="14">
        <v>950</v>
      </c>
      <c r="L2382" s="16">
        <f t="shared" si="41"/>
        <v>24.5</v>
      </c>
      <c r="M2382" s="16">
        <f t="shared" si="42"/>
        <v>950</v>
      </c>
    </row>
    <row r="2383" spans="1:13" x14ac:dyDescent="0.2">
      <c r="A2383" s="36">
        <f t="shared" si="43"/>
        <v>42630</v>
      </c>
      <c r="B2383" s="16">
        <v>1.5</v>
      </c>
      <c r="C2383" s="16">
        <v>89.1</v>
      </c>
      <c r="D2383" s="16">
        <v>27.5</v>
      </c>
      <c r="E2383" s="16">
        <v>25.3</v>
      </c>
      <c r="F2383" s="16">
        <v>32</v>
      </c>
      <c r="G2383" s="16">
        <v>14.48</v>
      </c>
      <c r="H2383" s="16">
        <v>47.84</v>
      </c>
      <c r="I2383" s="16">
        <v>308.57</v>
      </c>
      <c r="J2383" s="16">
        <v>19.47</v>
      </c>
      <c r="K2383" s="14">
        <v>1150</v>
      </c>
      <c r="L2383" s="16">
        <f t="shared" si="41"/>
        <v>19.47</v>
      </c>
      <c r="M2383" s="16">
        <f t="shared" si="42"/>
        <v>1150</v>
      </c>
    </row>
    <row r="2384" spans="1:13" x14ac:dyDescent="0.2">
      <c r="A2384" s="36">
        <f t="shared" si="43"/>
        <v>42631</v>
      </c>
      <c r="B2384" s="16">
        <v>3.39</v>
      </c>
      <c r="C2384" s="16">
        <v>88.1</v>
      </c>
      <c r="D2384" s="16">
        <v>27.8</v>
      </c>
      <c r="E2384" s="16">
        <v>26.3</v>
      </c>
      <c r="F2384" s="16">
        <v>32.6</v>
      </c>
      <c r="G2384" s="16">
        <v>9.2799999999999994</v>
      </c>
      <c r="H2384" s="16">
        <v>29.11</v>
      </c>
      <c r="I2384" s="16">
        <v>308.27</v>
      </c>
      <c r="J2384" s="16">
        <v>16.440000000000001</v>
      </c>
      <c r="K2384" s="14">
        <v>1022</v>
      </c>
      <c r="L2384" s="16">
        <f t="shared" si="41"/>
        <v>16.440000000000001</v>
      </c>
      <c r="M2384" s="16">
        <f t="shared" si="42"/>
        <v>1022</v>
      </c>
    </row>
    <row r="2385" spans="1:13" x14ac:dyDescent="0.2">
      <c r="A2385" s="36">
        <f t="shared" si="43"/>
        <v>42632</v>
      </c>
      <c r="B2385" s="16">
        <v>0.61</v>
      </c>
      <c r="C2385" s="16">
        <v>89.9</v>
      </c>
      <c r="D2385" s="16">
        <v>26.9</v>
      </c>
      <c r="E2385" s="16">
        <v>25.6</v>
      </c>
      <c r="F2385" s="16">
        <v>29.5</v>
      </c>
      <c r="G2385" s="16">
        <v>10.050000000000001</v>
      </c>
      <c r="H2385" s="16">
        <v>35.99</v>
      </c>
      <c r="I2385" s="16">
        <v>331.75</v>
      </c>
      <c r="J2385" s="16">
        <v>8.11</v>
      </c>
      <c r="K2385" s="14">
        <v>453.1</v>
      </c>
      <c r="L2385" s="16">
        <f t="shared" si="41"/>
        <v>8.11</v>
      </c>
      <c r="M2385" s="16">
        <f t="shared" si="42"/>
        <v>453.1</v>
      </c>
    </row>
    <row r="2386" spans="1:13" x14ac:dyDescent="0.2">
      <c r="A2386" s="36">
        <f t="shared" si="43"/>
        <v>42633</v>
      </c>
      <c r="B2386" s="16">
        <v>0</v>
      </c>
      <c r="C2386" s="16">
        <v>87.2</v>
      </c>
      <c r="D2386" s="16">
        <v>27.3</v>
      </c>
      <c r="E2386" s="16">
        <v>25.2</v>
      </c>
      <c r="F2386" s="16">
        <v>30.3</v>
      </c>
      <c r="G2386" s="16">
        <v>13.91</v>
      </c>
      <c r="H2386" s="16">
        <v>29.81</v>
      </c>
      <c r="I2386" s="16">
        <v>313.58999999999997</v>
      </c>
      <c r="J2386" s="16">
        <v>17.38</v>
      </c>
      <c r="K2386" s="14">
        <v>825</v>
      </c>
      <c r="L2386" s="16">
        <f t="shared" si="41"/>
        <v>17.38</v>
      </c>
      <c r="M2386" s="16">
        <f t="shared" si="42"/>
        <v>825</v>
      </c>
    </row>
    <row r="2387" spans="1:13" x14ac:dyDescent="0.2">
      <c r="A2387" s="36">
        <f t="shared" si="43"/>
        <v>42634</v>
      </c>
      <c r="B2387" s="16">
        <v>0</v>
      </c>
      <c r="C2387" s="16">
        <v>93.3</v>
      </c>
      <c r="D2387" s="16">
        <v>24.9</v>
      </c>
      <c r="E2387" s="16">
        <v>22.6</v>
      </c>
      <c r="F2387" s="16">
        <v>28.4</v>
      </c>
      <c r="G2387" s="16">
        <v>11.25</v>
      </c>
      <c r="H2387" s="16">
        <v>56.98</v>
      </c>
      <c r="I2387" s="16">
        <v>318.55</v>
      </c>
      <c r="J2387" s="16">
        <v>4.49</v>
      </c>
      <c r="K2387" s="14">
        <v>743.7</v>
      </c>
      <c r="L2387" s="16">
        <f t="shared" si="41"/>
        <v>4.49</v>
      </c>
      <c r="M2387" s="16">
        <f t="shared" si="42"/>
        <v>743.7</v>
      </c>
    </row>
    <row r="2388" spans="1:13" x14ac:dyDescent="0.2">
      <c r="A2388" s="36">
        <f t="shared" si="43"/>
        <v>42635</v>
      </c>
      <c r="B2388" s="16">
        <v>0</v>
      </c>
      <c r="C2388" s="16">
        <v>85.5</v>
      </c>
      <c r="D2388" s="16">
        <v>26.5</v>
      </c>
      <c r="E2388" s="16">
        <v>23.7</v>
      </c>
      <c r="F2388" s="16">
        <v>31.3</v>
      </c>
      <c r="G2388" s="16">
        <v>5.2</v>
      </c>
      <c r="H2388" s="16">
        <v>12.74</v>
      </c>
      <c r="I2388" s="16">
        <v>297.55</v>
      </c>
      <c r="J2388" s="16">
        <v>16.670000000000002</v>
      </c>
      <c r="K2388" s="14">
        <v>1380</v>
      </c>
      <c r="L2388" s="16">
        <f t="shared" si="41"/>
        <v>16.670000000000002</v>
      </c>
      <c r="M2388" s="16">
        <f t="shared" si="42"/>
        <v>1380</v>
      </c>
    </row>
    <row r="2389" spans="1:13" x14ac:dyDescent="0.2">
      <c r="A2389" s="36">
        <f t="shared" si="43"/>
        <v>42636</v>
      </c>
      <c r="B2389" s="16">
        <v>0.3</v>
      </c>
      <c r="C2389" s="16">
        <v>87.9</v>
      </c>
      <c r="D2389" s="16">
        <v>27.5</v>
      </c>
      <c r="E2389" s="16">
        <v>25.5</v>
      </c>
      <c r="F2389" s="16">
        <v>30.2</v>
      </c>
      <c r="G2389" s="16">
        <v>9.06</v>
      </c>
      <c r="H2389" s="16">
        <v>20.32</v>
      </c>
      <c r="I2389" s="16">
        <v>301.2</v>
      </c>
      <c r="J2389" s="16">
        <v>21.48</v>
      </c>
      <c r="K2389" s="14">
        <v>1356</v>
      </c>
      <c r="L2389" s="16">
        <f t="shared" si="41"/>
        <v>21.48</v>
      </c>
      <c r="M2389" s="16">
        <f t="shared" si="42"/>
        <v>1356</v>
      </c>
    </row>
    <row r="2390" spans="1:13" x14ac:dyDescent="0.2">
      <c r="A2390" s="36">
        <f t="shared" si="43"/>
        <v>42637</v>
      </c>
      <c r="B2390" s="16">
        <v>0</v>
      </c>
      <c r="C2390" s="16">
        <v>89.7</v>
      </c>
      <c r="D2390" s="16">
        <v>26.9</v>
      </c>
      <c r="E2390" s="16">
        <v>23.9</v>
      </c>
      <c r="F2390" s="16">
        <v>33</v>
      </c>
      <c r="G2390" s="16">
        <v>9.6199999999999992</v>
      </c>
      <c r="H2390" s="16">
        <v>33.130000000000003</v>
      </c>
      <c r="I2390" s="16">
        <v>319.8</v>
      </c>
      <c r="J2390" s="16">
        <v>13.66</v>
      </c>
      <c r="K2390" s="14">
        <v>1080</v>
      </c>
      <c r="L2390" s="16">
        <f t="shared" si="41"/>
        <v>13.66</v>
      </c>
      <c r="M2390" s="16">
        <f t="shared" si="42"/>
        <v>1080</v>
      </c>
    </row>
    <row r="2391" spans="1:13" x14ac:dyDescent="0.2">
      <c r="A2391" s="36">
        <f t="shared" si="43"/>
        <v>42638</v>
      </c>
      <c r="B2391" s="16">
        <v>0</v>
      </c>
      <c r="C2391" s="16">
        <v>88.2</v>
      </c>
      <c r="D2391" s="16">
        <v>26.8</v>
      </c>
      <c r="E2391" s="16">
        <v>25.1</v>
      </c>
      <c r="F2391" s="16">
        <v>30.1</v>
      </c>
      <c r="G2391" s="16">
        <v>8.0299999999999994</v>
      </c>
      <c r="H2391" s="16">
        <v>26.92</v>
      </c>
      <c r="I2391" s="16">
        <v>316.14999999999998</v>
      </c>
      <c r="J2391" s="16">
        <v>19.03</v>
      </c>
      <c r="K2391" s="14">
        <v>1078</v>
      </c>
      <c r="L2391" s="16">
        <f t="shared" si="41"/>
        <v>19.03</v>
      </c>
      <c r="M2391" s="16">
        <f t="shared" si="42"/>
        <v>1078</v>
      </c>
    </row>
    <row r="2392" spans="1:13" x14ac:dyDescent="0.2">
      <c r="A2392" s="36">
        <f t="shared" si="43"/>
        <v>42639</v>
      </c>
      <c r="B2392" s="16">
        <v>0</v>
      </c>
      <c r="C2392" s="16">
        <v>91.5</v>
      </c>
      <c r="D2392" s="16">
        <v>26.6</v>
      </c>
      <c r="E2392" s="16">
        <v>24.7</v>
      </c>
      <c r="F2392" s="16">
        <v>30.7</v>
      </c>
      <c r="G2392" s="16">
        <v>10.34</v>
      </c>
      <c r="H2392" s="16">
        <v>31.89</v>
      </c>
      <c r="I2392" s="16">
        <v>311.57</v>
      </c>
      <c r="J2392" s="16">
        <v>12.28</v>
      </c>
      <c r="K2392" s="14">
        <v>1190</v>
      </c>
      <c r="L2392" s="16">
        <f t="shared" si="41"/>
        <v>12.28</v>
      </c>
      <c r="M2392" s="16">
        <f t="shared" si="42"/>
        <v>1190</v>
      </c>
    </row>
    <row r="2393" spans="1:13" x14ac:dyDescent="0.2">
      <c r="A2393" s="36">
        <f t="shared" si="43"/>
        <v>42640</v>
      </c>
      <c r="B2393" s="16">
        <v>0</v>
      </c>
      <c r="C2393" s="16">
        <v>90.6</v>
      </c>
      <c r="D2393" s="16">
        <v>26.8</v>
      </c>
      <c r="E2393" s="16">
        <v>25</v>
      </c>
      <c r="F2393" s="16">
        <v>31.5</v>
      </c>
      <c r="G2393" s="16">
        <v>12.49</v>
      </c>
      <c r="H2393" s="16">
        <v>25.01</v>
      </c>
      <c r="I2393" s="16">
        <v>308.93</v>
      </c>
      <c r="J2393" s="16">
        <v>13.5</v>
      </c>
      <c r="K2393" s="14">
        <v>1122</v>
      </c>
      <c r="L2393" s="16">
        <f t="shared" si="41"/>
        <v>13.5</v>
      </c>
      <c r="M2393" s="16">
        <f t="shared" si="42"/>
        <v>1122</v>
      </c>
    </row>
    <row r="2394" spans="1:13" x14ac:dyDescent="0.2">
      <c r="A2394" s="36">
        <f t="shared" si="43"/>
        <v>42641</v>
      </c>
      <c r="B2394" s="16">
        <v>0</v>
      </c>
      <c r="C2394" s="16">
        <v>88.9</v>
      </c>
      <c r="D2394" s="16">
        <v>26.7</v>
      </c>
      <c r="E2394" s="16">
        <v>25</v>
      </c>
      <c r="F2394" s="16">
        <v>30.7</v>
      </c>
      <c r="G2394" s="16">
        <v>13.22</v>
      </c>
      <c r="H2394" s="16">
        <v>34.5</v>
      </c>
      <c r="I2394" s="16">
        <v>311.45999999999998</v>
      </c>
      <c r="J2394" s="16">
        <v>16.66</v>
      </c>
      <c r="K2394" s="14">
        <v>1116</v>
      </c>
      <c r="L2394" s="16">
        <f t="shared" si="41"/>
        <v>16.66</v>
      </c>
      <c r="M2394" s="16">
        <f t="shared" si="42"/>
        <v>1116</v>
      </c>
    </row>
    <row r="2395" spans="1:13" x14ac:dyDescent="0.2">
      <c r="A2395" s="36">
        <f t="shared" si="43"/>
        <v>42642</v>
      </c>
      <c r="B2395" s="16">
        <v>0</v>
      </c>
      <c r="C2395" s="16">
        <v>89.2</v>
      </c>
      <c r="D2395" s="16">
        <v>27.2</v>
      </c>
      <c r="E2395" s="16">
        <v>25.1</v>
      </c>
      <c r="F2395" s="16">
        <v>31</v>
      </c>
      <c r="G2395" s="16">
        <v>13.5</v>
      </c>
      <c r="H2395" s="16">
        <v>31.51</v>
      </c>
      <c r="I2395" s="16">
        <v>311.02999999999997</v>
      </c>
      <c r="J2395" s="16">
        <v>14.76</v>
      </c>
      <c r="K2395" s="14">
        <v>1102</v>
      </c>
      <c r="L2395" s="16">
        <f t="shared" si="41"/>
        <v>14.76</v>
      </c>
      <c r="M2395" s="16">
        <f t="shared" si="42"/>
        <v>1102</v>
      </c>
    </row>
    <row r="2396" spans="1:13" x14ac:dyDescent="0.2">
      <c r="A2396" s="36">
        <f t="shared" si="43"/>
        <v>42643</v>
      </c>
      <c r="B2396" s="16">
        <v>0</v>
      </c>
      <c r="C2396" s="16">
        <v>92.8</v>
      </c>
      <c r="D2396" s="16">
        <v>26.2</v>
      </c>
      <c r="E2396" s="16">
        <v>24.2</v>
      </c>
      <c r="F2396" s="16">
        <v>29</v>
      </c>
      <c r="G2396" s="16">
        <v>14.16</v>
      </c>
      <c r="H2396" s="16">
        <v>29.88</v>
      </c>
      <c r="I2396" s="16">
        <v>306.27999999999997</v>
      </c>
      <c r="J2396" s="16">
        <v>10.41</v>
      </c>
      <c r="K2396" s="14">
        <v>1307</v>
      </c>
      <c r="L2396" s="16">
        <f t="shared" si="41"/>
        <v>10.41</v>
      </c>
      <c r="M2396" s="16">
        <f t="shared" si="42"/>
        <v>1307</v>
      </c>
    </row>
    <row r="2397" spans="1:13" x14ac:dyDescent="0.2">
      <c r="A2397" s="36">
        <f t="shared" si="43"/>
        <v>42644</v>
      </c>
      <c r="B2397" s="16">
        <v>0</v>
      </c>
      <c r="C2397" s="16">
        <v>91.4</v>
      </c>
      <c r="D2397" s="16">
        <v>26</v>
      </c>
      <c r="E2397" s="16">
        <v>24.3</v>
      </c>
      <c r="F2397" s="16">
        <v>29.4</v>
      </c>
      <c r="G2397" s="16">
        <v>14.7</v>
      </c>
      <c r="H2397" s="16">
        <v>32.18</v>
      </c>
      <c r="I2397" s="16">
        <v>296.7</v>
      </c>
      <c r="J2397" s="16">
        <v>11.68</v>
      </c>
      <c r="K2397" s="14">
        <v>1169</v>
      </c>
      <c r="L2397" s="16">
        <f t="shared" si="41"/>
        <v>11.68</v>
      </c>
      <c r="M2397" s="16">
        <f t="shared" si="42"/>
        <v>1169</v>
      </c>
    </row>
    <row r="2398" spans="1:13" x14ac:dyDescent="0.2">
      <c r="A2398" s="36">
        <f t="shared" si="43"/>
        <v>42645</v>
      </c>
      <c r="B2398" s="16">
        <v>0</v>
      </c>
      <c r="C2398" s="16">
        <v>89.1</v>
      </c>
      <c r="D2398" s="16">
        <v>26.7</v>
      </c>
      <c r="E2398" s="16">
        <v>24.7</v>
      </c>
      <c r="F2398" s="16">
        <v>29</v>
      </c>
      <c r="G2398" s="16">
        <v>13.84</v>
      </c>
      <c r="H2398" s="16">
        <v>37.22</v>
      </c>
      <c r="I2398" s="16">
        <v>217.49</v>
      </c>
      <c r="J2398" s="16">
        <v>17.36</v>
      </c>
      <c r="K2398" s="14">
        <v>942</v>
      </c>
      <c r="L2398" s="16">
        <f t="shared" si="41"/>
        <v>17.36</v>
      </c>
      <c r="M2398" s="16">
        <f t="shared" si="42"/>
        <v>942</v>
      </c>
    </row>
    <row r="2399" spans="1:13" x14ac:dyDescent="0.2">
      <c r="A2399" s="36">
        <f t="shared" si="43"/>
        <v>42646</v>
      </c>
      <c r="B2399" s="16">
        <v>56.6</v>
      </c>
      <c r="C2399" s="16">
        <v>87.6</v>
      </c>
      <c r="D2399" s="16">
        <v>27.1</v>
      </c>
      <c r="E2399" s="16">
        <v>24.7</v>
      </c>
      <c r="F2399" s="16">
        <v>29</v>
      </c>
      <c r="G2399" s="16">
        <v>18.75</v>
      </c>
      <c r="H2399" s="16">
        <v>37.54</v>
      </c>
      <c r="I2399" s="16">
        <v>226.8</v>
      </c>
      <c r="J2399" s="16">
        <v>22.27</v>
      </c>
      <c r="K2399" s="14">
        <v>1076</v>
      </c>
      <c r="L2399" s="16">
        <f t="shared" si="41"/>
        <v>22.27</v>
      </c>
      <c r="M2399" s="16">
        <f t="shared" si="42"/>
        <v>1076</v>
      </c>
    </row>
    <row r="2400" spans="1:13" x14ac:dyDescent="0.2">
      <c r="A2400" s="36">
        <f t="shared" si="43"/>
        <v>42647</v>
      </c>
      <c r="B2400" s="16">
        <v>0</v>
      </c>
      <c r="C2400" s="16">
        <v>86.4</v>
      </c>
      <c r="D2400" s="16">
        <v>27.3</v>
      </c>
      <c r="E2400" s="16">
        <v>25.3</v>
      </c>
      <c r="F2400" s="16">
        <v>29.2</v>
      </c>
      <c r="G2400" s="16">
        <v>16.84</v>
      </c>
      <c r="H2400" s="16">
        <v>35</v>
      </c>
      <c r="I2400" s="16">
        <v>185.95</v>
      </c>
      <c r="J2400" s="16">
        <v>23.4</v>
      </c>
      <c r="K2400" s="14">
        <v>973</v>
      </c>
      <c r="L2400" s="16">
        <f t="shared" si="41"/>
        <v>23.4</v>
      </c>
      <c r="M2400" s="16">
        <f t="shared" si="42"/>
        <v>973</v>
      </c>
    </row>
    <row r="2401" spans="1:13" x14ac:dyDescent="0.2">
      <c r="A2401" s="36">
        <f t="shared" si="43"/>
        <v>42648</v>
      </c>
      <c r="B2401" s="16">
        <v>0</v>
      </c>
      <c r="C2401" s="16">
        <v>88.3</v>
      </c>
      <c r="D2401" s="16">
        <v>27.6</v>
      </c>
      <c r="E2401" s="16">
        <v>25.3</v>
      </c>
      <c r="F2401" s="16">
        <v>29.9</v>
      </c>
      <c r="G2401" s="16">
        <v>11.18</v>
      </c>
      <c r="H2401" s="16">
        <v>23.25</v>
      </c>
      <c r="I2401" s="16">
        <v>128.38</v>
      </c>
      <c r="J2401" s="16">
        <v>17.38</v>
      </c>
      <c r="K2401" s="14">
        <v>1294</v>
      </c>
      <c r="L2401" s="16">
        <f t="shared" si="41"/>
        <v>17.38</v>
      </c>
      <c r="M2401" s="16">
        <f t="shared" si="42"/>
        <v>1294</v>
      </c>
    </row>
    <row r="2402" spans="1:13" x14ac:dyDescent="0.2">
      <c r="A2402" s="36">
        <f t="shared" si="43"/>
        <v>42649</v>
      </c>
      <c r="B2402" s="16">
        <v>22.9</v>
      </c>
      <c r="C2402" s="16">
        <v>87.8</v>
      </c>
      <c r="D2402" s="16">
        <v>27.5</v>
      </c>
      <c r="E2402" s="16">
        <v>26</v>
      </c>
      <c r="F2402" s="16">
        <v>30.5</v>
      </c>
      <c r="G2402" s="16">
        <v>7.06</v>
      </c>
      <c r="H2402" s="16">
        <v>24.73</v>
      </c>
      <c r="I2402" s="16">
        <v>34.93</v>
      </c>
      <c r="J2402" s="16">
        <v>16.29</v>
      </c>
      <c r="K2402" s="14">
        <v>1225</v>
      </c>
      <c r="L2402" s="16">
        <f t="shared" si="41"/>
        <v>16.29</v>
      </c>
      <c r="M2402" s="16">
        <f t="shared" si="42"/>
        <v>1225</v>
      </c>
    </row>
    <row r="2403" spans="1:13" x14ac:dyDescent="0.2">
      <c r="A2403" s="36">
        <f t="shared" si="43"/>
        <v>42650</v>
      </c>
      <c r="B2403" s="16">
        <v>0</v>
      </c>
      <c r="C2403" s="16">
        <v>90.4</v>
      </c>
      <c r="D2403" s="16">
        <v>26.8</v>
      </c>
      <c r="E2403" s="16">
        <v>25.4</v>
      </c>
      <c r="F2403" s="16">
        <v>28.8</v>
      </c>
      <c r="G2403" s="16">
        <v>10.64</v>
      </c>
      <c r="H2403" s="16">
        <v>31.72</v>
      </c>
      <c r="I2403" s="16">
        <v>68.69</v>
      </c>
      <c r="J2403" s="16">
        <v>14.81</v>
      </c>
      <c r="K2403" s="14">
        <v>1041</v>
      </c>
      <c r="L2403" s="16">
        <f t="shared" si="41"/>
        <v>14.81</v>
      </c>
      <c r="M2403" s="16">
        <f t="shared" si="42"/>
        <v>1041</v>
      </c>
    </row>
    <row r="2404" spans="1:13" x14ac:dyDescent="0.2">
      <c r="A2404" s="36">
        <f t="shared" si="43"/>
        <v>42651</v>
      </c>
      <c r="B2404" s="16">
        <v>0</v>
      </c>
      <c r="C2404" s="16">
        <v>94.1</v>
      </c>
      <c r="D2404" s="16">
        <v>25.8</v>
      </c>
      <c r="E2404" s="16">
        <v>24</v>
      </c>
      <c r="F2404" s="16">
        <v>27.7</v>
      </c>
      <c r="G2404" s="16">
        <v>7.36</v>
      </c>
      <c r="H2404" s="16">
        <v>25.19</v>
      </c>
      <c r="I2404" s="16">
        <v>31.37</v>
      </c>
      <c r="J2404" s="16">
        <v>5.87</v>
      </c>
      <c r="K2404" s="14">
        <v>513</v>
      </c>
      <c r="L2404" s="16">
        <f t="shared" si="41"/>
        <v>5.87</v>
      </c>
      <c r="M2404" s="16">
        <f t="shared" si="42"/>
        <v>513</v>
      </c>
    </row>
    <row r="2405" spans="1:13" x14ac:dyDescent="0.2">
      <c r="A2405" s="36">
        <f t="shared" si="43"/>
        <v>42652</v>
      </c>
      <c r="B2405" s="16">
        <v>0</v>
      </c>
      <c r="C2405" s="16">
        <v>88.8</v>
      </c>
      <c r="D2405" s="16">
        <v>27.1</v>
      </c>
      <c r="E2405" s="16">
        <v>24.3</v>
      </c>
      <c r="F2405" s="16">
        <v>30.1</v>
      </c>
      <c r="G2405" s="16">
        <v>7.75</v>
      </c>
      <c r="H2405" s="16">
        <v>20.82</v>
      </c>
      <c r="I2405" s="16">
        <v>304.41000000000003</v>
      </c>
      <c r="J2405" s="16">
        <v>23.14</v>
      </c>
      <c r="K2405" s="14">
        <v>1125</v>
      </c>
      <c r="L2405" s="16">
        <f t="shared" si="41"/>
        <v>23.14</v>
      </c>
      <c r="M2405" s="16">
        <f t="shared" si="42"/>
        <v>1125</v>
      </c>
    </row>
    <row r="2406" spans="1:13" x14ac:dyDescent="0.2">
      <c r="A2406" s="36">
        <f t="shared" si="43"/>
        <v>42653</v>
      </c>
      <c r="B2406" s="16">
        <v>18.8</v>
      </c>
      <c r="C2406" s="16">
        <v>91</v>
      </c>
      <c r="D2406" s="16">
        <v>26.8</v>
      </c>
      <c r="E2406" s="16">
        <v>24.7</v>
      </c>
      <c r="F2406" s="16">
        <v>29.1</v>
      </c>
      <c r="G2406" s="16">
        <v>8.5399999999999991</v>
      </c>
      <c r="H2406" s="16">
        <v>21.91</v>
      </c>
      <c r="I2406" s="16">
        <v>101.91</v>
      </c>
      <c r="J2406" s="16">
        <v>18.2</v>
      </c>
      <c r="K2406" s="14">
        <v>1246</v>
      </c>
      <c r="L2406" s="16">
        <f t="shared" si="41"/>
        <v>18.2</v>
      </c>
      <c r="M2406" s="16">
        <f t="shared" si="42"/>
        <v>1246</v>
      </c>
    </row>
    <row r="2407" spans="1:13" x14ac:dyDescent="0.2">
      <c r="A2407" s="36">
        <f t="shared" si="43"/>
        <v>42654</v>
      </c>
      <c r="B2407" s="16">
        <v>0</v>
      </c>
      <c r="C2407" s="16">
        <v>92.1</v>
      </c>
      <c r="D2407" s="16">
        <v>26.7</v>
      </c>
      <c r="E2407" s="16">
        <v>24.9</v>
      </c>
      <c r="F2407" s="16">
        <v>30.2</v>
      </c>
      <c r="G2407" s="16">
        <v>7.82</v>
      </c>
      <c r="H2407" s="16">
        <v>21.34</v>
      </c>
      <c r="I2407" s="16">
        <v>328.28</v>
      </c>
      <c r="J2407" s="16">
        <v>17.600000000000001</v>
      </c>
      <c r="K2407" s="14">
        <v>1249</v>
      </c>
      <c r="L2407" s="16">
        <f t="shared" ref="L2407:L2470" si="44">J2407</f>
        <v>17.600000000000001</v>
      </c>
      <c r="M2407" s="16">
        <f t="shared" ref="M2407:M2470" si="45">K2407</f>
        <v>1249</v>
      </c>
    </row>
    <row r="2408" spans="1:13" x14ac:dyDescent="0.2">
      <c r="A2408" s="36">
        <f t="shared" si="43"/>
        <v>42655</v>
      </c>
      <c r="B2408" s="16">
        <v>24.4</v>
      </c>
      <c r="C2408" s="16">
        <v>93.3</v>
      </c>
      <c r="D2408" s="16">
        <v>26.1</v>
      </c>
      <c r="E2408" s="16">
        <v>24.8</v>
      </c>
      <c r="F2408" s="16">
        <v>28.2</v>
      </c>
      <c r="G2408" s="16">
        <v>10.58</v>
      </c>
      <c r="H2408" s="16">
        <v>32.25</v>
      </c>
      <c r="I2408" s="16">
        <v>80.95</v>
      </c>
      <c r="J2408" s="16">
        <v>6.94</v>
      </c>
      <c r="K2408" s="14">
        <v>687.9</v>
      </c>
      <c r="L2408" s="16">
        <f t="shared" si="44"/>
        <v>6.94</v>
      </c>
      <c r="M2408" s="16">
        <f t="shared" si="45"/>
        <v>687.9</v>
      </c>
    </row>
    <row r="2409" spans="1:13" x14ac:dyDescent="0.2">
      <c r="A2409" s="36">
        <f t="shared" si="43"/>
        <v>42656</v>
      </c>
      <c r="B2409" s="16">
        <v>0</v>
      </c>
      <c r="C2409" s="16">
        <v>86.1</v>
      </c>
      <c r="D2409" s="16">
        <v>27.4</v>
      </c>
      <c r="E2409" s="16">
        <v>25.1</v>
      </c>
      <c r="F2409" s="16">
        <v>31</v>
      </c>
      <c r="G2409" s="16">
        <v>8.77</v>
      </c>
      <c r="H2409" s="16">
        <v>21.41</v>
      </c>
      <c r="I2409" s="16">
        <v>343.43</v>
      </c>
      <c r="J2409" s="16">
        <v>18.170000000000002</v>
      </c>
      <c r="K2409" s="14">
        <v>1245</v>
      </c>
      <c r="L2409" s="16">
        <f t="shared" si="44"/>
        <v>18.170000000000002</v>
      </c>
      <c r="M2409" s="16">
        <f t="shared" si="45"/>
        <v>1245</v>
      </c>
    </row>
    <row r="2410" spans="1:13" x14ac:dyDescent="0.2">
      <c r="A2410" s="36">
        <f t="shared" si="43"/>
        <v>42657</v>
      </c>
      <c r="B2410" s="16">
        <v>0.3</v>
      </c>
      <c r="C2410" s="16">
        <v>83.8</v>
      </c>
      <c r="D2410" s="16">
        <v>27.7</v>
      </c>
      <c r="E2410" s="16">
        <v>24.8</v>
      </c>
      <c r="F2410" s="16">
        <v>33.299999999999997</v>
      </c>
      <c r="G2410" s="16">
        <v>10.57</v>
      </c>
      <c r="H2410" s="16">
        <v>25.05</v>
      </c>
      <c r="I2410" s="16">
        <v>306.11</v>
      </c>
      <c r="J2410" s="16">
        <v>21.76</v>
      </c>
      <c r="K2410" s="14">
        <v>1045</v>
      </c>
      <c r="L2410" s="16">
        <f t="shared" si="44"/>
        <v>21.76</v>
      </c>
      <c r="M2410" s="16">
        <f t="shared" si="45"/>
        <v>1045</v>
      </c>
    </row>
    <row r="2411" spans="1:13" x14ac:dyDescent="0.2">
      <c r="A2411" s="36">
        <f t="shared" si="43"/>
        <v>42658</v>
      </c>
      <c r="B2411" s="16">
        <v>0</v>
      </c>
      <c r="C2411" s="16">
        <v>88.1</v>
      </c>
      <c r="D2411" s="16">
        <v>27.4</v>
      </c>
      <c r="E2411" s="16">
        <v>26</v>
      </c>
      <c r="F2411" s="16">
        <v>32.9</v>
      </c>
      <c r="G2411" s="16">
        <v>11.19</v>
      </c>
      <c r="H2411" s="16">
        <v>33.270000000000003</v>
      </c>
      <c r="I2411" s="16">
        <v>302.31</v>
      </c>
      <c r="J2411" s="16">
        <v>17.04</v>
      </c>
      <c r="K2411" s="14">
        <v>990</v>
      </c>
      <c r="L2411" s="16">
        <f t="shared" si="44"/>
        <v>17.04</v>
      </c>
      <c r="M2411" s="16">
        <f t="shared" si="45"/>
        <v>990</v>
      </c>
    </row>
    <row r="2412" spans="1:13" x14ac:dyDescent="0.2">
      <c r="A2412" s="36">
        <f t="shared" si="43"/>
        <v>42659</v>
      </c>
      <c r="B2412" s="16">
        <v>0</v>
      </c>
      <c r="C2412" s="16">
        <v>92.8</v>
      </c>
      <c r="D2412" s="16">
        <v>26</v>
      </c>
      <c r="E2412" s="16">
        <v>23.5</v>
      </c>
      <c r="F2412" s="16">
        <v>27.3</v>
      </c>
      <c r="G2412" s="16">
        <v>10.17</v>
      </c>
      <c r="H2412" s="16">
        <v>48.33</v>
      </c>
      <c r="I2412" s="16">
        <v>260.39999999999998</v>
      </c>
      <c r="J2412" s="16">
        <v>3.87</v>
      </c>
      <c r="K2412" s="14">
        <v>395.4</v>
      </c>
      <c r="L2412" s="16">
        <f t="shared" si="44"/>
        <v>3.87</v>
      </c>
      <c r="M2412" s="16">
        <f t="shared" si="45"/>
        <v>395.4</v>
      </c>
    </row>
    <row r="2413" spans="1:13" x14ac:dyDescent="0.2">
      <c r="A2413" s="36">
        <f t="shared" si="43"/>
        <v>42660</v>
      </c>
      <c r="B2413" s="16">
        <v>23.1</v>
      </c>
      <c r="C2413" s="16">
        <v>90</v>
      </c>
      <c r="D2413" s="16">
        <v>26.7</v>
      </c>
      <c r="E2413" s="16">
        <v>24.4</v>
      </c>
      <c r="F2413" s="16">
        <v>29.1</v>
      </c>
      <c r="G2413" s="16">
        <v>18.010000000000002</v>
      </c>
      <c r="H2413" s="16">
        <v>41.14</v>
      </c>
      <c r="I2413" s="16">
        <v>208.12</v>
      </c>
      <c r="J2413" s="16">
        <v>13.86</v>
      </c>
      <c r="K2413" s="14">
        <v>1346</v>
      </c>
      <c r="L2413" s="16">
        <f t="shared" si="44"/>
        <v>13.86</v>
      </c>
      <c r="M2413" s="16">
        <f t="shared" si="45"/>
        <v>1346</v>
      </c>
    </row>
    <row r="2414" spans="1:13" x14ac:dyDescent="0.2">
      <c r="A2414" s="36">
        <f t="shared" si="43"/>
        <v>42661</v>
      </c>
      <c r="B2414" s="16">
        <v>0</v>
      </c>
      <c r="C2414" s="16">
        <v>88.5</v>
      </c>
      <c r="D2414" s="16">
        <v>26.9</v>
      </c>
      <c r="E2414" s="16">
        <v>25.3</v>
      </c>
      <c r="F2414" s="16">
        <v>29.5</v>
      </c>
      <c r="G2414" s="16">
        <v>21.07</v>
      </c>
      <c r="H2414" s="16">
        <v>46.43</v>
      </c>
      <c r="I2414" s="16">
        <v>192.96</v>
      </c>
      <c r="J2414" s="16">
        <v>18.43</v>
      </c>
      <c r="K2414" s="14">
        <v>1201</v>
      </c>
      <c r="L2414" s="16">
        <f t="shared" si="44"/>
        <v>18.43</v>
      </c>
      <c r="M2414" s="16">
        <f t="shared" si="45"/>
        <v>1201</v>
      </c>
    </row>
    <row r="2415" spans="1:13" x14ac:dyDescent="0.2">
      <c r="A2415" s="36">
        <f t="shared" si="43"/>
        <v>42662</v>
      </c>
      <c r="B2415" s="16">
        <v>0</v>
      </c>
      <c r="C2415" s="16">
        <v>87.4</v>
      </c>
      <c r="D2415" s="16">
        <v>27.1</v>
      </c>
      <c r="E2415" s="16">
        <v>25.6</v>
      </c>
      <c r="F2415" s="16">
        <v>28.9</v>
      </c>
      <c r="G2415" s="16">
        <v>18.600000000000001</v>
      </c>
      <c r="H2415" s="16">
        <v>32.39</v>
      </c>
      <c r="I2415" s="16">
        <v>173.28</v>
      </c>
      <c r="J2415" s="16">
        <v>11.46</v>
      </c>
      <c r="K2415" s="14">
        <v>1209</v>
      </c>
      <c r="L2415" s="16">
        <f t="shared" si="44"/>
        <v>11.46</v>
      </c>
      <c r="M2415" s="16">
        <f t="shared" si="45"/>
        <v>1209</v>
      </c>
    </row>
    <row r="2416" spans="1:13" x14ac:dyDescent="0.2">
      <c r="A2416" s="36">
        <f t="shared" si="43"/>
        <v>42663</v>
      </c>
      <c r="B2416" s="16">
        <v>0</v>
      </c>
      <c r="C2416" s="16">
        <v>88.8</v>
      </c>
      <c r="D2416" s="16">
        <v>27.5</v>
      </c>
      <c r="E2416" s="16">
        <v>26.2</v>
      </c>
      <c r="F2416" s="16">
        <v>29</v>
      </c>
      <c r="G2416" s="16">
        <v>15.91</v>
      </c>
      <c r="H2416" s="16">
        <v>25.51</v>
      </c>
      <c r="I2416" s="16">
        <v>170.9</v>
      </c>
      <c r="J2416" s="16">
        <v>19.64</v>
      </c>
      <c r="K2416" s="14">
        <v>1275</v>
      </c>
      <c r="L2416" s="16">
        <f t="shared" si="44"/>
        <v>19.64</v>
      </c>
      <c r="M2416" s="16">
        <f t="shared" si="45"/>
        <v>1275</v>
      </c>
    </row>
    <row r="2417" spans="1:13" x14ac:dyDescent="0.2">
      <c r="A2417" s="36">
        <f t="shared" si="43"/>
        <v>42664</v>
      </c>
      <c r="B2417" s="16">
        <v>15.5</v>
      </c>
      <c r="C2417" s="16">
        <v>90.3</v>
      </c>
      <c r="D2417" s="16">
        <v>27.4</v>
      </c>
      <c r="E2417" s="16">
        <v>23.7</v>
      </c>
      <c r="F2417" s="16">
        <v>30.1</v>
      </c>
      <c r="G2417" s="16">
        <v>8.24</v>
      </c>
      <c r="H2417" s="16">
        <v>21.13</v>
      </c>
      <c r="I2417" s="16">
        <v>80.349999999999994</v>
      </c>
      <c r="J2417" s="16">
        <v>19.54</v>
      </c>
      <c r="K2417" s="14">
        <v>1176</v>
      </c>
      <c r="L2417" s="16">
        <f t="shared" si="44"/>
        <v>19.54</v>
      </c>
      <c r="M2417" s="16">
        <f t="shared" si="45"/>
        <v>1176</v>
      </c>
    </row>
    <row r="2418" spans="1:13" x14ac:dyDescent="0.2">
      <c r="A2418" s="36">
        <f t="shared" si="43"/>
        <v>42665</v>
      </c>
      <c r="B2418" s="16">
        <v>0</v>
      </c>
      <c r="C2418" s="16">
        <v>92.2</v>
      </c>
      <c r="D2418" s="16">
        <v>26.7</v>
      </c>
      <c r="E2418" s="16">
        <v>24.9</v>
      </c>
      <c r="F2418" s="16">
        <v>30.3</v>
      </c>
      <c r="G2418" s="16">
        <v>9.11</v>
      </c>
      <c r="H2418" s="16">
        <v>21.66</v>
      </c>
      <c r="I2418" s="16">
        <v>312.75</v>
      </c>
      <c r="J2418" s="16">
        <v>11.3</v>
      </c>
      <c r="K2418" s="14">
        <v>864</v>
      </c>
      <c r="L2418" s="16">
        <f t="shared" si="44"/>
        <v>11.3</v>
      </c>
      <c r="M2418" s="16">
        <f t="shared" si="45"/>
        <v>864</v>
      </c>
    </row>
    <row r="2419" spans="1:13" x14ac:dyDescent="0.2">
      <c r="A2419" s="36">
        <f t="shared" si="43"/>
        <v>42666</v>
      </c>
      <c r="B2419" s="16">
        <v>0</v>
      </c>
      <c r="C2419" s="16">
        <v>91.9</v>
      </c>
      <c r="D2419" s="16">
        <v>26.7</v>
      </c>
      <c r="E2419" s="16">
        <v>25.2</v>
      </c>
      <c r="F2419" s="16">
        <v>32.5</v>
      </c>
      <c r="G2419" s="16">
        <v>12.78</v>
      </c>
      <c r="H2419" s="16">
        <v>27.38</v>
      </c>
      <c r="I2419" s="16">
        <v>309.86</v>
      </c>
      <c r="J2419" s="16">
        <v>16.149999999999999</v>
      </c>
      <c r="K2419" s="14">
        <v>1080</v>
      </c>
      <c r="L2419" s="16">
        <f t="shared" si="44"/>
        <v>16.149999999999999</v>
      </c>
      <c r="M2419" s="16">
        <f t="shared" si="45"/>
        <v>1080</v>
      </c>
    </row>
    <row r="2420" spans="1:13" x14ac:dyDescent="0.2">
      <c r="A2420" s="36">
        <f t="shared" si="43"/>
        <v>42667</v>
      </c>
      <c r="B2420" s="16">
        <v>34.299999999999997</v>
      </c>
      <c r="C2420" s="16">
        <v>91.2</v>
      </c>
      <c r="D2420" s="16">
        <v>26.9</v>
      </c>
      <c r="E2420" s="16">
        <v>25</v>
      </c>
      <c r="F2420" s="16">
        <v>30.8</v>
      </c>
      <c r="G2420" s="16">
        <v>12.83</v>
      </c>
      <c r="H2420" s="16">
        <v>25.51</v>
      </c>
      <c r="I2420" s="16">
        <v>301.35000000000002</v>
      </c>
      <c r="J2420" s="16">
        <v>12.27</v>
      </c>
      <c r="K2420" s="14">
        <v>1056</v>
      </c>
      <c r="L2420" s="16">
        <f t="shared" si="44"/>
        <v>12.27</v>
      </c>
      <c r="M2420" s="16">
        <f t="shared" si="45"/>
        <v>1056</v>
      </c>
    </row>
    <row r="2421" spans="1:13" x14ac:dyDescent="0.2">
      <c r="A2421" s="36">
        <f t="shared" si="43"/>
        <v>42668</v>
      </c>
      <c r="B2421" s="16">
        <v>0</v>
      </c>
      <c r="C2421" s="16">
        <v>92.3</v>
      </c>
      <c r="D2421" s="16">
        <v>26</v>
      </c>
      <c r="E2421" s="16">
        <v>23.4</v>
      </c>
      <c r="F2421" s="16">
        <v>30.4</v>
      </c>
      <c r="G2421" s="16">
        <v>11.53</v>
      </c>
      <c r="H2421" s="16">
        <v>35.07</v>
      </c>
      <c r="I2421" s="16">
        <v>310.32</v>
      </c>
      <c r="J2421" s="16">
        <v>12.21</v>
      </c>
      <c r="K2421" s="14">
        <v>1204</v>
      </c>
      <c r="L2421" s="16">
        <f t="shared" si="44"/>
        <v>12.21</v>
      </c>
      <c r="M2421" s="16">
        <f t="shared" si="45"/>
        <v>1204</v>
      </c>
    </row>
    <row r="2422" spans="1:13" x14ac:dyDescent="0.2">
      <c r="A2422" s="36">
        <f t="shared" si="43"/>
        <v>42669</v>
      </c>
      <c r="B2422" s="16">
        <v>0</v>
      </c>
      <c r="C2422" s="16">
        <v>94.8</v>
      </c>
      <c r="D2422" s="16">
        <v>24.7</v>
      </c>
      <c r="E2422" s="16">
        <v>23.3</v>
      </c>
      <c r="F2422" s="16">
        <v>26.6</v>
      </c>
      <c r="G2422" s="16">
        <v>7.73</v>
      </c>
      <c r="H2422" s="16">
        <v>38.1</v>
      </c>
      <c r="I2422" s="16">
        <v>322.64</v>
      </c>
      <c r="J2422" s="16">
        <v>4.43</v>
      </c>
      <c r="K2422" s="14">
        <v>706.2</v>
      </c>
      <c r="L2422" s="16">
        <f t="shared" si="44"/>
        <v>4.43</v>
      </c>
      <c r="M2422" s="16">
        <f t="shared" si="45"/>
        <v>706.2</v>
      </c>
    </row>
    <row r="2423" spans="1:13" x14ac:dyDescent="0.2">
      <c r="A2423" s="36">
        <f t="shared" si="43"/>
        <v>42670</v>
      </c>
      <c r="B2423" s="16">
        <v>0</v>
      </c>
      <c r="C2423" s="16">
        <v>90.4</v>
      </c>
      <c r="D2423" s="16">
        <v>26.2</v>
      </c>
      <c r="E2423" s="16">
        <v>24</v>
      </c>
      <c r="F2423" s="16">
        <v>29.7</v>
      </c>
      <c r="G2423" s="16">
        <v>8.9600000000000009</v>
      </c>
      <c r="H2423" s="16">
        <v>21.31</v>
      </c>
      <c r="I2423" s="16">
        <v>102.73</v>
      </c>
      <c r="J2423" s="16">
        <v>19.399999999999999</v>
      </c>
      <c r="K2423" s="14">
        <v>1315</v>
      </c>
      <c r="L2423" s="16">
        <f t="shared" si="44"/>
        <v>19.399999999999999</v>
      </c>
      <c r="M2423" s="16">
        <f t="shared" si="45"/>
        <v>1315</v>
      </c>
    </row>
    <row r="2424" spans="1:13" x14ac:dyDescent="0.2">
      <c r="A2424" s="36">
        <f t="shared" si="43"/>
        <v>42671</v>
      </c>
      <c r="B2424" s="16">
        <v>6.4</v>
      </c>
      <c r="C2424" s="16">
        <v>89.7</v>
      </c>
      <c r="D2424" s="16">
        <v>26.8</v>
      </c>
      <c r="E2424" s="16">
        <v>23.9</v>
      </c>
      <c r="F2424" s="16">
        <v>29.3</v>
      </c>
      <c r="G2424" s="16">
        <v>10.86</v>
      </c>
      <c r="H2424" s="16">
        <v>28.19</v>
      </c>
      <c r="I2424" s="16">
        <v>135.06</v>
      </c>
      <c r="J2424" s="16">
        <v>21.08</v>
      </c>
      <c r="K2424" s="14">
        <v>1037</v>
      </c>
      <c r="L2424" s="16">
        <f t="shared" si="44"/>
        <v>21.08</v>
      </c>
      <c r="M2424" s="16">
        <f t="shared" si="45"/>
        <v>1037</v>
      </c>
    </row>
    <row r="2425" spans="1:13" x14ac:dyDescent="0.2">
      <c r="A2425" s="36">
        <f t="shared" si="43"/>
        <v>42672</v>
      </c>
      <c r="B2425" s="16">
        <v>0</v>
      </c>
      <c r="C2425" s="16">
        <v>92.8</v>
      </c>
      <c r="D2425" s="16">
        <v>26.2</v>
      </c>
      <c r="E2425" s="16">
        <v>24.8</v>
      </c>
      <c r="F2425" s="16">
        <v>30.6</v>
      </c>
      <c r="G2425" s="16">
        <v>4.9400000000000004</v>
      </c>
      <c r="H2425" s="16">
        <v>18.309999999999999</v>
      </c>
      <c r="I2425" s="16">
        <v>342.64</v>
      </c>
      <c r="J2425" s="16">
        <v>12.6</v>
      </c>
      <c r="K2425" s="14">
        <v>1337</v>
      </c>
      <c r="L2425" s="16">
        <f t="shared" si="44"/>
        <v>12.6</v>
      </c>
      <c r="M2425" s="16">
        <f t="shared" si="45"/>
        <v>1337</v>
      </c>
    </row>
    <row r="2426" spans="1:13" x14ac:dyDescent="0.2">
      <c r="A2426" s="36">
        <f t="shared" si="43"/>
        <v>42673</v>
      </c>
      <c r="B2426" s="16">
        <v>0</v>
      </c>
      <c r="C2426" s="16">
        <v>89.6</v>
      </c>
      <c r="D2426" s="16">
        <v>26.6</v>
      </c>
      <c r="E2426" s="16">
        <v>24.1</v>
      </c>
      <c r="F2426" s="16">
        <v>30</v>
      </c>
      <c r="G2426" s="16">
        <v>7.39</v>
      </c>
      <c r="H2426" s="16">
        <v>22.09</v>
      </c>
      <c r="I2426" s="16">
        <v>318.45</v>
      </c>
      <c r="J2426" s="16">
        <v>21.54</v>
      </c>
      <c r="K2426" s="14">
        <v>995</v>
      </c>
      <c r="L2426" s="16">
        <f t="shared" si="44"/>
        <v>21.54</v>
      </c>
      <c r="M2426" s="16">
        <f t="shared" si="45"/>
        <v>995</v>
      </c>
    </row>
    <row r="2427" spans="1:13" x14ac:dyDescent="0.2">
      <c r="A2427" s="36">
        <f t="shared" si="43"/>
        <v>42674</v>
      </c>
      <c r="B2427" s="16">
        <v>0</v>
      </c>
      <c r="C2427" s="16">
        <v>90.9</v>
      </c>
      <c r="D2427" s="16">
        <v>26.5</v>
      </c>
      <c r="E2427" s="16">
        <v>24.9</v>
      </c>
      <c r="F2427" s="16">
        <v>30.3</v>
      </c>
      <c r="G2427" s="16">
        <v>11.57</v>
      </c>
      <c r="H2427" s="16">
        <v>33.83</v>
      </c>
      <c r="I2427" s="16">
        <v>290.02999999999997</v>
      </c>
      <c r="J2427" s="16">
        <v>13.44</v>
      </c>
      <c r="K2427" s="14">
        <v>1101</v>
      </c>
      <c r="L2427" s="16">
        <f t="shared" si="44"/>
        <v>13.44</v>
      </c>
      <c r="M2427" s="16">
        <f t="shared" si="45"/>
        <v>1101</v>
      </c>
    </row>
    <row r="2428" spans="1:13" x14ac:dyDescent="0.2">
      <c r="A2428" s="36">
        <f t="shared" si="43"/>
        <v>42675</v>
      </c>
      <c r="B2428" s="16">
        <v>28.4</v>
      </c>
      <c r="C2428" s="16">
        <v>93.6</v>
      </c>
      <c r="D2428" s="16">
        <v>26</v>
      </c>
      <c r="E2428" s="16">
        <v>24.7</v>
      </c>
      <c r="F2428" s="16">
        <v>27.9</v>
      </c>
      <c r="G2428" s="16">
        <v>10.49</v>
      </c>
      <c r="H2428" s="16">
        <v>33.76</v>
      </c>
      <c r="I2428" s="16">
        <v>353.34</v>
      </c>
      <c r="J2428" s="16">
        <v>7.65</v>
      </c>
      <c r="K2428" s="14">
        <v>766.2</v>
      </c>
      <c r="L2428" s="16">
        <f t="shared" si="44"/>
        <v>7.65</v>
      </c>
      <c r="M2428" s="16">
        <f t="shared" si="45"/>
        <v>766.2</v>
      </c>
    </row>
    <row r="2429" spans="1:13" x14ac:dyDescent="0.2">
      <c r="A2429" s="36">
        <f t="shared" si="43"/>
        <v>42676</v>
      </c>
      <c r="B2429" s="16">
        <v>0</v>
      </c>
      <c r="C2429" s="16">
        <v>91.4</v>
      </c>
      <c r="D2429" s="16">
        <v>26.5</v>
      </c>
      <c r="E2429" s="16">
        <v>24.5</v>
      </c>
      <c r="F2429" s="16">
        <v>30.6</v>
      </c>
      <c r="G2429" s="16">
        <v>8.7100000000000009</v>
      </c>
      <c r="H2429" s="16">
        <v>20.67</v>
      </c>
      <c r="I2429" s="16">
        <v>340.67</v>
      </c>
      <c r="J2429" s="16">
        <v>17.440000000000001</v>
      </c>
      <c r="K2429" s="14">
        <v>1203</v>
      </c>
      <c r="L2429" s="16">
        <f t="shared" si="44"/>
        <v>17.440000000000001</v>
      </c>
      <c r="M2429" s="16">
        <f t="shared" si="45"/>
        <v>1203</v>
      </c>
    </row>
    <row r="2430" spans="1:13" x14ac:dyDescent="0.2">
      <c r="A2430" s="36">
        <f t="shared" si="43"/>
        <v>42677</v>
      </c>
      <c r="B2430" s="16">
        <v>0</v>
      </c>
      <c r="C2430" s="16">
        <v>92.6</v>
      </c>
      <c r="D2430" s="16">
        <v>26.4</v>
      </c>
      <c r="E2430" s="16">
        <v>24.8</v>
      </c>
      <c r="F2430" s="16">
        <v>31</v>
      </c>
      <c r="G2430" s="16">
        <v>8.31</v>
      </c>
      <c r="H2430" s="16">
        <v>29.35</v>
      </c>
      <c r="I2430" s="16">
        <v>348.01</v>
      </c>
      <c r="J2430" s="16">
        <v>18.97</v>
      </c>
      <c r="K2430" s="14">
        <v>897</v>
      </c>
      <c r="L2430" s="16">
        <f t="shared" si="44"/>
        <v>18.97</v>
      </c>
      <c r="M2430" s="16">
        <f t="shared" si="45"/>
        <v>897</v>
      </c>
    </row>
    <row r="2431" spans="1:13" x14ac:dyDescent="0.2">
      <c r="A2431" s="36">
        <f t="shared" si="43"/>
        <v>42678</v>
      </c>
      <c r="B2431" s="16">
        <v>0</v>
      </c>
      <c r="C2431" s="16">
        <v>91.3</v>
      </c>
      <c r="D2431" s="16">
        <v>26.7</v>
      </c>
      <c r="E2431" s="16">
        <v>24.7</v>
      </c>
      <c r="F2431" s="16">
        <v>31.6</v>
      </c>
      <c r="G2431" s="16">
        <v>8.23</v>
      </c>
      <c r="H2431" s="16">
        <v>33.69</v>
      </c>
      <c r="I2431" s="16">
        <v>316.11</v>
      </c>
      <c r="J2431" s="16">
        <v>19.02</v>
      </c>
      <c r="K2431" s="14">
        <v>1216</v>
      </c>
      <c r="L2431" s="16">
        <f t="shared" si="44"/>
        <v>19.02</v>
      </c>
      <c r="M2431" s="16">
        <f t="shared" si="45"/>
        <v>1216</v>
      </c>
    </row>
    <row r="2432" spans="1:13" x14ac:dyDescent="0.2">
      <c r="A2432" s="36">
        <f t="shared" si="43"/>
        <v>42679</v>
      </c>
      <c r="B2432" s="16">
        <v>0</v>
      </c>
      <c r="C2432" s="16">
        <v>90.6</v>
      </c>
      <c r="D2432" s="16">
        <v>26.8</v>
      </c>
      <c r="E2432" s="16">
        <v>24.9</v>
      </c>
      <c r="F2432" s="16">
        <v>32</v>
      </c>
      <c r="G2432" s="16">
        <v>11.95</v>
      </c>
      <c r="H2432" s="16">
        <v>27.98</v>
      </c>
      <c r="I2432" s="16">
        <v>315.32</v>
      </c>
      <c r="J2432" s="16">
        <v>14.42</v>
      </c>
      <c r="K2432" s="14">
        <v>1336</v>
      </c>
      <c r="L2432" s="16">
        <f t="shared" si="44"/>
        <v>14.42</v>
      </c>
      <c r="M2432" s="16">
        <f t="shared" si="45"/>
        <v>1336</v>
      </c>
    </row>
    <row r="2433" spans="1:13" x14ac:dyDescent="0.2">
      <c r="A2433" s="36">
        <f t="shared" si="43"/>
        <v>42680</v>
      </c>
      <c r="B2433" s="16">
        <v>0</v>
      </c>
      <c r="C2433" s="16">
        <v>91.1</v>
      </c>
      <c r="D2433" s="16">
        <v>25.7</v>
      </c>
      <c r="E2433" s="16">
        <v>23.8</v>
      </c>
      <c r="F2433" s="16">
        <v>29.6</v>
      </c>
      <c r="G2433" s="16">
        <v>14.38</v>
      </c>
      <c r="H2433" s="16">
        <v>33.76</v>
      </c>
      <c r="I2433" s="16">
        <v>311.77</v>
      </c>
      <c r="J2433" s="16">
        <v>10.87</v>
      </c>
      <c r="K2433" s="14">
        <v>1001</v>
      </c>
      <c r="L2433" s="16">
        <f t="shared" si="44"/>
        <v>10.87</v>
      </c>
      <c r="M2433" s="16">
        <f t="shared" si="45"/>
        <v>1001</v>
      </c>
    </row>
    <row r="2434" spans="1:13" x14ac:dyDescent="0.2">
      <c r="A2434" s="36">
        <f t="shared" si="43"/>
        <v>42681</v>
      </c>
      <c r="B2434" s="16">
        <v>32</v>
      </c>
      <c r="C2434" s="16">
        <v>93.5</v>
      </c>
      <c r="D2434" s="16">
        <v>25</v>
      </c>
      <c r="E2434" s="16">
        <v>23.4</v>
      </c>
      <c r="F2434" s="16">
        <v>29.9</v>
      </c>
      <c r="G2434" s="16">
        <v>11.44</v>
      </c>
      <c r="H2434" s="16">
        <v>33.369999999999997</v>
      </c>
      <c r="I2434" s="16">
        <v>317.37</v>
      </c>
      <c r="J2434" s="16">
        <v>7.15</v>
      </c>
      <c r="K2434" s="14">
        <v>1256</v>
      </c>
      <c r="L2434" s="16">
        <f t="shared" si="44"/>
        <v>7.15</v>
      </c>
      <c r="M2434" s="16">
        <f t="shared" si="45"/>
        <v>1256</v>
      </c>
    </row>
    <row r="2435" spans="1:13" x14ac:dyDescent="0.2">
      <c r="A2435" s="36">
        <f t="shared" si="43"/>
        <v>42682</v>
      </c>
      <c r="B2435" s="16">
        <v>0</v>
      </c>
      <c r="C2435" s="16">
        <v>85.4</v>
      </c>
      <c r="D2435" s="16">
        <v>26.8</v>
      </c>
      <c r="E2435" s="16">
        <v>23.6</v>
      </c>
      <c r="F2435" s="16">
        <v>32.1</v>
      </c>
      <c r="G2435" s="16">
        <v>12.27</v>
      </c>
      <c r="H2435" s="16">
        <v>25.86</v>
      </c>
      <c r="I2435" s="16">
        <v>314.89999999999998</v>
      </c>
      <c r="J2435" s="16">
        <v>22.12</v>
      </c>
      <c r="K2435" s="14">
        <v>942</v>
      </c>
      <c r="L2435" s="16">
        <f t="shared" si="44"/>
        <v>22.12</v>
      </c>
      <c r="M2435" s="16">
        <f t="shared" si="45"/>
        <v>942</v>
      </c>
    </row>
    <row r="2436" spans="1:13" x14ac:dyDescent="0.2">
      <c r="A2436" s="36">
        <f t="shared" si="43"/>
        <v>42683</v>
      </c>
      <c r="B2436" s="16">
        <v>4.0999999999999996</v>
      </c>
      <c r="C2436" s="16">
        <v>86.3</v>
      </c>
      <c r="D2436" s="16">
        <v>27.3</v>
      </c>
      <c r="E2436" s="16">
        <v>24.4</v>
      </c>
      <c r="F2436" s="16">
        <v>32</v>
      </c>
      <c r="G2436" s="16">
        <v>11.72</v>
      </c>
      <c r="H2436" s="16">
        <v>29.64</v>
      </c>
      <c r="I2436" s="16">
        <v>312.04000000000002</v>
      </c>
      <c r="J2436" s="16">
        <v>20.97</v>
      </c>
      <c r="K2436" s="14">
        <v>1064</v>
      </c>
      <c r="L2436" s="16">
        <f t="shared" si="44"/>
        <v>20.97</v>
      </c>
      <c r="M2436" s="16">
        <f t="shared" si="45"/>
        <v>1064</v>
      </c>
    </row>
    <row r="2437" spans="1:13" x14ac:dyDescent="0.2">
      <c r="A2437" s="36">
        <f t="shared" si="43"/>
        <v>42684</v>
      </c>
      <c r="B2437" s="16">
        <v>13</v>
      </c>
      <c r="C2437" s="16">
        <v>88.3</v>
      </c>
      <c r="D2437" s="16">
        <v>27.3</v>
      </c>
      <c r="E2437" s="16">
        <v>25.5</v>
      </c>
      <c r="F2437" s="16">
        <v>30.7</v>
      </c>
      <c r="G2437" s="16">
        <v>14.5</v>
      </c>
      <c r="H2437" s="16">
        <v>38.49</v>
      </c>
      <c r="I2437" s="16">
        <v>311.05</v>
      </c>
      <c r="J2437" s="16">
        <v>15</v>
      </c>
      <c r="K2437" s="14">
        <v>1161</v>
      </c>
      <c r="L2437" s="16">
        <f t="shared" si="44"/>
        <v>15</v>
      </c>
      <c r="M2437" s="16">
        <f t="shared" si="45"/>
        <v>1161</v>
      </c>
    </row>
    <row r="2438" spans="1:13" x14ac:dyDescent="0.2">
      <c r="A2438" s="36">
        <f t="shared" si="43"/>
        <v>42685</v>
      </c>
      <c r="B2438" s="16">
        <v>0</v>
      </c>
      <c r="C2438" s="16">
        <v>93.8</v>
      </c>
      <c r="D2438" s="16">
        <v>25.9</v>
      </c>
      <c r="E2438" s="16">
        <v>23</v>
      </c>
      <c r="F2438" s="16">
        <v>29.6</v>
      </c>
      <c r="G2438" s="16">
        <v>13.57</v>
      </c>
      <c r="H2438" s="16">
        <v>65.73</v>
      </c>
      <c r="I2438" s="16">
        <v>313.25</v>
      </c>
      <c r="J2438" s="16">
        <v>7.65</v>
      </c>
      <c r="K2438" s="14">
        <v>833</v>
      </c>
      <c r="L2438" s="16">
        <f t="shared" si="44"/>
        <v>7.65</v>
      </c>
      <c r="M2438" s="16">
        <f t="shared" si="45"/>
        <v>833</v>
      </c>
    </row>
    <row r="2439" spans="1:13" x14ac:dyDescent="0.2">
      <c r="A2439" s="36">
        <f t="shared" si="43"/>
        <v>42686</v>
      </c>
      <c r="B2439" s="16">
        <v>0</v>
      </c>
      <c r="C2439" s="16">
        <v>92.1</v>
      </c>
      <c r="D2439" s="16">
        <v>26.1</v>
      </c>
      <c r="E2439" s="16">
        <v>24.4</v>
      </c>
      <c r="F2439" s="16">
        <v>28.9</v>
      </c>
      <c r="G2439" s="16">
        <v>12.68</v>
      </c>
      <c r="H2439" s="16">
        <v>28.96</v>
      </c>
      <c r="I2439" s="16">
        <v>310.52999999999997</v>
      </c>
      <c r="J2439" s="16">
        <v>10.33</v>
      </c>
      <c r="K2439" s="14">
        <v>1097</v>
      </c>
      <c r="L2439" s="16">
        <f t="shared" si="44"/>
        <v>10.33</v>
      </c>
      <c r="M2439" s="16">
        <f t="shared" si="45"/>
        <v>1097</v>
      </c>
    </row>
    <row r="2440" spans="1:13" x14ac:dyDescent="0.2">
      <c r="A2440" s="36">
        <f t="shared" ref="A2440:A2488" si="46">A2439+1</f>
        <v>42687</v>
      </c>
      <c r="B2440" s="16">
        <v>0</v>
      </c>
      <c r="C2440" s="16">
        <v>88.2</v>
      </c>
      <c r="D2440" s="16">
        <v>27</v>
      </c>
      <c r="E2440" s="16">
        <v>24.5</v>
      </c>
      <c r="F2440" s="16">
        <v>31.9</v>
      </c>
      <c r="G2440" s="16">
        <v>11.59</v>
      </c>
      <c r="H2440" s="16">
        <v>26.88</v>
      </c>
      <c r="I2440" s="16">
        <v>309.20999999999998</v>
      </c>
      <c r="J2440" s="16">
        <v>19.73</v>
      </c>
      <c r="K2440" s="14">
        <v>1135</v>
      </c>
      <c r="L2440" s="16">
        <f t="shared" si="44"/>
        <v>19.73</v>
      </c>
      <c r="M2440" s="16">
        <f t="shared" si="45"/>
        <v>1135</v>
      </c>
    </row>
    <row r="2441" spans="1:13" x14ac:dyDescent="0.2">
      <c r="A2441" s="36">
        <f t="shared" si="46"/>
        <v>42688</v>
      </c>
      <c r="B2441" s="16">
        <v>0</v>
      </c>
      <c r="C2441" s="16">
        <v>89.5</v>
      </c>
      <c r="D2441" s="16">
        <v>26.5</v>
      </c>
      <c r="E2441" s="16">
        <v>25.6</v>
      </c>
      <c r="F2441" s="16">
        <v>28.2</v>
      </c>
      <c r="G2441" s="16">
        <v>12.34</v>
      </c>
      <c r="H2441" s="16">
        <v>30.06</v>
      </c>
      <c r="I2441" s="16">
        <v>306.72000000000003</v>
      </c>
      <c r="J2441" s="16">
        <v>9.51</v>
      </c>
      <c r="K2441" s="14">
        <v>1017</v>
      </c>
      <c r="L2441" s="16">
        <f t="shared" si="44"/>
        <v>9.51</v>
      </c>
      <c r="M2441" s="16">
        <f t="shared" si="45"/>
        <v>1017</v>
      </c>
    </row>
    <row r="2442" spans="1:13" x14ac:dyDescent="0.2">
      <c r="A2442" s="36">
        <f t="shared" si="46"/>
        <v>42689</v>
      </c>
      <c r="B2442" s="16">
        <v>0</v>
      </c>
      <c r="C2442" s="16">
        <v>92.7</v>
      </c>
      <c r="D2442" s="16">
        <v>25.9</v>
      </c>
      <c r="E2442" s="16">
        <v>24.8</v>
      </c>
      <c r="F2442" s="16">
        <v>27.1</v>
      </c>
      <c r="G2442" s="16">
        <v>12.63</v>
      </c>
      <c r="H2442" s="16">
        <v>28.65</v>
      </c>
      <c r="I2442" s="16">
        <v>189.22</v>
      </c>
      <c r="J2442" s="16">
        <v>5.25</v>
      </c>
      <c r="K2442" s="14">
        <v>511.5</v>
      </c>
      <c r="L2442" s="16">
        <f t="shared" si="44"/>
        <v>5.25</v>
      </c>
      <c r="M2442" s="16">
        <f t="shared" si="45"/>
        <v>511.5</v>
      </c>
    </row>
    <row r="2443" spans="1:13" x14ac:dyDescent="0.2">
      <c r="A2443" s="36">
        <f t="shared" si="46"/>
        <v>42690</v>
      </c>
      <c r="B2443" s="16">
        <v>0</v>
      </c>
      <c r="C2443" s="16">
        <v>93.5</v>
      </c>
      <c r="D2443" s="16">
        <v>25.6</v>
      </c>
      <c r="E2443" s="16">
        <v>24</v>
      </c>
      <c r="F2443" s="16">
        <v>28.3</v>
      </c>
      <c r="G2443" s="16">
        <v>13.48</v>
      </c>
      <c r="H2443" s="16">
        <v>38.28</v>
      </c>
      <c r="I2443" s="16">
        <v>231.6</v>
      </c>
      <c r="J2443" s="16">
        <v>7.63</v>
      </c>
      <c r="K2443" s="14">
        <v>1083</v>
      </c>
      <c r="L2443" s="16">
        <f t="shared" si="44"/>
        <v>7.63</v>
      </c>
      <c r="M2443" s="16">
        <f t="shared" si="45"/>
        <v>1083</v>
      </c>
    </row>
    <row r="2444" spans="1:13" x14ac:dyDescent="0.2">
      <c r="A2444" s="36">
        <f t="shared" si="46"/>
        <v>42691</v>
      </c>
      <c r="B2444" s="16">
        <v>0</v>
      </c>
      <c r="C2444" s="16">
        <v>90.4</v>
      </c>
      <c r="D2444" s="16">
        <v>25.9</v>
      </c>
      <c r="E2444" s="16">
        <v>24</v>
      </c>
      <c r="F2444" s="16">
        <v>28.6</v>
      </c>
      <c r="G2444" s="16">
        <v>15.06</v>
      </c>
      <c r="H2444" s="16">
        <v>39.65</v>
      </c>
      <c r="I2444" s="16">
        <v>246.67</v>
      </c>
      <c r="J2444" s="16">
        <v>14.26</v>
      </c>
      <c r="K2444" s="14">
        <v>1146</v>
      </c>
      <c r="L2444" s="16">
        <f t="shared" si="44"/>
        <v>14.26</v>
      </c>
      <c r="M2444" s="16">
        <f t="shared" si="45"/>
        <v>1146</v>
      </c>
    </row>
    <row r="2445" spans="1:13" x14ac:dyDescent="0.2">
      <c r="A2445" s="36">
        <f t="shared" si="46"/>
        <v>42692</v>
      </c>
      <c r="B2445" s="16">
        <v>153.69999999999999</v>
      </c>
      <c r="C2445" s="16">
        <v>88.1</v>
      </c>
      <c r="D2445" s="16">
        <v>26.5</v>
      </c>
      <c r="E2445" s="16">
        <v>24.6</v>
      </c>
      <c r="F2445" s="16">
        <v>28.6</v>
      </c>
      <c r="G2445" s="16">
        <v>11.22</v>
      </c>
      <c r="H2445" s="16">
        <v>23.53</v>
      </c>
      <c r="I2445" s="16">
        <v>152.44999999999999</v>
      </c>
      <c r="J2445" s="16">
        <v>16.13</v>
      </c>
      <c r="K2445" s="14">
        <v>1282</v>
      </c>
      <c r="L2445" s="16">
        <f t="shared" si="44"/>
        <v>16.13</v>
      </c>
      <c r="M2445" s="16">
        <f t="shared" si="45"/>
        <v>1282</v>
      </c>
    </row>
    <row r="2446" spans="1:13" x14ac:dyDescent="0.2">
      <c r="A2446" s="36">
        <f t="shared" si="46"/>
        <v>42693</v>
      </c>
      <c r="B2446" s="16">
        <v>0</v>
      </c>
      <c r="C2446" s="16">
        <v>88.9</v>
      </c>
      <c r="D2446" s="16">
        <v>26.3</v>
      </c>
      <c r="E2446" s="16">
        <v>24.3</v>
      </c>
      <c r="F2446" s="16">
        <v>29</v>
      </c>
      <c r="G2446" s="16">
        <v>20.66</v>
      </c>
      <c r="H2446" s="16">
        <v>40.25</v>
      </c>
      <c r="I2446" s="16">
        <v>221.19</v>
      </c>
      <c r="J2446" s="16">
        <v>13.11</v>
      </c>
      <c r="K2446" s="14">
        <v>1275</v>
      </c>
      <c r="L2446" s="16">
        <f t="shared" si="44"/>
        <v>13.11</v>
      </c>
      <c r="M2446" s="16">
        <f t="shared" si="45"/>
        <v>1275</v>
      </c>
    </row>
    <row r="2447" spans="1:13" x14ac:dyDescent="0.2">
      <c r="A2447" s="36">
        <f t="shared" si="46"/>
        <v>42694</v>
      </c>
      <c r="B2447" s="16">
        <v>0</v>
      </c>
      <c r="C2447" s="16">
        <v>91</v>
      </c>
      <c r="D2447" s="16">
        <v>25.8</v>
      </c>
      <c r="E2447" s="16">
        <v>23.3</v>
      </c>
      <c r="F2447" s="16">
        <v>30.2</v>
      </c>
      <c r="G2447" s="16">
        <v>16.78</v>
      </c>
      <c r="H2447" s="16">
        <v>45.48</v>
      </c>
      <c r="I2447" s="16">
        <v>245.48</v>
      </c>
      <c r="J2447" s="16">
        <v>14.04</v>
      </c>
      <c r="K2447" s="14">
        <v>1257</v>
      </c>
      <c r="L2447" s="16">
        <f t="shared" si="44"/>
        <v>14.04</v>
      </c>
      <c r="M2447" s="16">
        <f t="shared" si="45"/>
        <v>1257</v>
      </c>
    </row>
    <row r="2448" spans="1:13" x14ac:dyDescent="0.2">
      <c r="A2448" s="36">
        <f t="shared" si="46"/>
        <v>42695</v>
      </c>
      <c r="B2448" s="16">
        <v>0</v>
      </c>
      <c r="C2448" s="16">
        <v>94.8</v>
      </c>
      <c r="D2448" s="16">
        <v>24.8</v>
      </c>
      <c r="E2448" s="16">
        <v>23</v>
      </c>
      <c r="F2448" s="16">
        <v>26.1</v>
      </c>
      <c r="G2448" s="16">
        <v>21.71</v>
      </c>
      <c r="H2448" s="16">
        <v>42.87</v>
      </c>
      <c r="I2448" s="16">
        <v>254.41</v>
      </c>
      <c r="J2448" s="16">
        <v>5.2</v>
      </c>
      <c r="K2448" s="14">
        <v>536.20000000000005</v>
      </c>
      <c r="L2448" s="16">
        <f t="shared" si="44"/>
        <v>5.2</v>
      </c>
      <c r="M2448" s="16">
        <f t="shared" si="45"/>
        <v>536.20000000000005</v>
      </c>
    </row>
    <row r="2449" spans="1:13" x14ac:dyDescent="0.2">
      <c r="A2449" s="36">
        <f t="shared" si="46"/>
        <v>42696</v>
      </c>
      <c r="B2449" s="16">
        <v>111</v>
      </c>
      <c r="C2449" s="16">
        <v>93.5</v>
      </c>
      <c r="D2449" s="16">
        <v>24.4</v>
      </c>
      <c r="E2449" s="16">
        <v>22.7</v>
      </c>
      <c r="F2449" s="16">
        <v>26.2</v>
      </c>
      <c r="G2449" s="16">
        <v>29.16</v>
      </c>
      <c r="H2449" s="16">
        <v>52.57</v>
      </c>
      <c r="I2449" s="16">
        <v>242.29</v>
      </c>
      <c r="J2449" s="16">
        <v>5.72</v>
      </c>
      <c r="K2449" s="14">
        <v>598.9</v>
      </c>
      <c r="L2449" s="16">
        <f t="shared" si="44"/>
        <v>5.72</v>
      </c>
      <c r="M2449" s="16">
        <f t="shared" si="45"/>
        <v>598.9</v>
      </c>
    </row>
    <row r="2450" spans="1:13" x14ac:dyDescent="0.2">
      <c r="A2450" s="36">
        <f t="shared" si="46"/>
        <v>42697</v>
      </c>
      <c r="B2450" s="16">
        <v>0</v>
      </c>
      <c r="C2450" s="16">
        <v>90.7</v>
      </c>
      <c r="D2450" s="16">
        <v>25.7</v>
      </c>
      <c r="E2450" s="16">
        <v>23.8</v>
      </c>
      <c r="F2450" s="16">
        <v>27.7</v>
      </c>
      <c r="G2450" s="16">
        <v>14.23</v>
      </c>
      <c r="H2450" s="16">
        <v>31.82</v>
      </c>
      <c r="I2450" s="16">
        <v>240.01</v>
      </c>
      <c r="J2450" s="16">
        <v>9.3000000000000007</v>
      </c>
      <c r="K2450" s="14">
        <v>1155</v>
      </c>
      <c r="L2450" s="16">
        <f t="shared" si="44"/>
        <v>9.3000000000000007</v>
      </c>
      <c r="M2450" s="16">
        <f t="shared" si="45"/>
        <v>1155</v>
      </c>
    </row>
    <row r="2451" spans="1:13" x14ac:dyDescent="0.2">
      <c r="A2451" s="36">
        <f t="shared" si="46"/>
        <v>42698</v>
      </c>
      <c r="B2451" s="16">
        <v>0</v>
      </c>
      <c r="C2451" s="16">
        <v>90</v>
      </c>
      <c r="D2451" s="16">
        <v>26.6</v>
      </c>
      <c r="E2451" s="16">
        <v>24.9</v>
      </c>
      <c r="F2451" s="16">
        <v>28.6</v>
      </c>
      <c r="G2451" s="16">
        <v>9.08</v>
      </c>
      <c r="H2451" s="16">
        <v>19.09</v>
      </c>
      <c r="I2451" s="16">
        <v>150.81</v>
      </c>
      <c r="J2451" s="16">
        <v>19.03</v>
      </c>
      <c r="K2451" s="14">
        <v>1140</v>
      </c>
      <c r="L2451" s="16">
        <f t="shared" si="44"/>
        <v>19.03</v>
      </c>
      <c r="M2451" s="16">
        <f t="shared" si="45"/>
        <v>1140</v>
      </c>
    </row>
    <row r="2452" spans="1:13" x14ac:dyDescent="0.2">
      <c r="A2452" s="36">
        <f t="shared" si="46"/>
        <v>42699</v>
      </c>
      <c r="B2452" s="16">
        <v>0</v>
      </c>
      <c r="C2452" s="16">
        <v>93.4</v>
      </c>
      <c r="D2452" s="16">
        <v>26.3</v>
      </c>
      <c r="E2452" s="16">
        <v>24.5</v>
      </c>
      <c r="F2452" s="16">
        <v>30.2</v>
      </c>
      <c r="G2452" s="16">
        <v>6.83</v>
      </c>
      <c r="H2452" s="16">
        <v>20.25</v>
      </c>
      <c r="I2452" s="16">
        <v>281.51</v>
      </c>
      <c r="J2452" s="16">
        <v>12.66</v>
      </c>
      <c r="K2452" s="14">
        <v>841</v>
      </c>
      <c r="L2452" s="16">
        <f t="shared" si="44"/>
        <v>12.66</v>
      </c>
      <c r="M2452" s="16">
        <f t="shared" si="45"/>
        <v>841</v>
      </c>
    </row>
    <row r="2453" spans="1:13" x14ac:dyDescent="0.2">
      <c r="A2453" s="36">
        <f t="shared" si="46"/>
        <v>42700</v>
      </c>
      <c r="B2453" s="16">
        <v>0</v>
      </c>
      <c r="C2453" s="16">
        <v>96.2</v>
      </c>
      <c r="D2453" s="16">
        <v>25.4</v>
      </c>
      <c r="E2453" s="16">
        <v>24</v>
      </c>
      <c r="F2453" s="16">
        <v>28.4</v>
      </c>
      <c r="G2453" s="16">
        <v>10.050000000000001</v>
      </c>
      <c r="H2453" s="16">
        <v>29.11</v>
      </c>
      <c r="I2453" s="16">
        <v>252.9</v>
      </c>
      <c r="J2453" s="16">
        <v>8.74</v>
      </c>
      <c r="K2453" s="14">
        <v>726.3</v>
      </c>
      <c r="L2453" s="16">
        <f t="shared" si="44"/>
        <v>8.74</v>
      </c>
      <c r="M2453" s="16">
        <f t="shared" si="45"/>
        <v>726.3</v>
      </c>
    </row>
    <row r="2454" spans="1:13" x14ac:dyDescent="0.2">
      <c r="A2454" s="36">
        <f t="shared" si="46"/>
        <v>42701</v>
      </c>
      <c r="B2454" s="16">
        <v>0</v>
      </c>
      <c r="C2454" s="16">
        <v>95.6</v>
      </c>
      <c r="D2454" s="16">
        <v>26</v>
      </c>
      <c r="E2454" s="16">
        <v>24.4</v>
      </c>
      <c r="F2454" s="16">
        <v>29.4</v>
      </c>
      <c r="G2454" s="16">
        <v>6.42</v>
      </c>
      <c r="H2454" s="16">
        <v>27.1</v>
      </c>
      <c r="I2454" s="16">
        <v>177.06</v>
      </c>
      <c r="J2454" s="16">
        <v>11.69</v>
      </c>
      <c r="K2454" s="14">
        <v>794.7</v>
      </c>
      <c r="L2454" s="16">
        <f t="shared" si="44"/>
        <v>11.69</v>
      </c>
      <c r="M2454" s="16">
        <f t="shared" si="45"/>
        <v>794.7</v>
      </c>
    </row>
    <row r="2455" spans="1:13" x14ac:dyDescent="0.2">
      <c r="A2455" s="36">
        <f t="shared" si="46"/>
        <v>42702</v>
      </c>
      <c r="B2455" s="16">
        <v>30</v>
      </c>
      <c r="C2455" s="16">
        <v>94.3</v>
      </c>
      <c r="D2455" s="16">
        <v>26</v>
      </c>
      <c r="E2455" s="16">
        <v>23.9</v>
      </c>
      <c r="F2455" s="16">
        <v>29.4</v>
      </c>
      <c r="G2455" s="16">
        <v>7.92</v>
      </c>
      <c r="H2455" s="16">
        <v>17.71</v>
      </c>
      <c r="I2455" s="16">
        <v>15.82</v>
      </c>
      <c r="J2455" s="16">
        <v>13.38</v>
      </c>
      <c r="K2455" s="14">
        <v>1022</v>
      </c>
      <c r="L2455" s="16">
        <f t="shared" si="44"/>
        <v>13.38</v>
      </c>
      <c r="M2455" s="16">
        <f t="shared" si="45"/>
        <v>1022</v>
      </c>
    </row>
    <row r="2456" spans="1:13" x14ac:dyDescent="0.2">
      <c r="A2456" s="36">
        <f t="shared" si="46"/>
        <v>42703</v>
      </c>
      <c r="B2456" s="16">
        <v>27.2</v>
      </c>
      <c r="C2456" s="16">
        <v>92</v>
      </c>
      <c r="D2456" s="16">
        <v>26.6</v>
      </c>
      <c r="E2456" s="16">
        <v>25</v>
      </c>
      <c r="F2456" s="16">
        <v>31.6</v>
      </c>
      <c r="G2456" s="16">
        <v>9.92</v>
      </c>
      <c r="H2456" s="16">
        <v>25.93</v>
      </c>
      <c r="I2456" s="16">
        <v>295.31</v>
      </c>
      <c r="J2456" s="16">
        <v>17.21</v>
      </c>
      <c r="K2456" s="14">
        <v>1078</v>
      </c>
      <c r="L2456" s="16">
        <f t="shared" si="44"/>
        <v>17.21</v>
      </c>
      <c r="M2456" s="16">
        <f t="shared" si="45"/>
        <v>1078</v>
      </c>
    </row>
    <row r="2457" spans="1:13" x14ac:dyDescent="0.2">
      <c r="A2457" s="36">
        <f t="shared" si="46"/>
        <v>42704</v>
      </c>
      <c r="B2457" s="16">
        <v>0</v>
      </c>
      <c r="C2457" s="16">
        <v>95.7</v>
      </c>
      <c r="D2457" s="16">
        <v>25.9</v>
      </c>
      <c r="E2457" s="16">
        <v>24</v>
      </c>
      <c r="F2457" s="16">
        <v>28.2</v>
      </c>
      <c r="G2457" s="16">
        <v>5.27</v>
      </c>
      <c r="H2457" s="16">
        <v>18.66</v>
      </c>
      <c r="I2457" s="16">
        <v>9.5399999999999991</v>
      </c>
      <c r="J2457" s="16">
        <v>5.44</v>
      </c>
      <c r="K2457" s="14">
        <v>465.5</v>
      </c>
      <c r="L2457" s="16">
        <f t="shared" si="44"/>
        <v>5.44</v>
      </c>
      <c r="M2457" s="16">
        <f t="shared" si="45"/>
        <v>465.5</v>
      </c>
    </row>
    <row r="2458" spans="1:13" x14ac:dyDescent="0.2">
      <c r="A2458" s="36">
        <f t="shared" si="46"/>
        <v>42705</v>
      </c>
      <c r="B2458" s="16">
        <v>0</v>
      </c>
      <c r="C2458" s="16">
        <v>93.2</v>
      </c>
      <c r="D2458" s="16">
        <v>26.7</v>
      </c>
      <c r="E2458" s="16">
        <v>25</v>
      </c>
      <c r="F2458" s="16">
        <v>30.8</v>
      </c>
      <c r="G2458" s="16">
        <v>6.44</v>
      </c>
      <c r="H2458" s="16">
        <v>22.51</v>
      </c>
      <c r="I2458" s="16">
        <v>310.20999999999998</v>
      </c>
      <c r="J2458" s="16">
        <v>10.72</v>
      </c>
      <c r="K2458" s="14">
        <v>940</v>
      </c>
      <c r="L2458" s="16">
        <f t="shared" si="44"/>
        <v>10.72</v>
      </c>
      <c r="M2458" s="16">
        <f t="shared" si="45"/>
        <v>940</v>
      </c>
    </row>
    <row r="2459" spans="1:13" x14ac:dyDescent="0.2">
      <c r="A2459" s="36">
        <f t="shared" si="46"/>
        <v>42706</v>
      </c>
      <c r="B2459" s="16">
        <v>4.5999999999999996</v>
      </c>
      <c r="C2459" s="16">
        <v>85.8</v>
      </c>
      <c r="D2459" s="16">
        <v>26.8</v>
      </c>
      <c r="E2459" s="16">
        <v>24.7</v>
      </c>
      <c r="F2459" s="16">
        <v>30.3</v>
      </c>
      <c r="G2459" s="16">
        <v>14.34</v>
      </c>
      <c r="H2459" s="16">
        <v>39.44</v>
      </c>
      <c r="I2459" s="16">
        <v>310.52</v>
      </c>
      <c r="J2459" s="16">
        <v>18.14</v>
      </c>
      <c r="K2459" s="14">
        <v>938</v>
      </c>
      <c r="L2459" s="16">
        <f t="shared" si="44"/>
        <v>18.14</v>
      </c>
      <c r="M2459" s="16">
        <f t="shared" si="45"/>
        <v>938</v>
      </c>
    </row>
    <row r="2460" spans="1:13" x14ac:dyDescent="0.2">
      <c r="A2460" s="36">
        <f t="shared" si="46"/>
        <v>42707</v>
      </c>
      <c r="B2460" s="16">
        <v>0</v>
      </c>
      <c r="C2460" s="16">
        <v>88.6</v>
      </c>
      <c r="D2460" s="16">
        <v>26.6</v>
      </c>
      <c r="E2460" s="16">
        <v>23.9</v>
      </c>
      <c r="F2460" s="16">
        <v>30.5</v>
      </c>
      <c r="G2460" s="16">
        <v>10.89</v>
      </c>
      <c r="H2460" s="16">
        <v>21.06</v>
      </c>
      <c r="I2460" s="16">
        <v>282.56</v>
      </c>
      <c r="J2460" s="16">
        <v>20.87</v>
      </c>
      <c r="K2460" s="14">
        <v>909</v>
      </c>
      <c r="L2460" s="16">
        <f t="shared" si="44"/>
        <v>20.87</v>
      </c>
      <c r="M2460" s="16">
        <f t="shared" si="45"/>
        <v>909</v>
      </c>
    </row>
    <row r="2461" spans="1:13" x14ac:dyDescent="0.2">
      <c r="A2461" s="36">
        <f t="shared" si="46"/>
        <v>42708</v>
      </c>
      <c r="B2461" s="16">
        <v>0</v>
      </c>
      <c r="C2461" s="16">
        <v>89.3</v>
      </c>
      <c r="D2461" s="16">
        <v>26.8</v>
      </c>
      <c r="E2461" s="16">
        <v>24.4</v>
      </c>
      <c r="F2461" s="16">
        <v>31.7</v>
      </c>
      <c r="G2461" s="16">
        <v>5.44</v>
      </c>
      <c r="H2461" s="16">
        <v>13.97</v>
      </c>
      <c r="I2461" s="16">
        <v>330.71</v>
      </c>
      <c r="J2461" s="16">
        <v>16.920000000000002</v>
      </c>
      <c r="K2461" s="14">
        <v>1150</v>
      </c>
      <c r="L2461" s="16">
        <f t="shared" si="44"/>
        <v>16.920000000000002</v>
      </c>
      <c r="M2461" s="16">
        <f t="shared" si="45"/>
        <v>1150</v>
      </c>
    </row>
    <row r="2462" spans="1:13" x14ac:dyDescent="0.2">
      <c r="A2462" s="36">
        <f t="shared" si="46"/>
        <v>42709</v>
      </c>
      <c r="B2462" s="16">
        <v>0</v>
      </c>
      <c r="C2462" s="16">
        <v>93</v>
      </c>
      <c r="D2462" s="16">
        <v>26</v>
      </c>
      <c r="E2462" s="16">
        <v>23.5</v>
      </c>
      <c r="F2462" s="16">
        <v>30.2</v>
      </c>
      <c r="G2462" s="16">
        <v>11.01</v>
      </c>
      <c r="H2462" s="16">
        <v>34.26</v>
      </c>
      <c r="I2462" s="16">
        <v>314.82</v>
      </c>
      <c r="J2462" s="16">
        <v>12.64</v>
      </c>
      <c r="K2462" s="14">
        <v>1023</v>
      </c>
      <c r="L2462" s="16">
        <f t="shared" si="44"/>
        <v>12.64</v>
      </c>
      <c r="M2462" s="16">
        <f t="shared" si="45"/>
        <v>1023</v>
      </c>
    </row>
    <row r="2463" spans="1:13" x14ac:dyDescent="0.2">
      <c r="A2463" s="36">
        <f t="shared" si="46"/>
        <v>42710</v>
      </c>
      <c r="B2463" s="16">
        <v>0</v>
      </c>
      <c r="C2463" s="16">
        <v>91.6</v>
      </c>
      <c r="D2463" s="16">
        <v>26.5</v>
      </c>
      <c r="E2463" s="16">
        <v>24.6</v>
      </c>
      <c r="F2463" s="16">
        <v>31.3</v>
      </c>
      <c r="G2463" s="16">
        <v>10</v>
      </c>
      <c r="H2463" s="16">
        <v>33.229999999999997</v>
      </c>
      <c r="I2463" s="16">
        <v>302.87</v>
      </c>
      <c r="J2463" s="16">
        <v>16.11</v>
      </c>
      <c r="K2463" s="14">
        <v>1018</v>
      </c>
      <c r="L2463" s="16">
        <f t="shared" si="44"/>
        <v>16.11</v>
      </c>
      <c r="M2463" s="16">
        <f t="shared" si="45"/>
        <v>1018</v>
      </c>
    </row>
    <row r="2464" spans="1:13" x14ac:dyDescent="0.2">
      <c r="A2464" s="36">
        <f t="shared" si="46"/>
        <v>42711</v>
      </c>
      <c r="B2464" s="16">
        <v>0</v>
      </c>
      <c r="C2464" s="16">
        <v>92.3</v>
      </c>
      <c r="D2464" s="16">
        <v>26</v>
      </c>
      <c r="E2464" s="16">
        <v>24.5</v>
      </c>
      <c r="F2464" s="16">
        <v>31.8</v>
      </c>
      <c r="G2464" s="16">
        <v>13.55</v>
      </c>
      <c r="H2464" s="16">
        <v>28.93</v>
      </c>
      <c r="I2464" s="16">
        <v>304.60000000000002</v>
      </c>
      <c r="J2464" s="16">
        <v>13.26</v>
      </c>
      <c r="K2464" s="14">
        <v>1022</v>
      </c>
      <c r="L2464" s="16">
        <f t="shared" si="44"/>
        <v>13.26</v>
      </c>
      <c r="M2464" s="16">
        <f t="shared" si="45"/>
        <v>1022</v>
      </c>
    </row>
    <row r="2465" spans="1:13" x14ac:dyDescent="0.2">
      <c r="A2465" s="36">
        <f t="shared" si="46"/>
        <v>42712</v>
      </c>
      <c r="B2465" s="16">
        <v>0</v>
      </c>
      <c r="C2465" s="16">
        <v>89.2</v>
      </c>
      <c r="D2465" s="16">
        <v>26.4</v>
      </c>
      <c r="E2465" s="16">
        <v>24.5</v>
      </c>
      <c r="F2465" s="16">
        <v>29.3</v>
      </c>
      <c r="G2465" s="16">
        <v>13.74</v>
      </c>
      <c r="H2465" s="16">
        <v>31.82</v>
      </c>
      <c r="I2465" s="16">
        <v>306.52</v>
      </c>
      <c r="J2465" s="16">
        <v>15.3</v>
      </c>
      <c r="K2465" s="14">
        <v>1088</v>
      </c>
      <c r="L2465" s="16">
        <f t="shared" si="44"/>
        <v>15.3</v>
      </c>
      <c r="M2465" s="16">
        <f t="shared" si="45"/>
        <v>1088</v>
      </c>
    </row>
    <row r="2466" spans="1:13" x14ac:dyDescent="0.2">
      <c r="A2466" s="36">
        <f t="shared" si="46"/>
        <v>42713</v>
      </c>
      <c r="B2466" s="16">
        <v>0</v>
      </c>
      <c r="C2466" s="16">
        <v>90</v>
      </c>
      <c r="D2466" s="16">
        <v>26.7</v>
      </c>
      <c r="E2466" s="16">
        <v>24.7</v>
      </c>
      <c r="F2466" s="16">
        <v>32.200000000000003</v>
      </c>
      <c r="G2466" s="16">
        <v>10.19</v>
      </c>
      <c r="H2466" s="16">
        <v>27.66</v>
      </c>
      <c r="I2466" s="16">
        <v>307.2</v>
      </c>
      <c r="J2466" s="16">
        <v>14.89</v>
      </c>
      <c r="K2466" s="14">
        <v>1051</v>
      </c>
      <c r="L2466" s="16">
        <f t="shared" si="44"/>
        <v>14.89</v>
      </c>
      <c r="M2466" s="16">
        <f t="shared" si="45"/>
        <v>1051</v>
      </c>
    </row>
    <row r="2467" spans="1:13" x14ac:dyDescent="0.2">
      <c r="A2467" s="36">
        <f t="shared" si="46"/>
        <v>42714</v>
      </c>
      <c r="B2467" s="16">
        <v>0</v>
      </c>
      <c r="C2467" s="16">
        <v>91.4</v>
      </c>
      <c r="D2467" s="16">
        <v>25.5</v>
      </c>
      <c r="E2467" s="16">
        <v>23.8</v>
      </c>
      <c r="F2467" s="16">
        <v>27.8</v>
      </c>
      <c r="G2467" s="16">
        <v>18.88</v>
      </c>
      <c r="H2467" s="16">
        <v>39.76</v>
      </c>
      <c r="I2467" s="16">
        <v>306.47000000000003</v>
      </c>
      <c r="J2467" s="16">
        <v>14.96</v>
      </c>
      <c r="K2467" s="14">
        <v>1115</v>
      </c>
      <c r="L2467" s="16">
        <f t="shared" si="44"/>
        <v>14.96</v>
      </c>
      <c r="M2467" s="16">
        <f t="shared" si="45"/>
        <v>1115</v>
      </c>
    </row>
    <row r="2468" spans="1:13" x14ac:dyDescent="0.2">
      <c r="A2468" s="36">
        <f t="shared" si="46"/>
        <v>42715</v>
      </c>
      <c r="B2468" s="16">
        <v>0</v>
      </c>
      <c r="C2468" s="16">
        <v>88.4</v>
      </c>
      <c r="D2468" s="16">
        <v>26.4</v>
      </c>
      <c r="E2468" s="16">
        <v>24.3</v>
      </c>
      <c r="F2468" s="16">
        <v>29.4</v>
      </c>
      <c r="G2468" s="16">
        <v>10.79</v>
      </c>
      <c r="H2468" s="16">
        <v>20.22</v>
      </c>
      <c r="I2468" s="16">
        <v>286.66000000000003</v>
      </c>
      <c r="J2468" s="16">
        <v>19.07</v>
      </c>
      <c r="K2468" s="14">
        <v>841</v>
      </c>
      <c r="L2468" s="16">
        <f t="shared" si="44"/>
        <v>19.07</v>
      </c>
      <c r="M2468" s="16">
        <f t="shared" si="45"/>
        <v>841</v>
      </c>
    </row>
    <row r="2469" spans="1:13" x14ac:dyDescent="0.2">
      <c r="A2469" s="36">
        <f t="shared" si="46"/>
        <v>42716</v>
      </c>
      <c r="B2469" s="16">
        <v>3.8</v>
      </c>
      <c r="C2469" s="16">
        <v>89.4</v>
      </c>
      <c r="D2469" s="16">
        <v>26.7</v>
      </c>
      <c r="E2469" s="16">
        <v>24.6</v>
      </c>
      <c r="F2469" s="16">
        <v>30.5</v>
      </c>
      <c r="G2469" s="16">
        <v>8.3699999999999992</v>
      </c>
      <c r="H2469" s="16">
        <v>17.36</v>
      </c>
      <c r="I2469" s="16">
        <v>292.52999999999997</v>
      </c>
      <c r="J2469" s="16">
        <v>16.28</v>
      </c>
      <c r="K2469" s="14">
        <v>826</v>
      </c>
      <c r="L2469" s="16">
        <f t="shared" si="44"/>
        <v>16.28</v>
      </c>
      <c r="M2469" s="16">
        <f t="shared" si="45"/>
        <v>826</v>
      </c>
    </row>
    <row r="2470" spans="1:13" x14ac:dyDescent="0.2">
      <c r="A2470" s="36">
        <f t="shared" si="46"/>
        <v>42717</v>
      </c>
      <c r="B2470" s="16">
        <v>0</v>
      </c>
      <c r="C2470" s="16">
        <v>91.7</v>
      </c>
      <c r="D2470" s="16">
        <v>26.9</v>
      </c>
      <c r="E2470" s="16">
        <v>25.1</v>
      </c>
      <c r="F2470" s="16">
        <v>32.299999999999997</v>
      </c>
      <c r="G2470" s="16">
        <v>10.19</v>
      </c>
      <c r="H2470" s="16">
        <v>23.74</v>
      </c>
      <c r="I2470" s="16">
        <v>300.89999999999998</v>
      </c>
      <c r="J2470" s="16">
        <v>15.56</v>
      </c>
      <c r="K2470" s="14">
        <v>933</v>
      </c>
      <c r="L2470" s="16">
        <f t="shared" si="44"/>
        <v>15.56</v>
      </c>
      <c r="M2470" s="16">
        <f t="shared" si="45"/>
        <v>933</v>
      </c>
    </row>
    <row r="2471" spans="1:13" x14ac:dyDescent="0.2">
      <c r="A2471" s="36">
        <f t="shared" si="46"/>
        <v>42718</v>
      </c>
      <c r="B2471" s="16">
        <v>0</v>
      </c>
      <c r="C2471" s="16">
        <v>90.6</v>
      </c>
      <c r="D2471" s="16">
        <v>27.2</v>
      </c>
      <c r="E2471" s="16">
        <v>25.3</v>
      </c>
      <c r="F2471" s="16">
        <v>30.7</v>
      </c>
      <c r="G2471" s="16">
        <v>9.2899999999999991</v>
      </c>
      <c r="H2471" s="16">
        <v>21.66</v>
      </c>
      <c r="I2471" s="16">
        <v>296.76</v>
      </c>
      <c r="J2471" s="16">
        <v>10.87</v>
      </c>
      <c r="K2471" s="14">
        <v>621.70000000000005</v>
      </c>
      <c r="L2471" s="16">
        <f t="shared" ref="L2471:L2534" si="47">J2471</f>
        <v>10.87</v>
      </c>
      <c r="M2471" s="16">
        <f t="shared" ref="M2471:M2534" si="48">K2471</f>
        <v>621.70000000000005</v>
      </c>
    </row>
    <row r="2472" spans="1:13" x14ac:dyDescent="0.2">
      <c r="A2472" s="36">
        <f t="shared" si="46"/>
        <v>42719</v>
      </c>
      <c r="B2472" s="16">
        <v>1.5</v>
      </c>
      <c r="C2472" s="16">
        <v>85.3</v>
      </c>
      <c r="D2472" s="16">
        <v>27.6</v>
      </c>
      <c r="E2472" s="16">
        <v>25.5</v>
      </c>
      <c r="F2472" s="16">
        <v>31.2</v>
      </c>
      <c r="G2472" s="16">
        <v>10.81</v>
      </c>
      <c r="H2472" s="16">
        <v>28.68</v>
      </c>
      <c r="I2472" s="16">
        <v>314.23</v>
      </c>
      <c r="J2472" s="16">
        <v>11.75</v>
      </c>
      <c r="K2472" s="14">
        <v>1026</v>
      </c>
      <c r="L2472" s="16">
        <f t="shared" si="47"/>
        <v>11.75</v>
      </c>
      <c r="M2472" s="16">
        <f t="shared" si="48"/>
        <v>1026</v>
      </c>
    </row>
    <row r="2473" spans="1:13" x14ac:dyDescent="0.2">
      <c r="A2473" s="36">
        <f t="shared" si="46"/>
        <v>42720</v>
      </c>
      <c r="B2473" s="16">
        <v>0</v>
      </c>
      <c r="C2473" s="16">
        <v>87.2</v>
      </c>
      <c r="D2473" s="16">
        <v>27.5</v>
      </c>
      <c r="E2473" s="16">
        <v>25.4</v>
      </c>
      <c r="F2473" s="16">
        <v>31.8</v>
      </c>
      <c r="G2473" s="16">
        <v>8.56</v>
      </c>
      <c r="H2473" s="16">
        <v>20.29</v>
      </c>
      <c r="I2473" s="16">
        <v>289.51</v>
      </c>
      <c r="J2473" s="16">
        <v>13.9</v>
      </c>
      <c r="K2473" s="14">
        <v>792.6</v>
      </c>
      <c r="L2473" s="16">
        <f t="shared" si="47"/>
        <v>13.9</v>
      </c>
      <c r="M2473" s="16">
        <f t="shared" si="48"/>
        <v>792.6</v>
      </c>
    </row>
    <row r="2474" spans="1:13" x14ac:dyDescent="0.2">
      <c r="A2474" s="36">
        <f t="shared" si="46"/>
        <v>42721</v>
      </c>
      <c r="B2474" s="16">
        <v>0</v>
      </c>
      <c r="C2474" s="16">
        <v>82.1</v>
      </c>
      <c r="D2474" s="16">
        <v>27.9</v>
      </c>
      <c r="E2474" s="16">
        <v>25.1</v>
      </c>
      <c r="F2474" s="16">
        <v>33.1</v>
      </c>
      <c r="G2474" s="16">
        <v>10.49</v>
      </c>
      <c r="H2474" s="16">
        <v>23.88</v>
      </c>
      <c r="I2474" s="16">
        <v>301.43</v>
      </c>
      <c r="J2474" s="16">
        <v>19.079999999999998</v>
      </c>
      <c r="K2474" s="14">
        <v>963</v>
      </c>
      <c r="L2474" s="16">
        <f t="shared" si="47"/>
        <v>19.079999999999998</v>
      </c>
      <c r="M2474" s="16">
        <f t="shared" si="48"/>
        <v>963</v>
      </c>
    </row>
    <row r="2475" spans="1:13" x14ac:dyDescent="0.2">
      <c r="A2475" s="36">
        <f t="shared" si="46"/>
        <v>42722</v>
      </c>
      <c r="B2475" s="16">
        <v>0</v>
      </c>
      <c r="C2475" s="16">
        <v>83.7</v>
      </c>
      <c r="D2475" s="16">
        <v>27.7</v>
      </c>
      <c r="E2475" s="16">
        <v>24.9</v>
      </c>
      <c r="F2475" s="16">
        <v>33.299999999999997</v>
      </c>
      <c r="G2475" s="16">
        <v>9.7100000000000009</v>
      </c>
      <c r="H2475" s="16">
        <v>24.94</v>
      </c>
      <c r="I2475" s="16">
        <v>299.58</v>
      </c>
      <c r="J2475" s="16">
        <v>17.649999999999999</v>
      </c>
      <c r="K2475" s="14">
        <v>1002</v>
      </c>
      <c r="L2475" s="16">
        <f t="shared" si="47"/>
        <v>17.649999999999999</v>
      </c>
      <c r="M2475" s="16">
        <f t="shared" si="48"/>
        <v>1002</v>
      </c>
    </row>
    <row r="2476" spans="1:13" x14ac:dyDescent="0.2">
      <c r="A2476" s="36">
        <f t="shared" si="46"/>
        <v>42723</v>
      </c>
      <c r="B2476" s="16">
        <v>0</v>
      </c>
      <c r="C2476" s="16">
        <v>79.900000000000006</v>
      </c>
      <c r="D2476" s="16">
        <v>28.3</v>
      </c>
      <c r="E2476" s="16">
        <v>25.4</v>
      </c>
      <c r="F2476" s="16">
        <v>33.200000000000003</v>
      </c>
      <c r="G2476" s="16">
        <v>10.27</v>
      </c>
      <c r="H2476" s="16">
        <v>32.1</v>
      </c>
      <c r="I2476" s="16">
        <v>352.58</v>
      </c>
      <c r="J2476" s="16">
        <v>19.38</v>
      </c>
      <c r="K2476" s="14">
        <v>947</v>
      </c>
      <c r="L2476" s="16">
        <f t="shared" si="47"/>
        <v>19.38</v>
      </c>
      <c r="M2476" s="16">
        <f t="shared" si="48"/>
        <v>947</v>
      </c>
    </row>
    <row r="2477" spans="1:13" x14ac:dyDescent="0.2">
      <c r="A2477" s="36">
        <f t="shared" si="46"/>
        <v>42724</v>
      </c>
      <c r="B2477" s="16">
        <v>0</v>
      </c>
      <c r="C2477" s="16">
        <v>77.8</v>
      </c>
      <c r="D2477" s="16">
        <v>27.9</v>
      </c>
      <c r="E2477" s="16">
        <v>25.5</v>
      </c>
      <c r="F2477" s="16">
        <v>31.9</v>
      </c>
      <c r="G2477" s="16">
        <v>11.89</v>
      </c>
      <c r="H2477" s="16">
        <v>33.06</v>
      </c>
      <c r="I2477" s="16">
        <v>0.01</v>
      </c>
      <c r="J2477" s="16">
        <v>17.3</v>
      </c>
      <c r="K2477" s="14">
        <v>941</v>
      </c>
      <c r="L2477" s="16">
        <f t="shared" si="47"/>
        <v>17.3</v>
      </c>
      <c r="M2477" s="16">
        <f t="shared" si="48"/>
        <v>941</v>
      </c>
    </row>
    <row r="2478" spans="1:13" x14ac:dyDescent="0.2">
      <c r="A2478" s="36">
        <f t="shared" si="46"/>
        <v>42725</v>
      </c>
      <c r="B2478" s="16">
        <v>4.3</v>
      </c>
      <c r="C2478" s="16">
        <v>81.5</v>
      </c>
      <c r="D2478" s="16">
        <v>27.3</v>
      </c>
      <c r="E2478" s="16">
        <v>24.8</v>
      </c>
      <c r="F2478" s="16">
        <v>32.299999999999997</v>
      </c>
      <c r="G2478" s="16">
        <v>8.16</v>
      </c>
      <c r="H2478" s="16">
        <v>27.31</v>
      </c>
      <c r="I2478" s="16">
        <v>313.83999999999997</v>
      </c>
      <c r="J2478" s="16">
        <v>16.420000000000002</v>
      </c>
      <c r="K2478" s="14">
        <v>975</v>
      </c>
      <c r="L2478" s="16">
        <f t="shared" si="47"/>
        <v>16.420000000000002</v>
      </c>
      <c r="M2478" s="16">
        <f t="shared" si="48"/>
        <v>975</v>
      </c>
    </row>
    <row r="2479" spans="1:13" x14ac:dyDescent="0.2">
      <c r="A2479" s="36">
        <f t="shared" si="46"/>
        <v>42726</v>
      </c>
      <c r="B2479" s="16">
        <v>0</v>
      </c>
      <c r="C2479" s="16">
        <v>88.6</v>
      </c>
      <c r="D2479" s="16">
        <v>25.7</v>
      </c>
      <c r="E2479" s="16">
        <v>24.1</v>
      </c>
      <c r="F2479" s="16">
        <v>29.7</v>
      </c>
      <c r="G2479" s="16">
        <v>11.26</v>
      </c>
      <c r="H2479" s="16">
        <v>28.05</v>
      </c>
      <c r="I2479" s="16">
        <v>315.86</v>
      </c>
      <c r="J2479" s="16">
        <v>13.05</v>
      </c>
      <c r="K2479" s="14">
        <v>1109</v>
      </c>
      <c r="L2479" s="16">
        <f t="shared" si="47"/>
        <v>13.05</v>
      </c>
      <c r="M2479" s="16">
        <f t="shared" si="48"/>
        <v>1109</v>
      </c>
    </row>
    <row r="2480" spans="1:13" x14ac:dyDescent="0.2">
      <c r="A2480" s="36">
        <f t="shared" si="46"/>
        <v>42727</v>
      </c>
      <c r="B2480" s="16">
        <v>0</v>
      </c>
      <c r="C2480" s="16">
        <v>89.2</v>
      </c>
      <c r="D2480" s="16">
        <v>25.6</v>
      </c>
      <c r="E2480" s="16">
        <v>24</v>
      </c>
      <c r="F2480" s="16">
        <v>31.5</v>
      </c>
      <c r="G2480" s="16">
        <v>14.71</v>
      </c>
      <c r="H2480" s="16">
        <v>36.9</v>
      </c>
      <c r="I2480" s="16">
        <v>304.49</v>
      </c>
      <c r="J2480" s="16">
        <v>15.14</v>
      </c>
      <c r="K2480" s="14">
        <v>1057</v>
      </c>
      <c r="L2480" s="16">
        <f t="shared" si="47"/>
        <v>15.14</v>
      </c>
      <c r="M2480" s="16">
        <f t="shared" si="48"/>
        <v>1057</v>
      </c>
    </row>
    <row r="2481" spans="1:13" x14ac:dyDescent="0.2">
      <c r="A2481" s="36">
        <f t="shared" si="46"/>
        <v>42728</v>
      </c>
      <c r="B2481" s="16">
        <v>0</v>
      </c>
      <c r="C2481" s="16">
        <v>90.4</v>
      </c>
      <c r="D2481" s="16">
        <v>26.2</v>
      </c>
      <c r="E2481" s="16">
        <v>23.9</v>
      </c>
      <c r="F2481" s="16">
        <v>30.9</v>
      </c>
      <c r="G2481" s="16">
        <v>15.55</v>
      </c>
      <c r="H2481" s="16">
        <v>31.51</v>
      </c>
      <c r="I2481" s="16">
        <v>301.81</v>
      </c>
      <c r="J2481" s="16">
        <v>17.59</v>
      </c>
      <c r="K2481" s="14">
        <v>998</v>
      </c>
      <c r="L2481" s="16">
        <f t="shared" si="47"/>
        <v>17.59</v>
      </c>
      <c r="M2481" s="16">
        <f t="shared" si="48"/>
        <v>998</v>
      </c>
    </row>
    <row r="2482" spans="1:13" x14ac:dyDescent="0.2">
      <c r="A2482" s="36">
        <f t="shared" si="46"/>
        <v>42729</v>
      </c>
      <c r="B2482" s="16">
        <v>0</v>
      </c>
      <c r="C2482" s="16">
        <v>91</v>
      </c>
      <c r="D2482" s="16">
        <v>26.7</v>
      </c>
      <c r="E2482" s="16">
        <v>25.1</v>
      </c>
      <c r="F2482" s="16">
        <v>31.1</v>
      </c>
      <c r="G2482" s="16">
        <v>12.61</v>
      </c>
      <c r="H2482" s="16">
        <v>28.58</v>
      </c>
      <c r="I2482" s="16">
        <v>297.56</v>
      </c>
      <c r="J2482" s="16">
        <v>14.83</v>
      </c>
      <c r="K2482" s="14">
        <v>975</v>
      </c>
      <c r="L2482" s="16">
        <f t="shared" si="47"/>
        <v>14.83</v>
      </c>
      <c r="M2482" s="16">
        <f t="shared" si="48"/>
        <v>975</v>
      </c>
    </row>
    <row r="2483" spans="1:13" x14ac:dyDescent="0.2">
      <c r="A2483" s="36">
        <f t="shared" si="46"/>
        <v>42730</v>
      </c>
      <c r="B2483" s="16">
        <v>0</v>
      </c>
      <c r="C2483" s="16">
        <v>89.6</v>
      </c>
      <c r="D2483" s="16">
        <v>27.1</v>
      </c>
      <c r="E2483" s="16">
        <v>25.3</v>
      </c>
      <c r="F2483" s="16">
        <v>31.7</v>
      </c>
      <c r="G2483" s="16">
        <v>9.7200000000000006</v>
      </c>
      <c r="H2483" s="16">
        <v>32.42</v>
      </c>
      <c r="I2483" s="16">
        <v>315.38</v>
      </c>
      <c r="J2483" s="16">
        <v>15.44</v>
      </c>
      <c r="K2483" s="14">
        <v>1125</v>
      </c>
      <c r="L2483" s="16">
        <f t="shared" si="47"/>
        <v>15.44</v>
      </c>
      <c r="M2483" s="16">
        <f t="shared" si="48"/>
        <v>1125</v>
      </c>
    </row>
    <row r="2484" spans="1:13" x14ac:dyDescent="0.2">
      <c r="A2484" s="36">
        <f t="shared" si="46"/>
        <v>42731</v>
      </c>
      <c r="B2484" s="16">
        <v>0</v>
      </c>
      <c r="C2484" s="16">
        <v>83.2</v>
      </c>
      <c r="D2484" s="16">
        <v>27.2</v>
      </c>
      <c r="E2484" s="16">
        <v>25.2</v>
      </c>
      <c r="F2484" s="16">
        <v>31.2</v>
      </c>
      <c r="G2484" s="16">
        <v>11.57</v>
      </c>
      <c r="H2484" s="16">
        <v>32.42</v>
      </c>
      <c r="I2484" s="16">
        <v>342.34</v>
      </c>
      <c r="J2484" s="16">
        <v>12.49</v>
      </c>
      <c r="K2484" s="14">
        <v>1016</v>
      </c>
      <c r="L2484" s="16">
        <f t="shared" si="47"/>
        <v>12.49</v>
      </c>
      <c r="M2484" s="16">
        <f t="shared" si="48"/>
        <v>1016</v>
      </c>
    </row>
    <row r="2485" spans="1:13" x14ac:dyDescent="0.2">
      <c r="A2485" s="36">
        <f t="shared" si="46"/>
        <v>42732</v>
      </c>
      <c r="B2485" s="16">
        <v>0</v>
      </c>
      <c r="C2485" s="16">
        <v>83.2</v>
      </c>
      <c r="D2485" s="16">
        <v>27.5</v>
      </c>
      <c r="E2485" s="16">
        <v>25.1</v>
      </c>
      <c r="F2485" s="16">
        <v>31.9</v>
      </c>
      <c r="G2485" s="16">
        <v>9.26</v>
      </c>
      <c r="H2485" s="16">
        <v>21.06</v>
      </c>
      <c r="I2485" s="16">
        <v>297.14</v>
      </c>
      <c r="J2485" s="16">
        <v>18.43</v>
      </c>
      <c r="K2485" s="14">
        <v>821</v>
      </c>
      <c r="L2485" s="16">
        <f t="shared" si="47"/>
        <v>18.43</v>
      </c>
      <c r="M2485" s="16">
        <f t="shared" si="48"/>
        <v>821</v>
      </c>
    </row>
    <row r="2486" spans="1:13" x14ac:dyDescent="0.2">
      <c r="A2486" s="36">
        <f t="shared" si="46"/>
        <v>42733</v>
      </c>
      <c r="B2486" s="16">
        <v>0</v>
      </c>
      <c r="C2486" s="16">
        <v>78.5</v>
      </c>
      <c r="D2486" s="16">
        <v>27.5</v>
      </c>
      <c r="E2486" s="16">
        <v>25</v>
      </c>
      <c r="F2486" s="16">
        <v>32.299999999999997</v>
      </c>
      <c r="G2486" s="16">
        <v>12.93</v>
      </c>
      <c r="H2486" s="16">
        <v>31.68</v>
      </c>
      <c r="I2486" s="16">
        <v>317.8</v>
      </c>
      <c r="J2486" s="16">
        <v>16.87</v>
      </c>
      <c r="K2486" s="14">
        <v>1016</v>
      </c>
      <c r="L2486" s="16">
        <f t="shared" si="47"/>
        <v>16.87</v>
      </c>
      <c r="M2486" s="16">
        <f t="shared" si="48"/>
        <v>1016</v>
      </c>
    </row>
    <row r="2487" spans="1:13" x14ac:dyDescent="0.2">
      <c r="A2487" s="36">
        <f t="shared" si="46"/>
        <v>42734</v>
      </c>
      <c r="B2487" s="16">
        <v>0</v>
      </c>
      <c r="C2487" s="16">
        <v>81.400000000000006</v>
      </c>
      <c r="D2487" s="16">
        <v>27.3</v>
      </c>
      <c r="E2487" s="16">
        <v>24.7</v>
      </c>
      <c r="F2487" s="16">
        <v>31.8</v>
      </c>
      <c r="G2487" s="16">
        <v>11</v>
      </c>
      <c r="H2487" s="16">
        <v>30.09</v>
      </c>
      <c r="I2487" s="16">
        <v>344.03</v>
      </c>
      <c r="J2487" s="16">
        <v>13.71</v>
      </c>
      <c r="K2487" s="14">
        <v>1016</v>
      </c>
      <c r="L2487" s="16">
        <f t="shared" si="47"/>
        <v>13.71</v>
      </c>
      <c r="M2487" s="16">
        <f t="shared" si="48"/>
        <v>1016</v>
      </c>
    </row>
    <row r="2488" spans="1:13" x14ac:dyDescent="0.2">
      <c r="A2488" s="36">
        <f t="shared" si="46"/>
        <v>42735</v>
      </c>
      <c r="B2488" s="16">
        <v>0</v>
      </c>
      <c r="C2488" s="16">
        <v>82.7</v>
      </c>
      <c r="D2488" s="16">
        <v>27.8</v>
      </c>
      <c r="E2488" s="16">
        <v>25.1</v>
      </c>
      <c r="F2488" s="16">
        <v>32.700000000000003</v>
      </c>
      <c r="G2488" s="16">
        <v>10.72</v>
      </c>
      <c r="H2488" s="16">
        <v>31.4</v>
      </c>
      <c r="I2488" s="16">
        <v>326.43</v>
      </c>
      <c r="J2488" s="16">
        <v>18.77</v>
      </c>
      <c r="K2488" s="14">
        <v>898</v>
      </c>
      <c r="L2488" s="16">
        <f t="shared" si="47"/>
        <v>18.77</v>
      </c>
      <c r="M2488" s="16">
        <f t="shared" si="48"/>
        <v>898</v>
      </c>
    </row>
    <row r="2489" spans="1:13" x14ac:dyDescent="0.2">
      <c r="A2489" s="36">
        <v>42736</v>
      </c>
      <c r="B2489" s="16">
        <v>0</v>
      </c>
      <c r="C2489" s="16">
        <v>81.95</v>
      </c>
      <c r="D2489" s="16">
        <v>28.17</v>
      </c>
      <c r="E2489" s="16">
        <v>25.88</v>
      </c>
      <c r="F2489" s="16">
        <v>33.700000000000003</v>
      </c>
      <c r="G2489" s="16">
        <v>8.48</v>
      </c>
      <c r="H2489" s="16">
        <v>24.2</v>
      </c>
      <c r="I2489" s="16">
        <v>315.07</v>
      </c>
      <c r="J2489" s="16">
        <v>16.190000000000001</v>
      </c>
      <c r="K2489" s="98">
        <v>1107</v>
      </c>
      <c r="L2489" s="16">
        <f t="shared" si="47"/>
        <v>16.190000000000001</v>
      </c>
      <c r="M2489" s="16">
        <f t="shared" si="48"/>
        <v>1107</v>
      </c>
    </row>
    <row r="2490" spans="1:13" x14ac:dyDescent="0.2">
      <c r="A2490" s="36">
        <f t="shared" ref="A2490:A2553" si="49">A2489+1</f>
        <v>42737</v>
      </c>
      <c r="B2490" s="16">
        <v>0</v>
      </c>
      <c r="C2490" s="16">
        <v>81.180000000000007</v>
      </c>
      <c r="D2490" s="16">
        <v>27.97</v>
      </c>
      <c r="E2490" s="16">
        <v>25.46</v>
      </c>
      <c r="F2490" s="16">
        <v>32.5</v>
      </c>
      <c r="G2490" s="16">
        <v>11.92</v>
      </c>
      <c r="H2490" s="16">
        <v>32.18</v>
      </c>
      <c r="I2490" s="16">
        <v>311.08</v>
      </c>
      <c r="J2490" s="16">
        <v>19.940000000000001</v>
      </c>
      <c r="K2490" s="98">
        <v>952</v>
      </c>
      <c r="L2490" s="16">
        <f t="shared" si="47"/>
        <v>19.940000000000001</v>
      </c>
      <c r="M2490" s="16">
        <f t="shared" si="48"/>
        <v>952</v>
      </c>
    </row>
    <row r="2491" spans="1:13" x14ac:dyDescent="0.2">
      <c r="A2491" s="36">
        <f t="shared" si="49"/>
        <v>42738</v>
      </c>
      <c r="B2491" s="16">
        <v>0</v>
      </c>
      <c r="C2491" s="16">
        <v>81.58</v>
      </c>
      <c r="D2491" s="16">
        <v>27.26</v>
      </c>
      <c r="E2491" s="16">
        <v>24.91</v>
      </c>
      <c r="F2491" s="16">
        <v>31.05</v>
      </c>
      <c r="G2491" s="16">
        <v>18.09</v>
      </c>
      <c r="H2491" s="16">
        <v>41.42</v>
      </c>
      <c r="I2491" s="16">
        <v>308.18</v>
      </c>
      <c r="J2491" s="16">
        <v>19.54</v>
      </c>
      <c r="K2491" s="98">
        <v>1010</v>
      </c>
      <c r="L2491" s="16">
        <f t="shared" si="47"/>
        <v>19.54</v>
      </c>
      <c r="M2491" s="16">
        <f t="shared" si="48"/>
        <v>1010</v>
      </c>
    </row>
    <row r="2492" spans="1:13" x14ac:dyDescent="0.2">
      <c r="A2492" s="36">
        <f t="shared" si="49"/>
        <v>42739</v>
      </c>
      <c r="B2492" s="16">
        <v>0</v>
      </c>
      <c r="C2492" s="16">
        <v>81.58</v>
      </c>
      <c r="D2492" s="16">
        <v>26.85</v>
      </c>
      <c r="E2492" s="16">
        <v>24.2</v>
      </c>
      <c r="F2492" s="16">
        <v>30.73</v>
      </c>
      <c r="G2492" s="16">
        <v>15.43</v>
      </c>
      <c r="H2492" s="16">
        <v>34.72</v>
      </c>
      <c r="I2492" s="16">
        <v>309.83999999999997</v>
      </c>
      <c r="J2492" s="16">
        <v>16.260000000000002</v>
      </c>
      <c r="K2492" s="98">
        <v>1027</v>
      </c>
      <c r="L2492" s="16">
        <f t="shared" si="47"/>
        <v>16.260000000000002</v>
      </c>
      <c r="M2492" s="16">
        <f t="shared" si="48"/>
        <v>1027</v>
      </c>
    </row>
    <row r="2493" spans="1:13" x14ac:dyDescent="0.2">
      <c r="A2493" s="36">
        <f t="shared" si="49"/>
        <v>42740</v>
      </c>
      <c r="B2493" s="16">
        <v>0</v>
      </c>
      <c r="C2493" s="16">
        <v>78.84</v>
      </c>
      <c r="D2493" s="16">
        <v>27.33</v>
      </c>
      <c r="E2493" s="16">
        <v>24.5</v>
      </c>
      <c r="F2493" s="16">
        <v>34.26</v>
      </c>
      <c r="G2493" s="16">
        <v>12.55</v>
      </c>
      <c r="H2493" s="16">
        <v>27.94</v>
      </c>
      <c r="I2493" s="16">
        <v>303.32</v>
      </c>
      <c r="J2493" s="16">
        <v>20.45</v>
      </c>
      <c r="K2493" s="98">
        <v>848</v>
      </c>
      <c r="L2493" s="16">
        <f t="shared" si="47"/>
        <v>20.45</v>
      </c>
      <c r="M2493" s="16">
        <f t="shared" si="48"/>
        <v>848</v>
      </c>
    </row>
    <row r="2494" spans="1:13" x14ac:dyDescent="0.2">
      <c r="A2494" s="36">
        <f t="shared" si="49"/>
        <v>42741</v>
      </c>
      <c r="B2494" s="16">
        <v>0</v>
      </c>
      <c r="C2494" s="16">
        <v>82.96</v>
      </c>
      <c r="D2494" s="16">
        <v>26.9</v>
      </c>
      <c r="E2494" s="16">
        <v>24.1</v>
      </c>
      <c r="F2494" s="16">
        <v>31.67</v>
      </c>
      <c r="G2494" s="16">
        <v>13.7</v>
      </c>
      <c r="H2494" s="16">
        <v>31.36</v>
      </c>
      <c r="I2494" s="16">
        <v>313.52</v>
      </c>
      <c r="J2494" s="16">
        <v>16.940000000000001</v>
      </c>
      <c r="K2494" s="98">
        <v>996</v>
      </c>
      <c r="L2494" s="16">
        <f t="shared" si="47"/>
        <v>16.940000000000001</v>
      </c>
      <c r="M2494" s="16">
        <f t="shared" si="48"/>
        <v>996</v>
      </c>
    </row>
    <row r="2495" spans="1:13" x14ac:dyDescent="0.2">
      <c r="A2495" s="36">
        <f t="shared" si="49"/>
        <v>42742</v>
      </c>
      <c r="B2495" s="16">
        <v>0</v>
      </c>
      <c r="C2495" s="16">
        <v>86.16</v>
      </c>
      <c r="D2495" s="16">
        <v>27.06</v>
      </c>
      <c r="E2495" s="16">
        <v>25.09</v>
      </c>
      <c r="F2495" s="16">
        <v>31.32</v>
      </c>
      <c r="G2495" s="16">
        <v>15.64</v>
      </c>
      <c r="H2495" s="16">
        <v>37.11</v>
      </c>
      <c r="I2495" s="16">
        <v>310.31</v>
      </c>
      <c r="J2495" s="16">
        <v>14.58</v>
      </c>
      <c r="K2495" s="98">
        <v>971</v>
      </c>
      <c r="L2495" s="16">
        <f t="shared" si="47"/>
        <v>14.58</v>
      </c>
      <c r="M2495" s="16">
        <f t="shared" si="48"/>
        <v>971</v>
      </c>
    </row>
    <row r="2496" spans="1:13" x14ac:dyDescent="0.2">
      <c r="A2496" s="36">
        <f t="shared" si="49"/>
        <v>42743</v>
      </c>
      <c r="B2496" s="16">
        <v>13.91</v>
      </c>
      <c r="C2496" s="16">
        <v>83.05</v>
      </c>
      <c r="D2496" s="16">
        <v>27.73</v>
      </c>
      <c r="E2496" s="16">
        <v>25.26</v>
      </c>
      <c r="F2496" s="16">
        <v>31.24</v>
      </c>
      <c r="G2496" s="16">
        <v>13.37</v>
      </c>
      <c r="H2496" s="16">
        <v>39.76</v>
      </c>
      <c r="I2496" s="16">
        <v>17.63</v>
      </c>
      <c r="J2496" s="16">
        <v>15.6</v>
      </c>
      <c r="K2496" s="98">
        <v>987</v>
      </c>
      <c r="L2496" s="16">
        <f t="shared" si="47"/>
        <v>15.6</v>
      </c>
      <c r="M2496" s="16">
        <f t="shared" si="48"/>
        <v>987</v>
      </c>
    </row>
    <row r="2497" spans="1:13" x14ac:dyDescent="0.2">
      <c r="A2497" s="36">
        <f t="shared" si="49"/>
        <v>42744</v>
      </c>
      <c r="B2497" s="16">
        <v>0.28999999999999998</v>
      </c>
      <c r="C2497" s="16">
        <v>71.94</v>
      </c>
      <c r="D2497" s="16">
        <v>28.15</v>
      </c>
      <c r="E2497" s="16">
        <v>26.18</v>
      </c>
      <c r="F2497" s="16">
        <v>31.89</v>
      </c>
      <c r="G2497" s="16">
        <v>10.88</v>
      </c>
      <c r="H2497" s="16">
        <v>36.369999999999997</v>
      </c>
      <c r="I2497" s="16">
        <v>351.54</v>
      </c>
      <c r="J2497" s="16">
        <v>16.25</v>
      </c>
      <c r="K2497" s="98">
        <v>1058</v>
      </c>
      <c r="L2497" s="16">
        <f t="shared" si="47"/>
        <v>16.25</v>
      </c>
      <c r="M2497" s="16">
        <f t="shared" si="48"/>
        <v>1058</v>
      </c>
    </row>
    <row r="2498" spans="1:13" x14ac:dyDescent="0.2">
      <c r="A2498" s="36">
        <f t="shared" si="49"/>
        <v>42745</v>
      </c>
      <c r="B2498" s="16">
        <v>0</v>
      </c>
      <c r="C2498" s="16">
        <v>75.17</v>
      </c>
      <c r="D2498" s="16">
        <v>27.34</v>
      </c>
      <c r="E2498" s="16">
        <v>24.67</v>
      </c>
      <c r="F2498" s="16">
        <v>31.01</v>
      </c>
      <c r="G2498" s="16">
        <v>11.73</v>
      </c>
      <c r="H2498" s="16">
        <v>39.299999999999997</v>
      </c>
      <c r="I2498" s="16">
        <v>349.52</v>
      </c>
      <c r="J2498" s="16">
        <v>16.73</v>
      </c>
      <c r="K2498" s="98">
        <v>1163</v>
      </c>
      <c r="L2498" s="16">
        <f t="shared" si="47"/>
        <v>16.73</v>
      </c>
      <c r="M2498" s="16">
        <f t="shared" si="48"/>
        <v>1163</v>
      </c>
    </row>
    <row r="2499" spans="1:13" x14ac:dyDescent="0.2">
      <c r="A2499" s="36">
        <f t="shared" si="49"/>
        <v>42746</v>
      </c>
      <c r="B2499" s="16">
        <v>0</v>
      </c>
      <c r="C2499" s="16">
        <v>76.099999999999994</v>
      </c>
      <c r="D2499" s="16">
        <v>26.87</v>
      </c>
      <c r="E2499" s="16">
        <v>24.15</v>
      </c>
      <c r="F2499" s="16">
        <v>31.41</v>
      </c>
      <c r="G2499" s="16">
        <v>12.92</v>
      </c>
      <c r="H2499" s="16">
        <v>36.479999999999997</v>
      </c>
      <c r="I2499" s="16">
        <v>333.33</v>
      </c>
      <c r="J2499" s="16">
        <v>18.829999999999998</v>
      </c>
      <c r="K2499" s="98">
        <v>1006</v>
      </c>
      <c r="L2499" s="16">
        <f t="shared" si="47"/>
        <v>18.829999999999998</v>
      </c>
      <c r="M2499" s="16">
        <f t="shared" si="48"/>
        <v>1006</v>
      </c>
    </row>
    <row r="2500" spans="1:13" x14ac:dyDescent="0.2">
      <c r="A2500" s="36">
        <f t="shared" si="49"/>
        <v>42747</v>
      </c>
      <c r="B2500" s="16">
        <v>0</v>
      </c>
      <c r="C2500" s="16">
        <v>77.16</v>
      </c>
      <c r="D2500" s="16">
        <v>27.17</v>
      </c>
      <c r="E2500" s="16">
        <v>24.25</v>
      </c>
      <c r="F2500" s="16">
        <v>31.84</v>
      </c>
      <c r="G2500" s="16">
        <v>11.69</v>
      </c>
      <c r="H2500" s="16">
        <v>34.64</v>
      </c>
      <c r="I2500" s="16">
        <v>357.06</v>
      </c>
      <c r="J2500" s="16">
        <v>17.25</v>
      </c>
      <c r="K2500" s="98">
        <v>1001</v>
      </c>
      <c r="L2500" s="16">
        <f t="shared" si="47"/>
        <v>17.25</v>
      </c>
      <c r="M2500" s="16">
        <f t="shared" si="48"/>
        <v>1001</v>
      </c>
    </row>
    <row r="2501" spans="1:13" x14ac:dyDescent="0.2">
      <c r="A2501" s="36">
        <f t="shared" si="49"/>
        <v>42748</v>
      </c>
      <c r="B2501" s="16">
        <v>0</v>
      </c>
      <c r="C2501" s="16">
        <v>80.540000000000006</v>
      </c>
      <c r="D2501" s="16">
        <v>26.96</v>
      </c>
      <c r="E2501" s="16">
        <v>24.39</v>
      </c>
      <c r="F2501" s="16">
        <v>30.32</v>
      </c>
      <c r="G2501" s="16">
        <v>14.75</v>
      </c>
      <c r="H2501" s="16">
        <v>38.49</v>
      </c>
      <c r="I2501" s="16">
        <v>22.37</v>
      </c>
      <c r="J2501" s="16">
        <v>20.85</v>
      </c>
      <c r="K2501" s="98">
        <v>1094</v>
      </c>
      <c r="L2501" s="16">
        <f t="shared" si="47"/>
        <v>20.85</v>
      </c>
      <c r="M2501" s="16">
        <f t="shared" si="48"/>
        <v>1094</v>
      </c>
    </row>
    <row r="2502" spans="1:13" x14ac:dyDescent="0.2">
      <c r="A2502" s="36">
        <f t="shared" si="49"/>
        <v>42749</v>
      </c>
      <c r="B2502" s="16">
        <v>0</v>
      </c>
      <c r="C2502" s="16">
        <v>72.489999999999995</v>
      </c>
      <c r="D2502" s="16">
        <v>26.77</v>
      </c>
      <c r="E2502" s="16">
        <v>24.22</v>
      </c>
      <c r="F2502" s="16">
        <v>30.48</v>
      </c>
      <c r="G2502" s="16">
        <v>13.76</v>
      </c>
      <c r="H2502" s="16">
        <v>43.36</v>
      </c>
      <c r="I2502" s="16">
        <v>352.86</v>
      </c>
      <c r="J2502" s="16">
        <v>21.46</v>
      </c>
      <c r="K2502" s="98">
        <v>939</v>
      </c>
      <c r="L2502" s="16">
        <f t="shared" si="47"/>
        <v>21.46</v>
      </c>
      <c r="M2502" s="16">
        <f t="shared" si="48"/>
        <v>939</v>
      </c>
    </row>
    <row r="2503" spans="1:13" x14ac:dyDescent="0.2">
      <c r="A2503" s="36">
        <f t="shared" si="49"/>
        <v>42750</v>
      </c>
      <c r="B2503" s="16">
        <v>0</v>
      </c>
      <c r="C2503" s="16">
        <v>74.77</v>
      </c>
      <c r="D2503" s="16">
        <v>26.77</v>
      </c>
      <c r="E2503" s="16">
        <v>24</v>
      </c>
      <c r="F2503" s="16">
        <v>32.85</v>
      </c>
      <c r="G2503" s="16">
        <v>12.29</v>
      </c>
      <c r="H2503" s="16">
        <v>27.41</v>
      </c>
      <c r="I2503" s="16">
        <v>330.01</v>
      </c>
      <c r="J2503" s="16">
        <v>19.78</v>
      </c>
      <c r="K2503" s="98">
        <v>1054</v>
      </c>
      <c r="L2503" s="16">
        <f t="shared" si="47"/>
        <v>19.78</v>
      </c>
      <c r="M2503" s="16">
        <f t="shared" si="48"/>
        <v>1054</v>
      </c>
    </row>
    <row r="2504" spans="1:13" x14ac:dyDescent="0.2">
      <c r="A2504" s="36">
        <f t="shared" si="49"/>
        <v>42751</v>
      </c>
      <c r="B2504" s="16">
        <v>0</v>
      </c>
      <c r="C2504" s="16">
        <v>76.819999999999993</v>
      </c>
      <c r="D2504" s="16">
        <v>26.7</v>
      </c>
      <c r="E2504" s="16">
        <v>23.68</v>
      </c>
      <c r="F2504" s="16">
        <v>32.36</v>
      </c>
      <c r="G2504" s="16">
        <v>9.68</v>
      </c>
      <c r="H2504" s="16">
        <v>23.04</v>
      </c>
      <c r="I2504" s="16">
        <v>311.82</v>
      </c>
      <c r="J2504" s="16">
        <v>19.97</v>
      </c>
      <c r="K2504" s="98">
        <v>1035</v>
      </c>
      <c r="L2504" s="16">
        <f t="shared" si="47"/>
        <v>19.97</v>
      </c>
      <c r="M2504" s="16">
        <f t="shared" si="48"/>
        <v>1035</v>
      </c>
    </row>
    <row r="2505" spans="1:13" x14ac:dyDescent="0.2">
      <c r="A2505" s="36">
        <f t="shared" si="49"/>
        <v>42752</v>
      </c>
      <c r="B2505" s="16">
        <v>0</v>
      </c>
      <c r="C2505" s="16">
        <v>79.16</v>
      </c>
      <c r="D2505" s="16">
        <v>26.49</v>
      </c>
      <c r="E2505" s="16">
        <v>23.34</v>
      </c>
      <c r="F2505" s="16">
        <v>30.92</v>
      </c>
      <c r="G2505" s="16">
        <v>8.85</v>
      </c>
      <c r="H2505" s="16">
        <v>23.53</v>
      </c>
      <c r="I2505" s="16">
        <v>307.67</v>
      </c>
      <c r="J2505" s="16">
        <v>17.329999999999998</v>
      </c>
      <c r="K2505" s="98">
        <v>921</v>
      </c>
      <c r="L2505" s="16">
        <f t="shared" si="47"/>
        <v>17.329999999999998</v>
      </c>
      <c r="M2505" s="16">
        <f t="shared" si="48"/>
        <v>921</v>
      </c>
    </row>
    <row r="2506" spans="1:13" x14ac:dyDescent="0.2">
      <c r="A2506" s="36">
        <f t="shared" si="49"/>
        <v>42753</v>
      </c>
      <c r="B2506" s="16">
        <v>0</v>
      </c>
      <c r="C2506" s="16">
        <v>77.55</v>
      </c>
      <c r="D2506" s="16">
        <v>26.75</v>
      </c>
      <c r="E2506" s="16">
        <v>23.73</v>
      </c>
      <c r="F2506" s="16">
        <v>31.92</v>
      </c>
      <c r="G2506" s="16">
        <v>10.199999999999999</v>
      </c>
      <c r="H2506" s="16">
        <v>27.31</v>
      </c>
      <c r="I2506" s="16">
        <v>320.3</v>
      </c>
      <c r="J2506" s="16">
        <v>17.82</v>
      </c>
      <c r="K2506" s="98">
        <v>1024</v>
      </c>
      <c r="L2506" s="16">
        <f t="shared" si="47"/>
        <v>17.82</v>
      </c>
      <c r="M2506" s="16">
        <f t="shared" si="48"/>
        <v>1024</v>
      </c>
    </row>
    <row r="2507" spans="1:13" x14ac:dyDescent="0.2">
      <c r="A2507" s="36">
        <f t="shared" si="49"/>
        <v>42754</v>
      </c>
      <c r="B2507" s="16">
        <v>0</v>
      </c>
      <c r="C2507" s="16">
        <v>82.69</v>
      </c>
      <c r="D2507" s="16">
        <v>26.34</v>
      </c>
      <c r="E2507" s="16">
        <v>23.73</v>
      </c>
      <c r="F2507" s="16">
        <v>29.47</v>
      </c>
      <c r="G2507" s="16">
        <v>11.11</v>
      </c>
      <c r="H2507" s="16">
        <v>24.98</v>
      </c>
      <c r="I2507" s="16">
        <v>301.47000000000003</v>
      </c>
      <c r="J2507" s="16">
        <v>18.78</v>
      </c>
      <c r="K2507" s="98">
        <v>934</v>
      </c>
      <c r="L2507" s="16">
        <f t="shared" si="47"/>
        <v>18.78</v>
      </c>
      <c r="M2507" s="16">
        <f t="shared" si="48"/>
        <v>934</v>
      </c>
    </row>
    <row r="2508" spans="1:13" x14ac:dyDescent="0.2">
      <c r="A2508" s="36">
        <f t="shared" si="49"/>
        <v>42755</v>
      </c>
      <c r="B2508" s="16">
        <v>0</v>
      </c>
      <c r="C2508" s="16">
        <v>81.95</v>
      </c>
      <c r="D2508" s="16">
        <v>26.45</v>
      </c>
      <c r="E2508" s="16">
        <v>23.59</v>
      </c>
      <c r="F2508" s="16">
        <v>31.35</v>
      </c>
      <c r="G2508" s="16">
        <v>9.43</v>
      </c>
      <c r="H2508" s="16">
        <v>25.82</v>
      </c>
      <c r="I2508" s="16">
        <v>296.33</v>
      </c>
      <c r="J2508" s="16">
        <v>19.760000000000002</v>
      </c>
      <c r="K2508" s="98">
        <v>915</v>
      </c>
      <c r="L2508" s="16">
        <f t="shared" si="47"/>
        <v>19.760000000000002</v>
      </c>
      <c r="M2508" s="16">
        <f t="shared" si="48"/>
        <v>915</v>
      </c>
    </row>
    <row r="2509" spans="1:13" x14ac:dyDescent="0.2">
      <c r="A2509" s="36">
        <f t="shared" si="49"/>
        <v>42756</v>
      </c>
      <c r="B2509" s="16">
        <v>0</v>
      </c>
      <c r="C2509" s="16">
        <v>86.25</v>
      </c>
      <c r="D2509" s="16">
        <v>25.96</v>
      </c>
      <c r="E2509" s="16">
        <v>23.13</v>
      </c>
      <c r="F2509" s="16">
        <v>29.98</v>
      </c>
      <c r="G2509" s="16">
        <v>8.33</v>
      </c>
      <c r="H2509" s="16">
        <v>17.29</v>
      </c>
      <c r="I2509" s="16">
        <v>267</v>
      </c>
      <c r="J2509" s="16">
        <v>21.45</v>
      </c>
      <c r="K2509" s="98">
        <v>861</v>
      </c>
      <c r="L2509" s="16">
        <f t="shared" si="47"/>
        <v>21.45</v>
      </c>
      <c r="M2509" s="16">
        <f t="shared" si="48"/>
        <v>861</v>
      </c>
    </row>
    <row r="2510" spans="1:13" x14ac:dyDescent="0.2">
      <c r="A2510" s="36">
        <f t="shared" si="49"/>
        <v>42757</v>
      </c>
      <c r="B2510" s="16">
        <v>0</v>
      </c>
      <c r="C2510" s="16">
        <v>86.29</v>
      </c>
      <c r="D2510" s="16">
        <v>25.91</v>
      </c>
      <c r="E2510" s="16">
        <v>22.98</v>
      </c>
      <c r="F2510" s="16">
        <v>29.79</v>
      </c>
      <c r="G2510" s="16">
        <v>7.04</v>
      </c>
      <c r="H2510" s="16">
        <v>17.89</v>
      </c>
      <c r="I2510" s="16">
        <v>217.39</v>
      </c>
      <c r="J2510" s="16">
        <v>21.63</v>
      </c>
      <c r="K2510" s="98">
        <v>868</v>
      </c>
      <c r="L2510" s="16">
        <f t="shared" si="47"/>
        <v>21.63</v>
      </c>
      <c r="M2510" s="16">
        <f t="shared" si="48"/>
        <v>868</v>
      </c>
    </row>
    <row r="2511" spans="1:13" x14ac:dyDescent="0.2">
      <c r="A2511" s="36">
        <f t="shared" si="49"/>
        <v>42758</v>
      </c>
      <c r="B2511" s="16">
        <v>0</v>
      </c>
      <c r="C2511" s="16">
        <v>88.15</v>
      </c>
      <c r="D2511" s="16">
        <v>25.96</v>
      </c>
      <c r="E2511" s="16">
        <v>23.18</v>
      </c>
      <c r="F2511" s="16">
        <v>28.91</v>
      </c>
      <c r="G2511" s="16">
        <v>8.25</v>
      </c>
      <c r="H2511" s="16">
        <v>19.93</v>
      </c>
      <c r="I2511" s="16">
        <v>319.41000000000003</v>
      </c>
      <c r="J2511" s="16">
        <v>21.03</v>
      </c>
      <c r="K2511" s="98">
        <v>863</v>
      </c>
      <c r="L2511" s="16">
        <f t="shared" si="47"/>
        <v>21.03</v>
      </c>
      <c r="M2511" s="16">
        <f t="shared" si="48"/>
        <v>863</v>
      </c>
    </row>
    <row r="2512" spans="1:13" x14ac:dyDescent="0.2">
      <c r="A2512" s="36">
        <f t="shared" si="49"/>
        <v>42759</v>
      </c>
      <c r="B2512" s="16">
        <v>0</v>
      </c>
      <c r="C2512" s="16">
        <v>83.91</v>
      </c>
      <c r="D2512" s="16">
        <v>26.18</v>
      </c>
      <c r="E2512" s="16">
        <v>23.36</v>
      </c>
      <c r="F2512" s="16">
        <v>29.51</v>
      </c>
      <c r="G2512" s="16">
        <v>10.96</v>
      </c>
      <c r="H2512" s="16">
        <v>34.5</v>
      </c>
      <c r="I2512" s="16">
        <v>315.02</v>
      </c>
      <c r="J2512" s="16">
        <v>19.34</v>
      </c>
      <c r="K2512" s="98">
        <v>918</v>
      </c>
      <c r="L2512" s="16">
        <f t="shared" si="47"/>
        <v>19.34</v>
      </c>
      <c r="M2512" s="16">
        <f t="shared" si="48"/>
        <v>918</v>
      </c>
    </row>
    <row r="2513" spans="1:13" x14ac:dyDescent="0.2">
      <c r="A2513" s="36">
        <f t="shared" si="49"/>
        <v>42760</v>
      </c>
      <c r="B2513" s="16">
        <v>0</v>
      </c>
      <c r="C2513" s="16">
        <v>74.08</v>
      </c>
      <c r="D2513" s="16">
        <v>26.55</v>
      </c>
      <c r="E2513" s="16">
        <v>23.45</v>
      </c>
      <c r="F2513" s="16">
        <v>31.51</v>
      </c>
      <c r="G2513" s="16">
        <v>10.54</v>
      </c>
      <c r="H2513" s="16">
        <v>30.23</v>
      </c>
      <c r="I2513" s="16">
        <v>329.61</v>
      </c>
      <c r="J2513" s="16">
        <v>18.43</v>
      </c>
      <c r="K2513" s="98">
        <v>1086</v>
      </c>
      <c r="L2513" s="16">
        <f t="shared" si="47"/>
        <v>18.43</v>
      </c>
      <c r="M2513" s="16">
        <f t="shared" si="48"/>
        <v>1086</v>
      </c>
    </row>
    <row r="2514" spans="1:13" x14ac:dyDescent="0.2">
      <c r="A2514" s="36">
        <f t="shared" si="49"/>
        <v>42761</v>
      </c>
      <c r="B2514" s="16">
        <v>0</v>
      </c>
      <c r="C2514" s="16">
        <v>80.260000000000005</v>
      </c>
      <c r="D2514" s="16">
        <v>26.76</v>
      </c>
      <c r="E2514" s="16">
        <v>23.8</v>
      </c>
      <c r="F2514" s="16">
        <v>30.72</v>
      </c>
      <c r="G2514" s="16">
        <v>15.96</v>
      </c>
      <c r="H2514" s="16">
        <v>36.729999999999997</v>
      </c>
      <c r="I2514" s="16">
        <v>310.67</v>
      </c>
      <c r="J2514" s="16">
        <v>13.71</v>
      </c>
      <c r="K2514" s="98">
        <v>1130</v>
      </c>
      <c r="L2514" s="16">
        <f t="shared" si="47"/>
        <v>13.71</v>
      </c>
      <c r="M2514" s="16">
        <f t="shared" si="48"/>
        <v>1130</v>
      </c>
    </row>
    <row r="2515" spans="1:13" x14ac:dyDescent="0.2">
      <c r="A2515" s="36">
        <f t="shared" si="49"/>
        <v>42762</v>
      </c>
      <c r="B2515" s="16">
        <v>4.3</v>
      </c>
      <c r="C2515" s="16">
        <v>78.84</v>
      </c>
      <c r="D2515" s="16">
        <v>27.82</v>
      </c>
      <c r="E2515" s="16">
        <v>25.2</v>
      </c>
      <c r="F2515" s="16">
        <v>32.880000000000003</v>
      </c>
      <c r="G2515" s="16">
        <v>12.95</v>
      </c>
      <c r="H2515" s="16">
        <v>32.950000000000003</v>
      </c>
      <c r="I2515" s="16">
        <v>318.27999999999997</v>
      </c>
      <c r="J2515" s="16">
        <v>16.010000000000002</v>
      </c>
      <c r="K2515" s="98">
        <v>1114</v>
      </c>
      <c r="L2515" s="16">
        <f t="shared" si="47"/>
        <v>16.010000000000002</v>
      </c>
      <c r="M2515" s="16">
        <f t="shared" si="48"/>
        <v>1114</v>
      </c>
    </row>
    <row r="2516" spans="1:13" x14ac:dyDescent="0.2">
      <c r="A2516" s="36">
        <f t="shared" si="49"/>
        <v>42763</v>
      </c>
      <c r="B2516" s="16">
        <v>0</v>
      </c>
      <c r="C2516" s="16">
        <v>73.86</v>
      </c>
      <c r="D2516" s="16">
        <v>27.66</v>
      </c>
      <c r="E2516" s="16">
        <v>25.01</v>
      </c>
      <c r="F2516" s="16">
        <v>32.83</v>
      </c>
      <c r="G2516" s="16">
        <v>12.94</v>
      </c>
      <c r="H2516" s="16">
        <v>37.64</v>
      </c>
      <c r="I2516" s="16">
        <v>325.38</v>
      </c>
      <c r="J2516" s="16">
        <v>19.14</v>
      </c>
      <c r="K2516" s="98">
        <v>1098</v>
      </c>
      <c r="L2516" s="16">
        <f t="shared" si="47"/>
        <v>19.14</v>
      </c>
      <c r="M2516" s="16">
        <f t="shared" si="48"/>
        <v>1098</v>
      </c>
    </row>
    <row r="2517" spans="1:13" x14ac:dyDescent="0.2">
      <c r="A2517" s="36">
        <f t="shared" si="49"/>
        <v>42764</v>
      </c>
      <c r="B2517" s="16">
        <v>0</v>
      </c>
      <c r="C2517" s="16">
        <v>75.87</v>
      </c>
      <c r="D2517" s="16">
        <v>26.91</v>
      </c>
      <c r="E2517" s="16">
        <v>24.5</v>
      </c>
      <c r="F2517" s="16">
        <v>30.81</v>
      </c>
      <c r="G2517" s="16">
        <v>15.33</v>
      </c>
      <c r="H2517" s="16">
        <v>39.799999999999997</v>
      </c>
      <c r="I2517" s="16">
        <v>316.19</v>
      </c>
      <c r="J2517" s="16">
        <v>19.93</v>
      </c>
      <c r="K2517" s="98">
        <v>1119</v>
      </c>
      <c r="L2517" s="16">
        <f t="shared" si="47"/>
        <v>19.93</v>
      </c>
      <c r="M2517" s="16">
        <f t="shared" si="48"/>
        <v>1119</v>
      </c>
    </row>
    <row r="2518" spans="1:13" x14ac:dyDescent="0.2">
      <c r="A2518" s="36">
        <f t="shared" si="49"/>
        <v>42765</v>
      </c>
      <c r="B2518" s="16">
        <v>0</v>
      </c>
      <c r="C2518" s="16">
        <v>72.319999999999993</v>
      </c>
      <c r="D2518" s="16">
        <v>27.11</v>
      </c>
      <c r="E2518" s="16">
        <v>24.16</v>
      </c>
      <c r="F2518" s="16">
        <v>32.39</v>
      </c>
      <c r="G2518" s="16">
        <v>13.38</v>
      </c>
      <c r="H2518" s="16">
        <v>35.07</v>
      </c>
      <c r="I2518" s="16">
        <v>320.93</v>
      </c>
      <c r="J2518" s="16">
        <v>21.25</v>
      </c>
      <c r="K2518" s="98">
        <v>1016</v>
      </c>
      <c r="L2518" s="16">
        <f t="shared" si="47"/>
        <v>21.25</v>
      </c>
      <c r="M2518" s="16">
        <f t="shared" si="48"/>
        <v>1016</v>
      </c>
    </row>
    <row r="2519" spans="1:13" x14ac:dyDescent="0.2">
      <c r="A2519" s="36">
        <f t="shared" si="49"/>
        <v>42766</v>
      </c>
      <c r="B2519" s="16">
        <v>0</v>
      </c>
      <c r="C2519" s="16">
        <v>79.13</v>
      </c>
      <c r="D2519" s="16">
        <v>26.83</v>
      </c>
      <c r="E2519" s="16">
        <v>24.41</v>
      </c>
      <c r="F2519" s="16">
        <v>32</v>
      </c>
      <c r="G2519" s="16">
        <v>12.68</v>
      </c>
      <c r="H2519" s="16">
        <v>32.53</v>
      </c>
      <c r="I2519" s="16">
        <v>319.07</v>
      </c>
      <c r="J2519" s="16">
        <v>15.29</v>
      </c>
      <c r="K2519" s="98">
        <v>1139</v>
      </c>
      <c r="L2519" s="16">
        <f t="shared" si="47"/>
        <v>15.29</v>
      </c>
      <c r="M2519" s="16">
        <f t="shared" si="48"/>
        <v>1139</v>
      </c>
    </row>
    <row r="2520" spans="1:13" x14ac:dyDescent="0.2">
      <c r="A2520" s="36">
        <f t="shared" si="49"/>
        <v>42767</v>
      </c>
      <c r="B2520" s="16">
        <v>0.3</v>
      </c>
      <c r="C2520" s="16">
        <v>77.91</v>
      </c>
      <c r="D2520" s="16">
        <v>27.14</v>
      </c>
      <c r="E2520" s="16">
        <v>25.26</v>
      </c>
      <c r="F2520" s="16">
        <v>31.27</v>
      </c>
      <c r="G2520" s="16">
        <v>11.78</v>
      </c>
      <c r="H2520" s="16">
        <v>35.950000000000003</v>
      </c>
      <c r="I2520" s="16">
        <v>334.95</v>
      </c>
      <c r="J2520" s="16">
        <v>13.66</v>
      </c>
      <c r="K2520" s="98">
        <v>1174</v>
      </c>
      <c r="L2520" s="16">
        <f t="shared" si="47"/>
        <v>13.66</v>
      </c>
      <c r="M2520" s="16">
        <f t="shared" si="48"/>
        <v>1174</v>
      </c>
    </row>
    <row r="2521" spans="1:13" x14ac:dyDescent="0.2">
      <c r="A2521" s="36">
        <f t="shared" si="49"/>
        <v>42768</v>
      </c>
      <c r="B2521" s="16">
        <v>0</v>
      </c>
      <c r="C2521" s="16">
        <v>73.34</v>
      </c>
      <c r="D2521" s="16">
        <v>27.28</v>
      </c>
      <c r="E2521" s="16">
        <v>24.4</v>
      </c>
      <c r="F2521" s="16">
        <v>32.22</v>
      </c>
      <c r="G2521" s="16">
        <v>12.79</v>
      </c>
      <c r="H2521" s="16">
        <v>30.45</v>
      </c>
      <c r="I2521" s="16">
        <v>320.63</v>
      </c>
      <c r="J2521" s="16">
        <v>19.649999999999999</v>
      </c>
      <c r="K2521" s="98">
        <v>1095</v>
      </c>
      <c r="L2521" s="16">
        <f t="shared" si="47"/>
        <v>19.649999999999999</v>
      </c>
      <c r="M2521" s="16">
        <f t="shared" si="48"/>
        <v>1095</v>
      </c>
    </row>
    <row r="2522" spans="1:13" x14ac:dyDescent="0.2">
      <c r="A2522" s="36">
        <f t="shared" si="49"/>
        <v>42769</v>
      </c>
      <c r="B2522" s="16">
        <v>0</v>
      </c>
      <c r="C2522" s="16">
        <v>77.16</v>
      </c>
      <c r="D2522" s="16">
        <v>26.82</v>
      </c>
      <c r="E2522" s="16">
        <v>23.95</v>
      </c>
      <c r="F2522" s="16">
        <v>32.4</v>
      </c>
      <c r="G2522" s="16">
        <v>14.56</v>
      </c>
      <c r="H2522" s="16">
        <v>32.53</v>
      </c>
      <c r="I2522" s="16">
        <v>313.54000000000002</v>
      </c>
      <c r="J2522" s="16">
        <v>18.59</v>
      </c>
      <c r="K2522" s="98">
        <v>1099</v>
      </c>
      <c r="L2522" s="16">
        <f t="shared" si="47"/>
        <v>18.59</v>
      </c>
      <c r="M2522" s="16">
        <f t="shared" si="48"/>
        <v>1099</v>
      </c>
    </row>
    <row r="2523" spans="1:13" x14ac:dyDescent="0.2">
      <c r="A2523" s="36">
        <f t="shared" si="49"/>
        <v>42770</v>
      </c>
      <c r="B2523" s="16">
        <v>0</v>
      </c>
      <c r="C2523" s="16">
        <v>79.14</v>
      </c>
      <c r="D2523" s="16">
        <v>27.31</v>
      </c>
      <c r="E2523" s="16">
        <v>24.82</v>
      </c>
      <c r="F2523" s="16">
        <v>33.46</v>
      </c>
      <c r="G2523" s="16">
        <v>11.05</v>
      </c>
      <c r="H2523" s="16">
        <v>27.59</v>
      </c>
      <c r="I2523" s="16">
        <v>338.38</v>
      </c>
      <c r="J2523" s="16">
        <v>15.68</v>
      </c>
      <c r="K2523" s="98">
        <v>1097</v>
      </c>
      <c r="L2523" s="16">
        <f t="shared" si="47"/>
        <v>15.68</v>
      </c>
      <c r="M2523" s="16">
        <f t="shared" si="48"/>
        <v>1097</v>
      </c>
    </row>
    <row r="2524" spans="1:13" x14ac:dyDescent="0.2">
      <c r="A2524" s="36">
        <f t="shared" si="49"/>
        <v>42771</v>
      </c>
      <c r="B2524" s="16">
        <v>0</v>
      </c>
      <c r="C2524" s="16">
        <v>76.88</v>
      </c>
      <c r="D2524" s="16">
        <v>27.92</v>
      </c>
      <c r="E2524" s="16">
        <v>25.47</v>
      </c>
      <c r="F2524" s="16">
        <v>32.65</v>
      </c>
      <c r="G2524" s="16">
        <v>13.47</v>
      </c>
      <c r="H2524" s="16">
        <v>31.43</v>
      </c>
      <c r="I2524" s="16">
        <v>319.95999999999998</v>
      </c>
      <c r="J2524" s="16">
        <v>21.02</v>
      </c>
      <c r="K2524" s="98">
        <v>1083</v>
      </c>
      <c r="L2524" s="16">
        <f t="shared" si="47"/>
        <v>21.02</v>
      </c>
      <c r="M2524" s="16">
        <f t="shared" si="48"/>
        <v>1083</v>
      </c>
    </row>
    <row r="2525" spans="1:13" x14ac:dyDescent="0.2">
      <c r="A2525" s="36">
        <f t="shared" si="49"/>
        <v>42772</v>
      </c>
      <c r="B2525" s="16">
        <v>0</v>
      </c>
      <c r="C2525" s="16">
        <v>78.040000000000006</v>
      </c>
      <c r="D2525" s="16">
        <v>27.68</v>
      </c>
      <c r="E2525" s="16">
        <v>25.24</v>
      </c>
      <c r="F2525" s="16">
        <v>31.82</v>
      </c>
      <c r="G2525" s="16">
        <v>14.58</v>
      </c>
      <c r="H2525" s="16">
        <v>38.07</v>
      </c>
      <c r="I2525" s="16">
        <v>317.19</v>
      </c>
      <c r="J2525" s="16">
        <v>19.23</v>
      </c>
      <c r="K2525" s="98">
        <v>1110</v>
      </c>
      <c r="L2525" s="16">
        <f t="shared" si="47"/>
        <v>19.23</v>
      </c>
      <c r="M2525" s="16">
        <f t="shared" si="48"/>
        <v>1110</v>
      </c>
    </row>
    <row r="2526" spans="1:13" x14ac:dyDescent="0.2">
      <c r="A2526" s="36">
        <f t="shared" si="49"/>
        <v>42773</v>
      </c>
      <c r="B2526" s="16">
        <v>0</v>
      </c>
      <c r="C2526" s="16">
        <v>77.61</v>
      </c>
      <c r="D2526" s="16">
        <v>27.59</v>
      </c>
      <c r="E2526" s="16">
        <v>24.91</v>
      </c>
      <c r="F2526" s="16">
        <v>31.47</v>
      </c>
      <c r="G2526" s="16">
        <v>12.62</v>
      </c>
      <c r="H2526" s="16">
        <v>30.02</v>
      </c>
      <c r="I2526" s="16">
        <v>320.89999999999998</v>
      </c>
      <c r="J2526" s="16">
        <v>17.21</v>
      </c>
      <c r="K2526" s="98">
        <v>1087</v>
      </c>
      <c r="L2526" s="16">
        <f t="shared" si="47"/>
        <v>17.21</v>
      </c>
      <c r="M2526" s="16">
        <f t="shared" si="48"/>
        <v>1087</v>
      </c>
    </row>
    <row r="2527" spans="1:13" x14ac:dyDescent="0.2">
      <c r="A2527" s="36">
        <f t="shared" si="49"/>
        <v>42774</v>
      </c>
      <c r="B2527" s="16">
        <v>0</v>
      </c>
      <c r="C2527" s="16">
        <v>77.27</v>
      </c>
      <c r="D2527" s="16">
        <v>27.71</v>
      </c>
      <c r="E2527" s="16">
        <v>24.92</v>
      </c>
      <c r="F2527" s="16">
        <v>31.73</v>
      </c>
      <c r="G2527" s="16">
        <v>14.46</v>
      </c>
      <c r="H2527" s="16">
        <v>40.57</v>
      </c>
      <c r="I2527" s="16">
        <v>313.44</v>
      </c>
      <c r="J2527" s="16">
        <v>20.059999999999999</v>
      </c>
      <c r="K2527" s="98">
        <v>1099</v>
      </c>
      <c r="L2527" s="16">
        <f t="shared" si="47"/>
        <v>20.059999999999999</v>
      </c>
      <c r="M2527" s="16">
        <f t="shared" si="48"/>
        <v>1099</v>
      </c>
    </row>
    <row r="2528" spans="1:13" x14ac:dyDescent="0.2">
      <c r="A2528" s="36">
        <f t="shared" si="49"/>
        <v>42775</v>
      </c>
      <c r="B2528" s="16">
        <v>0</v>
      </c>
      <c r="C2528" s="16">
        <v>78.150000000000006</v>
      </c>
      <c r="D2528" s="16">
        <v>27.37</v>
      </c>
      <c r="E2528" s="16">
        <v>24.63</v>
      </c>
      <c r="F2528" s="16">
        <v>31.24</v>
      </c>
      <c r="G2528" s="16">
        <v>13.63</v>
      </c>
      <c r="H2528" s="16">
        <v>32.1</v>
      </c>
      <c r="I2528" s="16">
        <v>315.74</v>
      </c>
      <c r="J2528" s="16">
        <v>15.23</v>
      </c>
      <c r="K2528" s="98">
        <v>1080</v>
      </c>
      <c r="L2528" s="16">
        <f t="shared" si="47"/>
        <v>15.23</v>
      </c>
      <c r="M2528" s="16">
        <f t="shared" si="48"/>
        <v>1080</v>
      </c>
    </row>
    <row r="2529" spans="1:13" x14ac:dyDescent="0.2">
      <c r="A2529" s="36">
        <f t="shared" si="49"/>
        <v>42776</v>
      </c>
      <c r="B2529" s="16">
        <v>0</v>
      </c>
      <c r="C2529" s="16">
        <v>69.14</v>
      </c>
      <c r="D2529" s="16">
        <v>27.68</v>
      </c>
      <c r="E2529" s="16">
        <v>25.16</v>
      </c>
      <c r="F2529" s="16">
        <v>32.200000000000003</v>
      </c>
      <c r="G2529" s="16">
        <v>12.05</v>
      </c>
      <c r="H2529" s="16">
        <v>39.090000000000003</v>
      </c>
      <c r="I2529" s="16">
        <v>343.01</v>
      </c>
      <c r="J2529" s="16">
        <v>21.04</v>
      </c>
      <c r="K2529" s="98">
        <v>1111</v>
      </c>
      <c r="L2529" s="16">
        <f t="shared" si="47"/>
        <v>21.04</v>
      </c>
      <c r="M2529" s="16">
        <f t="shared" si="48"/>
        <v>1111</v>
      </c>
    </row>
    <row r="2530" spans="1:13" x14ac:dyDescent="0.2">
      <c r="A2530" s="36">
        <f t="shared" si="49"/>
        <v>42777</v>
      </c>
      <c r="B2530" s="16">
        <v>0</v>
      </c>
      <c r="C2530" s="16">
        <v>70.14</v>
      </c>
      <c r="D2530" s="16">
        <v>26.73</v>
      </c>
      <c r="E2530" s="16">
        <v>23.99</v>
      </c>
      <c r="F2530" s="16">
        <v>31.35</v>
      </c>
      <c r="G2530" s="16">
        <v>11.73</v>
      </c>
      <c r="H2530" s="16">
        <v>37.29</v>
      </c>
      <c r="I2530" s="16">
        <v>336.72</v>
      </c>
      <c r="J2530" s="16">
        <v>18.809999999999999</v>
      </c>
      <c r="K2530" s="98">
        <v>1267</v>
      </c>
      <c r="L2530" s="16">
        <f t="shared" si="47"/>
        <v>18.809999999999999</v>
      </c>
      <c r="M2530" s="16">
        <f t="shared" si="48"/>
        <v>1267</v>
      </c>
    </row>
    <row r="2531" spans="1:13" x14ac:dyDescent="0.2">
      <c r="A2531" s="36">
        <f t="shared" si="49"/>
        <v>42778</v>
      </c>
      <c r="B2531" s="16">
        <v>0</v>
      </c>
      <c r="C2531" s="16">
        <v>77.91</v>
      </c>
      <c r="D2531" s="16">
        <v>26.32</v>
      </c>
      <c r="E2531" s="16">
        <v>22.41</v>
      </c>
      <c r="F2531" s="16">
        <v>31.61</v>
      </c>
      <c r="G2531" s="16">
        <v>10.43</v>
      </c>
      <c r="H2531" s="16">
        <v>29.99</v>
      </c>
      <c r="I2531" s="16">
        <v>322.48</v>
      </c>
      <c r="J2531" s="16">
        <v>20.38</v>
      </c>
      <c r="K2531" s="98">
        <v>1120</v>
      </c>
      <c r="L2531" s="16">
        <f t="shared" si="47"/>
        <v>20.38</v>
      </c>
      <c r="M2531" s="16">
        <f t="shared" si="48"/>
        <v>1120</v>
      </c>
    </row>
    <row r="2532" spans="1:13" x14ac:dyDescent="0.2">
      <c r="A2532" s="36">
        <f t="shared" si="49"/>
        <v>42779</v>
      </c>
      <c r="B2532" s="16">
        <v>0</v>
      </c>
      <c r="C2532" s="16">
        <v>83.29</v>
      </c>
      <c r="D2532" s="16">
        <v>25.67</v>
      </c>
      <c r="E2532" s="16">
        <v>23.34</v>
      </c>
      <c r="F2532" s="16">
        <v>29.14</v>
      </c>
      <c r="G2532" s="16">
        <v>9.98</v>
      </c>
      <c r="H2532" s="16">
        <v>28.12</v>
      </c>
      <c r="I2532" s="16">
        <v>300.92</v>
      </c>
      <c r="J2532" s="16">
        <v>20.010000000000002</v>
      </c>
      <c r="K2532" s="98">
        <v>1071</v>
      </c>
      <c r="L2532" s="16">
        <f t="shared" si="47"/>
        <v>20.010000000000002</v>
      </c>
      <c r="M2532" s="16">
        <f t="shared" si="48"/>
        <v>1071</v>
      </c>
    </row>
    <row r="2533" spans="1:13" x14ac:dyDescent="0.2">
      <c r="A2533" s="36">
        <f t="shared" si="49"/>
        <v>42780</v>
      </c>
      <c r="B2533" s="16">
        <v>0</v>
      </c>
      <c r="C2533" s="16">
        <v>85.16</v>
      </c>
      <c r="D2533" s="16">
        <v>25</v>
      </c>
      <c r="E2533" s="16">
        <v>22.84</v>
      </c>
      <c r="F2533" s="16">
        <v>28.79</v>
      </c>
      <c r="G2533" s="16">
        <v>7.65</v>
      </c>
      <c r="H2533" s="16">
        <v>18.87</v>
      </c>
      <c r="I2533" s="16">
        <v>309.11</v>
      </c>
      <c r="J2533" s="16">
        <v>21.43</v>
      </c>
      <c r="K2533" s="98">
        <v>1206</v>
      </c>
      <c r="L2533" s="16">
        <f t="shared" si="47"/>
        <v>21.43</v>
      </c>
      <c r="M2533" s="16">
        <f t="shared" si="48"/>
        <v>1206</v>
      </c>
    </row>
    <row r="2534" spans="1:13" x14ac:dyDescent="0.2">
      <c r="A2534" s="36">
        <f t="shared" si="49"/>
        <v>42781</v>
      </c>
      <c r="B2534" s="16">
        <v>0</v>
      </c>
      <c r="C2534" s="16">
        <v>83.6</v>
      </c>
      <c r="D2534" s="16">
        <v>25.35</v>
      </c>
      <c r="E2534" s="16">
        <v>22.22</v>
      </c>
      <c r="F2534" s="16">
        <v>30.08</v>
      </c>
      <c r="G2534" s="16">
        <v>10.66</v>
      </c>
      <c r="H2534" s="16">
        <v>30.76</v>
      </c>
      <c r="I2534" s="16">
        <v>307.79000000000002</v>
      </c>
      <c r="J2534" s="16">
        <v>22.82</v>
      </c>
      <c r="K2534" s="98">
        <v>996</v>
      </c>
      <c r="L2534" s="16">
        <f t="shared" si="47"/>
        <v>22.82</v>
      </c>
      <c r="M2534" s="16">
        <f t="shared" si="48"/>
        <v>996</v>
      </c>
    </row>
    <row r="2535" spans="1:13" x14ac:dyDescent="0.2">
      <c r="A2535" s="36">
        <f t="shared" si="49"/>
        <v>42782</v>
      </c>
      <c r="B2535" s="16">
        <v>0</v>
      </c>
      <c r="C2535" s="16">
        <v>83.39</v>
      </c>
      <c r="D2535" s="16">
        <v>25</v>
      </c>
      <c r="E2535" s="16">
        <v>21.84</v>
      </c>
      <c r="F2535" s="16">
        <v>29.48</v>
      </c>
      <c r="G2535" s="16">
        <v>13.89</v>
      </c>
      <c r="H2535" s="16">
        <v>38.630000000000003</v>
      </c>
      <c r="I2535" s="16">
        <v>302.3</v>
      </c>
      <c r="J2535" s="16">
        <v>21.59</v>
      </c>
      <c r="K2535" s="98">
        <v>1218</v>
      </c>
      <c r="L2535" s="16">
        <f t="shared" ref="L2535:L2598" si="50">J2535</f>
        <v>21.59</v>
      </c>
      <c r="M2535" s="16">
        <f t="shared" ref="M2535:M2598" si="51">K2535</f>
        <v>1218</v>
      </c>
    </row>
    <row r="2536" spans="1:13" x14ac:dyDescent="0.2">
      <c r="A2536" s="36">
        <f t="shared" si="49"/>
        <v>42783</v>
      </c>
      <c r="B2536" s="16">
        <v>0</v>
      </c>
      <c r="C2536" s="16">
        <v>80.08</v>
      </c>
      <c r="D2536" s="16">
        <v>25.74</v>
      </c>
      <c r="E2536" s="16">
        <v>21.59</v>
      </c>
      <c r="F2536" s="16">
        <v>30.72</v>
      </c>
      <c r="G2536" s="16">
        <v>12.65</v>
      </c>
      <c r="H2536" s="16">
        <v>30.8</v>
      </c>
      <c r="I2536" s="16">
        <v>311.39999999999998</v>
      </c>
      <c r="J2536" s="16">
        <v>22.92</v>
      </c>
      <c r="K2536" s="98">
        <v>1024</v>
      </c>
      <c r="L2536" s="16">
        <f t="shared" si="50"/>
        <v>22.92</v>
      </c>
      <c r="M2536" s="16">
        <f t="shared" si="51"/>
        <v>1024</v>
      </c>
    </row>
    <row r="2537" spans="1:13" x14ac:dyDescent="0.2">
      <c r="A2537" s="36">
        <f t="shared" si="49"/>
        <v>42784</v>
      </c>
      <c r="B2537" s="16">
        <v>0</v>
      </c>
      <c r="C2537" s="16">
        <v>82.53</v>
      </c>
      <c r="D2537" s="16">
        <v>25.62</v>
      </c>
      <c r="E2537" s="16">
        <v>22.76</v>
      </c>
      <c r="F2537" s="16">
        <v>30.45</v>
      </c>
      <c r="G2537" s="16">
        <v>11.6</v>
      </c>
      <c r="H2537" s="16">
        <v>31.72</v>
      </c>
      <c r="I2537" s="16">
        <v>302.26</v>
      </c>
      <c r="J2537" s="16">
        <v>21.67</v>
      </c>
      <c r="K2537" s="98">
        <v>912</v>
      </c>
      <c r="L2537" s="16">
        <f t="shared" si="50"/>
        <v>21.67</v>
      </c>
      <c r="M2537" s="16">
        <f t="shared" si="51"/>
        <v>912</v>
      </c>
    </row>
    <row r="2538" spans="1:13" x14ac:dyDescent="0.2">
      <c r="A2538" s="36">
        <f t="shared" si="49"/>
        <v>42785</v>
      </c>
      <c r="B2538" s="16">
        <v>0</v>
      </c>
      <c r="C2538" s="16">
        <v>79.06</v>
      </c>
      <c r="D2538" s="16">
        <v>26.18</v>
      </c>
      <c r="E2538" s="16">
        <v>23.69</v>
      </c>
      <c r="F2538" s="16">
        <v>30.52</v>
      </c>
      <c r="G2538" s="16">
        <v>12.13</v>
      </c>
      <c r="H2538" s="16">
        <v>33.479999999999997</v>
      </c>
      <c r="I2538" s="16">
        <v>306.76</v>
      </c>
      <c r="J2538" s="16">
        <v>21.71</v>
      </c>
      <c r="K2538" s="98">
        <v>967</v>
      </c>
      <c r="L2538" s="16">
        <f t="shared" si="50"/>
        <v>21.71</v>
      </c>
      <c r="M2538" s="16">
        <f t="shared" si="51"/>
        <v>967</v>
      </c>
    </row>
    <row r="2539" spans="1:13" x14ac:dyDescent="0.2">
      <c r="A2539" s="36">
        <f t="shared" si="49"/>
        <v>42786</v>
      </c>
      <c r="B2539" s="16">
        <v>0</v>
      </c>
      <c r="C2539" s="16">
        <v>74.599999999999994</v>
      </c>
      <c r="D2539" s="16">
        <v>26.09</v>
      </c>
      <c r="E2539" s="16">
        <v>22.75</v>
      </c>
      <c r="F2539" s="16">
        <v>30.88</v>
      </c>
      <c r="G2539" s="16">
        <v>16.2</v>
      </c>
      <c r="H2539" s="16">
        <v>39.83</v>
      </c>
      <c r="I2539" s="16">
        <v>310.04000000000002</v>
      </c>
      <c r="J2539" s="16">
        <v>23.21</v>
      </c>
      <c r="K2539" s="98">
        <v>1078</v>
      </c>
      <c r="L2539" s="16">
        <f t="shared" si="50"/>
        <v>23.21</v>
      </c>
      <c r="M2539" s="16">
        <f t="shared" si="51"/>
        <v>1078</v>
      </c>
    </row>
    <row r="2540" spans="1:13" x14ac:dyDescent="0.2">
      <c r="A2540" s="36">
        <f t="shared" si="49"/>
        <v>42787</v>
      </c>
      <c r="B2540" s="16">
        <v>0</v>
      </c>
      <c r="C2540" s="16">
        <v>80.489999999999995</v>
      </c>
      <c r="D2540" s="16">
        <v>25.54</v>
      </c>
      <c r="E2540" s="16">
        <v>21.99</v>
      </c>
      <c r="F2540" s="16">
        <v>29.77</v>
      </c>
      <c r="G2540" s="16">
        <v>10.53</v>
      </c>
      <c r="H2540" s="16">
        <v>33.69</v>
      </c>
      <c r="I2540" s="16">
        <v>307.98</v>
      </c>
      <c r="J2540" s="16">
        <v>20.67</v>
      </c>
      <c r="K2540" s="98">
        <v>1130</v>
      </c>
      <c r="L2540" s="16">
        <f t="shared" si="50"/>
        <v>20.67</v>
      </c>
      <c r="M2540" s="16">
        <f t="shared" si="51"/>
        <v>1130</v>
      </c>
    </row>
    <row r="2541" spans="1:13" x14ac:dyDescent="0.2">
      <c r="A2541" s="36">
        <f t="shared" si="49"/>
        <v>42788</v>
      </c>
      <c r="B2541" s="16">
        <v>0</v>
      </c>
      <c r="C2541" s="16">
        <v>86.84</v>
      </c>
      <c r="D2541" s="16">
        <v>24.64</v>
      </c>
      <c r="E2541" s="16">
        <v>21.81</v>
      </c>
      <c r="F2541" s="16">
        <v>27.24</v>
      </c>
      <c r="G2541" s="16">
        <v>9.0500000000000007</v>
      </c>
      <c r="H2541" s="16">
        <v>19.72</v>
      </c>
      <c r="I2541" s="16">
        <v>258.3</v>
      </c>
      <c r="J2541" s="16">
        <v>23.28</v>
      </c>
      <c r="K2541" s="98">
        <v>1041</v>
      </c>
      <c r="L2541" s="16">
        <f t="shared" si="50"/>
        <v>23.28</v>
      </c>
      <c r="M2541" s="16">
        <f t="shared" si="51"/>
        <v>1041</v>
      </c>
    </row>
    <row r="2542" spans="1:13" x14ac:dyDescent="0.2">
      <c r="A2542" s="36">
        <f t="shared" si="49"/>
        <v>42789</v>
      </c>
      <c r="B2542" s="16">
        <v>0</v>
      </c>
      <c r="C2542" s="16">
        <v>90.54</v>
      </c>
      <c r="D2542" s="16">
        <v>24.72</v>
      </c>
      <c r="E2542" s="16">
        <v>22.81</v>
      </c>
      <c r="F2542" s="16">
        <v>27.31</v>
      </c>
      <c r="G2542" s="16">
        <v>6.58</v>
      </c>
      <c r="H2542" s="16">
        <v>15.49</v>
      </c>
      <c r="I2542" s="16">
        <v>87.59</v>
      </c>
      <c r="J2542" s="16">
        <v>22.64</v>
      </c>
      <c r="K2542" s="98">
        <v>926</v>
      </c>
      <c r="L2542" s="16">
        <f t="shared" si="50"/>
        <v>22.64</v>
      </c>
      <c r="M2542" s="16">
        <f t="shared" si="51"/>
        <v>926</v>
      </c>
    </row>
    <row r="2543" spans="1:13" x14ac:dyDescent="0.2">
      <c r="A2543" s="36">
        <f t="shared" si="49"/>
        <v>42790</v>
      </c>
      <c r="B2543" s="16">
        <v>0</v>
      </c>
      <c r="C2543" s="16">
        <v>90.71</v>
      </c>
      <c r="D2543" s="16">
        <v>24.86</v>
      </c>
      <c r="E2543" s="16">
        <v>22.25</v>
      </c>
      <c r="F2543" s="16">
        <v>27.97</v>
      </c>
      <c r="G2543" s="16">
        <v>7.52</v>
      </c>
      <c r="H2543" s="16">
        <v>21.17</v>
      </c>
      <c r="I2543" s="16">
        <v>283.64</v>
      </c>
      <c r="J2543" s="16">
        <v>22.31</v>
      </c>
      <c r="K2543" s="98">
        <v>964</v>
      </c>
      <c r="L2543" s="16">
        <f t="shared" si="50"/>
        <v>22.31</v>
      </c>
      <c r="M2543" s="16">
        <f t="shared" si="51"/>
        <v>964</v>
      </c>
    </row>
    <row r="2544" spans="1:13" x14ac:dyDescent="0.2">
      <c r="A2544" s="36">
        <f t="shared" si="49"/>
        <v>42791</v>
      </c>
      <c r="B2544" s="16">
        <v>0</v>
      </c>
      <c r="C2544" s="16">
        <v>89.1</v>
      </c>
      <c r="D2544" s="16">
        <v>25.38</v>
      </c>
      <c r="E2544" s="16">
        <v>22.59</v>
      </c>
      <c r="F2544" s="16">
        <v>28.4</v>
      </c>
      <c r="G2544" s="16">
        <v>7.94</v>
      </c>
      <c r="H2544" s="16">
        <v>20.89</v>
      </c>
      <c r="I2544" s="16">
        <v>294.08</v>
      </c>
      <c r="J2544" s="16">
        <v>21.94</v>
      </c>
      <c r="K2544" s="98">
        <v>914</v>
      </c>
      <c r="L2544" s="16">
        <f t="shared" si="50"/>
        <v>21.94</v>
      </c>
      <c r="M2544" s="16">
        <f t="shared" si="51"/>
        <v>914</v>
      </c>
    </row>
    <row r="2545" spans="1:13" x14ac:dyDescent="0.2">
      <c r="A2545" s="36">
        <f t="shared" si="49"/>
        <v>42792</v>
      </c>
      <c r="B2545" s="16">
        <v>0</v>
      </c>
      <c r="C2545" s="16">
        <v>78.27</v>
      </c>
      <c r="D2545" s="16">
        <v>26.83</v>
      </c>
      <c r="E2545" s="16">
        <v>23.09</v>
      </c>
      <c r="F2545" s="16">
        <v>32.700000000000003</v>
      </c>
      <c r="G2545" s="16">
        <v>11.66</v>
      </c>
      <c r="H2545" s="16">
        <v>34.01</v>
      </c>
      <c r="I2545" s="16">
        <v>319.10000000000002</v>
      </c>
      <c r="J2545" s="16">
        <v>22.09</v>
      </c>
      <c r="K2545" s="98">
        <v>1027</v>
      </c>
      <c r="L2545" s="16">
        <f t="shared" si="50"/>
        <v>22.09</v>
      </c>
      <c r="M2545" s="16">
        <f t="shared" si="51"/>
        <v>1027</v>
      </c>
    </row>
    <row r="2546" spans="1:13" x14ac:dyDescent="0.2">
      <c r="A2546" s="36">
        <f t="shared" si="49"/>
        <v>42793</v>
      </c>
      <c r="B2546" s="16">
        <v>0</v>
      </c>
      <c r="C2546" s="16">
        <v>71.94</v>
      </c>
      <c r="D2546" s="16">
        <v>27.89</v>
      </c>
      <c r="E2546" s="16">
        <v>24.72</v>
      </c>
      <c r="F2546" s="16">
        <v>33.32</v>
      </c>
      <c r="G2546" s="16">
        <v>13.04</v>
      </c>
      <c r="H2546" s="16">
        <v>30.09</v>
      </c>
      <c r="I2546" s="16">
        <v>332.28</v>
      </c>
      <c r="J2546" s="16">
        <v>21.08</v>
      </c>
      <c r="K2546" s="98">
        <v>1150</v>
      </c>
      <c r="L2546" s="16">
        <f t="shared" si="50"/>
        <v>21.08</v>
      </c>
      <c r="M2546" s="16">
        <f t="shared" si="51"/>
        <v>1150</v>
      </c>
    </row>
    <row r="2547" spans="1:13" x14ac:dyDescent="0.2">
      <c r="A2547" s="36">
        <f t="shared" si="49"/>
        <v>42794</v>
      </c>
      <c r="B2547" s="16">
        <v>0</v>
      </c>
      <c r="C2547" s="16">
        <v>76.099999999999994</v>
      </c>
      <c r="D2547" s="16">
        <v>27.48</v>
      </c>
      <c r="E2547" s="16">
        <v>24.74</v>
      </c>
      <c r="F2547" s="16">
        <v>32.479999999999997</v>
      </c>
      <c r="G2547" s="16">
        <v>11.65</v>
      </c>
      <c r="H2547" s="16">
        <v>26.92</v>
      </c>
      <c r="I2547" s="16">
        <v>320.27999999999997</v>
      </c>
      <c r="J2547" s="16">
        <v>20.54</v>
      </c>
      <c r="K2547" s="98">
        <v>1187</v>
      </c>
      <c r="L2547" s="16">
        <f t="shared" si="50"/>
        <v>20.54</v>
      </c>
      <c r="M2547" s="16">
        <f t="shared" si="51"/>
        <v>1187</v>
      </c>
    </row>
    <row r="2548" spans="1:13" x14ac:dyDescent="0.2">
      <c r="A2548" s="36">
        <f t="shared" si="49"/>
        <v>42795</v>
      </c>
      <c r="B2548" s="16">
        <v>0</v>
      </c>
      <c r="C2548" s="16">
        <v>76.95</v>
      </c>
      <c r="D2548" s="16">
        <v>27.13</v>
      </c>
      <c r="E2548" s="16">
        <v>24.07</v>
      </c>
      <c r="F2548" s="16">
        <v>32.29</v>
      </c>
      <c r="G2548" s="16">
        <v>11.49</v>
      </c>
      <c r="H2548" s="16">
        <v>31.29</v>
      </c>
      <c r="I2548" s="16">
        <v>313.86</v>
      </c>
      <c r="J2548" s="16">
        <v>19.190000000000001</v>
      </c>
      <c r="K2548" s="98">
        <v>1258</v>
      </c>
      <c r="L2548" s="16">
        <f t="shared" si="50"/>
        <v>19.190000000000001</v>
      </c>
      <c r="M2548" s="16">
        <f t="shared" si="51"/>
        <v>1258</v>
      </c>
    </row>
    <row r="2549" spans="1:13" x14ac:dyDescent="0.2">
      <c r="A2549" s="36">
        <f t="shared" si="49"/>
        <v>42796</v>
      </c>
      <c r="B2549" s="16">
        <v>0</v>
      </c>
      <c r="C2549" s="16">
        <v>78.3</v>
      </c>
      <c r="D2549" s="16">
        <v>27.05</v>
      </c>
      <c r="E2549" s="16">
        <v>23.59</v>
      </c>
      <c r="F2549" s="16">
        <v>32.619999999999997</v>
      </c>
      <c r="G2549" s="16">
        <v>10.91</v>
      </c>
      <c r="H2549" s="16">
        <v>35.49</v>
      </c>
      <c r="I2549" s="16">
        <v>304.85000000000002</v>
      </c>
      <c r="J2549" s="16">
        <v>21.61</v>
      </c>
      <c r="K2549" s="98">
        <v>1097</v>
      </c>
      <c r="L2549" s="16">
        <f t="shared" si="50"/>
        <v>21.61</v>
      </c>
      <c r="M2549" s="16">
        <f t="shared" si="51"/>
        <v>1097</v>
      </c>
    </row>
    <row r="2550" spans="1:13" x14ac:dyDescent="0.2">
      <c r="A2550" s="36">
        <f t="shared" si="49"/>
        <v>42797</v>
      </c>
      <c r="B2550" s="16">
        <v>0</v>
      </c>
      <c r="C2550" s="16">
        <v>76.540000000000006</v>
      </c>
      <c r="D2550" s="16">
        <v>27.7</v>
      </c>
      <c r="E2550" s="16">
        <v>25.08</v>
      </c>
      <c r="F2550" s="16">
        <v>32.700000000000003</v>
      </c>
      <c r="G2550" s="16">
        <v>9.34</v>
      </c>
      <c r="H2550" s="16">
        <v>28.75</v>
      </c>
      <c r="I2550" s="16">
        <v>332.05</v>
      </c>
      <c r="J2550" s="16">
        <v>16.57</v>
      </c>
      <c r="K2550" s="98">
        <v>1197</v>
      </c>
      <c r="L2550" s="16">
        <f t="shared" si="50"/>
        <v>16.57</v>
      </c>
      <c r="M2550" s="16">
        <f t="shared" si="51"/>
        <v>1197</v>
      </c>
    </row>
    <row r="2551" spans="1:13" x14ac:dyDescent="0.2">
      <c r="A2551" s="36">
        <f t="shared" si="49"/>
        <v>42798</v>
      </c>
      <c r="B2551" s="16">
        <v>0</v>
      </c>
      <c r="C2551" s="16">
        <v>73.650000000000006</v>
      </c>
      <c r="D2551" s="16">
        <v>28.02</v>
      </c>
      <c r="E2551" s="16">
        <v>25.63</v>
      </c>
      <c r="F2551" s="16">
        <v>32.58</v>
      </c>
      <c r="G2551" s="16">
        <v>11.23</v>
      </c>
      <c r="H2551" s="16">
        <v>31.19</v>
      </c>
      <c r="I2551" s="16">
        <v>331.11</v>
      </c>
      <c r="J2551" s="16">
        <v>20.14</v>
      </c>
      <c r="K2551" s="98">
        <v>1157</v>
      </c>
      <c r="L2551" s="16">
        <f t="shared" si="50"/>
        <v>20.14</v>
      </c>
      <c r="M2551" s="16">
        <f t="shared" si="51"/>
        <v>1157</v>
      </c>
    </row>
    <row r="2552" spans="1:13" x14ac:dyDescent="0.2">
      <c r="A2552" s="36">
        <f t="shared" si="49"/>
        <v>42799</v>
      </c>
      <c r="B2552" s="16">
        <v>0</v>
      </c>
      <c r="C2552" s="16">
        <v>78.25</v>
      </c>
      <c r="D2552" s="16">
        <v>27.19</v>
      </c>
      <c r="E2552" s="16">
        <v>25.16</v>
      </c>
      <c r="F2552" s="16">
        <v>31.29</v>
      </c>
      <c r="G2552" s="16">
        <v>11.45</v>
      </c>
      <c r="H2552" s="16">
        <v>37.04</v>
      </c>
      <c r="I2552" s="16">
        <v>4.8499999999999996</v>
      </c>
      <c r="J2552" s="16">
        <v>12.71</v>
      </c>
      <c r="K2552" s="98">
        <v>1217</v>
      </c>
      <c r="L2552" s="16">
        <f t="shared" si="50"/>
        <v>12.71</v>
      </c>
      <c r="M2552" s="16">
        <f t="shared" si="51"/>
        <v>1217</v>
      </c>
    </row>
    <row r="2553" spans="1:13" x14ac:dyDescent="0.2">
      <c r="A2553" s="36">
        <f t="shared" si="49"/>
        <v>42800</v>
      </c>
      <c r="B2553" s="16">
        <v>0.3</v>
      </c>
      <c r="C2553" s="16">
        <v>78.59</v>
      </c>
      <c r="D2553" s="16">
        <v>26.81</v>
      </c>
      <c r="E2553" s="16">
        <v>23.13</v>
      </c>
      <c r="F2553" s="16">
        <v>30.64</v>
      </c>
      <c r="G2553" s="16">
        <v>6.38</v>
      </c>
      <c r="H2553" s="16">
        <v>27.73</v>
      </c>
      <c r="I2553" s="16">
        <v>345.58</v>
      </c>
      <c r="J2553" s="16">
        <v>16.809999999999999</v>
      </c>
      <c r="K2553" s="98">
        <v>1177</v>
      </c>
      <c r="L2553" s="16">
        <f t="shared" si="50"/>
        <v>16.809999999999999</v>
      </c>
      <c r="M2553" s="16">
        <f t="shared" si="51"/>
        <v>1177</v>
      </c>
    </row>
    <row r="2554" spans="1:13" x14ac:dyDescent="0.2">
      <c r="A2554" s="36">
        <f t="shared" ref="A2554:A2617" si="52">A2553+1</f>
        <v>42801</v>
      </c>
      <c r="B2554" s="16">
        <v>0</v>
      </c>
      <c r="C2554" s="16">
        <v>77.23</v>
      </c>
      <c r="D2554" s="16">
        <v>27.59</v>
      </c>
      <c r="E2554" s="16">
        <v>24.79</v>
      </c>
      <c r="F2554" s="16">
        <v>32.42</v>
      </c>
      <c r="G2554" s="16">
        <v>8.7799999999999994</v>
      </c>
      <c r="H2554" s="16">
        <v>26.53</v>
      </c>
      <c r="I2554" s="16">
        <v>332.69</v>
      </c>
      <c r="J2554" s="16">
        <v>18.16</v>
      </c>
      <c r="K2554" s="98">
        <v>1152</v>
      </c>
      <c r="L2554" s="16">
        <f t="shared" si="50"/>
        <v>18.16</v>
      </c>
      <c r="M2554" s="16">
        <f t="shared" si="51"/>
        <v>1152</v>
      </c>
    </row>
    <row r="2555" spans="1:13" x14ac:dyDescent="0.2">
      <c r="A2555" s="36">
        <f t="shared" si="52"/>
        <v>42802</v>
      </c>
      <c r="B2555" s="16">
        <v>0</v>
      </c>
      <c r="C2555" s="16">
        <v>78.45</v>
      </c>
      <c r="D2555" s="16">
        <v>27.2</v>
      </c>
      <c r="E2555" s="16">
        <v>24.07</v>
      </c>
      <c r="F2555" s="16">
        <v>32.58</v>
      </c>
      <c r="G2555" s="16">
        <v>9.8800000000000008</v>
      </c>
      <c r="H2555" s="16">
        <v>37.29</v>
      </c>
      <c r="I2555" s="16">
        <v>343.15</v>
      </c>
      <c r="J2555" s="16">
        <v>19.87</v>
      </c>
      <c r="K2555" s="98">
        <v>1287</v>
      </c>
      <c r="L2555" s="16">
        <f t="shared" si="50"/>
        <v>19.87</v>
      </c>
      <c r="M2555" s="16">
        <f t="shared" si="51"/>
        <v>1287</v>
      </c>
    </row>
    <row r="2556" spans="1:13" x14ac:dyDescent="0.2">
      <c r="A2556" s="36">
        <f t="shared" si="52"/>
        <v>42803</v>
      </c>
      <c r="B2556" s="16">
        <v>0</v>
      </c>
      <c r="C2556" s="16">
        <v>78.39</v>
      </c>
      <c r="D2556" s="16">
        <v>27.37</v>
      </c>
      <c r="E2556" s="16">
        <v>24.47</v>
      </c>
      <c r="F2556" s="16">
        <v>32.81</v>
      </c>
      <c r="G2556" s="16">
        <v>9.85</v>
      </c>
      <c r="H2556" s="16">
        <v>38.74</v>
      </c>
      <c r="I2556" s="16">
        <v>351.78</v>
      </c>
      <c r="J2556" s="16">
        <v>15.98</v>
      </c>
      <c r="K2556" s="98">
        <v>1184</v>
      </c>
      <c r="L2556" s="16">
        <f t="shared" si="50"/>
        <v>15.98</v>
      </c>
      <c r="M2556" s="16">
        <f t="shared" si="51"/>
        <v>1184</v>
      </c>
    </row>
    <row r="2557" spans="1:13" x14ac:dyDescent="0.2">
      <c r="A2557" s="36">
        <f t="shared" si="52"/>
        <v>42804</v>
      </c>
      <c r="B2557" s="16">
        <v>0</v>
      </c>
      <c r="C2557" s="16">
        <v>76.86</v>
      </c>
      <c r="D2557" s="16">
        <v>27.52</v>
      </c>
      <c r="E2557" s="16">
        <v>24.9</v>
      </c>
      <c r="F2557" s="16">
        <v>31.95</v>
      </c>
      <c r="G2557" s="16">
        <v>12.39</v>
      </c>
      <c r="H2557" s="16">
        <v>35.17</v>
      </c>
      <c r="I2557" s="16">
        <v>316.67</v>
      </c>
      <c r="J2557" s="16">
        <v>18.77</v>
      </c>
      <c r="K2557" s="98">
        <v>1179</v>
      </c>
      <c r="L2557" s="16">
        <f t="shared" si="50"/>
        <v>18.77</v>
      </c>
      <c r="M2557" s="16">
        <f t="shared" si="51"/>
        <v>1179</v>
      </c>
    </row>
    <row r="2558" spans="1:13" x14ac:dyDescent="0.2">
      <c r="A2558" s="36">
        <f t="shared" si="52"/>
        <v>42805</v>
      </c>
      <c r="B2558" s="16">
        <v>0</v>
      </c>
      <c r="C2558" s="16">
        <v>80.7</v>
      </c>
      <c r="D2558" s="16">
        <v>27.36</v>
      </c>
      <c r="E2558" s="16">
        <v>25.28</v>
      </c>
      <c r="F2558" s="16">
        <v>31.23</v>
      </c>
      <c r="G2558" s="16">
        <v>12.76</v>
      </c>
      <c r="H2558" s="16">
        <v>31.43</v>
      </c>
      <c r="I2558" s="16">
        <v>304.52999999999997</v>
      </c>
      <c r="J2558" s="16">
        <v>16.89</v>
      </c>
      <c r="K2558" s="98">
        <v>1154</v>
      </c>
      <c r="L2558" s="16">
        <f t="shared" si="50"/>
        <v>16.89</v>
      </c>
      <c r="M2558" s="16">
        <f t="shared" si="51"/>
        <v>1154</v>
      </c>
    </row>
    <row r="2559" spans="1:13" x14ac:dyDescent="0.2">
      <c r="A2559" s="36">
        <f t="shared" si="52"/>
        <v>42806</v>
      </c>
      <c r="B2559" s="16">
        <v>0</v>
      </c>
      <c r="C2559" s="16">
        <v>86.08</v>
      </c>
      <c r="D2559" s="16">
        <v>26.4</v>
      </c>
      <c r="E2559" s="16">
        <v>23.14</v>
      </c>
      <c r="F2559" s="16">
        <v>31.96</v>
      </c>
      <c r="G2559" s="16">
        <v>12.35</v>
      </c>
      <c r="H2559" s="16">
        <v>32.950000000000003</v>
      </c>
      <c r="I2559" s="16">
        <v>310.12</v>
      </c>
      <c r="J2559" s="16">
        <v>10.220000000000001</v>
      </c>
      <c r="K2559" s="98">
        <v>1187.7</v>
      </c>
      <c r="L2559" s="16">
        <f t="shared" si="50"/>
        <v>10.220000000000001</v>
      </c>
      <c r="M2559" s="16">
        <f t="shared" si="51"/>
        <v>1187.7</v>
      </c>
    </row>
    <row r="2560" spans="1:13" x14ac:dyDescent="0.2">
      <c r="A2560" s="36">
        <f t="shared" si="52"/>
        <v>42807</v>
      </c>
      <c r="B2560" s="16">
        <v>36.299999999999997</v>
      </c>
      <c r="C2560" s="16">
        <v>82.09</v>
      </c>
      <c r="D2560" s="16">
        <v>27.61</v>
      </c>
      <c r="E2560" s="16">
        <v>24.82</v>
      </c>
      <c r="F2560" s="16">
        <v>32.04</v>
      </c>
      <c r="G2560" s="16">
        <v>13.6</v>
      </c>
      <c r="H2560" s="16">
        <v>38.31</v>
      </c>
      <c r="I2560" s="16">
        <v>311.36</v>
      </c>
      <c r="J2560" s="16">
        <v>12.13</v>
      </c>
      <c r="K2560" s="98">
        <v>1146.7</v>
      </c>
      <c r="L2560" s="16">
        <f t="shared" si="50"/>
        <v>12.13</v>
      </c>
      <c r="M2560" s="16">
        <f t="shared" si="51"/>
        <v>1146.7</v>
      </c>
    </row>
    <row r="2561" spans="1:13" x14ac:dyDescent="0.2">
      <c r="A2561" s="36">
        <f t="shared" si="52"/>
        <v>42808</v>
      </c>
      <c r="B2561" s="16">
        <v>0</v>
      </c>
      <c r="C2561" s="16">
        <v>83.74</v>
      </c>
      <c r="D2561" s="16">
        <v>27.26</v>
      </c>
      <c r="E2561" s="16">
        <v>24.7</v>
      </c>
      <c r="F2561" s="16">
        <v>31.71</v>
      </c>
      <c r="G2561" s="16">
        <v>12.99</v>
      </c>
      <c r="H2561" s="16">
        <v>35.92</v>
      </c>
      <c r="I2561" s="16">
        <v>305.27</v>
      </c>
      <c r="J2561" s="16">
        <v>18.579999999999998</v>
      </c>
      <c r="K2561" s="98">
        <v>1114.7</v>
      </c>
      <c r="L2561" s="16">
        <f t="shared" si="50"/>
        <v>18.579999999999998</v>
      </c>
      <c r="M2561" s="16">
        <f t="shared" si="51"/>
        <v>1114.7</v>
      </c>
    </row>
    <row r="2562" spans="1:13" x14ac:dyDescent="0.2">
      <c r="A2562" s="36">
        <f t="shared" si="52"/>
        <v>42809</v>
      </c>
      <c r="B2562" s="16">
        <v>0.3</v>
      </c>
      <c r="C2562" s="16">
        <v>73.650000000000006</v>
      </c>
      <c r="D2562" s="16">
        <v>27.76</v>
      </c>
      <c r="E2562" s="16">
        <v>25.38</v>
      </c>
      <c r="F2562" s="16">
        <v>32.99</v>
      </c>
      <c r="G2562" s="16">
        <v>12.56</v>
      </c>
      <c r="H2562" s="16">
        <v>35.24</v>
      </c>
      <c r="I2562" s="16">
        <v>322.79000000000002</v>
      </c>
      <c r="J2562" s="16">
        <v>18.47</v>
      </c>
      <c r="K2562" s="98">
        <v>1055.7</v>
      </c>
      <c r="L2562" s="16">
        <f t="shared" si="50"/>
        <v>18.47</v>
      </c>
      <c r="M2562" s="16">
        <f t="shared" si="51"/>
        <v>1055.7</v>
      </c>
    </row>
    <row r="2563" spans="1:13" x14ac:dyDescent="0.2">
      <c r="A2563" s="36">
        <f t="shared" si="52"/>
        <v>42810</v>
      </c>
      <c r="B2563" s="16">
        <v>0</v>
      </c>
      <c r="C2563" s="16">
        <v>75.08</v>
      </c>
      <c r="D2563" s="16">
        <v>27.27</v>
      </c>
      <c r="E2563" s="16">
        <v>24.81</v>
      </c>
      <c r="F2563" s="16">
        <v>32.369999999999997</v>
      </c>
      <c r="G2563" s="16">
        <v>13.58</v>
      </c>
      <c r="H2563" s="16">
        <v>40.18</v>
      </c>
      <c r="I2563" s="16">
        <v>341.88</v>
      </c>
      <c r="J2563" s="16">
        <v>15.71</v>
      </c>
      <c r="K2563" s="98">
        <v>1206</v>
      </c>
      <c r="L2563" s="16">
        <f t="shared" si="50"/>
        <v>15.71</v>
      </c>
      <c r="M2563" s="16">
        <f t="shared" si="51"/>
        <v>1206</v>
      </c>
    </row>
    <row r="2564" spans="1:13" x14ac:dyDescent="0.2">
      <c r="A2564" s="36">
        <f t="shared" si="52"/>
        <v>42811</v>
      </c>
      <c r="B2564" s="16">
        <v>0</v>
      </c>
      <c r="C2564" s="16">
        <v>74.92</v>
      </c>
      <c r="D2564" s="16">
        <v>27.6</v>
      </c>
      <c r="E2564" s="16">
        <v>24.74</v>
      </c>
      <c r="F2564" s="16">
        <v>32.47</v>
      </c>
      <c r="G2564" s="16">
        <v>12.38</v>
      </c>
      <c r="H2564" s="16">
        <v>29.25</v>
      </c>
      <c r="I2564" s="16">
        <v>321.38</v>
      </c>
      <c r="J2564" s="16">
        <v>21.76</v>
      </c>
      <c r="K2564" s="98">
        <v>1177.8</v>
      </c>
      <c r="L2564" s="16">
        <f t="shared" si="50"/>
        <v>21.76</v>
      </c>
      <c r="M2564" s="16">
        <f t="shared" si="51"/>
        <v>1177.8</v>
      </c>
    </row>
    <row r="2565" spans="1:13" x14ac:dyDescent="0.2">
      <c r="A2565" s="36">
        <f t="shared" si="52"/>
        <v>42812</v>
      </c>
      <c r="B2565" s="16">
        <v>0</v>
      </c>
      <c r="C2565" s="16">
        <v>74.010000000000005</v>
      </c>
      <c r="D2565" s="16">
        <v>27.53</v>
      </c>
      <c r="E2565" s="16">
        <v>24.45</v>
      </c>
      <c r="F2565" s="16">
        <v>33.049999999999997</v>
      </c>
      <c r="G2565" s="16">
        <v>12.77</v>
      </c>
      <c r="H2565" s="16">
        <v>30.13</v>
      </c>
      <c r="I2565" s="16">
        <v>331.34</v>
      </c>
      <c r="J2565" s="16">
        <v>22.61</v>
      </c>
      <c r="K2565" s="98">
        <v>1213</v>
      </c>
      <c r="L2565" s="16">
        <f t="shared" si="50"/>
        <v>22.61</v>
      </c>
      <c r="M2565" s="16">
        <f t="shared" si="51"/>
        <v>1213</v>
      </c>
    </row>
    <row r="2566" spans="1:13" x14ac:dyDescent="0.2">
      <c r="A2566" s="36">
        <f t="shared" si="52"/>
        <v>42813</v>
      </c>
      <c r="B2566" s="16">
        <v>0</v>
      </c>
      <c r="C2566" s="16">
        <v>66.45</v>
      </c>
      <c r="D2566" s="16">
        <v>27.97</v>
      </c>
      <c r="E2566" s="16">
        <v>23.68</v>
      </c>
      <c r="F2566" s="16">
        <v>33.47</v>
      </c>
      <c r="G2566" s="16">
        <v>11.55</v>
      </c>
      <c r="H2566" s="16">
        <v>31.01</v>
      </c>
      <c r="I2566" s="16">
        <v>324.55</v>
      </c>
      <c r="J2566" s="16">
        <v>23.88</v>
      </c>
      <c r="K2566" s="98">
        <v>1246</v>
      </c>
      <c r="L2566" s="16">
        <f t="shared" si="50"/>
        <v>23.88</v>
      </c>
      <c r="M2566" s="16">
        <f t="shared" si="51"/>
        <v>1246</v>
      </c>
    </row>
    <row r="2567" spans="1:13" x14ac:dyDescent="0.2">
      <c r="A2567" s="36">
        <f t="shared" si="52"/>
        <v>42814</v>
      </c>
      <c r="B2567" s="16">
        <v>0</v>
      </c>
      <c r="C2567" s="16">
        <v>75.48</v>
      </c>
      <c r="D2567" s="16">
        <v>26.78</v>
      </c>
      <c r="E2567" s="16">
        <v>23.77</v>
      </c>
      <c r="F2567" s="16">
        <v>32.6</v>
      </c>
      <c r="G2567" s="16">
        <v>11.43</v>
      </c>
      <c r="H2567" s="16">
        <v>35.28</v>
      </c>
      <c r="I2567" s="16">
        <v>318.24</v>
      </c>
      <c r="J2567" s="16">
        <v>18.37</v>
      </c>
      <c r="K2567" s="98">
        <v>1343</v>
      </c>
      <c r="L2567" s="16">
        <f t="shared" si="50"/>
        <v>18.37</v>
      </c>
      <c r="M2567" s="16">
        <f t="shared" si="51"/>
        <v>1343</v>
      </c>
    </row>
    <row r="2568" spans="1:13" x14ac:dyDescent="0.2">
      <c r="A2568" s="36">
        <f t="shared" si="52"/>
        <v>42815</v>
      </c>
      <c r="B2568" s="16">
        <v>0</v>
      </c>
      <c r="C2568" s="16">
        <v>74.88</v>
      </c>
      <c r="D2568" s="16">
        <v>27.25</v>
      </c>
      <c r="E2568" s="16">
        <v>23.67</v>
      </c>
      <c r="F2568" s="16">
        <v>31.26</v>
      </c>
      <c r="G2568" s="16">
        <v>13.21</v>
      </c>
      <c r="H2568" s="16">
        <v>38.07</v>
      </c>
      <c r="I2568" s="16">
        <v>357.69</v>
      </c>
      <c r="J2568" s="16">
        <v>23.7</v>
      </c>
      <c r="K2568" s="98">
        <v>1224</v>
      </c>
      <c r="L2568" s="16">
        <f t="shared" si="50"/>
        <v>23.7</v>
      </c>
      <c r="M2568" s="16">
        <f t="shared" si="51"/>
        <v>1224</v>
      </c>
    </row>
    <row r="2569" spans="1:13" x14ac:dyDescent="0.2">
      <c r="A2569" s="36">
        <f t="shared" si="52"/>
        <v>42816</v>
      </c>
      <c r="B2569" s="16">
        <v>0</v>
      </c>
      <c r="C2569" s="16">
        <v>75.7</v>
      </c>
      <c r="D2569" s="16">
        <v>27.55</v>
      </c>
      <c r="E2569" s="16">
        <v>24.59</v>
      </c>
      <c r="F2569" s="16">
        <v>33.47</v>
      </c>
      <c r="G2569" s="16">
        <v>10.11</v>
      </c>
      <c r="H2569" s="16">
        <v>27.17</v>
      </c>
      <c r="I2569" s="16">
        <v>323.7</v>
      </c>
      <c r="J2569" s="16">
        <v>20.329999999999998</v>
      </c>
      <c r="K2569" s="98">
        <v>1185</v>
      </c>
      <c r="L2569" s="16">
        <f t="shared" si="50"/>
        <v>20.329999999999998</v>
      </c>
      <c r="M2569" s="16">
        <f t="shared" si="51"/>
        <v>1185</v>
      </c>
    </row>
    <row r="2570" spans="1:13" x14ac:dyDescent="0.2">
      <c r="A2570" s="36">
        <f t="shared" si="52"/>
        <v>42817</v>
      </c>
      <c r="B2570" s="16">
        <v>0</v>
      </c>
      <c r="C2570" s="16">
        <v>73.760000000000005</v>
      </c>
      <c r="D2570" s="16">
        <v>27.49</v>
      </c>
      <c r="E2570" s="16">
        <v>24.52</v>
      </c>
      <c r="F2570" s="16">
        <v>32.770000000000003</v>
      </c>
      <c r="G2570" s="16">
        <v>10.74</v>
      </c>
      <c r="H2570" s="16">
        <v>32.67</v>
      </c>
      <c r="I2570" s="16">
        <v>326.25</v>
      </c>
      <c r="J2570" s="16">
        <v>23.25</v>
      </c>
      <c r="K2570" s="98">
        <v>1115</v>
      </c>
      <c r="L2570" s="16">
        <f t="shared" si="50"/>
        <v>23.25</v>
      </c>
      <c r="M2570" s="16">
        <f t="shared" si="51"/>
        <v>1115</v>
      </c>
    </row>
    <row r="2571" spans="1:13" x14ac:dyDescent="0.2">
      <c r="A2571" s="36">
        <f t="shared" si="52"/>
        <v>42818</v>
      </c>
      <c r="B2571" s="16">
        <v>0</v>
      </c>
      <c r="C2571" s="16">
        <v>71.39</v>
      </c>
      <c r="D2571" s="16">
        <v>27.97</v>
      </c>
      <c r="E2571" s="16">
        <v>25.01</v>
      </c>
      <c r="F2571" s="16">
        <v>33.54</v>
      </c>
      <c r="G2571" s="16">
        <v>11.45</v>
      </c>
      <c r="H2571" s="16">
        <v>29.64</v>
      </c>
      <c r="I2571" s="16">
        <v>327.31</v>
      </c>
      <c r="J2571" s="16">
        <v>20.010000000000002</v>
      </c>
      <c r="K2571" s="98">
        <v>1128</v>
      </c>
      <c r="L2571" s="16">
        <f t="shared" si="50"/>
        <v>20.010000000000002</v>
      </c>
      <c r="M2571" s="16">
        <f t="shared" si="51"/>
        <v>1128</v>
      </c>
    </row>
    <row r="2572" spans="1:13" x14ac:dyDescent="0.2">
      <c r="A2572" s="36">
        <f t="shared" si="52"/>
        <v>42819</v>
      </c>
      <c r="B2572" s="16">
        <v>0</v>
      </c>
      <c r="C2572" s="16">
        <v>86.18</v>
      </c>
      <c r="D2572" s="16">
        <v>26.08</v>
      </c>
      <c r="E2572" s="16">
        <v>23.81</v>
      </c>
      <c r="F2572" s="16">
        <v>28.88</v>
      </c>
      <c r="G2572" s="16">
        <v>14.55</v>
      </c>
      <c r="H2572" s="16">
        <v>37.11</v>
      </c>
      <c r="I2572" s="16">
        <v>310.95999999999998</v>
      </c>
      <c r="J2572" s="16">
        <v>12.07</v>
      </c>
      <c r="K2572" s="98">
        <v>1310</v>
      </c>
      <c r="L2572" s="16">
        <f t="shared" si="50"/>
        <v>12.07</v>
      </c>
      <c r="M2572" s="16">
        <f t="shared" si="51"/>
        <v>1310</v>
      </c>
    </row>
    <row r="2573" spans="1:13" x14ac:dyDescent="0.2">
      <c r="A2573" s="36">
        <f t="shared" si="52"/>
        <v>42820</v>
      </c>
      <c r="B2573" s="16">
        <v>0</v>
      </c>
      <c r="C2573" s="16">
        <v>88.76</v>
      </c>
      <c r="D2573" s="16">
        <v>25.71</v>
      </c>
      <c r="E2573" s="16">
        <v>23.97</v>
      </c>
      <c r="F2573" s="16">
        <v>29.3</v>
      </c>
      <c r="G2573" s="16">
        <v>12.29</v>
      </c>
      <c r="H2573" s="16">
        <v>34.47</v>
      </c>
      <c r="I2573" s="16">
        <v>303.69</v>
      </c>
      <c r="J2573" s="16">
        <v>16.84</v>
      </c>
      <c r="K2573" s="98">
        <v>1130</v>
      </c>
      <c r="L2573" s="16">
        <f t="shared" si="50"/>
        <v>16.84</v>
      </c>
      <c r="M2573" s="16">
        <f t="shared" si="51"/>
        <v>1130</v>
      </c>
    </row>
    <row r="2574" spans="1:13" x14ac:dyDescent="0.2">
      <c r="A2574" s="36">
        <f t="shared" si="52"/>
        <v>42821</v>
      </c>
      <c r="B2574" s="16">
        <v>13.7</v>
      </c>
      <c r="C2574" s="16">
        <v>83.79</v>
      </c>
      <c r="D2574" s="16">
        <v>26.42</v>
      </c>
      <c r="E2574" s="16">
        <v>23.31</v>
      </c>
      <c r="F2574" s="16">
        <v>32.15</v>
      </c>
      <c r="G2574" s="16">
        <v>9.4</v>
      </c>
      <c r="H2574" s="16">
        <v>32.78</v>
      </c>
      <c r="I2574" s="16">
        <v>298.14999999999998</v>
      </c>
      <c r="J2574" s="16">
        <v>21.79</v>
      </c>
      <c r="K2574" s="98">
        <v>1065</v>
      </c>
      <c r="L2574" s="16">
        <f t="shared" si="50"/>
        <v>21.79</v>
      </c>
      <c r="M2574" s="16">
        <f t="shared" si="51"/>
        <v>1065</v>
      </c>
    </row>
    <row r="2575" spans="1:13" x14ac:dyDescent="0.2">
      <c r="A2575" s="36">
        <f t="shared" si="52"/>
        <v>42822</v>
      </c>
      <c r="B2575" s="16">
        <v>0</v>
      </c>
      <c r="C2575" s="16">
        <v>82.43</v>
      </c>
      <c r="D2575" s="16">
        <v>26.23</v>
      </c>
      <c r="E2575" s="16">
        <v>22.71</v>
      </c>
      <c r="F2575" s="16">
        <v>31.64</v>
      </c>
      <c r="G2575" s="16">
        <v>9.4600000000000009</v>
      </c>
      <c r="H2575" s="16">
        <v>27.98</v>
      </c>
      <c r="I2575" s="16">
        <v>310.95</v>
      </c>
      <c r="J2575" s="16">
        <v>25.69</v>
      </c>
      <c r="K2575" s="98">
        <v>1104</v>
      </c>
      <c r="L2575" s="16">
        <f t="shared" si="50"/>
        <v>25.69</v>
      </c>
      <c r="M2575" s="16">
        <f t="shared" si="51"/>
        <v>1104</v>
      </c>
    </row>
    <row r="2576" spans="1:13" x14ac:dyDescent="0.2">
      <c r="A2576" s="36">
        <f t="shared" si="52"/>
        <v>42823</v>
      </c>
      <c r="B2576" s="16">
        <v>0</v>
      </c>
      <c r="C2576" s="16">
        <v>79.91</v>
      </c>
      <c r="D2576" s="16">
        <v>26.61</v>
      </c>
      <c r="E2576" s="16">
        <v>23.32</v>
      </c>
      <c r="F2576" s="16">
        <v>31.32</v>
      </c>
      <c r="G2576" s="16">
        <v>11.85</v>
      </c>
      <c r="H2576" s="16">
        <v>36.869999999999997</v>
      </c>
      <c r="I2576" s="16">
        <v>296.82</v>
      </c>
      <c r="J2576" s="16">
        <v>25.63</v>
      </c>
      <c r="K2576" s="98">
        <v>1230</v>
      </c>
      <c r="L2576" s="16">
        <f t="shared" si="50"/>
        <v>25.63</v>
      </c>
      <c r="M2576" s="16">
        <f t="shared" si="51"/>
        <v>1230</v>
      </c>
    </row>
    <row r="2577" spans="1:13" x14ac:dyDescent="0.2">
      <c r="A2577" s="36">
        <f t="shared" si="52"/>
        <v>42824</v>
      </c>
      <c r="B2577" s="16">
        <v>0</v>
      </c>
      <c r="C2577" s="16">
        <v>83.15</v>
      </c>
      <c r="D2577" s="16">
        <v>26.34</v>
      </c>
      <c r="E2577" s="16">
        <v>23.39</v>
      </c>
      <c r="F2577" s="16">
        <v>31.91</v>
      </c>
      <c r="G2577" s="16">
        <v>10.78</v>
      </c>
      <c r="H2577" s="16">
        <v>33.130000000000003</v>
      </c>
      <c r="I2577" s="16">
        <v>298</v>
      </c>
      <c r="J2577" s="16">
        <v>25.41</v>
      </c>
      <c r="K2577" s="98">
        <v>1093</v>
      </c>
      <c r="L2577" s="16">
        <f t="shared" si="50"/>
        <v>25.41</v>
      </c>
      <c r="M2577" s="16">
        <f t="shared" si="51"/>
        <v>1093</v>
      </c>
    </row>
    <row r="2578" spans="1:13" x14ac:dyDescent="0.2">
      <c r="A2578" s="36">
        <f t="shared" si="52"/>
        <v>42825</v>
      </c>
      <c r="B2578" s="16">
        <v>0</v>
      </c>
      <c r="C2578" s="16">
        <v>89.98</v>
      </c>
      <c r="D2578" s="16">
        <v>25.87</v>
      </c>
      <c r="E2578" s="16">
        <v>23.82</v>
      </c>
      <c r="F2578" s="16">
        <v>29.3</v>
      </c>
      <c r="G2578" s="16">
        <v>9.5299999999999994</v>
      </c>
      <c r="H2578" s="16">
        <v>22.16</v>
      </c>
      <c r="I2578" s="16">
        <v>275.17</v>
      </c>
      <c r="J2578" s="16">
        <v>23.52</v>
      </c>
      <c r="K2578" s="98">
        <v>1159</v>
      </c>
      <c r="L2578" s="16">
        <f t="shared" si="50"/>
        <v>23.52</v>
      </c>
      <c r="M2578" s="16">
        <f t="shared" si="51"/>
        <v>1159</v>
      </c>
    </row>
    <row r="2579" spans="1:13" x14ac:dyDescent="0.2">
      <c r="A2579" s="36">
        <f t="shared" si="52"/>
        <v>42826</v>
      </c>
      <c r="B2579" s="16">
        <v>0</v>
      </c>
      <c r="C2579" s="16">
        <v>91.06</v>
      </c>
      <c r="D2579" s="16">
        <v>26.31</v>
      </c>
      <c r="E2579" s="16">
        <v>24.54</v>
      </c>
      <c r="F2579" s="16">
        <v>30.83</v>
      </c>
      <c r="G2579" s="16">
        <v>9.1</v>
      </c>
      <c r="H2579" s="16">
        <v>24.66</v>
      </c>
      <c r="I2579" s="16">
        <v>293.54000000000002</v>
      </c>
      <c r="J2579" s="16">
        <v>14.41</v>
      </c>
      <c r="K2579" s="98">
        <v>1303</v>
      </c>
      <c r="L2579" s="16">
        <f t="shared" si="50"/>
        <v>14.41</v>
      </c>
      <c r="M2579" s="16">
        <f t="shared" si="51"/>
        <v>1303</v>
      </c>
    </row>
    <row r="2580" spans="1:13" x14ac:dyDescent="0.2">
      <c r="A2580" s="36">
        <f t="shared" si="52"/>
        <v>42827</v>
      </c>
      <c r="B2580" s="16">
        <v>0</v>
      </c>
      <c r="C2580" s="16">
        <v>90.67</v>
      </c>
      <c r="D2580" s="16">
        <v>26.7</v>
      </c>
      <c r="E2580" s="16">
        <v>24.54</v>
      </c>
      <c r="F2580" s="16">
        <v>29.41</v>
      </c>
      <c r="G2580" s="16">
        <v>10.17</v>
      </c>
      <c r="H2580" s="16">
        <v>24.17</v>
      </c>
      <c r="I2580" s="16">
        <v>290.38</v>
      </c>
      <c r="J2580" s="16">
        <v>20.97</v>
      </c>
      <c r="K2580" s="98">
        <v>1267</v>
      </c>
      <c r="L2580" s="16">
        <f t="shared" si="50"/>
        <v>20.97</v>
      </c>
      <c r="M2580" s="16">
        <f t="shared" si="51"/>
        <v>1267</v>
      </c>
    </row>
    <row r="2581" spans="1:13" x14ac:dyDescent="0.2">
      <c r="A2581" s="36">
        <f t="shared" si="52"/>
        <v>42828</v>
      </c>
      <c r="B2581" s="16">
        <v>0</v>
      </c>
      <c r="C2581" s="16">
        <v>88.23</v>
      </c>
      <c r="D2581" s="16">
        <v>27.32</v>
      </c>
      <c r="E2581" s="16">
        <v>24.63</v>
      </c>
      <c r="F2581" s="16">
        <v>31.19</v>
      </c>
      <c r="G2581" s="16">
        <v>8.67</v>
      </c>
      <c r="H2581" s="16">
        <v>21.34</v>
      </c>
      <c r="I2581" s="16">
        <v>291.77999999999997</v>
      </c>
      <c r="J2581" s="16">
        <v>23.85</v>
      </c>
      <c r="K2581" s="98">
        <v>1133</v>
      </c>
      <c r="L2581" s="16">
        <f t="shared" si="50"/>
        <v>23.85</v>
      </c>
      <c r="M2581" s="16">
        <f t="shared" si="51"/>
        <v>1133</v>
      </c>
    </row>
    <row r="2582" spans="1:13" x14ac:dyDescent="0.2">
      <c r="A2582" s="36">
        <f t="shared" si="52"/>
        <v>42829</v>
      </c>
      <c r="B2582" s="16">
        <v>0</v>
      </c>
      <c r="C2582" s="16">
        <v>84.66</v>
      </c>
      <c r="D2582" s="16">
        <v>27.74</v>
      </c>
      <c r="E2582" s="16">
        <v>24.63</v>
      </c>
      <c r="F2582" s="16">
        <v>31.58</v>
      </c>
      <c r="G2582" s="16">
        <v>13.38</v>
      </c>
      <c r="H2582" s="16">
        <v>38.880000000000003</v>
      </c>
      <c r="I2582" s="16">
        <v>302.92</v>
      </c>
      <c r="J2582" s="16">
        <v>23.07</v>
      </c>
      <c r="K2582" s="98">
        <v>1084</v>
      </c>
      <c r="L2582" s="16">
        <f t="shared" si="50"/>
        <v>23.07</v>
      </c>
      <c r="M2582" s="16">
        <f t="shared" si="51"/>
        <v>1084</v>
      </c>
    </row>
    <row r="2583" spans="1:13" x14ac:dyDescent="0.2">
      <c r="A2583" s="36">
        <f t="shared" si="52"/>
        <v>42830</v>
      </c>
      <c r="B2583" s="16">
        <v>0</v>
      </c>
      <c r="C2583" s="16">
        <v>82.24</v>
      </c>
      <c r="D2583" s="16">
        <v>27.89</v>
      </c>
      <c r="E2583" s="16">
        <v>25.33</v>
      </c>
      <c r="F2583" s="16">
        <v>32.65</v>
      </c>
      <c r="G2583" s="16">
        <v>13.09</v>
      </c>
      <c r="H2583" s="16">
        <v>37.71</v>
      </c>
      <c r="I2583" s="16">
        <v>297.2</v>
      </c>
      <c r="J2583" s="16">
        <v>22.06</v>
      </c>
      <c r="K2583" s="98">
        <v>1048</v>
      </c>
      <c r="L2583" s="16">
        <f t="shared" si="50"/>
        <v>22.06</v>
      </c>
      <c r="M2583" s="16">
        <f t="shared" si="51"/>
        <v>1048</v>
      </c>
    </row>
    <row r="2584" spans="1:13" x14ac:dyDescent="0.2">
      <c r="A2584" s="36">
        <f t="shared" si="52"/>
        <v>42831</v>
      </c>
      <c r="B2584" s="16">
        <v>0</v>
      </c>
      <c r="C2584" s="16">
        <v>76.44</v>
      </c>
      <c r="D2584" s="16">
        <v>28.61</v>
      </c>
      <c r="E2584" s="16">
        <v>25.7</v>
      </c>
      <c r="F2584" s="16">
        <v>32.590000000000003</v>
      </c>
      <c r="G2584" s="16">
        <v>15.27</v>
      </c>
      <c r="H2584" s="16">
        <v>37.11</v>
      </c>
      <c r="I2584" s="16">
        <v>312.62</v>
      </c>
      <c r="J2584" s="16">
        <v>19.75</v>
      </c>
      <c r="K2584" s="98">
        <v>1194</v>
      </c>
      <c r="L2584" s="16">
        <f t="shared" si="50"/>
        <v>19.75</v>
      </c>
      <c r="M2584" s="16">
        <f t="shared" si="51"/>
        <v>1194</v>
      </c>
    </row>
    <row r="2585" spans="1:13" x14ac:dyDescent="0.2">
      <c r="A2585" s="36">
        <f t="shared" si="52"/>
        <v>42832</v>
      </c>
      <c r="B2585" s="16">
        <v>0</v>
      </c>
      <c r="C2585" s="16">
        <v>78.66</v>
      </c>
      <c r="D2585" s="16">
        <v>28.03</v>
      </c>
      <c r="E2585" s="16">
        <v>25.38</v>
      </c>
      <c r="F2585" s="16">
        <v>32.96</v>
      </c>
      <c r="G2585" s="16">
        <v>11.24</v>
      </c>
      <c r="H2585" s="16">
        <v>34.26</v>
      </c>
      <c r="I2585" s="16">
        <v>308.85000000000002</v>
      </c>
      <c r="J2585" s="16">
        <v>20.98</v>
      </c>
      <c r="K2585" s="98">
        <v>1100</v>
      </c>
      <c r="L2585" s="16">
        <f t="shared" si="50"/>
        <v>20.98</v>
      </c>
      <c r="M2585" s="16">
        <f t="shared" si="51"/>
        <v>1100</v>
      </c>
    </row>
    <row r="2586" spans="1:13" x14ac:dyDescent="0.2">
      <c r="A2586" s="36">
        <f t="shared" si="52"/>
        <v>42833</v>
      </c>
      <c r="B2586" s="16">
        <v>0</v>
      </c>
      <c r="C2586" s="16">
        <v>71.81</v>
      </c>
      <c r="D2586" s="16">
        <v>28.32</v>
      </c>
      <c r="E2586" s="16">
        <v>25.78</v>
      </c>
      <c r="F2586" s="16">
        <v>32.94</v>
      </c>
      <c r="G2586" s="16">
        <v>13.67</v>
      </c>
      <c r="H2586" s="16">
        <v>38.700000000000003</v>
      </c>
      <c r="I2586" s="16">
        <v>321.97000000000003</v>
      </c>
      <c r="J2586" s="16">
        <v>19.739999999999998</v>
      </c>
      <c r="K2586" s="98">
        <v>1098</v>
      </c>
      <c r="L2586" s="16">
        <f t="shared" si="50"/>
        <v>19.739999999999998</v>
      </c>
      <c r="M2586" s="16">
        <f t="shared" si="51"/>
        <v>1098</v>
      </c>
    </row>
    <row r="2587" spans="1:13" x14ac:dyDescent="0.2">
      <c r="A2587" s="36">
        <f t="shared" si="52"/>
        <v>42834</v>
      </c>
      <c r="B2587" s="16">
        <v>0</v>
      </c>
      <c r="C2587" s="16">
        <v>73.92</v>
      </c>
      <c r="D2587" s="16">
        <v>27.17</v>
      </c>
      <c r="E2587" s="16">
        <v>24.18</v>
      </c>
      <c r="F2587" s="16">
        <v>32.03</v>
      </c>
      <c r="G2587" s="16">
        <v>11.99</v>
      </c>
      <c r="H2587" s="16">
        <v>32.78</v>
      </c>
      <c r="I2587" s="16">
        <v>316.54000000000002</v>
      </c>
      <c r="J2587" s="16">
        <v>23.88</v>
      </c>
      <c r="K2587" s="98">
        <v>1185</v>
      </c>
      <c r="L2587" s="16">
        <f t="shared" si="50"/>
        <v>23.88</v>
      </c>
      <c r="M2587" s="16">
        <f t="shared" si="51"/>
        <v>1185</v>
      </c>
    </row>
    <row r="2588" spans="1:13" x14ac:dyDescent="0.2">
      <c r="A2588" s="36">
        <f t="shared" si="52"/>
        <v>42835</v>
      </c>
      <c r="B2588" s="16">
        <v>0</v>
      </c>
      <c r="C2588" s="16">
        <v>77.55</v>
      </c>
      <c r="D2588" s="16">
        <v>27.08</v>
      </c>
      <c r="E2588" s="16">
        <v>24.05</v>
      </c>
      <c r="F2588" s="16">
        <v>32.69</v>
      </c>
      <c r="G2588" s="16">
        <v>12.03</v>
      </c>
      <c r="H2588" s="16">
        <v>30.87</v>
      </c>
      <c r="I2588" s="16">
        <v>306.06</v>
      </c>
      <c r="J2588" s="16">
        <v>19.37</v>
      </c>
      <c r="K2588" s="98">
        <v>1208</v>
      </c>
      <c r="L2588" s="16">
        <f t="shared" si="50"/>
        <v>19.37</v>
      </c>
      <c r="M2588" s="16">
        <f t="shared" si="51"/>
        <v>1208</v>
      </c>
    </row>
    <row r="2589" spans="1:13" x14ac:dyDescent="0.2">
      <c r="A2589" s="36">
        <f t="shared" si="52"/>
        <v>42836</v>
      </c>
      <c r="B2589" s="16">
        <v>0</v>
      </c>
      <c r="C2589" s="16">
        <v>76.14</v>
      </c>
      <c r="D2589" s="16">
        <v>27.42</v>
      </c>
      <c r="E2589" s="16">
        <v>24.6</v>
      </c>
      <c r="F2589" s="16">
        <v>33.270000000000003</v>
      </c>
      <c r="G2589" s="16">
        <v>11.81</v>
      </c>
      <c r="H2589" s="16">
        <v>28.93</v>
      </c>
      <c r="I2589" s="16">
        <v>309.51</v>
      </c>
      <c r="J2589" s="16">
        <v>24.3</v>
      </c>
      <c r="K2589" s="98">
        <v>1094</v>
      </c>
      <c r="L2589" s="16">
        <f t="shared" si="50"/>
        <v>24.3</v>
      </c>
      <c r="M2589" s="16">
        <f t="shared" si="51"/>
        <v>1094</v>
      </c>
    </row>
    <row r="2590" spans="1:13" x14ac:dyDescent="0.2">
      <c r="A2590" s="36">
        <f t="shared" si="52"/>
        <v>42837</v>
      </c>
      <c r="B2590" s="16">
        <v>0</v>
      </c>
      <c r="C2590" s="16">
        <v>74.27</v>
      </c>
      <c r="D2590" s="16">
        <v>27.66</v>
      </c>
      <c r="E2590" s="16">
        <v>24.67</v>
      </c>
      <c r="F2590" s="16">
        <v>31.78</v>
      </c>
      <c r="G2590" s="16">
        <v>12.05</v>
      </c>
      <c r="H2590" s="16">
        <v>29.64</v>
      </c>
      <c r="I2590" s="16">
        <v>336.8</v>
      </c>
      <c r="J2590" s="16">
        <v>21.95</v>
      </c>
      <c r="K2590" s="98">
        <v>1238</v>
      </c>
      <c r="L2590" s="16">
        <f t="shared" si="50"/>
        <v>21.95</v>
      </c>
      <c r="M2590" s="16">
        <f t="shared" si="51"/>
        <v>1238</v>
      </c>
    </row>
    <row r="2591" spans="1:13" x14ac:dyDescent="0.2">
      <c r="A2591" s="36">
        <f t="shared" si="52"/>
        <v>42838</v>
      </c>
      <c r="B2591" s="16">
        <v>0</v>
      </c>
      <c r="C2591" s="16">
        <v>76</v>
      </c>
      <c r="D2591" s="16">
        <v>27.77</v>
      </c>
      <c r="E2591" s="16">
        <v>24.99</v>
      </c>
      <c r="F2591" s="16">
        <v>33.53</v>
      </c>
      <c r="G2591" s="16">
        <v>12.19</v>
      </c>
      <c r="H2591" s="16">
        <v>33.090000000000003</v>
      </c>
      <c r="I2591" s="16">
        <v>326.83999999999997</v>
      </c>
      <c r="J2591" s="16">
        <v>23.18</v>
      </c>
      <c r="K2591" s="98">
        <v>1272</v>
      </c>
      <c r="L2591" s="16">
        <f t="shared" si="50"/>
        <v>23.18</v>
      </c>
      <c r="M2591" s="16">
        <f t="shared" si="51"/>
        <v>1272</v>
      </c>
    </row>
    <row r="2592" spans="1:13" x14ac:dyDescent="0.2">
      <c r="A2592" s="36">
        <f t="shared" si="52"/>
        <v>42839</v>
      </c>
      <c r="B2592" s="16">
        <v>0</v>
      </c>
      <c r="C2592" s="16">
        <v>78.010000000000005</v>
      </c>
      <c r="D2592" s="16">
        <v>27.93</v>
      </c>
      <c r="E2592" s="16">
        <v>25.41</v>
      </c>
      <c r="F2592" s="16">
        <v>31.88</v>
      </c>
      <c r="G2592" s="16">
        <v>12.32</v>
      </c>
      <c r="H2592" s="16">
        <v>32.700000000000003</v>
      </c>
      <c r="I2592" s="16">
        <v>346.9</v>
      </c>
      <c r="J2592" s="16">
        <v>18</v>
      </c>
      <c r="K2592" s="98">
        <v>1202</v>
      </c>
      <c r="L2592" s="16">
        <f t="shared" si="50"/>
        <v>18</v>
      </c>
      <c r="M2592" s="16">
        <f t="shared" si="51"/>
        <v>1202</v>
      </c>
    </row>
    <row r="2593" spans="1:13" x14ac:dyDescent="0.2">
      <c r="A2593" s="36">
        <f t="shared" si="52"/>
        <v>42840</v>
      </c>
      <c r="B2593" s="16">
        <v>3.6</v>
      </c>
      <c r="C2593" s="16">
        <v>78.31</v>
      </c>
      <c r="D2593" s="16">
        <v>28.58</v>
      </c>
      <c r="E2593" s="16">
        <v>26.3</v>
      </c>
      <c r="F2593" s="16">
        <v>33.03</v>
      </c>
      <c r="G2593" s="16">
        <v>12.6</v>
      </c>
      <c r="H2593" s="16">
        <v>31.54</v>
      </c>
      <c r="I2593" s="16">
        <v>320.72000000000003</v>
      </c>
      <c r="J2593" s="16">
        <v>17.52</v>
      </c>
      <c r="K2593" s="98">
        <v>1423</v>
      </c>
      <c r="L2593" s="16">
        <f t="shared" si="50"/>
        <v>17.52</v>
      </c>
      <c r="M2593" s="16">
        <f t="shared" si="51"/>
        <v>1423</v>
      </c>
    </row>
    <row r="2594" spans="1:13" x14ac:dyDescent="0.2">
      <c r="A2594" s="36">
        <f t="shared" si="52"/>
        <v>42841</v>
      </c>
      <c r="B2594" s="16">
        <v>0</v>
      </c>
      <c r="C2594" s="16">
        <v>80.27</v>
      </c>
      <c r="D2594" s="16">
        <v>28.49</v>
      </c>
      <c r="E2594" s="16">
        <v>25.92</v>
      </c>
      <c r="F2594" s="16">
        <v>33.71</v>
      </c>
      <c r="G2594" s="16">
        <v>10.16</v>
      </c>
      <c r="H2594" s="16">
        <v>33.94</v>
      </c>
      <c r="I2594" s="16">
        <v>297.52</v>
      </c>
      <c r="J2594" s="16">
        <v>19.510000000000002</v>
      </c>
      <c r="K2594" s="98">
        <v>1129</v>
      </c>
      <c r="L2594" s="16">
        <f t="shared" si="50"/>
        <v>19.510000000000002</v>
      </c>
      <c r="M2594" s="16">
        <f t="shared" si="51"/>
        <v>1129</v>
      </c>
    </row>
    <row r="2595" spans="1:13" x14ac:dyDescent="0.2">
      <c r="A2595" s="36">
        <f t="shared" si="52"/>
        <v>42842</v>
      </c>
      <c r="B2595" s="16">
        <v>0</v>
      </c>
      <c r="C2595" s="16">
        <v>89.68</v>
      </c>
      <c r="D2595" s="16">
        <v>26.42</v>
      </c>
      <c r="E2595" s="16">
        <v>24.97</v>
      </c>
      <c r="F2595" s="16">
        <v>31</v>
      </c>
      <c r="G2595" s="16">
        <v>12.21</v>
      </c>
      <c r="H2595" s="16">
        <v>35.74</v>
      </c>
      <c r="I2595" s="16">
        <v>301.45999999999998</v>
      </c>
      <c r="J2595" s="16">
        <v>13.06</v>
      </c>
      <c r="K2595" s="98">
        <v>1132</v>
      </c>
      <c r="L2595" s="16">
        <f t="shared" si="50"/>
        <v>13.06</v>
      </c>
      <c r="M2595" s="16">
        <f t="shared" si="51"/>
        <v>1132</v>
      </c>
    </row>
    <row r="2596" spans="1:13" x14ac:dyDescent="0.2">
      <c r="A2596" s="36">
        <f t="shared" si="52"/>
        <v>42843</v>
      </c>
      <c r="B2596" s="16">
        <v>0</v>
      </c>
      <c r="C2596" s="16">
        <v>92.18</v>
      </c>
      <c r="D2596" s="16">
        <v>26.01</v>
      </c>
      <c r="E2596" s="16">
        <v>24.31</v>
      </c>
      <c r="F2596" s="16">
        <v>30.49</v>
      </c>
      <c r="G2596" s="16">
        <v>9.2200000000000006</v>
      </c>
      <c r="H2596" s="16">
        <v>31.68</v>
      </c>
      <c r="I2596" s="16">
        <v>307.11</v>
      </c>
      <c r="J2596" s="16">
        <v>14.86</v>
      </c>
      <c r="K2596" s="98">
        <v>1163</v>
      </c>
      <c r="L2596" s="16">
        <f t="shared" si="50"/>
        <v>14.86</v>
      </c>
      <c r="M2596" s="16">
        <f t="shared" si="51"/>
        <v>1163</v>
      </c>
    </row>
    <row r="2597" spans="1:13" x14ac:dyDescent="0.2">
      <c r="A2597" s="36">
        <f t="shared" si="52"/>
        <v>42844</v>
      </c>
      <c r="B2597" s="16">
        <v>4.25</v>
      </c>
      <c r="C2597" s="16">
        <v>92.24</v>
      </c>
      <c r="D2597" s="16">
        <v>25.76</v>
      </c>
      <c r="E2597" s="16">
        <v>23.86</v>
      </c>
      <c r="F2597" s="16">
        <v>29.52</v>
      </c>
      <c r="G2597" s="16">
        <v>7.68</v>
      </c>
      <c r="H2597" s="16">
        <v>21.94</v>
      </c>
      <c r="I2597" s="16">
        <v>298.14</v>
      </c>
      <c r="J2597" s="16">
        <v>18.53</v>
      </c>
      <c r="K2597" s="98">
        <v>1331</v>
      </c>
      <c r="L2597" s="16">
        <f t="shared" si="50"/>
        <v>18.53</v>
      </c>
      <c r="M2597" s="16">
        <f t="shared" si="51"/>
        <v>1331</v>
      </c>
    </row>
    <row r="2598" spans="1:13" x14ac:dyDescent="0.2">
      <c r="A2598" s="36">
        <f t="shared" si="52"/>
        <v>42845</v>
      </c>
      <c r="B2598" s="16">
        <v>0.35</v>
      </c>
      <c r="C2598" s="16">
        <v>94.49</v>
      </c>
      <c r="D2598" s="16">
        <v>25.59</v>
      </c>
      <c r="E2598" s="16">
        <v>23.53</v>
      </c>
      <c r="F2598" s="16">
        <v>27.6</v>
      </c>
      <c r="G2598" s="16">
        <v>7.15</v>
      </c>
      <c r="H2598" s="16">
        <v>20.36</v>
      </c>
      <c r="I2598" s="16">
        <v>151.6</v>
      </c>
      <c r="J2598" s="16">
        <v>19.43</v>
      </c>
      <c r="K2598" s="98">
        <v>1229</v>
      </c>
      <c r="L2598" s="16">
        <f t="shared" si="50"/>
        <v>19.43</v>
      </c>
      <c r="M2598" s="16">
        <f t="shared" si="51"/>
        <v>1229</v>
      </c>
    </row>
    <row r="2599" spans="1:13" x14ac:dyDescent="0.2">
      <c r="A2599" s="36">
        <f t="shared" si="52"/>
        <v>42846</v>
      </c>
      <c r="B2599" s="16">
        <v>0</v>
      </c>
      <c r="C2599" s="16">
        <v>93.91</v>
      </c>
      <c r="D2599" s="16">
        <v>26.6</v>
      </c>
      <c r="E2599" s="16">
        <v>25.31</v>
      </c>
      <c r="F2599" s="16">
        <v>31.18</v>
      </c>
      <c r="G2599" s="16">
        <v>8.1300000000000008</v>
      </c>
      <c r="H2599" s="16">
        <v>19.12</v>
      </c>
      <c r="I2599" s="16">
        <v>147.99</v>
      </c>
      <c r="J2599" s="16">
        <v>23.37</v>
      </c>
      <c r="K2599" s="98">
        <v>1363</v>
      </c>
      <c r="L2599" s="16">
        <f t="shared" ref="L2599:L2662" si="53">J2599</f>
        <v>23.37</v>
      </c>
      <c r="M2599" s="16">
        <f t="shared" ref="M2599:M2662" si="54">K2599</f>
        <v>1363</v>
      </c>
    </row>
    <row r="2600" spans="1:13" x14ac:dyDescent="0.2">
      <c r="A2600" s="36">
        <f t="shared" si="52"/>
        <v>42847</v>
      </c>
      <c r="B2600" s="16">
        <v>0</v>
      </c>
      <c r="C2600" s="16">
        <v>89.12</v>
      </c>
      <c r="D2600" s="16">
        <v>27.22</v>
      </c>
      <c r="E2600" s="16">
        <v>24.91</v>
      </c>
      <c r="F2600" s="16">
        <v>29.88</v>
      </c>
      <c r="G2600" s="16">
        <v>6.8</v>
      </c>
      <c r="H2600" s="16">
        <v>20.22</v>
      </c>
      <c r="I2600" s="16">
        <v>175.22</v>
      </c>
      <c r="J2600" s="16">
        <v>25.35</v>
      </c>
      <c r="K2600" s="98">
        <v>975</v>
      </c>
      <c r="L2600" s="16">
        <f t="shared" si="53"/>
        <v>25.35</v>
      </c>
      <c r="M2600" s="16">
        <f t="shared" si="54"/>
        <v>975</v>
      </c>
    </row>
    <row r="2601" spans="1:13" x14ac:dyDescent="0.2">
      <c r="A2601" s="36">
        <f t="shared" si="52"/>
        <v>42848</v>
      </c>
      <c r="B2601" s="16">
        <v>0</v>
      </c>
      <c r="C2601" s="16">
        <v>86.46</v>
      </c>
      <c r="D2601" s="16">
        <v>27.89</v>
      </c>
      <c r="E2601" s="16">
        <v>25.38</v>
      </c>
      <c r="F2601" s="16">
        <v>32.229999999999997</v>
      </c>
      <c r="G2601" s="16">
        <v>10.82</v>
      </c>
      <c r="H2601" s="16">
        <v>27.98</v>
      </c>
      <c r="I2601" s="16">
        <v>290.85000000000002</v>
      </c>
      <c r="J2601" s="16">
        <v>24.54</v>
      </c>
      <c r="K2601" s="98">
        <v>949</v>
      </c>
      <c r="L2601" s="16">
        <f t="shared" si="53"/>
        <v>24.54</v>
      </c>
      <c r="M2601" s="16">
        <f t="shared" si="54"/>
        <v>949</v>
      </c>
    </row>
    <row r="2602" spans="1:13" x14ac:dyDescent="0.2">
      <c r="A2602" s="36">
        <f t="shared" si="52"/>
        <v>42849</v>
      </c>
      <c r="B2602" s="16">
        <v>0</v>
      </c>
      <c r="C2602" s="16">
        <v>83.32</v>
      </c>
      <c r="D2602" s="16">
        <v>28.03</v>
      </c>
      <c r="E2602" s="16">
        <v>25.33</v>
      </c>
      <c r="F2602" s="16">
        <v>32.14</v>
      </c>
      <c r="G2602" s="16">
        <v>14.26</v>
      </c>
      <c r="H2602" s="16">
        <v>41.28</v>
      </c>
      <c r="I2602" s="16">
        <v>296.77999999999997</v>
      </c>
      <c r="J2602" s="16">
        <v>24.92</v>
      </c>
      <c r="K2602" s="98">
        <v>998</v>
      </c>
      <c r="L2602" s="16">
        <f t="shared" si="53"/>
        <v>24.92</v>
      </c>
      <c r="M2602" s="16">
        <f t="shared" si="54"/>
        <v>998</v>
      </c>
    </row>
    <row r="2603" spans="1:13" x14ac:dyDescent="0.2">
      <c r="A2603" s="36">
        <f t="shared" si="52"/>
        <v>42850</v>
      </c>
      <c r="B2603" s="16">
        <v>0</v>
      </c>
      <c r="C2603" s="16">
        <v>82.08</v>
      </c>
      <c r="D2603" s="16">
        <v>28.08</v>
      </c>
      <c r="E2603" s="16">
        <v>25.49</v>
      </c>
      <c r="F2603" s="16">
        <v>32.020000000000003</v>
      </c>
      <c r="G2603" s="16">
        <v>12.87</v>
      </c>
      <c r="H2603" s="16">
        <v>32.49</v>
      </c>
      <c r="I2603" s="16">
        <v>305.27</v>
      </c>
      <c r="J2603" s="16">
        <v>17.149999999999999</v>
      </c>
      <c r="K2603" s="98">
        <v>1181</v>
      </c>
      <c r="L2603" s="16">
        <f t="shared" si="53"/>
        <v>17.149999999999999</v>
      </c>
      <c r="M2603" s="16">
        <f t="shared" si="54"/>
        <v>1181</v>
      </c>
    </row>
    <row r="2604" spans="1:13" x14ac:dyDescent="0.2">
      <c r="A2604" s="36">
        <f t="shared" si="52"/>
        <v>42851</v>
      </c>
      <c r="B2604" s="16">
        <v>0</v>
      </c>
      <c r="C2604" s="16">
        <v>87.5</v>
      </c>
      <c r="D2604" s="16">
        <v>27.15</v>
      </c>
      <c r="E2604" s="16">
        <v>24.93</v>
      </c>
      <c r="F2604" s="16">
        <v>29.68</v>
      </c>
      <c r="G2604" s="16">
        <v>10.4</v>
      </c>
      <c r="H2604" s="16">
        <v>39.69</v>
      </c>
      <c r="I2604" s="16">
        <v>352.93</v>
      </c>
      <c r="J2604" s="16">
        <v>18.3</v>
      </c>
      <c r="K2604" s="98">
        <v>1186</v>
      </c>
      <c r="L2604" s="16">
        <f t="shared" si="53"/>
        <v>18.3</v>
      </c>
      <c r="M2604" s="16">
        <f t="shared" si="54"/>
        <v>1186</v>
      </c>
    </row>
    <row r="2605" spans="1:13" x14ac:dyDescent="0.2">
      <c r="A2605" s="36">
        <f t="shared" si="52"/>
        <v>42852</v>
      </c>
      <c r="B2605" s="16">
        <v>2.2999999999999998</v>
      </c>
      <c r="C2605" s="16">
        <v>90.45</v>
      </c>
      <c r="D2605" s="16">
        <v>27.39</v>
      </c>
      <c r="E2605" s="16">
        <v>24.97</v>
      </c>
      <c r="F2605" s="16">
        <v>29.91</v>
      </c>
      <c r="G2605" s="16">
        <v>7.94</v>
      </c>
      <c r="H2605" s="16">
        <v>19.440000000000001</v>
      </c>
      <c r="I2605" s="16">
        <v>281.3</v>
      </c>
      <c r="J2605" s="16">
        <v>23.75</v>
      </c>
      <c r="K2605" s="98">
        <v>1133</v>
      </c>
      <c r="L2605" s="16">
        <f t="shared" si="53"/>
        <v>23.75</v>
      </c>
      <c r="M2605" s="16">
        <f t="shared" si="54"/>
        <v>1133</v>
      </c>
    </row>
    <row r="2606" spans="1:13" x14ac:dyDescent="0.2">
      <c r="A2606" s="36">
        <f t="shared" si="52"/>
        <v>42853</v>
      </c>
      <c r="B2606" s="16">
        <v>0</v>
      </c>
      <c r="C2606" s="16">
        <v>85.74</v>
      </c>
      <c r="D2606" s="16">
        <v>28.92</v>
      </c>
      <c r="E2606" s="16">
        <v>26.18</v>
      </c>
      <c r="F2606" s="16">
        <v>33.380000000000003</v>
      </c>
      <c r="G2606" s="16">
        <v>10.35</v>
      </c>
      <c r="H2606" s="16">
        <v>31.33</v>
      </c>
      <c r="I2606" s="16">
        <v>294.3</v>
      </c>
      <c r="J2606" s="16">
        <v>20.61</v>
      </c>
      <c r="K2606" s="98">
        <v>969</v>
      </c>
      <c r="L2606" s="16">
        <f t="shared" si="53"/>
        <v>20.61</v>
      </c>
      <c r="M2606" s="16">
        <f t="shared" si="54"/>
        <v>969</v>
      </c>
    </row>
    <row r="2607" spans="1:13" x14ac:dyDescent="0.2">
      <c r="A2607" s="36">
        <f t="shared" si="52"/>
        <v>42854</v>
      </c>
      <c r="B2607" s="16">
        <v>0</v>
      </c>
      <c r="C2607" s="16">
        <v>87.54</v>
      </c>
      <c r="D2607" s="16">
        <v>27.93</v>
      </c>
      <c r="E2607" s="16">
        <v>26.56</v>
      </c>
      <c r="F2607" s="16">
        <v>32.93</v>
      </c>
      <c r="G2607" s="16">
        <v>12.68</v>
      </c>
      <c r="H2607" s="16">
        <v>39.65</v>
      </c>
      <c r="I2607" s="16">
        <v>310.83999999999997</v>
      </c>
      <c r="J2607" s="16">
        <v>11.81</v>
      </c>
      <c r="K2607" s="98">
        <v>1128</v>
      </c>
      <c r="L2607" s="16">
        <f t="shared" si="53"/>
        <v>11.81</v>
      </c>
      <c r="M2607" s="16">
        <f t="shared" si="54"/>
        <v>1128</v>
      </c>
    </row>
    <row r="2608" spans="1:13" x14ac:dyDescent="0.2">
      <c r="A2608" s="36">
        <f t="shared" si="52"/>
        <v>42855</v>
      </c>
      <c r="B2608" s="16">
        <v>0</v>
      </c>
      <c r="C2608" s="16">
        <v>90.57</v>
      </c>
      <c r="D2608" s="16">
        <v>27.22</v>
      </c>
      <c r="E2608" s="16">
        <v>26.28</v>
      </c>
      <c r="F2608" s="16">
        <v>30.35</v>
      </c>
      <c r="G2608" s="16">
        <v>9.14</v>
      </c>
      <c r="H2608" s="16">
        <v>35.81</v>
      </c>
      <c r="I2608" s="16">
        <v>279</v>
      </c>
      <c r="J2608" s="16">
        <v>9.2100000000000009</v>
      </c>
      <c r="K2608" s="98">
        <v>682</v>
      </c>
      <c r="L2608" s="16">
        <f t="shared" si="53"/>
        <v>9.2100000000000009</v>
      </c>
      <c r="M2608" s="16">
        <f t="shared" si="54"/>
        <v>682</v>
      </c>
    </row>
    <row r="2609" spans="1:13" x14ac:dyDescent="0.2">
      <c r="A2609" s="36">
        <f t="shared" si="52"/>
        <v>42856</v>
      </c>
      <c r="B2609" s="16">
        <v>0</v>
      </c>
      <c r="C2609" s="16">
        <v>91.48</v>
      </c>
      <c r="D2609" s="16">
        <v>27.17</v>
      </c>
      <c r="E2609" s="16">
        <v>25.98</v>
      </c>
      <c r="F2609" s="16">
        <v>28.58</v>
      </c>
      <c r="G2609" s="16">
        <v>6.61</v>
      </c>
      <c r="H2609" s="16">
        <v>20.64</v>
      </c>
      <c r="I2609" s="16">
        <v>269.52</v>
      </c>
      <c r="J2609" s="16">
        <v>17.96</v>
      </c>
      <c r="K2609" s="98">
        <v>1093</v>
      </c>
      <c r="L2609" s="16">
        <f t="shared" si="53"/>
        <v>17.96</v>
      </c>
      <c r="M2609" s="16">
        <f t="shared" si="54"/>
        <v>1093</v>
      </c>
    </row>
    <row r="2610" spans="1:13" x14ac:dyDescent="0.2">
      <c r="A2610" s="36">
        <f t="shared" si="52"/>
        <v>42857</v>
      </c>
      <c r="B2610" s="16">
        <v>0.38</v>
      </c>
      <c r="C2610" s="16">
        <v>90.29</v>
      </c>
      <c r="D2610" s="16">
        <v>27.43</v>
      </c>
      <c r="E2610" s="16">
        <v>24.55</v>
      </c>
      <c r="F2610" s="16">
        <v>30.51</v>
      </c>
      <c r="G2610" s="16">
        <v>8.74</v>
      </c>
      <c r="H2610" s="16">
        <v>31.22</v>
      </c>
      <c r="I2610" s="16">
        <v>282.18</v>
      </c>
      <c r="J2610" s="16">
        <v>16.97</v>
      </c>
      <c r="K2610" s="98">
        <v>952</v>
      </c>
      <c r="L2610" s="16">
        <f t="shared" si="53"/>
        <v>16.97</v>
      </c>
      <c r="M2610" s="16">
        <f t="shared" si="54"/>
        <v>952</v>
      </c>
    </row>
    <row r="2611" spans="1:13" x14ac:dyDescent="0.2">
      <c r="A2611" s="36">
        <f t="shared" si="52"/>
        <v>42858</v>
      </c>
      <c r="B2611" s="16">
        <v>7.02</v>
      </c>
      <c r="C2611" s="16">
        <v>93.63</v>
      </c>
      <c r="D2611" s="16">
        <v>26.63</v>
      </c>
      <c r="E2611" s="16">
        <v>25.47</v>
      </c>
      <c r="F2611" s="16">
        <v>29.45</v>
      </c>
      <c r="G2611" s="16">
        <v>8.64</v>
      </c>
      <c r="H2611" s="16">
        <v>28.79</v>
      </c>
      <c r="I2611" s="16">
        <v>321.75</v>
      </c>
      <c r="J2611" s="16">
        <v>11.87</v>
      </c>
      <c r="K2611" s="98">
        <v>1108</v>
      </c>
      <c r="L2611" s="16">
        <f t="shared" si="53"/>
        <v>11.87</v>
      </c>
      <c r="M2611" s="16">
        <f t="shared" si="54"/>
        <v>1108</v>
      </c>
    </row>
    <row r="2612" spans="1:13" x14ac:dyDescent="0.2">
      <c r="A2612" s="36">
        <f t="shared" si="52"/>
        <v>42859</v>
      </c>
      <c r="B2612" s="16">
        <v>5.44</v>
      </c>
      <c r="C2612" s="16">
        <v>86.45</v>
      </c>
      <c r="D2612" s="16">
        <v>28.2</v>
      </c>
      <c r="E2612" s="16">
        <v>25.24</v>
      </c>
      <c r="F2612" s="16">
        <v>32.53</v>
      </c>
      <c r="G2612" s="16">
        <v>14.3</v>
      </c>
      <c r="H2612" s="16">
        <v>30.09</v>
      </c>
      <c r="I2612" s="16">
        <v>301.29000000000002</v>
      </c>
      <c r="J2612" s="16">
        <v>23.09</v>
      </c>
      <c r="K2612" s="98">
        <v>1038</v>
      </c>
      <c r="L2612" s="16">
        <f t="shared" si="53"/>
        <v>23.09</v>
      </c>
      <c r="M2612" s="16">
        <f t="shared" si="54"/>
        <v>1038</v>
      </c>
    </row>
    <row r="2613" spans="1:13" x14ac:dyDescent="0.2">
      <c r="A2613" s="36">
        <f t="shared" si="52"/>
        <v>42860</v>
      </c>
      <c r="B2613" s="16">
        <v>0</v>
      </c>
      <c r="C2613" s="16">
        <v>88.31</v>
      </c>
      <c r="D2613" s="16">
        <v>27.42</v>
      </c>
      <c r="E2613" s="16">
        <v>25.8</v>
      </c>
      <c r="F2613" s="16">
        <v>30.81</v>
      </c>
      <c r="G2613" s="16">
        <v>11.35</v>
      </c>
      <c r="H2613" s="16">
        <v>37.29</v>
      </c>
      <c r="I2613" s="16">
        <v>290.23</v>
      </c>
      <c r="J2613" s="16">
        <v>17.71</v>
      </c>
      <c r="K2613" s="98">
        <v>1149</v>
      </c>
      <c r="L2613" s="16">
        <f t="shared" si="53"/>
        <v>17.71</v>
      </c>
      <c r="M2613" s="16">
        <f t="shared" si="54"/>
        <v>1149</v>
      </c>
    </row>
    <row r="2614" spans="1:13" x14ac:dyDescent="0.2">
      <c r="A2614" s="36">
        <f t="shared" si="52"/>
        <v>42861</v>
      </c>
      <c r="B2614" s="16">
        <v>7.51</v>
      </c>
      <c r="C2614" s="16">
        <v>91.17</v>
      </c>
      <c r="D2614" s="16">
        <v>26.9</v>
      </c>
      <c r="E2614" s="16">
        <v>25.31</v>
      </c>
      <c r="F2614" s="16">
        <v>28.82</v>
      </c>
      <c r="G2614" s="16">
        <v>12.04</v>
      </c>
      <c r="H2614" s="16">
        <v>30.52</v>
      </c>
      <c r="I2614" s="16">
        <v>169.03</v>
      </c>
      <c r="J2614" s="16">
        <v>17.75</v>
      </c>
      <c r="K2614" s="98">
        <v>1303</v>
      </c>
      <c r="L2614" s="16">
        <f t="shared" si="53"/>
        <v>17.75</v>
      </c>
      <c r="M2614" s="16">
        <f t="shared" si="54"/>
        <v>1303</v>
      </c>
    </row>
    <row r="2615" spans="1:13" x14ac:dyDescent="0.2">
      <c r="A2615" s="36">
        <f t="shared" si="52"/>
        <v>42862</v>
      </c>
      <c r="B2615" s="16">
        <v>0.34</v>
      </c>
      <c r="C2615" s="16">
        <v>92.33</v>
      </c>
      <c r="D2615" s="16">
        <v>26.29</v>
      </c>
      <c r="E2615" s="16">
        <v>23.77</v>
      </c>
      <c r="F2615" s="16">
        <v>27.83</v>
      </c>
      <c r="G2615" s="16">
        <v>9.91</v>
      </c>
      <c r="H2615" s="16">
        <v>28.89</v>
      </c>
      <c r="I2615" s="16">
        <v>104.3</v>
      </c>
      <c r="J2615" s="16">
        <v>12.88</v>
      </c>
      <c r="K2615" s="98">
        <v>1113</v>
      </c>
      <c r="L2615" s="16">
        <f t="shared" si="53"/>
        <v>12.88</v>
      </c>
      <c r="M2615" s="16">
        <f t="shared" si="54"/>
        <v>1113</v>
      </c>
    </row>
    <row r="2616" spans="1:13" x14ac:dyDescent="0.2">
      <c r="A2616" s="36">
        <f t="shared" si="52"/>
        <v>42863</v>
      </c>
      <c r="B2616" s="16">
        <v>3.39</v>
      </c>
      <c r="C2616" s="16">
        <v>88.69</v>
      </c>
      <c r="D2616" s="16">
        <v>27.13</v>
      </c>
      <c r="E2616" s="16">
        <v>24.67</v>
      </c>
      <c r="F2616" s="16">
        <v>30.52</v>
      </c>
      <c r="G2616" s="16">
        <v>8.64</v>
      </c>
      <c r="H2616" s="16">
        <v>24.31</v>
      </c>
      <c r="I2616" s="16">
        <v>221.95</v>
      </c>
      <c r="J2616" s="16">
        <v>19.5</v>
      </c>
      <c r="K2616" s="98">
        <v>894</v>
      </c>
      <c r="L2616" s="16">
        <f t="shared" si="53"/>
        <v>19.5</v>
      </c>
      <c r="M2616" s="16">
        <f t="shared" si="54"/>
        <v>894</v>
      </c>
    </row>
    <row r="2617" spans="1:13" x14ac:dyDescent="0.2">
      <c r="A2617" s="36">
        <f t="shared" si="52"/>
        <v>42864</v>
      </c>
      <c r="B2617" s="16">
        <v>19.43</v>
      </c>
      <c r="C2617" s="16">
        <v>90.02</v>
      </c>
      <c r="D2617" s="16">
        <v>26.84</v>
      </c>
      <c r="E2617" s="16">
        <v>24.4</v>
      </c>
      <c r="F2617" s="16">
        <v>28.32</v>
      </c>
      <c r="G2617" s="16">
        <v>8.9</v>
      </c>
      <c r="H2617" s="16">
        <v>29.28</v>
      </c>
      <c r="I2617" s="16">
        <v>143.6</v>
      </c>
      <c r="J2617" s="16">
        <v>13.85</v>
      </c>
      <c r="K2617" s="98">
        <v>1135</v>
      </c>
      <c r="L2617" s="16">
        <f t="shared" si="53"/>
        <v>13.85</v>
      </c>
      <c r="M2617" s="16">
        <f t="shared" si="54"/>
        <v>1135</v>
      </c>
    </row>
    <row r="2618" spans="1:13" x14ac:dyDescent="0.2">
      <c r="A2618" s="36">
        <f t="shared" ref="A2618:A2681" si="55">A2617+1</f>
        <v>42865</v>
      </c>
      <c r="B2618" s="16">
        <v>0</v>
      </c>
      <c r="C2618" s="16">
        <v>88.68</v>
      </c>
      <c r="D2618" s="16">
        <v>27.5</v>
      </c>
      <c r="E2618" s="16">
        <v>25.7</v>
      </c>
      <c r="F2618" s="16">
        <v>28.62</v>
      </c>
      <c r="G2618" s="16">
        <v>10.199999999999999</v>
      </c>
      <c r="H2618" s="16">
        <v>23</v>
      </c>
      <c r="I2618" s="16">
        <v>108.27</v>
      </c>
      <c r="J2618" s="16">
        <v>17.190000000000001</v>
      </c>
      <c r="K2618" s="98">
        <v>1369</v>
      </c>
      <c r="L2618" s="16">
        <f t="shared" si="53"/>
        <v>17.190000000000001</v>
      </c>
      <c r="M2618" s="16">
        <f t="shared" si="54"/>
        <v>1369</v>
      </c>
    </row>
    <row r="2619" spans="1:13" x14ac:dyDescent="0.2">
      <c r="A2619" s="36">
        <f t="shared" si="55"/>
        <v>42866</v>
      </c>
      <c r="B2619" s="16">
        <v>13.29</v>
      </c>
      <c r="C2619" s="16">
        <v>93.3</v>
      </c>
      <c r="D2619" s="16">
        <v>26.5</v>
      </c>
      <c r="E2619" s="16">
        <v>24.91</v>
      </c>
      <c r="F2619" s="16">
        <v>28.08</v>
      </c>
      <c r="G2619" s="16">
        <v>13.82</v>
      </c>
      <c r="H2619" s="16">
        <v>36.299999999999997</v>
      </c>
      <c r="I2619" s="16">
        <v>143.53</v>
      </c>
      <c r="J2619" s="16">
        <v>9.02</v>
      </c>
      <c r="K2619" s="98">
        <v>1312</v>
      </c>
      <c r="L2619" s="16">
        <f t="shared" si="53"/>
        <v>9.02</v>
      </c>
      <c r="M2619" s="16">
        <f t="shared" si="54"/>
        <v>1312</v>
      </c>
    </row>
    <row r="2620" spans="1:13" x14ac:dyDescent="0.2">
      <c r="A2620" s="36">
        <f t="shared" si="55"/>
        <v>42867</v>
      </c>
      <c r="B2620" s="16">
        <v>12.91</v>
      </c>
      <c r="C2620" s="16">
        <v>85.91</v>
      </c>
      <c r="D2620" s="16">
        <v>27.66</v>
      </c>
      <c r="E2620" s="16">
        <v>26.63</v>
      </c>
      <c r="F2620" s="16">
        <v>28.7</v>
      </c>
      <c r="G2620" s="16">
        <v>24.27</v>
      </c>
      <c r="H2620" s="16">
        <v>45.58</v>
      </c>
      <c r="I2620" s="16">
        <v>187.86</v>
      </c>
      <c r="J2620" s="16">
        <v>20.13</v>
      </c>
      <c r="K2620" s="98">
        <v>1448</v>
      </c>
      <c r="L2620" s="16">
        <f t="shared" si="53"/>
        <v>20.13</v>
      </c>
      <c r="M2620" s="16">
        <f t="shared" si="54"/>
        <v>1448</v>
      </c>
    </row>
    <row r="2621" spans="1:13" x14ac:dyDescent="0.2">
      <c r="A2621" s="36">
        <f t="shared" si="55"/>
        <v>42868</v>
      </c>
      <c r="B2621" s="16">
        <v>0</v>
      </c>
      <c r="C2621" s="16">
        <v>86.29</v>
      </c>
      <c r="D2621" s="16">
        <v>28</v>
      </c>
      <c r="E2621" s="16">
        <v>26.88</v>
      </c>
      <c r="F2621" s="16">
        <v>29.45</v>
      </c>
      <c r="G2621" s="16">
        <v>16.96</v>
      </c>
      <c r="H2621" s="16">
        <v>30.38</v>
      </c>
      <c r="I2621" s="16">
        <v>172.4</v>
      </c>
      <c r="J2621" s="16">
        <v>20</v>
      </c>
      <c r="K2621" s="98">
        <v>1205</v>
      </c>
      <c r="L2621" s="16">
        <f t="shared" si="53"/>
        <v>20</v>
      </c>
      <c r="M2621" s="16">
        <f t="shared" si="54"/>
        <v>1205</v>
      </c>
    </row>
    <row r="2622" spans="1:13" x14ac:dyDescent="0.2">
      <c r="A2622" s="36">
        <f t="shared" si="55"/>
        <v>42869</v>
      </c>
      <c r="B2622" s="16">
        <v>0</v>
      </c>
      <c r="C2622" s="16">
        <v>86.48</v>
      </c>
      <c r="D2622" s="16">
        <v>28.37</v>
      </c>
      <c r="E2622" s="16">
        <v>27.26</v>
      </c>
      <c r="F2622" s="16">
        <v>30.02</v>
      </c>
      <c r="G2622" s="16">
        <v>9.58</v>
      </c>
      <c r="H2622" s="16">
        <v>21.38</v>
      </c>
      <c r="I2622" s="16">
        <v>127.82</v>
      </c>
      <c r="J2622" s="16">
        <v>19.84</v>
      </c>
      <c r="K2622" s="98">
        <v>1208</v>
      </c>
      <c r="L2622" s="16">
        <f t="shared" si="53"/>
        <v>19.84</v>
      </c>
      <c r="M2622" s="16">
        <f t="shared" si="54"/>
        <v>1208</v>
      </c>
    </row>
    <row r="2623" spans="1:13" x14ac:dyDescent="0.2">
      <c r="A2623" s="36">
        <f t="shared" si="55"/>
        <v>42870</v>
      </c>
      <c r="B2623" s="16">
        <v>0</v>
      </c>
      <c r="C2623" s="16">
        <v>85.28</v>
      </c>
      <c r="D2623" s="16">
        <v>28.79</v>
      </c>
      <c r="E2623" s="16">
        <v>28.14</v>
      </c>
      <c r="F2623" s="16">
        <v>29.99</v>
      </c>
      <c r="G2623" s="16">
        <v>11.4</v>
      </c>
      <c r="H2623" s="16">
        <v>22.79</v>
      </c>
      <c r="I2623" s="16">
        <v>154.97</v>
      </c>
      <c r="J2623" s="16">
        <v>17.350000000000001</v>
      </c>
      <c r="K2623" s="98">
        <v>1242</v>
      </c>
      <c r="L2623" s="16">
        <f t="shared" si="53"/>
        <v>17.350000000000001</v>
      </c>
      <c r="M2623" s="16">
        <f t="shared" si="54"/>
        <v>1242</v>
      </c>
    </row>
    <row r="2624" spans="1:13" x14ac:dyDescent="0.2">
      <c r="A2624" s="36">
        <f t="shared" si="55"/>
        <v>42871</v>
      </c>
      <c r="B2624" s="16">
        <v>0.5</v>
      </c>
      <c r="C2624" s="16">
        <v>84.91</v>
      </c>
      <c r="D2624" s="16">
        <v>28.39</v>
      </c>
      <c r="E2624" s="16">
        <v>26.41</v>
      </c>
      <c r="F2624" s="16">
        <v>30.06</v>
      </c>
      <c r="G2624" s="16">
        <v>13.33</v>
      </c>
      <c r="H2624" s="16">
        <v>34.43</v>
      </c>
      <c r="I2624" s="16">
        <v>181.86</v>
      </c>
      <c r="J2624" s="16">
        <v>24.4</v>
      </c>
      <c r="K2624" s="98">
        <v>994</v>
      </c>
      <c r="L2624" s="16">
        <f t="shared" si="53"/>
        <v>24.4</v>
      </c>
      <c r="M2624" s="16">
        <f t="shared" si="54"/>
        <v>994</v>
      </c>
    </row>
    <row r="2625" spans="1:13" x14ac:dyDescent="0.2">
      <c r="A2625" s="36">
        <f t="shared" si="55"/>
        <v>42872</v>
      </c>
      <c r="B2625" s="16">
        <v>1.75</v>
      </c>
      <c r="C2625" s="16">
        <v>87.52</v>
      </c>
      <c r="D2625" s="16">
        <v>28.24</v>
      </c>
      <c r="E2625" s="16">
        <v>26.21</v>
      </c>
      <c r="F2625" s="16">
        <v>29.65</v>
      </c>
      <c r="G2625" s="16">
        <v>11.08</v>
      </c>
      <c r="H2625" s="16">
        <v>23.36</v>
      </c>
      <c r="I2625" s="16">
        <v>129.91999999999999</v>
      </c>
      <c r="J2625" s="16">
        <v>19.690000000000001</v>
      </c>
      <c r="K2625" s="98">
        <v>1435</v>
      </c>
      <c r="L2625" s="16">
        <f t="shared" si="53"/>
        <v>19.690000000000001</v>
      </c>
      <c r="M2625" s="16">
        <f t="shared" si="54"/>
        <v>1435</v>
      </c>
    </row>
    <row r="2626" spans="1:13" x14ac:dyDescent="0.2">
      <c r="A2626" s="36">
        <f t="shared" si="55"/>
        <v>42873</v>
      </c>
      <c r="B2626" s="16">
        <v>0.75</v>
      </c>
      <c r="C2626" s="16">
        <v>86.65</v>
      </c>
      <c r="D2626" s="16">
        <v>28.5</v>
      </c>
      <c r="E2626" s="16">
        <v>26.9</v>
      </c>
      <c r="F2626" s="16">
        <v>31.06</v>
      </c>
      <c r="G2626" s="16">
        <v>9.61</v>
      </c>
      <c r="H2626" s="16">
        <v>20.07</v>
      </c>
      <c r="I2626" s="16">
        <v>90.66</v>
      </c>
      <c r="J2626" s="16">
        <v>24.8</v>
      </c>
      <c r="K2626" s="98">
        <v>942</v>
      </c>
      <c r="L2626" s="16">
        <f t="shared" si="53"/>
        <v>24.8</v>
      </c>
      <c r="M2626" s="16">
        <f t="shared" si="54"/>
        <v>942</v>
      </c>
    </row>
    <row r="2627" spans="1:13" x14ac:dyDescent="0.2">
      <c r="A2627" s="36">
        <f t="shared" si="55"/>
        <v>42874</v>
      </c>
      <c r="B2627" s="16">
        <v>0</v>
      </c>
      <c r="C2627" s="16">
        <v>87.95</v>
      </c>
      <c r="D2627" s="16">
        <v>28.48</v>
      </c>
      <c r="E2627" s="16">
        <v>25.36</v>
      </c>
      <c r="F2627" s="16">
        <v>32.619999999999997</v>
      </c>
      <c r="G2627" s="16">
        <v>9.5</v>
      </c>
      <c r="H2627" s="16">
        <v>31.54</v>
      </c>
      <c r="I2627" s="16">
        <v>298</v>
      </c>
      <c r="J2627" s="16">
        <v>19.079999999999998</v>
      </c>
      <c r="K2627" s="98">
        <v>1029</v>
      </c>
      <c r="L2627" s="16">
        <f t="shared" si="53"/>
        <v>19.079999999999998</v>
      </c>
      <c r="M2627" s="16">
        <f t="shared" si="54"/>
        <v>1029</v>
      </c>
    </row>
    <row r="2628" spans="1:13" x14ac:dyDescent="0.2">
      <c r="A2628" s="36">
        <f t="shared" si="55"/>
        <v>42875</v>
      </c>
      <c r="B2628" s="16">
        <v>11.42</v>
      </c>
      <c r="C2628" s="16">
        <v>89.2</v>
      </c>
      <c r="D2628" s="16">
        <v>27.4</v>
      </c>
      <c r="E2628" s="16">
        <v>25.07</v>
      </c>
      <c r="F2628" s="16">
        <v>30.74</v>
      </c>
      <c r="G2628" s="16">
        <v>10.93</v>
      </c>
      <c r="H2628" s="16">
        <v>30.06</v>
      </c>
      <c r="I2628" s="16">
        <v>317.72000000000003</v>
      </c>
      <c r="J2628" s="16">
        <v>11.49</v>
      </c>
      <c r="K2628" s="98">
        <v>746.49</v>
      </c>
      <c r="L2628" s="16">
        <f t="shared" si="53"/>
        <v>11.49</v>
      </c>
      <c r="M2628" s="16">
        <f t="shared" si="54"/>
        <v>746.49</v>
      </c>
    </row>
    <row r="2629" spans="1:13" x14ac:dyDescent="0.2">
      <c r="A2629" s="36">
        <f t="shared" si="55"/>
        <v>42876</v>
      </c>
      <c r="B2629" s="16">
        <v>8.0500000000000007</v>
      </c>
      <c r="C2629" s="16">
        <v>89.55</v>
      </c>
      <c r="D2629" s="16">
        <v>27.23</v>
      </c>
      <c r="E2629" s="16">
        <v>25.34</v>
      </c>
      <c r="F2629" s="16">
        <v>28.96</v>
      </c>
      <c r="G2629" s="16">
        <v>7.72</v>
      </c>
      <c r="H2629" s="16">
        <v>19.37</v>
      </c>
      <c r="I2629" s="16">
        <v>95.84</v>
      </c>
      <c r="J2629" s="16">
        <v>14.78</v>
      </c>
      <c r="K2629" s="98">
        <v>1240</v>
      </c>
      <c r="L2629" s="16">
        <f t="shared" si="53"/>
        <v>14.78</v>
      </c>
      <c r="M2629" s="16">
        <f t="shared" si="54"/>
        <v>1240</v>
      </c>
    </row>
    <row r="2630" spans="1:13" x14ac:dyDescent="0.2">
      <c r="A2630" s="36">
        <f t="shared" si="55"/>
        <v>42877</v>
      </c>
      <c r="B2630" s="16">
        <v>0.83</v>
      </c>
      <c r="C2630" s="16">
        <v>88.86</v>
      </c>
      <c r="D2630" s="16">
        <v>27.38</v>
      </c>
      <c r="E2630" s="16">
        <v>25.74</v>
      </c>
      <c r="F2630" s="16">
        <v>30.1</v>
      </c>
      <c r="G2630" s="16">
        <v>9.85</v>
      </c>
      <c r="H2630" s="16">
        <v>23.92</v>
      </c>
      <c r="I2630" s="16">
        <v>312.66000000000003</v>
      </c>
      <c r="J2630" s="16">
        <v>19.04</v>
      </c>
      <c r="K2630" s="98">
        <v>910</v>
      </c>
      <c r="L2630" s="16">
        <f t="shared" si="53"/>
        <v>19.04</v>
      </c>
      <c r="M2630" s="16">
        <f t="shared" si="54"/>
        <v>910</v>
      </c>
    </row>
    <row r="2631" spans="1:13" x14ac:dyDescent="0.2">
      <c r="A2631" s="36">
        <f t="shared" si="55"/>
        <v>42878</v>
      </c>
      <c r="B2631" s="16">
        <v>0</v>
      </c>
      <c r="C2631" s="16">
        <v>89.68</v>
      </c>
      <c r="D2631" s="16">
        <v>27.75</v>
      </c>
      <c r="E2631" s="16">
        <v>25.77</v>
      </c>
      <c r="F2631" s="16">
        <v>29.83</v>
      </c>
      <c r="G2631" s="16">
        <v>8.52</v>
      </c>
      <c r="H2631" s="16">
        <v>22.37</v>
      </c>
      <c r="I2631" s="16">
        <v>334.02</v>
      </c>
      <c r="J2631" s="16">
        <v>13.91</v>
      </c>
      <c r="K2631" s="98">
        <v>798.2</v>
      </c>
      <c r="L2631" s="16">
        <f t="shared" si="53"/>
        <v>13.91</v>
      </c>
      <c r="M2631" s="16">
        <f t="shared" si="54"/>
        <v>798.2</v>
      </c>
    </row>
    <row r="2632" spans="1:13" x14ac:dyDescent="0.2">
      <c r="A2632" s="36">
        <f t="shared" si="55"/>
        <v>42879</v>
      </c>
      <c r="B2632" s="16">
        <v>0</v>
      </c>
      <c r="C2632" s="16">
        <v>88.18</v>
      </c>
      <c r="D2632" s="16">
        <v>28.95</v>
      </c>
      <c r="E2632" s="16">
        <v>26.57</v>
      </c>
      <c r="F2632" s="16">
        <v>32.99</v>
      </c>
      <c r="G2632" s="16">
        <v>12</v>
      </c>
      <c r="H2632" s="16">
        <v>22.93</v>
      </c>
      <c r="I2632" s="16">
        <v>302.51</v>
      </c>
      <c r="J2632" s="16">
        <v>23.09</v>
      </c>
      <c r="K2632" s="98">
        <v>1001</v>
      </c>
      <c r="L2632" s="16">
        <f t="shared" si="53"/>
        <v>23.09</v>
      </c>
      <c r="M2632" s="16">
        <f t="shared" si="54"/>
        <v>1001</v>
      </c>
    </row>
    <row r="2633" spans="1:13" x14ac:dyDescent="0.2">
      <c r="A2633" s="36">
        <f t="shared" si="55"/>
        <v>42880</v>
      </c>
      <c r="B2633" s="16">
        <v>0</v>
      </c>
      <c r="C2633" s="16">
        <v>92.66</v>
      </c>
      <c r="D2633" s="16">
        <v>27.92</v>
      </c>
      <c r="E2633" s="16">
        <v>26.22</v>
      </c>
      <c r="F2633" s="16">
        <v>31.98</v>
      </c>
      <c r="G2633" s="16">
        <v>10.18</v>
      </c>
      <c r="H2633" s="16">
        <v>34.26</v>
      </c>
      <c r="I2633" s="16">
        <v>309.27</v>
      </c>
      <c r="J2633" s="16">
        <v>11.73</v>
      </c>
      <c r="K2633" s="98">
        <v>1152</v>
      </c>
      <c r="L2633" s="16">
        <f t="shared" si="53"/>
        <v>11.73</v>
      </c>
      <c r="M2633" s="16">
        <f t="shared" si="54"/>
        <v>1152</v>
      </c>
    </row>
    <row r="2634" spans="1:13" x14ac:dyDescent="0.2">
      <c r="A2634" s="36">
        <f t="shared" si="55"/>
        <v>42881</v>
      </c>
      <c r="B2634" s="16">
        <v>5.3</v>
      </c>
      <c r="C2634" s="16">
        <v>95.23</v>
      </c>
      <c r="D2634" s="16">
        <v>26.88</v>
      </c>
      <c r="E2634" s="16">
        <v>24.72</v>
      </c>
      <c r="F2634" s="16">
        <v>30.27</v>
      </c>
      <c r="G2634" s="16">
        <v>7.85</v>
      </c>
      <c r="H2634" s="16">
        <v>35.840000000000003</v>
      </c>
      <c r="I2634" s="16">
        <v>299.29000000000002</v>
      </c>
      <c r="J2634" s="16">
        <v>8</v>
      </c>
      <c r="K2634" s="98">
        <v>436.8</v>
      </c>
      <c r="L2634" s="16">
        <f t="shared" si="53"/>
        <v>8</v>
      </c>
      <c r="M2634" s="16">
        <f t="shared" si="54"/>
        <v>436.8</v>
      </c>
    </row>
    <row r="2635" spans="1:13" x14ac:dyDescent="0.2">
      <c r="A2635" s="36">
        <f t="shared" si="55"/>
        <v>42882</v>
      </c>
      <c r="B2635" s="16">
        <v>51.81</v>
      </c>
      <c r="C2635" s="16">
        <v>88.41</v>
      </c>
      <c r="D2635" s="16">
        <v>26.82</v>
      </c>
      <c r="E2635" s="16">
        <v>24.46</v>
      </c>
      <c r="F2635" s="16">
        <v>29.72</v>
      </c>
      <c r="G2635" s="16">
        <v>8.92</v>
      </c>
      <c r="H2635" s="16">
        <v>34.47</v>
      </c>
      <c r="I2635" s="16">
        <v>349.85</v>
      </c>
      <c r="J2635" s="16">
        <v>11.38</v>
      </c>
      <c r="K2635" s="98">
        <v>770</v>
      </c>
      <c r="L2635" s="16">
        <f t="shared" si="53"/>
        <v>11.38</v>
      </c>
      <c r="M2635" s="16">
        <f t="shared" si="54"/>
        <v>770</v>
      </c>
    </row>
    <row r="2636" spans="1:13" x14ac:dyDescent="0.2">
      <c r="A2636" s="36">
        <f t="shared" si="55"/>
        <v>42883</v>
      </c>
      <c r="B2636" s="16">
        <v>0.33</v>
      </c>
      <c r="C2636" s="16">
        <v>90.26</v>
      </c>
      <c r="D2636" s="16">
        <v>27.16</v>
      </c>
      <c r="E2636" s="16">
        <v>24.85</v>
      </c>
      <c r="F2636" s="16">
        <v>32.79</v>
      </c>
      <c r="G2636" s="16">
        <v>10.79</v>
      </c>
      <c r="H2636" s="16">
        <v>28.86</v>
      </c>
      <c r="I2636" s="16">
        <v>307.17</v>
      </c>
      <c r="J2636" s="16">
        <v>16.64</v>
      </c>
      <c r="K2636" s="98">
        <v>998</v>
      </c>
      <c r="L2636" s="16">
        <f t="shared" si="53"/>
        <v>16.64</v>
      </c>
      <c r="M2636" s="16">
        <f t="shared" si="54"/>
        <v>998</v>
      </c>
    </row>
    <row r="2637" spans="1:13" x14ac:dyDescent="0.2">
      <c r="A2637" s="36">
        <f t="shared" si="55"/>
        <v>42884</v>
      </c>
      <c r="B2637" s="16">
        <v>0</v>
      </c>
      <c r="C2637" s="16">
        <v>88.83</v>
      </c>
      <c r="D2637" s="16">
        <v>27.53</v>
      </c>
      <c r="E2637" s="16">
        <v>25.84</v>
      </c>
      <c r="F2637" s="16">
        <v>30.64</v>
      </c>
      <c r="G2637" s="16">
        <v>10.81</v>
      </c>
      <c r="H2637" s="16">
        <v>26.53</v>
      </c>
      <c r="I2637" s="16">
        <v>315.83999999999997</v>
      </c>
      <c r="J2637" s="16">
        <v>15.87</v>
      </c>
      <c r="K2637" s="98">
        <v>992</v>
      </c>
      <c r="L2637" s="16">
        <f t="shared" si="53"/>
        <v>15.87</v>
      </c>
      <c r="M2637" s="16">
        <f t="shared" si="54"/>
        <v>992</v>
      </c>
    </row>
    <row r="2638" spans="1:13" x14ac:dyDescent="0.2">
      <c r="A2638" s="36">
        <f t="shared" si="55"/>
        <v>42885</v>
      </c>
      <c r="B2638" s="16">
        <v>8.4</v>
      </c>
      <c r="C2638" s="16">
        <v>92.59</v>
      </c>
      <c r="D2638" s="16">
        <v>27.25</v>
      </c>
      <c r="E2638" s="16">
        <v>24.36</v>
      </c>
      <c r="F2638" s="16">
        <v>29.21</v>
      </c>
      <c r="G2638" s="16">
        <v>9.24</v>
      </c>
      <c r="H2638" s="16">
        <v>25.93</v>
      </c>
      <c r="I2638" s="16">
        <v>330.2</v>
      </c>
      <c r="J2638" s="16">
        <v>10.91</v>
      </c>
      <c r="K2638" s="98">
        <v>876.99</v>
      </c>
      <c r="L2638" s="16">
        <f t="shared" si="53"/>
        <v>10.91</v>
      </c>
      <c r="M2638" s="16">
        <f t="shared" si="54"/>
        <v>876.99</v>
      </c>
    </row>
    <row r="2639" spans="1:13" x14ac:dyDescent="0.2">
      <c r="A2639" s="36">
        <f t="shared" si="55"/>
        <v>42886</v>
      </c>
      <c r="B2639" s="16">
        <v>0.33</v>
      </c>
      <c r="C2639" s="16">
        <v>89.69</v>
      </c>
      <c r="D2639" s="16">
        <v>27.41</v>
      </c>
      <c r="E2639" s="16">
        <v>23.82</v>
      </c>
      <c r="F2639" s="16">
        <v>32.58</v>
      </c>
      <c r="G2639" s="16">
        <v>11.26</v>
      </c>
      <c r="H2639" s="16">
        <v>47.45</v>
      </c>
      <c r="I2639" s="16">
        <v>317.99</v>
      </c>
      <c r="J2639" s="16">
        <v>17.760000000000002</v>
      </c>
      <c r="K2639" s="98">
        <v>1180</v>
      </c>
      <c r="L2639" s="16">
        <f t="shared" si="53"/>
        <v>17.760000000000002</v>
      </c>
      <c r="M2639" s="16">
        <f t="shared" si="54"/>
        <v>1180</v>
      </c>
    </row>
    <row r="2640" spans="1:13" x14ac:dyDescent="0.2">
      <c r="A2640" s="36">
        <f t="shared" si="55"/>
        <v>42887</v>
      </c>
      <c r="B2640" s="16">
        <v>18.5</v>
      </c>
      <c r="C2640" s="16">
        <v>89.91</v>
      </c>
      <c r="D2640" s="16">
        <v>26.85</v>
      </c>
      <c r="E2640" s="16">
        <v>24.45</v>
      </c>
      <c r="F2640" s="16">
        <v>30.15</v>
      </c>
      <c r="G2640" s="16">
        <v>6.98</v>
      </c>
      <c r="H2640" s="16">
        <v>27.45</v>
      </c>
      <c r="I2640" s="16">
        <v>245.67</v>
      </c>
      <c r="J2640" s="16">
        <v>10.77</v>
      </c>
      <c r="K2640" s="98">
        <v>733.4</v>
      </c>
      <c r="L2640" s="16">
        <f t="shared" si="53"/>
        <v>10.77</v>
      </c>
      <c r="M2640" s="16">
        <f t="shared" si="54"/>
        <v>733.4</v>
      </c>
    </row>
    <row r="2641" spans="1:13" x14ac:dyDescent="0.2">
      <c r="A2641" s="36">
        <f t="shared" si="55"/>
        <v>42888</v>
      </c>
      <c r="B2641" s="16">
        <v>29.61</v>
      </c>
      <c r="C2641" s="16">
        <v>91.24</v>
      </c>
      <c r="D2641" s="16">
        <v>27.81</v>
      </c>
      <c r="E2641" s="16">
        <v>25.88</v>
      </c>
      <c r="F2641" s="16">
        <v>30.99</v>
      </c>
      <c r="G2641" s="16">
        <v>9.59</v>
      </c>
      <c r="H2641" s="16">
        <v>21.13</v>
      </c>
      <c r="I2641" s="16">
        <v>309.05</v>
      </c>
      <c r="J2641" s="16">
        <v>17.239999999999998</v>
      </c>
      <c r="K2641" s="98">
        <v>1117</v>
      </c>
      <c r="L2641" s="16">
        <f t="shared" si="53"/>
        <v>17.239999999999998</v>
      </c>
      <c r="M2641" s="16">
        <f t="shared" si="54"/>
        <v>1117</v>
      </c>
    </row>
    <row r="2642" spans="1:13" x14ac:dyDescent="0.2">
      <c r="A2642" s="36">
        <f t="shared" si="55"/>
        <v>42889</v>
      </c>
      <c r="B2642" s="16">
        <v>0</v>
      </c>
      <c r="C2642" s="16">
        <v>87.83</v>
      </c>
      <c r="D2642" s="16">
        <v>28.72</v>
      </c>
      <c r="E2642" s="16">
        <v>26.63</v>
      </c>
      <c r="F2642" s="16">
        <v>34.17</v>
      </c>
      <c r="G2642" s="16">
        <v>10.7</v>
      </c>
      <c r="H2642" s="16">
        <v>34.08</v>
      </c>
      <c r="I2642" s="16">
        <v>308.89</v>
      </c>
      <c r="J2642" s="16">
        <v>20.65</v>
      </c>
      <c r="K2642" s="98">
        <v>968.99</v>
      </c>
      <c r="L2642" s="16">
        <f t="shared" si="53"/>
        <v>20.65</v>
      </c>
      <c r="M2642" s="16">
        <f t="shared" si="54"/>
        <v>968.99</v>
      </c>
    </row>
    <row r="2643" spans="1:13" x14ac:dyDescent="0.2">
      <c r="A2643" s="36">
        <f t="shared" si="55"/>
        <v>42890</v>
      </c>
      <c r="B2643" s="16">
        <v>0</v>
      </c>
      <c r="C2643" s="16">
        <v>89.75</v>
      </c>
      <c r="D2643" s="16">
        <v>28.32</v>
      </c>
      <c r="E2643" s="16">
        <v>26.93</v>
      </c>
      <c r="F2643" s="16">
        <v>30.72</v>
      </c>
      <c r="G2643" s="16">
        <v>10.050000000000001</v>
      </c>
      <c r="H2643" s="16">
        <v>22.79</v>
      </c>
      <c r="I2643" s="16">
        <v>297.58999999999997</v>
      </c>
      <c r="J2643" s="16">
        <v>20.94</v>
      </c>
      <c r="K2643" s="98">
        <v>1005</v>
      </c>
      <c r="L2643" s="16">
        <f t="shared" si="53"/>
        <v>20.94</v>
      </c>
      <c r="M2643" s="16">
        <f t="shared" si="54"/>
        <v>1005</v>
      </c>
    </row>
    <row r="2644" spans="1:13" x14ac:dyDescent="0.2">
      <c r="A2644" s="36">
        <f t="shared" si="55"/>
        <v>42891</v>
      </c>
      <c r="B2644" s="16">
        <v>0</v>
      </c>
      <c r="C2644" s="16">
        <v>91.44</v>
      </c>
      <c r="D2644" s="16">
        <v>27.85</v>
      </c>
      <c r="E2644" s="16">
        <v>26.14</v>
      </c>
      <c r="F2644" s="16">
        <v>30.38</v>
      </c>
      <c r="G2644" s="16">
        <v>8.52</v>
      </c>
      <c r="H2644" s="16">
        <v>23.11</v>
      </c>
      <c r="I2644" s="16">
        <v>347.99</v>
      </c>
      <c r="J2644" s="16">
        <v>13.72</v>
      </c>
      <c r="K2644" s="98">
        <v>869.99</v>
      </c>
      <c r="L2644" s="16">
        <f t="shared" si="53"/>
        <v>13.72</v>
      </c>
      <c r="M2644" s="16">
        <f t="shared" si="54"/>
        <v>869.99</v>
      </c>
    </row>
    <row r="2645" spans="1:13" x14ac:dyDescent="0.2">
      <c r="A2645" s="36">
        <f t="shared" si="55"/>
        <v>42892</v>
      </c>
      <c r="B2645" s="16">
        <v>0</v>
      </c>
      <c r="C2645" s="16">
        <v>85.16</v>
      </c>
      <c r="D2645" s="16">
        <v>28.68</v>
      </c>
      <c r="E2645" s="16">
        <v>25.78</v>
      </c>
      <c r="F2645" s="16">
        <v>34.08</v>
      </c>
      <c r="G2645" s="16">
        <v>11.22</v>
      </c>
      <c r="H2645" s="16">
        <v>27.2</v>
      </c>
      <c r="I2645" s="16">
        <v>296.82</v>
      </c>
      <c r="J2645" s="16">
        <v>24.2</v>
      </c>
      <c r="K2645" s="98">
        <v>1138</v>
      </c>
      <c r="L2645" s="16">
        <f t="shared" si="53"/>
        <v>24.2</v>
      </c>
      <c r="M2645" s="16">
        <f t="shared" si="54"/>
        <v>1138</v>
      </c>
    </row>
    <row r="2646" spans="1:13" x14ac:dyDescent="0.2">
      <c r="A2646" s="36">
        <f t="shared" si="55"/>
        <v>42893</v>
      </c>
      <c r="B2646" s="16">
        <v>1.01</v>
      </c>
      <c r="C2646" s="16">
        <v>94.45</v>
      </c>
      <c r="D2646" s="16">
        <v>27.16</v>
      </c>
      <c r="E2646" s="16">
        <v>26.07</v>
      </c>
      <c r="F2646" s="16">
        <v>28.44</v>
      </c>
      <c r="G2646" s="16">
        <v>6.28</v>
      </c>
      <c r="H2646" s="16">
        <v>20.89</v>
      </c>
      <c r="I2646" s="16">
        <v>338.06</v>
      </c>
      <c r="J2646" s="16">
        <v>3</v>
      </c>
      <c r="K2646" s="98">
        <v>180.69</v>
      </c>
      <c r="L2646" s="16">
        <f t="shared" si="53"/>
        <v>3</v>
      </c>
      <c r="M2646" s="16">
        <f t="shared" si="54"/>
        <v>180.69</v>
      </c>
    </row>
    <row r="2647" spans="1:13" x14ac:dyDescent="0.2">
      <c r="A2647" s="36">
        <f t="shared" si="55"/>
        <v>42894</v>
      </c>
      <c r="B2647" s="16">
        <v>13.06</v>
      </c>
      <c r="C2647" s="16">
        <v>90.11</v>
      </c>
      <c r="D2647" s="16">
        <v>27.38</v>
      </c>
      <c r="E2647" s="16">
        <v>26.16</v>
      </c>
      <c r="F2647" s="16">
        <v>28.14</v>
      </c>
      <c r="G2647" s="16">
        <v>15.41</v>
      </c>
      <c r="H2647" s="16">
        <v>35.67</v>
      </c>
      <c r="I2647" s="16">
        <v>152.19999999999999</v>
      </c>
      <c r="J2647" s="16">
        <v>10.16</v>
      </c>
      <c r="K2647" s="98">
        <v>1299</v>
      </c>
      <c r="L2647" s="16">
        <f t="shared" si="53"/>
        <v>10.16</v>
      </c>
      <c r="M2647" s="16">
        <f t="shared" si="54"/>
        <v>1299</v>
      </c>
    </row>
    <row r="2648" spans="1:13" x14ac:dyDescent="0.2">
      <c r="A2648" s="36">
        <f t="shared" si="55"/>
        <v>42895</v>
      </c>
      <c r="B2648" s="16">
        <v>0.64</v>
      </c>
      <c r="C2648" s="16">
        <v>88.6</v>
      </c>
      <c r="D2648" s="16">
        <v>27.1</v>
      </c>
      <c r="E2648" s="16">
        <v>25.61</v>
      </c>
      <c r="F2648" s="16">
        <v>28.73</v>
      </c>
      <c r="G2648" s="16">
        <v>14.49</v>
      </c>
      <c r="H2648" s="16">
        <v>34.57</v>
      </c>
      <c r="I2648" s="16">
        <v>170.52</v>
      </c>
      <c r="J2648" s="16">
        <v>13.43</v>
      </c>
      <c r="K2648" s="98">
        <v>1329</v>
      </c>
      <c r="L2648" s="16">
        <f t="shared" si="53"/>
        <v>13.43</v>
      </c>
      <c r="M2648" s="16">
        <f t="shared" si="54"/>
        <v>1329</v>
      </c>
    </row>
    <row r="2649" spans="1:13" x14ac:dyDescent="0.2">
      <c r="A2649" s="36">
        <f t="shared" si="55"/>
        <v>42896</v>
      </c>
      <c r="B2649" s="16">
        <v>10.99</v>
      </c>
      <c r="C2649" s="16">
        <v>90.66</v>
      </c>
      <c r="D2649" s="16">
        <v>27.26</v>
      </c>
      <c r="E2649" s="16">
        <v>25.1</v>
      </c>
      <c r="F2649" s="16">
        <v>29.62</v>
      </c>
      <c r="G2649" s="16">
        <v>8.15</v>
      </c>
      <c r="H2649" s="16">
        <v>22.83</v>
      </c>
      <c r="I2649" s="16">
        <v>3.78</v>
      </c>
      <c r="J2649" s="16">
        <v>15.83</v>
      </c>
      <c r="K2649" s="98">
        <v>1307</v>
      </c>
      <c r="L2649" s="16">
        <f t="shared" si="53"/>
        <v>15.83</v>
      </c>
      <c r="M2649" s="16">
        <f t="shared" si="54"/>
        <v>1307</v>
      </c>
    </row>
    <row r="2650" spans="1:13" x14ac:dyDescent="0.2">
      <c r="A2650" s="36">
        <f t="shared" si="55"/>
        <v>42897</v>
      </c>
      <c r="B2650" s="16">
        <v>0.3</v>
      </c>
      <c r="C2650" s="16">
        <v>91.12</v>
      </c>
      <c r="D2650" s="16">
        <v>26.5</v>
      </c>
      <c r="E2650" s="16">
        <v>25.29</v>
      </c>
      <c r="F2650" s="16">
        <v>27.63</v>
      </c>
      <c r="G2650" s="16">
        <v>14.07</v>
      </c>
      <c r="H2650" s="16">
        <v>42.05</v>
      </c>
      <c r="I2650" s="16">
        <v>312.04000000000002</v>
      </c>
      <c r="J2650" s="16">
        <v>8.9600000000000009</v>
      </c>
      <c r="K2650" s="98">
        <v>831</v>
      </c>
      <c r="L2650" s="16">
        <f t="shared" si="53"/>
        <v>8.9600000000000009</v>
      </c>
      <c r="M2650" s="16">
        <f t="shared" si="54"/>
        <v>831</v>
      </c>
    </row>
    <row r="2651" spans="1:13" x14ac:dyDescent="0.2">
      <c r="A2651" s="36">
        <f t="shared" si="55"/>
        <v>42898</v>
      </c>
      <c r="B2651" s="16">
        <v>0.6</v>
      </c>
      <c r="C2651" s="16">
        <v>88.71</v>
      </c>
      <c r="D2651" s="16">
        <v>26.25</v>
      </c>
      <c r="E2651" s="16">
        <v>24.54</v>
      </c>
      <c r="F2651" s="16">
        <v>27.98</v>
      </c>
      <c r="G2651" s="16">
        <v>6.81</v>
      </c>
      <c r="H2651" s="16">
        <v>20.04</v>
      </c>
      <c r="I2651" s="16">
        <v>37.26</v>
      </c>
      <c r="J2651" s="16">
        <v>6.42</v>
      </c>
      <c r="K2651" s="98">
        <v>329.9</v>
      </c>
      <c r="L2651" s="16">
        <f t="shared" si="53"/>
        <v>6.42</v>
      </c>
      <c r="M2651" s="16">
        <f t="shared" si="54"/>
        <v>329.9</v>
      </c>
    </row>
    <row r="2652" spans="1:13" x14ac:dyDescent="0.2">
      <c r="A2652" s="36">
        <f t="shared" si="55"/>
        <v>42899</v>
      </c>
      <c r="B2652" s="16">
        <v>6.11</v>
      </c>
      <c r="C2652" s="16">
        <v>86.9</v>
      </c>
      <c r="D2652" s="16">
        <v>27.16</v>
      </c>
      <c r="E2652" s="16">
        <v>24.72</v>
      </c>
      <c r="F2652" s="16">
        <v>30.13</v>
      </c>
      <c r="G2652" s="16">
        <v>7.87</v>
      </c>
      <c r="H2652" s="16">
        <v>23.11</v>
      </c>
      <c r="I2652" s="16">
        <v>135.13999999999999</v>
      </c>
      <c r="J2652" s="16">
        <v>17.79</v>
      </c>
      <c r="K2652" s="98">
        <v>1246</v>
      </c>
      <c r="L2652" s="16">
        <f t="shared" si="53"/>
        <v>17.79</v>
      </c>
      <c r="M2652" s="16">
        <f t="shared" si="54"/>
        <v>1246</v>
      </c>
    </row>
    <row r="2653" spans="1:13" x14ac:dyDescent="0.2">
      <c r="A2653" s="36">
        <f t="shared" si="55"/>
        <v>42900</v>
      </c>
      <c r="B2653" s="16">
        <v>1.3</v>
      </c>
      <c r="C2653" s="16">
        <v>87.2</v>
      </c>
      <c r="D2653" s="16">
        <v>27.73</v>
      </c>
      <c r="E2653" s="16">
        <v>25.46</v>
      </c>
      <c r="F2653" s="16">
        <v>30.22</v>
      </c>
      <c r="G2653" s="16">
        <v>10.77</v>
      </c>
      <c r="H2653" s="16">
        <v>24.84</v>
      </c>
      <c r="I2653" s="16">
        <v>181.15</v>
      </c>
      <c r="J2653" s="16">
        <v>21.77</v>
      </c>
      <c r="K2653" s="98">
        <v>1204</v>
      </c>
      <c r="L2653" s="16">
        <f t="shared" si="53"/>
        <v>21.77</v>
      </c>
      <c r="M2653" s="16">
        <f t="shared" si="54"/>
        <v>1204</v>
      </c>
    </row>
    <row r="2654" spans="1:13" x14ac:dyDescent="0.2">
      <c r="A2654" s="36">
        <f t="shared" si="55"/>
        <v>42901</v>
      </c>
      <c r="B2654" s="16">
        <v>0.3</v>
      </c>
      <c r="C2654" s="16">
        <v>84.88</v>
      </c>
      <c r="D2654" s="16">
        <v>28.42</v>
      </c>
      <c r="E2654" s="16">
        <v>26.24</v>
      </c>
      <c r="F2654" s="16">
        <v>29.58</v>
      </c>
      <c r="G2654" s="16">
        <v>11.25</v>
      </c>
      <c r="H2654" s="16">
        <v>22.54</v>
      </c>
      <c r="I2654" s="16">
        <v>156.54</v>
      </c>
      <c r="J2654" s="16">
        <v>22.13</v>
      </c>
      <c r="K2654" s="98">
        <v>989</v>
      </c>
      <c r="L2654" s="16">
        <f t="shared" si="53"/>
        <v>22.13</v>
      </c>
      <c r="M2654" s="16">
        <f t="shared" si="54"/>
        <v>989</v>
      </c>
    </row>
    <row r="2655" spans="1:13" x14ac:dyDescent="0.2">
      <c r="A2655" s="36">
        <f t="shared" si="55"/>
        <v>42902</v>
      </c>
      <c r="B2655" s="16">
        <v>4.5</v>
      </c>
      <c r="C2655" s="16">
        <v>91.45</v>
      </c>
      <c r="D2655" s="16">
        <v>27.08</v>
      </c>
      <c r="E2655" s="16">
        <v>24.51</v>
      </c>
      <c r="F2655" s="16">
        <v>30.58</v>
      </c>
      <c r="G2655" s="16">
        <v>11.3</v>
      </c>
      <c r="H2655" s="16">
        <v>28.4</v>
      </c>
      <c r="I2655" s="16">
        <v>6.13</v>
      </c>
      <c r="J2655" s="16">
        <v>12.64</v>
      </c>
      <c r="K2655" s="98">
        <v>802.99</v>
      </c>
      <c r="L2655" s="16">
        <f t="shared" si="53"/>
        <v>12.64</v>
      </c>
      <c r="M2655" s="16">
        <f t="shared" si="54"/>
        <v>802.99</v>
      </c>
    </row>
    <row r="2656" spans="1:13" x14ac:dyDescent="0.2">
      <c r="A2656" s="36">
        <f t="shared" si="55"/>
        <v>42903</v>
      </c>
      <c r="B2656" s="16">
        <v>30.9</v>
      </c>
      <c r="C2656" s="16">
        <v>89.61</v>
      </c>
      <c r="D2656" s="16">
        <v>27.29</v>
      </c>
      <c r="E2656" s="16">
        <v>25.18</v>
      </c>
      <c r="F2656" s="16">
        <v>28.76</v>
      </c>
      <c r="G2656" s="16">
        <v>12.67</v>
      </c>
      <c r="H2656" s="16">
        <v>28.86</v>
      </c>
      <c r="I2656" s="16">
        <v>125.99</v>
      </c>
      <c r="J2656" s="16">
        <v>19.14</v>
      </c>
      <c r="K2656" s="98">
        <v>1226</v>
      </c>
      <c r="L2656" s="16">
        <f t="shared" si="53"/>
        <v>19.14</v>
      </c>
      <c r="M2656" s="16">
        <f t="shared" si="54"/>
        <v>1226</v>
      </c>
    </row>
    <row r="2657" spans="1:13" x14ac:dyDescent="0.2">
      <c r="A2657" s="36">
        <f t="shared" si="55"/>
        <v>42904</v>
      </c>
      <c r="B2657" s="16">
        <v>0</v>
      </c>
      <c r="C2657" s="16">
        <v>87.51</v>
      </c>
      <c r="D2657" s="16">
        <v>27.87</v>
      </c>
      <c r="E2657" s="16">
        <v>26.98</v>
      </c>
      <c r="F2657" s="16">
        <v>29.08</v>
      </c>
      <c r="G2657" s="16">
        <v>14.79</v>
      </c>
      <c r="H2657" s="16">
        <v>28.4</v>
      </c>
      <c r="I2657" s="16">
        <v>167.56</v>
      </c>
      <c r="J2657" s="16">
        <v>19.21</v>
      </c>
      <c r="K2657" s="98">
        <v>1397</v>
      </c>
      <c r="L2657" s="16">
        <f t="shared" si="53"/>
        <v>19.21</v>
      </c>
      <c r="M2657" s="16">
        <f t="shared" si="54"/>
        <v>1397</v>
      </c>
    </row>
    <row r="2658" spans="1:13" x14ac:dyDescent="0.2">
      <c r="A2658" s="36">
        <f t="shared" si="55"/>
        <v>42905</v>
      </c>
      <c r="B2658" s="16">
        <v>0</v>
      </c>
      <c r="C2658" s="16">
        <v>90.3</v>
      </c>
      <c r="D2658" s="16">
        <v>27.07</v>
      </c>
      <c r="E2658" s="16">
        <v>25.76</v>
      </c>
      <c r="F2658" s="16">
        <v>28.48</v>
      </c>
      <c r="G2658" s="16">
        <v>10.37</v>
      </c>
      <c r="H2658" s="16">
        <v>27.69</v>
      </c>
      <c r="I2658" s="16">
        <v>135</v>
      </c>
      <c r="J2658" s="16">
        <v>5.53</v>
      </c>
      <c r="K2658" s="98">
        <v>366.1</v>
      </c>
      <c r="L2658" s="16">
        <f t="shared" si="53"/>
        <v>5.53</v>
      </c>
      <c r="M2658" s="16">
        <f t="shared" si="54"/>
        <v>366.1</v>
      </c>
    </row>
    <row r="2659" spans="1:13" x14ac:dyDescent="0.2">
      <c r="A2659" s="36">
        <f t="shared" si="55"/>
        <v>42906</v>
      </c>
      <c r="B2659" s="16">
        <v>19.32</v>
      </c>
      <c r="C2659" s="16">
        <v>87.84</v>
      </c>
      <c r="D2659" s="16">
        <v>27.35</v>
      </c>
      <c r="E2659" s="16">
        <v>24.5</v>
      </c>
      <c r="F2659" s="16">
        <v>30.37</v>
      </c>
      <c r="G2659" s="16">
        <v>6.29</v>
      </c>
      <c r="H2659" s="16">
        <v>19.760000000000002</v>
      </c>
      <c r="I2659" s="16">
        <v>316.45999999999998</v>
      </c>
      <c r="J2659" s="16">
        <v>15.62</v>
      </c>
      <c r="K2659" s="98">
        <v>1346</v>
      </c>
      <c r="L2659" s="16">
        <f t="shared" si="53"/>
        <v>15.62</v>
      </c>
      <c r="M2659" s="16">
        <f t="shared" si="54"/>
        <v>1346</v>
      </c>
    </row>
    <row r="2660" spans="1:13" x14ac:dyDescent="0.2">
      <c r="A2660" s="36">
        <f t="shared" si="55"/>
        <v>42907</v>
      </c>
      <c r="B2660" s="16">
        <v>31.83</v>
      </c>
      <c r="C2660" s="16">
        <v>92.14</v>
      </c>
      <c r="D2660" s="16">
        <v>26.22</v>
      </c>
      <c r="E2660" s="16">
        <v>23.56</v>
      </c>
      <c r="F2660" s="16">
        <v>27.42</v>
      </c>
      <c r="G2660" s="16">
        <v>12.9</v>
      </c>
      <c r="H2660" s="16">
        <v>58.46</v>
      </c>
      <c r="I2660" s="16">
        <v>94.07</v>
      </c>
      <c r="J2660" s="16">
        <v>3</v>
      </c>
      <c r="K2660" s="98">
        <v>219.89</v>
      </c>
      <c r="L2660" s="16">
        <f t="shared" si="53"/>
        <v>3</v>
      </c>
      <c r="M2660" s="16">
        <f t="shared" si="54"/>
        <v>219.89</v>
      </c>
    </row>
    <row r="2661" spans="1:13" x14ac:dyDescent="0.2">
      <c r="A2661" s="36">
        <f t="shared" si="55"/>
        <v>42908</v>
      </c>
      <c r="B2661" s="16">
        <v>4.75</v>
      </c>
      <c r="C2661" s="16">
        <v>85.73</v>
      </c>
      <c r="D2661" s="16">
        <v>27.21</v>
      </c>
      <c r="E2661" s="16">
        <v>25.24</v>
      </c>
      <c r="F2661" s="16">
        <v>29.45</v>
      </c>
      <c r="G2661" s="16">
        <v>8.6</v>
      </c>
      <c r="H2661" s="16">
        <v>22.4</v>
      </c>
      <c r="I2661" s="16">
        <v>77.8</v>
      </c>
      <c r="J2661" s="16">
        <v>15.94</v>
      </c>
      <c r="K2661" s="98">
        <v>1128</v>
      </c>
      <c r="L2661" s="16">
        <f t="shared" si="53"/>
        <v>15.94</v>
      </c>
      <c r="M2661" s="16">
        <f t="shared" si="54"/>
        <v>1128</v>
      </c>
    </row>
    <row r="2662" spans="1:13" x14ac:dyDescent="0.2">
      <c r="A2662" s="36">
        <f t="shared" si="55"/>
        <v>42909</v>
      </c>
      <c r="B2662" s="16">
        <v>0</v>
      </c>
      <c r="C2662" s="16">
        <v>90.21</v>
      </c>
      <c r="D2662" s="16">
        <v>26.87</v>
      </c>
      <c r="E2662" s="16">
        <v>24.93</v>
      </c>
      <c r="F2662" s="16">
        <v>29.35</v>
      </c>
      <c r="G2662" s="16">
        <v>6.34</v>
      </c>
      <c r="H2662" s="16">
        <v>22.72</v>
      </c>
      <c r="I2662" s="16">
        <v>306.14999999999998</v>
      </c>
      <c r="J2662" s="16">
        <v>8.56</v>
      </c>
      <c r="K2662" s="98">
        <v>1028</v>
      </c>
      <c r="L2662" s="16">
        <f t="shared" si="53"/>
        <v>8.56</v>
      </c>
      <c r="M2662" s="16">
        <f t="shared" si="54"/>
        <v>1028</v>
      </c>
    </row>
    <row r="2663" spans="1:13" x14ac:dyDescent="0.2">
      <c r="A2663" s="36">
        <f t="shared" si="55"/>
        <v>42910</v>
      </c>
      <c r="B2663" s="16">
        <v>1.53</v>
      </c>
      <c r="C2663" s="16">
        <v>92.21</v>
      </c>
      <c r="D2663" s="16">
        <v>27.39</v>
      </c>
      <c r="E2663" s="16">
        <v>25.83</v>
      </c>
      <c r="F2663" s="16">
        <v>30.4</v>
      </c>
      <c r="G2663" s="16">
        <v>12.75</v>
      </c>
      <c r="H2663" s="16">
        <v>29.85</v>
      </c>
      <c r="I2663" s="16">
        <v>306.72000000000003</v>
      </c>
      <c r="J2663" s="16">
        <v>13.6</v>
      </c>
      <c r="K2663" s="98">
        <v>1097</v>
      </c>
      <c r="L2663" s="16">
        <f t="shared" ref="L2663:L2726" si="56">J2663</f>
        <v>13.6</v>
      </c>
      <c r="M2663" s="16">
        <f t="shared" ref="M2663:M2726" si="57">K2663</f>
        <v>1097</v>
      </c>
    </row>
    <row r="2664" spans="1:13" x14ac:dyDescent="0.2">
      <c r="A2664" s="36">
        <f t="shared" si="55"/>
        <v>42911</v>
      </c>
      <c r="B2664" s="16">
        <v>0.38</v>
      </c>
      <c r="C2664" s="16">
        <v>89.02</v>
      </c>
      <c r="D2664" s="16">
        <v>27.31</v>
      </c>
      <c r="E2664" s="16">
        <v>25.8</v>
      </c>
      <c r="F2664" s="16">
        <v>31.94</v>
      </c>
      <c r="G2664" s="16">
        <v>9.7799999999999994</v>
      </c>
      <c r="H2664" s="16">
        <v>33.799999999999997</v>
      </c>
      <c r="I2664" s="16">
        <v>321.33999999999997</v>
      </c>
      <c r="J2664" s="16">
        <v>12.43</v>
      </c>
      <c r="K2664" s="98">
        <v>1061</v>
      </c>
      <c r="L2664" s="16">
        <f t="shared" si="56"/>
        <v>12.43</v>
      </c>
      <c r="M2664" s="16">
        <f t="shared" si="57"/>
        <v>1061</v>
      </c>
    </row>
    <row r="2665" spans="1:13" x14ac:dyDescent="0.2">
      <c r="A2665" s="36">
        <f t="shared" si="55"/>
        <v>42912</v>
      </c>
      <c r="B2665" s="16">
        <v>0.38</v>
      </c>
      <c r="C2665" s="16">
        <v>91.05</v>
      </c>
      <c r="D2665" s="16">
        <v>26.94</v>
      </c>
      <c r="E2665" s="16">
        <v>25.53</v>
      </c>
      <c r="F2665" s="16">
        <v>31.04</v>
      </c>
      <c r="G2665" s="16">
        <v>9.77</v>
      </c>
      <c r="H2665" s="16">
        <v>25.08</v>
      </c>
      <c r="I2665" s="16">
        <v>320.85000000000002</v>
      </c>
      <c r="J2665" s="16">
        <v>12.94</v>
      </c>
      <c r="K2665" s="98">
        <v>920</v>
      </c>
      <c r="L2665" s="16">
        <f t="shared" si="56"/>
        <v>12.94</v>
      </c>
      <c r="M2665" s="16">
        <f t="shared" si="57"/>
        <v>920</v>
      </c>
    </row>
    <row r="2666" spans="1:13" x14ac:dyDescent="0.2">
      <c r="A2666" s="36">
        <f t="shared" si="55"/>
        <v>42913</v>
      </c>
      <c r="B2666" s="16">
        <v>0</v>
      </c>
      <c r="C2666" s="16">
        <v>87.09</v>
      </c>
      <c r="D2666" s="16">
        <v>27.37</v>
      </c>
      <c r="E2666" s="16">
        <v>25.2</v>
      </c>
      <c r="F2666" s="16">
        <v>31.78</v>
      </c>
      <c r="G2666" s="16">
        <v>9.11</v>
      </c>
      <c r="H2666" s="16">
        <v>22.79</v>
      </c>
      <c r="I2666" s="16">
        <v>287.39</v>
      </c>
      <c r="J2666" s="16">
        <v>22.85</v>
      </c>
      <c r="K2666" s="98">
        <v>1029</v>
      </c>
      <c r="L2666" s="16">
        <f t="shared" si="56"/>
        <v>22.85</v>
      </c>
      <c r="M2666" s="16">
        <f t="shared" si="57"/>
        <v>1029</v>
      </c>
    </row>
    <row r="2667" spans="1:13" x14ac:dyDescent="0.2">
      <c r="A2667" s="36">
        <f t="shared" si="55"/>
        <v>42914</v>
      </c>
      <c r="B2667" s="16">
        <v>0</v>
      </c>
      <c r="C2667" s="16">
        <v>90.97</v>
      </c>
      <c r="D2667" s="16">
        <v>27.02</v>
      </c>
      <c r="E2667" s="16">
        <v>25.29</v>
      </c>
      <c r="F2667" s="16">
        <v>30.22</v>
      </c>
      <c r="G2667" s="16">
        <v>8.94</v>
      </c>
      <c r="H2667" s="16">
        <v>22.65</v>
      </c>
      <c r="I2667" s="16">
        <v>304.76</v>
      </c>
      <c r="J2667" s="16">
        <v>18.07</v>
      </c>
      <c r="K2667" s="98">
        <v>1080</v>
      </c>
      <c r="L2667" s="16">
        <f t="shared" si="56"/>
        <v>18.07</v>
      </c>
      <c r="M2667" s="16">
        <f t="shared" si="57"/>
        <v>1080</v>
      </c>
    </row>
    <row r="2668" spans="1:13" x14ac:dyDescent="0.2">
      <c r="A2668" s="36">
        <f t="shared" si="55"/>
        <v>42915</v>
      </c>
      <c r="B2668" s="16">
        <v>0</v>
      </c>
      <c r="C2668" s="16">
        <v>90.13</v>
      </c>
      <c r="D2668" s="16">
        <v>27.13</v>
      </c>
      <c r="E2668" s="16">
        <v>25.38</v>
      </c>
      <c r="F2668" s="16">
        <v>30.02</v>
      </c>
      <c r="G2668" s="16">
        <v>14.87</v>
      </c>
      <c r="H2668" s="16">
        <v>29.39</v>
      </c>
      <c r="I2668" s="16">
        <v>308.52999999999997</v>
      </c>
      <c r="J2668" s="16">
        <v>14.1</v>
      </c>
      <c r="K2668" s="98">
        <v>784.4</v>
      </c>
      <c r="L2668" s="16">
        <f t="shared" si="56"/>
        <v>14.1</v>
      </c>
      <c r="M2668" s="16">
        <f t="shared" si="57"/>
        <v>784.4</v>
      </c>
    </row>
    <row r="2669" spans="1:13" x14ac:dyDescent="0.2">
      <c r="A2669" s="36">
        <f t="shared" si="55"/>
        <v>42916</v>
      </c>
      <c r="B2669" s="16">
        <v>0.3</v>
      </c>
      <c r="C2669" s="16">
        <v>88.96</v>
      </c>
      <c r="D2669" s="16">
        <v>27.47</v>
      </c>
      <c r="E2669" s="16">
        <v>25.4</v>
      </c>
      <c r="F2669" s="16">
        <v>30.2</v>
      </c>
      <c r="G2669" s="16">
        <v>8.66</v>
      </c>
      <c r="H2669" s="16">
        <v>21.13</v>
      </c>
      <c r="I2669" s="16">
        <v>327.24</v>
      </c>
      <c r="J2669" s="16">
        <v>18.66</v>
      </c>
      <c r="K2669" s="98">
        <v>1360</v>
      </c>
      <c r="L2669" s="16">
        <f t="shared" si="56"/>
        <v>18.66</v>
      </c>
      <c r="M2669" s="16">
        <f t="shared" si="57"/>
        <v>1360</v>
      </c>
    </row>
    <row r="2670" spans="1:13" x14ac:dyDescent="0.2">
      <c r="A2670" s="36">
        <f t="shared" si="55"/>
        <v>42917</v>
      </c>
      <c r="B2670" s="16">
        <v>0</v>
      </c>
      <c r="C2670" s="16">
        <v>89.86</v>
      </c>
      <c r="D2670" s="16">
        <v>27.98</v>
      </c>
      <c r="E2670" s="16">
        <v>25.26</v>
      </c>
      <c r="F2670" s="16">
        <v>33.42</v>
      </c>
      <c r="G2670" s="16">
        <v>12.51</v>
      </c>
      <c r="H2670" s="16">
        <v>35.21</v>
      </c>
      <c r="I2670" s="16">
        <v>311.06</v>
      </c>
      <c r="J2670" s="16">
        <v>17.46</v>
      </c>
      <c r="K2670" s="98">
        <v>1124</v>
      </c>
      <c r="L2670" s="16">
        <f t="shared" si="56"/>
        <v>17.46</v>
      </c>
      <c r="M2670" s="16">
        <f t="shared" si="57"/>
        <v>1124</v>
      </c>
    </row>
    <row r="2671" spans="1:13" x14ac:dyDescent="0.2">
      <c r="A2671" s="36">
        <f t="shared" si="55"/>
        <v>42918</v>
      </c>
      <c r="B2671" s="16">
        <v>0</v>
      </c>
      <c r="C2671" s="16">
        <v>92.23</v>
      </c>
      <c r="D2671" s="16">
        <v>27.58</v>
      </c>
      <c r="E2671" s="16">
        <v>25.58</v>
      </c>
      <c r="F2671" s="16">
        <v>31.48</v>
      </c>
      <c r="G2671" s="16">
        <v>11.45</v>
      </c>
      <c r="H2671" s="16">
        <v>36.869999999999997</v>
      </c>
      <c r="I2671" s="16">
        <v>306.94</v>
      </c>
      <c r="J2671" s="16">
        <v>8.6300000000000008</v>
      </c>
      <c r="K2671" s="98">
        <v>557.09</v>
      </c>
      <c r="L2671" s="16">
        <f t="shared" si="56"/>
        <v>8.6300000000000008</v>
      </c>
      <c r="M2671" s="16">
        <f t="shared" si="57"/>
        <v>557.09</v>
      </c>
    </row>
    <row r="2672" spans="1:13" x14ac:dyDescent="0.2">
      <c r="A2672" s="36">
        <f t="shared" si="55"/>
        <v>42919</v>
      </c>
      <c r="B2672" s="16">
        <v>3.3</v>
      </c>
      <c r="C2672" s="16">
        <v>91.21</v>
      </c>
      <c r="D2672" s="16">
        <v>26.73</v>
      </c>
      <c r="E2672" s="16">
        <v>25.01</v>
      </c>
      <c r="F2672" s="16">
        <v>29.79</v>
      </c>
      <c r="G2672" s="16">
        <v>9.18</v>
      </c>
      <c r="H2672" s="16">
        <v>36.590000000000003</v>
      </c>
      <c r="I2672" s="16">
        <v>290.42</v>
      </c>
      <c r="J2672" s="16">
        <v>11.47</v>
      </c>
      <c r="K2672" s="98">
        <v>1229</v>
      </c>
      <c r="L2672" s="16">
        <f t="shared" si="56"/>
        <v>11.47</v>
      </c>
      <c r="M2672" s="16">
        <f t="shared" si="57"/>
        <v>1229</v>
      </c>
    </row>
    <row r="2673" spans="1:13" x14ac:dyDescent="0.2">
      <c r="A2673" s="36">
        <f t="shared" si="55"/>
        <v>42920</v>
      </c>
      <c r="B2673" s="16">
        <v>0.82</v>
      </c>
      <c r="C2673" s="16">
        <v>90.95</v>
      </c>
      <c r="D2673" s="16">
        <v>27.09</v>
      </c>
      <c r="E2673" s="16">
        <v>25.62</v>
      </c>
      <c r="F2673" s="16">
        <v>29.61</v>
      </c>
      <c r="G2673" s="16">
        <v>9.36</v>
      </c>
      <c r="H2673" s="16">
        <v>23.53</v>
      </c>
      <c r="I2673" s="16">
        <v>307.72000000000003</v>
      </c>
      <c r="J2673" s="16">
        <v>16.22</v>
      </c>
      <c r="K2673" s="98">
        <v>962</v>
      </c>
      <c r="L2673" s="16">
        <f t="shared" si="56"/>
        <v>16.22</v>
      </c>
      <c r="M2673" s="16">
        <f t="shared" si="57"/>
        <v>962</v>
      </c>
    </row>
    <row r="2674" spans="1:13" x14ac:dyDescent="0.2">
      <c r="A2674" s="36">
        <f t="shared" si="55"/>
        <v>42921</v>
      </c>
      <c r="B2674" s="16">
        <v>2.75</v>
      </c>
      <c r="C2674" s="16">
        <v>89.69</v>
      </c>
      <c r="D2674" s="16">
        <v>27.62</v>
      </c>
      <c r="E2674" s="16">
        <v>25.2</v>
      </c>
      <c r="F2674" s="16">
        <v>32.590000000000003</v>
      </c>
      <c r="G2674" s="16">
        <v>9.9499999999999993</v>
      </c>
      <c r="H2674" s="16">
        <v>31.43</v>
      </c>
      <c r="I2674" s="16">
        <v>286.01</v>
      </c>
      <c r="J2674" s="16">
        <v>18.89</v>
      </c>
      <c r="K2674" s="98">
        <v>970</v>
      </c>
      <c r="L2674" s="16">
        <f t="shared" si="56"/>
        <v>18.89</v>
      </c>
      <c r="M2674" s="16">
        <f t="shared" si="57"/>
        <v>970</v>
      </c>
    </row>
    <row r="2675" spans="1:13" x14ac:dyDescent="0.2">
      <c r="A2675" s="36">
        <f t="shared" si="55"/>
        <v>42922</v>
      </c>
      <c r="B2675" s="16">
        <v>0.82</v>
      </c>
      <c r="C2675" s="16">
        <v>89.52</v>
      </c>
      <c r="D2675" s="16">
        <v>27.52</v>
      </c>
      <c r="E2675" s="16">
        <v>25.22</v>
      </c>
      <c r="F2675" s="16">
        <v>31.14</v>
      </c>
      <c r="G2675" s="16">
        <v>9.64</v>
      </c>
      <c r="H2675" s="16">
        <v>23.81</v>
      </c>
      <c r="I2675" s="16">
        <v>309.36</v>
      </c>
      <c r="J2675" s="16">
        <v>15.93</v>
      </c>
      <c r="K2675" s="98">
        <v>977</v>
      </c>
      <c r="L2675" s="16">
        <f t="shared" si="56"/>
        <v>15.93</v>
      </c>
      <c r="M2675" s="16">
        <f t="shared" si="57"/>
        <v>977</v>
      </c>
    </row>
    <row r="2676" spans="1:13" x14ac:dyDescent="0.2">
      <c r="A2676" s="36">
        <f t="shared" si="55"/>
        <v>42923</v>
      </c>
      <c r="B2676" s="16">
        <v>0</v>
      </c>
      <c r="C2676" s="16">
        <v>93.99</v>
      </c>
      <c r="D2676" s="16">
        <v>26.72</v>
      </c>
      <c r="E2676" s="16">
        <v>25.65</v>
      </c>
      <c r="F2676" s="16">
        <v>27.77</v>
      </c>
      <c r="G2676" s="16">
        <v>12.16</v>
      </c>
      <c r="H2676" s="16">
        <v>27.34</v>
      </c>
      <c r="I2676" s="16">
        <v>313.35000000000002</v>
      </c>
      <c r="J2676" s="16">
        <v>5.01</v>
      </c>
      <c r="K2676" s="98">
        <v>212.1</v>
      </c>
      <c r="L2676" s="16">
        <f t="shared" si="56"/>
        <v>5.01</v>
      </c>
      <c r="M2676" s="16">
        <f t="shared" si="57"/>
        <v>212.1</v>
      </c>
    </row>
    <row r="2677" spans="1:13" x14ac:dyDescent="0.2">
      <c r="A2677" s="36">
        <f t="shared" si="55"/>
        <v>42924</v>
      </c>
      <c r="B2677" s="16">
        <v>0</v>
      </c>
      <c r="C2677" s="16">
        <v>93.11</v>
      </c>
      <c r="D2677" s="16">
        <v>26.93</v>
      </c>
      <c r="E2677" s="16">
        <v>24.23</v>
      </c>
      <c r="F2677" s="16">
        <v>31.04</v>
      </c>
      <c r="G2677" s="16">
        <v>14.16</v>
      </c>
      <c r="H2677" s="16">
        <v>36.69</v>
      </c>
      <c r="I2677" s="16">
        <v>310.68</v>
      </c>
      <c r="J2677" s="16">
        <v>11.38</v>
      </c>
      <c r="K2677" s="98">
        <v>1122</v>
      </c>
      <c r="L2677" s="16">
        <f t="shared" si="56"/>
        <v>11.38</v>
      </c>
      <c r="M2677" s="16">
        <f t="shared" si="57"/>
        <v>1122</v>
      </c>
    </row>
    <row r="2678" spans="1:13" x14ac:dyDescent="0.2">
      <c r="A2678" s="36">
        <f t="shared" si="55"/>
        <v>42925</v>
      </c>
      <c r="B2678" s="16">
        <v>44.9</v>
      </c>
      <c r="C2678" s="16">
        <v>91.98</v>
      </c>
      <c r="D2678" s="16">
        <v>27.32</v>
      </c>
      <c r="E2678" s="16">
        <v>25.53</v>
      </c>
      <c r="F2678" s="16">
        <v>34.340000000000003</v>
      </c>
      <c r="G2678" s="16">
        <v>12.18</v>
      </c>
      <c r="H2678" s="16">
        <v>27.94</v>
      </c>
      <c r="I2678" s="16">
        <v>311.81</v>
      </c>
      <c r="J2678" s="16">
        <v>11.96</v>
      </c>
      <c r="K2678" s="98">
        <v>1021</v>
      </c>
      <c r="L2678" s="16">
        <f t="shared" si="56"/>
        <v>11.96</v>
      </c>
      <c r="M2678" s="16">
        <f t="shared" si="57"/>
        <v>1021</v>
      </c>
    </row>
    <row r="2679" spans="1:13" x14ac:dyDescent="0.2">
      <c r="A2679" s="36">
        <f t="shared" si="55"/>
        <v>42926</v>
      </c>
      <c r="B2679" s="16">
        <v>6.58</v>
      </c>
      <c r="C2679" s="16">
        <v>92.71</v>
      </c>
      <c r="D2679" s="16">
        <v>26.68</v>
      </c>
      <c r="E2679" s="16">
        <v>25.29</v>
      </c>
      <c r="F2679" s="16">
        <v>28.65</v>
      </c>
      <c r="G2679" s="16">
        <v>15.04</v>
      </c>
      <c r="H2679" s="16">
        <v>30.09</v>
      </c>
      <c r="I2679" s="16">
        <v>302.89</v>
      </c>
      <c r="J2679" s="16">
        <v>7.85</v>
      </c>
      <c r="K2679" s="98">
        <v>582.29999999999995</v>
      </c>
      <c r="L2679" s="16">
        <f t="shared" si="56"/>
        <v>7.85</v>
      </c>
      <c r="M2679" s="16">
        <f t="shared" si="57"/>
        <v>582.29999999999995</v>
      </c>
    </row>
    <row r="2680" spans="1:13" x14ac:dyDescent="0.2">
      <c r="A2680" s="36">
        <f t="shared" si="55"/>
        <v>42927</v>
      </c>
      <c r="B2680" s="16">
        <v>3.55</v>
      </c>
      <c r="C2680" s="16">
        <v>92.84</v>
      </c>
      <c r="D2680" s="16">
        <v>26.39</v>
      </c>
      <c r="E2680" s="16">
        <v>24.9</v>
      </c>
      <c r="F2680" s="16">
        <v>28.66</v>
      </c>
      <c r="G2680" s="16">
        <v>10.25</v>
      </c>
      <c r="H2680" s="16">
        <v>23.39</v>
      </c>
      <c r="I2680" s="16">
        <v>304.73</v>
      </c>
      <c r="J2680" s="16">
        <v>7.88</v>
      </c>
      <c r="K2680" s="98">
        <v>506.9</v>
      </c>
      <c r="L2680" s="16">
        <f t="shared" si="56"/>
        <v>7.88</v>
      </c>
      <c r="M2680" s="16">
        <f t="shared" si="57"/>
        <v>506.9</v>
      </c>
    </row>
    <row r="2681" spans="1:13" x14ac:dyDescent="0.2">
      <c r="A2681" s="36">
        <f t="shared" si="55"/>
        <v>42928</v>
      </c>
      <c r="B2681" s="16">
        <v>0.27</v>
      </c>
      <c r="C2681" s="16">
        <v>88.26</v>
      </c>
      <c r="D2681" s="16">
        <v>27.09</v>
      </c>
      <c r="E2681" s="16">
        <v>25.37</v>
      </c>
      <c r="F2681" s="16">
        <v>30.28</v>
      </c>
      <c r="G2681" s="16">
        <v>6.29</v>
      </c>
      <c r="H2681" s="16">
        <v>23.28</v>
      </c>
      <c r="I2681" s="16">
        <v>286.64999999999998</v>
      </c>
      <c r="J2681" s="16">
        <v>13.29</v>
      </c>
      <c r="K2681" s="98">
        <v>893</v>
      </c>
      <c r="L2681" s="16">
        <f t="shared" si="56"/>
        <v>13.29</v>
      </c>
      <c r="M2681" s="16">
        <f t="shared" si="57"/>
        <v>893</v>
      </c>
    </row>
    <row r="2682" spans="1:13" x14ac:dyDescent="0.2">
      <c r="A2682" s="36">
        <f t="shared" ref="A2682:A2745" si="58">A2681+1</f>
        <v>42929</v>
      </c>
      <c r="B2682" s="16">
        <v>0.53</v>
      </c>
      <c r="C2682" s="16">
        <v>90.55</v>
      </c>
      <c r="D2682" s="16">
        <v>26.6</v>
      </c>
      <c r="E2682" s="16">
        <v>24.65</v>
      </c>
      <c r="F2682" s="16">
        <v>29.75</v>
      </c>
      <c r="G2682" s="16">
        <v>14.15</v>
      </c>
      <c r="H2682" s="16">
        <v>37.29</v>
      </c>
      <c r="I2682" s="16">
        <v>311.05</v>
      </c>
      <c r="J2682" s="16">
        <v>9.14</v>
      </c>
      <c r="K2682" s="98">
        <v>1323</v>
      </c>
      <c r="L2682" s="16">
        <f t="shared" si="56"/>
        <v>9.14</v>
      </c>
      <c r="M2682" s="16">
        <f t="shared" si="57"/>
        <v>1323</v>
      </c>
    </row>
    <row r="2683" spans="1:13" x14ac:dyDescent="0.2">
      <c r="A2683" s="36">
        <f t="shared" si="58"/>
        <v>42930</v>
      </c>
      <c r="B2683" s="16">
        <v>29.47</v>
      </c>
      <c r="C2683" s="16">
        <v>91.8</v>
      </c>
      <c r="D2683" s="16">
        <v>26.73</v>
      </c>
      <c r="E2683" s="16">
        <v>25.4</v>
      </c>
      <c r="F2683" s="16">
        <v>29.74</v>
      </c>
      <c r="G2683" s="16">
        <v>11.68</v>
      </c>
      <c r="H2683" s="16">
        <v>28.12</v>
      </c>
      <c r="I2683" s="16">
        <v>305.06</v>
      </c>
      <c r="J2683" s="16">
        <v>11.23</v>
      </c>
      <c r="K2683" s="98">
        <v>785.5</v>
      </c>
      <c r="L2683" s="16">
        <f t="shared" si="56"/>
        <v>11.23</v>
      </c>
      <c r="M2683" s="16">
        <f t="shared" si="57"/>
        <v>785.5</v>
      </c>
    </row>
    <row r="2684" spans="1:13" x14ac:dyDescent="0.2">
      <c r="A2684" s="36">
        <f t="shared" si="58"/>
        <v>42931</v>
      </c>
      <c r="B2684" s="16">
        <v>0.3</v>
      </c>
      <c r="C2684" s="16">
        <v>90.1</v>
      </c>
      <c r="D2684" s="16">
        <v>26.84</v>
      </c>
      <c r="E2684" s="16">
        <v>25.22</v>
      </c>
      <c r="F2684" s="16">
        <v>30.86</v>
      </c>
      <c r="G2684" s="16">
        <v>13.5</v>
      </c>
      <c r="H2684" s="16">
        <v>28.05</v>
      </c>
      <c r="I2684" s="16">
        <v>303.82</v>
      </c>
      <c r="J2684" s="16">
        <v>13.13</v>
      </c>
      <c r="K2684" s="98">
        <v>1171</v>
      </c>
      <c r="L2684" s="16">
        <f t="shared" si="56"/>
        <v>13.13</v>
      </c>
      <c r="M2684" s="16">
        <f t="shared" si="57"/>
        <v>1171</v>
      </c>
    </row>
    <row r="2685" spans="1:13" x14ac:dyDescent="0.2">
      <c r="A2685" s="36">
        <f t="shared" si="58"/>
        <v>42932</v>
      </c>
      <c r="B2685" s="16">
        <v>0</v>
      </c>
      <c r="C2685" s="16">
        <v>89.36</v>
      </c>
      <c r="D2685" s="16">
        <v>26.97</v>
      </c>
      <c r="E2685" s="16">
        <v>24.97</v>
      </c>
      <c r="F2685" s="16">
        <v>30.31</v>
      </c>
      <c r="G2685" s="16">
        <v>13.17</v>
      </c>
      <c r="H2685" s="16">
        <v>32.28</v>
      </c>
      <c r="I2685" s="16">
        <v>311.25</v>
      </c>
      <c r="J2685" s="16">
        <v>15.62</v>
      </c>
      <c r="K2685" s="98">
        <v>869</v>
      </c>
      <c r="L2685" s="16">
        <f t="shared" si="56"/>
        <v>15.62</v>
      </c>
      <c r="M2685" s="16">
        <f t="shared" si="57"/>
        <v>869</v>
      </c>
    </row>
    <row r="2686" spans="1:13" x14ac:dyDescent="0.2">
      <c r="A2686" s="36">
        <f t="shared" si="58"/>
        <v>42933</v>
      </c>
      <c r="B2686" s="16">
        <v>0</v>
      </c>
      <c r="C2686" s="16">
        <v>88.23</v>
      </c>
      <c r="D2686" s="16">
        <v>27.6</v>
      </c>
      <c r="E2686" s="16">
        <v>25.13</v>
      </c>
      <c r="F2686" s="16">
        <v>31.39</v>
      </c>
      <c r="G2686" s="16">
        <v>7.28</v>
      </c>
      <c r="H2686" s="16">
        <v>20.92</v>
      </c>
      <c r="I2686" s="16">
        <v>272.12</v>
      </c>
      <c r="J2686" s="16">
        <v>24.32</v>
      </c>
      <c r="K2686" s="98">
        <v>940</v>
      </c>
      <c r="L2686" s="16">
        <f t="shared" si="56"/>
        <v>24.32</v>
      </c>
      <c r="M2686" s="16">
        <f t="shared" si="57"/>
        <v>940</v>
      </c>
    </row>
    <row r="2687" spans="1:13" x14ac:dyDescent="0.2">
      <c r="A2687" s="36">
        <f t="shared" si="58"/>
        <v>42934</v>
      </c>
      <c r="B2687" s="16">
        <v>7.1</v>
      </c>
      <c r="C2687" s="16">
        <v>92.21</v>
      </c>
      <c r="D2687" s="16">
        <v>27.31</v>
      </c>
      <c r="E2687" s="16">
        <v>25.16</v>
      </c>
      <c r="F2687" s="16">
        <v>31.65</v>
      </c>
      <c r="G2687" s="16">
        <v>12.01</v>
      </c>
      <c r="H2687" s="16">
        <v>42.44</v>
      </c>
      <c r="I2687" s="16">
        <v>292.5</v>
      </c>
      <c r="J2687" s="16">
        <v>13.22</v>
      </c>
      <c r="K2687" s="98">
        <v>1233</v>
      </c>
      <c r="L2687" s="16">
        <f t="shared" si="56"/>
        <v>13.22</v>
      </c>
      <c r="M2687" s="16">
        <f t="shared" si="57"/>
        <v>1233</v>
      </c>
    </row>
    <row r="2688" spans="1:13" x14ac:dyDescent="0.2">
      <c r="A2688" s="36">
        <f t="shared" si="58"/>
        <v>42935</v>
      </c>
      <c r="B2688" s="16">
        <v>6.93</v>
      </c>
      <c r="C2688" s="16">
        <v>89.58</v>
      </c>
      <c r="D2688" s="16">
        <v>26.82</v>
      </c>
      <c r="E2688" s="16">
        <v>24.11</v>
      </c>
      <c r="F2688" s="16">
        <v>30.28</v>
      </c>
      <c r="G2688" s="16">
        <v>7.68</v>
      </c>
      <c r="H2688" s="16">
        <v>31.4</v>
      </c>
      <c r="I2688" s="16">
        <v>356.28</v>
      </c>
      <c r="J2688" s="16">
        <v>10.23</v>
      </c>
      <c r="K2688" s="98">
        <v>753.9</v>
      </c>
      <c r="L2688" s="16">
        <f t="shared" si="56"/>
        <v>10.23</v>
      </c>
      <c r="M2688" s="16">
        <f t="shared" si="57"/>
        <v>753.9</v>
      </c>
    </row>
    <row r="2689" spans="1:13" x14ac:dyDescent="0.2">
      <c r="A2689" s="36">
        <f t="shared" si="58"/>
        <v>42936</v>
      </c>
      <c r="B2689" s="16">
        <v>0.97</v>
      </c>
      <c r="C2689" s="16">
        <v>88.63</v>
      </c>
      <c r="D2689" s="16">
        <v>27.5</v>
      </c>
      <c r="E2689" s="16">
        <v>25.22</v>
      </c>
      <c r="F2689" s="16">
        <v>30.4</v>
      </c>
      <c r="G2689" s="16">
        <v>8.2799999999999994</v>
      </c>
      <c r="H2689" s="16">
        <v>16.48</v>
      </c>
      <c r="I2689" s="16">
        <v>308.02999999999997</v>
      </c>
      <c r="J2689" s="16">
        <v>21.02</v>
      </c>
      <c r="K2689" s="98">
        <v>1129</v>
      </c>
      <c r="L2689" s="16">
        <f t="shared" si="56"/>
        <v>21.02</v>
      </c>
      <c r="M2689" s="16">
        <f t="shared" si="57"/>
        <v>1129</v>
      </c>
    </row>
    <row r="2690" spans="1:13" x14ac:dyDescent="0.2">
      <c r="A2690" s="36">
        <f t="shared" si="58"/>
        <v>42937</v>
      </c>
      <c r="B2690" s="16">
        <v>1.3</v>
      </c>
      <c r="C2690" s="16">
        <v>91.23</v>
      </c>
      <c r="D2690" s="16">
        <v>27.26</v>
      </c>
      <c r="E2690" s="16">
        <v>25.51</v>
      </c>
      <c r="F2690" s="16">
        <v>31.58</v>
      </c>
      <c r="G2690" s="16">
        <v>11.47</v>
      </c>
      <c r="H2690" s="16">
        <v>27.13</v>
      </c>
      <c r="I2690" s="16">
        <v>303.11</v>
      </c>
      <c r="J2690" s="16">
        <v>12.19</v>
      </c>
      <c r="K2690" s="98">
        <v>1125</v>
      </c>
      <c r="L2690" s="16">
        <f t="shared" si="56"/>
        <v>12.19</v>
      </c>
      <c r="M2690" s="16">
        <f t="shared" si="57"/>
        <v>1125</v>
      </c>
    </row>
    <row r="2691" spans="1:13" x14ac:dyDescent="0.2">
      <c r="A2691" s="36">
        <f t="shared" si="58"/>
        <v>42938</v>
      </c>
      <c r="B2691" s="16">
        <v>1.98</v>
      </c>
      <c r="C2691" s="16">
        <v>92.04</v>
      </c>
      <c r="D2691" s="16">
        <v>27.06</v>
      </c>
      <c r="E2691" s="16">
        <v>23.37</v>
      </c>
      <c r="F2691" s="16">
        <v>30.17</v>
      </c>
      <c r="G2691" s="16">
        <v>10.64</v>
      </c>
      <c r="H2691" s="16">
        <v>29.25</v>
      </c>
      <c r="I2691" s="16">
        <v>314.10000000000002</v>
      </c>
      <c r="J2691" s="16">
        <v>17.72</v>
      </c>
      <c r="K2691" s="98">
        <v>1006</v>
      </c>
      <c r="L2691" s="16">
        <f t="shared" si="56"/>
        <v>17.72</v>
      </c>
      <c r="M2691" s="16">
        <f t="shared" si="57"/>
        <v>1006</v>
      </c>
    </row>
    <row r="2692" spans="1:13" x14ac:dyDescent="0.2">
      <c r="A2692" s="36">
        <f t="shared" si="58"/>
        <v>42939</v>
      </c>
      <c r="B2692" s="16">
        <v>29.52</v>
      </c>
      <c r="C2692" s="16">
        <v>87.93</v>
      </c>
      <c r="D2692" s="16">
        <v>27.55</v>
      </c>
      <c r="E2692" s="16">
        <v>25.38</v>
      </c>
      <c r="F2692" s="16">
        <v>32.25</v>
      </c>
      <c r="G2692" s="16">
        <v>10.43</v>
      </c>
      <c r="H2692" s="16">
        <v>28.65</v>
      </c>
      <c r="I2692" s="16">
        <v>321.87</v>
      </c>
      <c r="J2692" s="16">
        <v>14.81</v>
      </c>
      <c r="K2692" s="98">
        <v>703.6</v>
      </c>
      <c r="L2692" s="16">
        <f t="shared" si="56"/>
        <v>14.81</v>
      </c>
      <c r="M2692" s="16">
        <f t="shared" si="57"/>
        <v>703.6</v>
      </c>
    </row>
    <row r="2693" spans="1:13" x14ac:dyDescent="0.2">
      <c r="A2693" s="36">
        <f t="shared" si="58"/>
        <v>42940</v>
      </c>
      <c r="B2693" s="16">
        <v>0</v>
      </c>
      <c r="C2693" s="16">
        <v>90.78</v>
      </c>
      <c r="D2693" s="16">
        <v>27.91</v>
      </c>
      <c r="E2693" s="16">
        <v>25.82</v>
      </c>
      <c r="F2693" s="16">
        <v>31.72</v>
      </c>
      <c r="G2693" s="16">
        <v>13.62</v>
      </c>
      <c r="H2693" s="16">
        <v>34.93</v>
      </c>
      <c r="I2693" s="16">
        <v>304.77999999999997</v>
      </c>
      <c r="J2693" s="16">
        <v>17.62</v>
      </c>
      <c r="K2693" s="98">
        <v>1095</v>
      </c>
      <c r="L2693" s="16">
        <f t="shared" si="56"/>
        <v>17.62</v>
      </c>
      <c r="M2693" s="16">
        <f t="shared" si="57"/>
        <v>1095</v>
      </c>
    </row>
    <row r="2694" spans="1:13" x14ac:dyDescent="0.2">
      <c r="A2694" s="36">
        <f t="shared" si="58"/>
        <v>42941</v>
      </c>
      <c r="B2694" s="16">
        <v>0</v>
      </c>
      <c r="C2694" s="16">
        <v>90.7</v>
      </c>
      <c r="D2694" s="16">
        <v>27.91</v>
      </c>
      <c r="E2694" s="16">
        <v>25.11</v>
      </c>
      <c r="F2694" s="16">
        <v>32.32</v>
      </c>
      <c r="G2694" s="16">
        <v>7.87</v>
      </c>
      <c r="H2694" s="16">
        <v>23.32</v>
      </c>
      <c r="I2694" s="16">
        <v>313.64</v>
      </c>
      <c r="J2694" s="16">
        <v>15.42</v>
      </c>
      <c r="K2694" s="98">
        <v>1083</v>
      </c>
      <c r="L2694" s="16">
        <f t="shared" si="56"/>
        <v>15.42</v>
      </c>
      <c r="M2694" s="16">
        <f t="shared" si="57"/>
        <v>1083</v>
      </c>
    </row>
    <row r="2695" spans="1:13" x14ac:dyDescent="0.2">
      <c r="A2695" s="36">
        <f t="shared" si="58"/>
        <v>42942</v>
      </c>
      <c r="B2695" s="16">
        <v>4.3</v>
      </c>
      <c r="C2695" s="16">
        <v>89.9</v>
      </c>
      <c r="D2695" s="16">
        <v>27.52</v>
      </c>
      <c r="E2695" s="16">
        <v>25.92</v>
      </c>
      <c r="F2695" s="16">
        <v>32.36</v>
      </c>
      <c r="G2695" s="16">
        <v>11.46</v>
      </c>
      <c r="H2695" s="16">
        <v>25.79</v>
      </c>
      <c r="I2695" s="16">
        <v>308.68</v>
      </c>
      <c r="J2695" s="16">
        <v>15.04</v>
      </c>
      <c r="K2695" s="98">
        <v>1125</v>
      </c>
      <c r="L2695" s="16">
        <f t="shared" si="56"/>
        <v>15.04</v>
      </c>
      <c r="M2695" s="16">
        <f t="shared" si="57"/>
        <v>1125</v>
      </c>
    </row>
    <row r="2696" spans="1:13" x14ac:dyDescent="0.2">
      <c r="A2696" s="36">
        <f t="shared" si="58"/>
        <v>42943</v>
      </c>
      <c r="B2696" s="16">
        <v>0</v>
      </c>
      <c r="C2696" s="16">
        <v>86.99</v>
      </c>
      <c r="D2696" s="16">
        <v>27.66</v>
      </c>
      <c r="E2696" s="16">
        <v>25.32</v>
      </c>
      <c r="F2696" s="16">
        <v>31.29</v>
      </c>
      <c r="G2696" s="16">
        <v>16.829999999999998</v>
      </c>
      <c r="H2696" s="16">
        <v>33.130000000000003</v>
      </c>
      <c r="I2696" s="16">
        <v>308.83</v>
      </c>
      <c r="J2696" s="16">
        <v>19.43</v>
      </c>
      <c r="K2696" s="98">
        <v>1132</v>
      </c>
      <c r="L2696" s="16">
        <f t="shared" si="56"/>
        <v>19.43</v>
      </c>
      <c r="M2696" s="16">
        <f t="shared" si="57"/>
        <v>1132</v>
      </c>
    </row>
    <row r="2697" spans="1:13" x14ac:dyDescent="0.2">
      <c r="A2697" s="36">
        <f t="shared" si="58"/>
        <v>42944</v>
      </c>
      <c r="B2697" s="16">
        <v>0</v>
      </c>
      <c r="C2697" s="16">
        <v>90.84</v>
      </c>
      <c r="D2697" s="16">
        <v>27.57</v>
      </c>
      <c r="E2697" s="16">
        <v>26.28</v>
      </c>
      <c r="F2697" s="16">
        <v>29.91</v>
      </c>
      <c r="G2697" s="16">
        <v>12.2</v>
      </c>
      <c r="H2697" s="16">
        <v>31.15</v>
      </c>
      <c r="I2697" s="16">
        <v>308.07</v>
      </c>
      <c r="J2697" s="16">
        <v>10.77</v>
      </c>
      <c r="K2697" s="98">
        <v>711.1</v>
      </c>
      <c r="L2697" s="16">
        <f t="shared" si="56"/>
        <v>10.77</v>
      </c>
      <c r="M2697" s="16">
        <f t="shared" si="57"/>
        <v>711.1</v>
      </c>
    </row>
    <row r="2698" spans="1:13" x14ac:dyDescent="0.2">
      <c r="A2698" s="36">
        <f t="shared" si="58"/>
        <v>42945</v>
      </c>
      <c r="B2698" s="16">
        <v>0</v>
      </c>
      <c r="C2698" s="16">
        <v>91.69</v>
      </c>
      <c r="D2698" s="16">
        <v>27.32</v>
      </c>
      <c r="E2698" s="16">
        <v>26.07</v>
      </c>
      <c r="F2698" s="16">
        <v>29.09</v>
      </c>
      <c r="G2698" s="16">
        <v>10.49</v>
      </c>
      <c r="H2698" s="16">
        <v>26.11</v>
      </c>
      <c r="I2698" s="16">
        <v>287.45</v>
      </c>
      <c r="J2698" s="16">
        <v>8.4700000000000006</v>
      </c>
      <c r="K2698" s="98">
        <v>565.79999999999995</v>
      </c>
      <c r="L2698" s="16">
        <f t="shared" si="56"/>
        <v>8.4700000000000006</v>
      </c>
      <c r="M2698" s="16">
        <f t="shared" si="57"/>
        <v>565.79999999999995</v>
      </c>
    </row>
    <row r="2699" spans="1:13" x14ac:dyDescent="0.2">
      <c r="A2699" s="36">
        <f t="shared" si="58"/>
        <v>42946</v>
      </c>
      <c r="B2699" s="16">
        <v>0</v>
      </c>
      <c r="C2699" s="16">
        <v>91.28</v>
      </c>
      <c r="D2699" s="16">
        <v>26.76</v>
      </c>
      <c r="E2699" s="16">
        <v>23.85</v>
      </c>
      <c r="F2699" s="16">
        <v>30.64</v>
      </c>
      <c r="G2699" s="16">
        <v>11.55</v>
      </c>
      <c r="H2699" s="16">
        <v>62.34</v>
      </c>
      <c r="I2699" s="16">
        <v>245.6</v>
      </c>
      <c r="J2699" s="16">
        <v>12.91</v>
      </c>
      <c r="K2699" s="98">
        <v>1162</v>
      </c>
      <c r="L2699" s="16">
        <f t="shared" si="56"/>
        <v>12.91</v>
      </c>
      <c r="M2699" s="16">
        <f t="shared" si="57"/>
        <v>1162</v>
      </c>
    </row>
    <row r="2700" spans="1:13" x14ac:dyDescent="0.2">
      <c r="A2700" s="36">
        <f t="shared" si="58"/>
        <v>42947</v>
      </c>
      <c r="B2700" s="16">
        <v>14.12</v>
      </c>
      <c r="C2700" s="16">
        <v>88.07</v>
      </c>
      <c r="D2700" s="16">
        <v>26.93</v>
      </c>
      <c r="E2700" s="16">
        <v>25.71</v>
      </c>
      <c r="F2700" s="16">
        <v>28.1</v>
      </c>
      <c r="G2700" s="16">
        <v>8.2899999999999991</v>
      </c>
      <c r="H2700" s="16">
        <v>20.11</v>
      </c>
      <c r="I2700" s="16">
        <v>116.41</v>
      </c>
      <c r="J2700" s="16">
        <v>12.34</v>
      </c>
      <c r="K2700" s="98">
        <v>1149</v>
      </c>
      <c r="L2700" s="16">
        <f t="shared" si="56"/>
        <v>12.34</v>
      </c>
      <c r="M2700" s="16">
        <f t="shared" si="57"/>
        <v>1149</v>
      </c>
    </row>
    <row r="2701" spans="1:13" x14ac:dyDescent="0.2">
      <c r="A2701" s="36">
        <f t="shared" si="58"/>
        <v>42948</v>
      </c>
      <c r="B2701" s="16">
        <v>0.65</v>
      </c>
      <c r="C2701" s="16">
        <v>87.12</v>
      </c>
      <c r="D2701" s="16">
        <v>27.41</v>
      </c>
      <c r="E2701" s="16">
        <v>25.22</v>
      </c>
      <c r="F2701" s="16">
        <v>30.29</v>
      </c>
      <c r="G2701" s="16">
        <v>5.97</v>
      </c>
      <c r="H2701" s="16">
        <v>22.86</v>
      </c>
      <c r="I2701" s="16">
        <v>329.33</v>
      </c>
      <c r="J2701" s="16">
        <v>18.37</v>
      </c>
      <c r="K2701" s="98">
        <v>1292</v>
      </c>
      <c r="L2701" s="16">
        <f t="shared" si="56"/>
        <v>18.37</v>
      </c>
      <c r="M2701" s="16">
        <f t="shared" si="57"/>
        <v>1292</v>
      </c>
    </row>
    <row r="2702" spans="1:13" x14ac:dyDescent="0.2">
      <c r="A2702" s="36">
        <f t="shared" si="58"/>
        <v>42949</v>
      </c>
      <c r="B2702" s="16">
        <v>0</v>
      </c>
      <c r="C2702" s="16">
        <v>86.65</v>
      </c>
      <c r="D2702" s="16">
        <v>27.75</v>
      </c>
      <c r="E2702" s="16">
        <v>25.38</v>
      </c>
      <c r="F2702" s="16">
        <v>34.32</v>
      </c>
      <c r="G2702" s="16">
        <v>10.119999999999999</v>
      </c>
      <c r="H2702" s="16">
        <v>44.7</v>
      </c>
      <c r="I2702" s="16">
        <v>310.79000000000002</v>
      </c>
      <c r="J2702" s="16">
        <v>18.37</v>
      </c>
      <c r="K2702" s="98">
        <v>1216</v>
      </c>
      <c r="L2702" s="16">
        <f t="shared" si="56"/>
        <v>18.37</v>
      </c>
      <c r="M2702" s="16">
        <f t="shared" si="57"/>
        <v>1216</v>
      </c>
    </row>
    <row r="2703" spans="1:13" x14ac:dyDescent="0.2">
      <c r="A2703" s="36">
        <f t="shared" si="58"/>
        <v>42950</v>
      </c>
      <c r="B2703" s="16">
        <v>0</v>
      </c>
      <c r="C2703" s="16">
        <v>87.65</v>
      </c>
      <c r="D2703" s="16">
        <v>27.98</v>
      </c>
      <c r="E2703" s="16">
        <v>25.82</v>
      </c>
      <c r="F2703" s="16">
        <v>31.52</v>
      </c>
      <c r="G2703" s="16">
        <v>9.26</v>
      </c>
      <c r="H2703" s="16">
        <v>33.94</v>
      </c>
      <c r="I2703" s="16">
        <v>311.14</v>
      </c>
      <c r="J2703" s="16">
        <v>19.899999999999999</v>
      </c>
      <c r="K2703" s="98">
        <v>1104</v>
      </c>
      <c r="L2703" s="16">
        <f t="shared" si="56"/>
        <v>19.899999999999999</v>
      </c>
      <c r="M2703" s="16">
        <f t="shared" si="57"/>
        <v>1104</v>
      </c>
    </row>
    <row r="2704" spans="1:13" x14ac:dyDescent="0.2">
      <c r="A2704" s="36">
        <f t="shared" si="58"/>
        <v>42951</v>
      </c>
      <c r="B2704" s="16">
        <v>0</v>
      </c>
      <c r="C2704" s="16">
        <v>92.63</v>
      </c>
      <c r="D2704" s="16">
        <v>27.13</v>
      </c>
      <c r="E2704" s="16">
        <v>23.78</v>
      </c>
      <c r="F2704" s="16">
        <v>31.5</v>
      </c>
      <c r="G2704" s="16">
        <v>9.74</v>
      </c>
      <c r="H2704" s="16">
        <v>37.29</v>
      </c>
      <c r="I2704" s="16">
        <v>318.74</v>
      </c>
      <c r="J2704" s="16">
        <v>17.690000000000001</v>
      </c>
      <c r="K2704" s="98">
        <v>1191</v>
      </c>
      <c r="L2704" s="16">
        <f t="shared" si="56"/>
        <v>17.690000000000001</v>
      </c>
      <c r="M2704" s="16">
        <f t="shared" si="57"/>
        <v>1191</v>
      </c>
    </row>
    <row r="2705" spans="1:13" x14ac:dyDescent="0.2">
      <c r="A2705" s="36">
        <f t="shared" si="58"/>
        <v>42952</v>
      </c>
      <c r="B2705" s="16">
        <v>79.22</v>
      </c>
      <c r="C2705" s="16">
        <v>92.29</v>
      </c>
      <c r="D2705" s="16">
        <v>26.98</v>
      </c>
      <c r="E2705" s="16">
        <v>25.29</v>
      </c>
      <c r="F2705" s="16">
        <v>28.82</v>
      </c>
      <c r="G2705" s="16">
        <v>7.38</v>
      </c>
      <c r="H2705" s="16">
        <v>22.37</v>
      </c>
      <c r="I2705" s="16">
        <v>124.14</v>
      </c>
      <c r="J2705" s="16">
        <v>9.6999999999999993</v>
      </c>
      <c r="K2705" s="98">
        <v>984</v>
      </c>
      <c r="L2705" s="16">
        <f t="shared" si="56"/>
        <v>9.6999999999999993</v>
      </c>
      <c r="M2705" s="16">
        <f t="shared" si="57"/>
        <v>984</v>
      </c>
    </row>
    <row r="2706" spans="1:13" x14ac:dyDescent="0.2">
      <c r="A2706" s="36">
        <f t="shared" si="58"/>
        <v>42953</v>
      </c>
      <c r="B2706" s="16">
        <v>1.31</v>
      </c>
      <c r="C2706" s="16">
        <v>86.47</v>
      </c>
      <c r="D2706" s="16">
        <v>28.44</v>
      </c>
      <c r="E2706" s="16">
        <v>27.1</v>
      </c>
      <c r="F2706" s="16">
        <v>31.24</v>
      </c>
      <c r="G2706" s="16">
        <v>6.15</v>
      </c>
      <c r="H2706" s="16">
        <v>18.8</v>
      </c>
      <c r="I2706" s="16">
        <v>143.19</v>
      </c>
      <c r="J2706" s="16">
        <v>20.34</v>
      </c>
      <c r="K2706" s="98">
        <v>990</v>
      </c>
      <c r="L2706" s="16">
        <f t="shared" si="56"/>
        <v>20.34</v>
      </c>
      <c r="M2706" s="16">
        <f t="shared" si="57"/>
        <v>990</v>
      </c>
    </row>
    <row r="2707" spans="1:13" x14ac:dyDescent="0.2">
      <c r="A2707" s="36">
        <f t="shared" si="58"/>
        <v>42954</v>
      </c>
      <c r="B2707" s="16">
        <v>0</v>
      </c>
      <c r="C2707" s="16">
        <v>89.56</v>
      </c>
      <c r="D2707" s="16">
        <v>28.03</v>
      </c>
      <c r="E2707" s="16">
        <v>25.58</v>
      </c>
      <c r="F2707" s="16">
        <v>30.92</v>
      </c>
      <c r="G2707" s="16">
        <v>7.32</v>
      </c>
      <c r="H2707" s="16">
        <v>37.64</v>
      </c>
      <c r="I2707" s="16">
        <v>315.42</v>
      </c>
      <c r="J2707" s="16">
        <v>19.7</v>
      </c>
      <c r="K2707" s="98">
        <v>1068</v>
      </c>
      <c r="L2707" s="16">
        <f t="shared" si="56"/>
        <v>19.7</v>
      </c>
      <c r="M2707" s="16">
        <f t="shared" si="57"/>
        <v>1068</v>
      </c>
    </row>
    <row r="2708" spans="1:13" x14ac:dyDescent="0.2">
      <c r="A2708" s="36">
        <f t="shared" si="58"/>
        <v>42955</v>
      </c>
      <c r="B2708" s="16">
        <v>11.7</v>
      </c>
      <c r="C2708" s="16">
        <v>94.18</v>
      </c>
      <c r="D2708" s="16">
        <v>26.72</v>
      </c>
      <c r="E2708" s="16">
        <v>23.85</v>
      </c>
      <c r="F2708" s="16">
        <v>31.3</v>
      </c>
      <c r="G2708" s="16">
        <v>6.94</v>
      </c>
      <c r="H2708" s="16">
        <v>28.12</v>
      </c>
      <c r="I2708" s="16">
        <v>326.33999999999997</v>
      </c>
      <c r="J2708" s="16">
        <v>15.23</v>
      </c>
      <c r="K2708" s="98">
        <v>1109</v>
      </c>
      <c r="L2708" s="16">
        <f t="shared" si="56"/>
        <v>15.23</v>
      </c>
      <c r="M2708" s="16">
        <f t="shared" si="57"/>
        <v>1109</v>
      </c>
    </row>
    <row r="2709" spans="1:13" x14ac:dyDescent="0.2">
      <c r="A2709" s="36">
        <f t="shared" si="58"/>
        <v>42956</v>
      </c>
      <c r="B2709" s="16">
        <v>33.93</v>
      </c>
      <c r="C2709" s="16">
        <v>91.32</v>
      </c>
      <c r="D2709" s="16">
        <v>26.87</v>
      </c>
      <c r="E2709" s="16">
        <v>24.84</v>
      </c>
      <c r="F2709" s="16">
        <v>29.84</v>
      </c>
      <c r="G2709" s="16">
        <v>5.3</v>
      </c>
      <c r="H2709" s="16">
        <v>30.48</v>
      </c>
      <c r="I2709" s="16">
        <v>347</v>
      </c>
      <c r="J2709" s="16">
        <v>14.19</v>
      </c>
      <c r="K2709" s="98">
        <v>1298</v>
      </c>
      <c r="L2709" s="16">
        <f t="shared" si="56"/>
        <v>14.19</v>
      </c>
      <c r="M2709" s="16">
        <f t="shared" si="57"/>
        <v>1298</v>
      </c>
    </row>
    <row r="2710" spans="1:13" x14ac:dyDescent="0.2">
      <c r="A2710" s="36">
        <f t="shared" si="58"/>
        <v>42957</v>
      </c>
      <c r="B2710" s="16">
        <v>21.47</v>
      </c>
      <c r="C2710" s="16">
        <v>90.8</v>
      </c>
      <c r="D2710" s="16">
        <v>27.16</v>
      </c>
      <c r="E2710" s="16">
        <v>25.09</v>
      </c>
      <c r="F2710" s="16">
        <v>30.48</v>
      </c>
      <c r="G2710" s="16">
        <v>7.75</v>
      </c>
      <c r="H2710" s="16">
        <v>31.61</v>
      </c>
      <c r="I2710" s="16">
        <v>288.01</v>
      </c>
      <c r="J2710" s="16">
        <v>17.14</v>
      </c>
      <c r="K2710" s="98">
        <v>1310</v>
      </c>
      <c r="L2710" s="16">
        <f t="shared" si="56"/>
        <v>17.14</v>
      </c>
      <c r="M2710" s="16">
        <f t="shared" si="57"/>
        <v>1310</v>
      </c>
    </row>
    <row r="2711" spans="1:13" x14ac:dyDescent="0.2">
      <c r="A2711" s="36">
        <f t="shared" si="58"/>
        <v>42958</v>
      </c>
      <c r="B2711" s="16">
        <v>0</v>
      </c>
      <c r="C2711" s="16">
        <v>93.99</v>
      </c>
      <c r="D2711" s="16">
        <v>26.21</v>
      </c>
      <c r="E2711" s="16">
        <v>25.02</v>
      </c>
      <c r="F2711" s="16">
        <v>28.07</v>
      </c>
      <c r="G2711" s="16">
        <v>11.59</v>
      </c>
      <c r="H2711" s="16">
        <v>28.29</v>
      </c>
      <c r="I2711" s="16">
        <v>305.42</v>
      </c>
      <c r="J2711" s="16">
        <v>8</v>
      </c>
      <c r="K2711" s="98">
        <v>733</v>
      </c>
      <c r="L2711" s="16">
        <f t="shared" si="56"/>
        <v>8</v>
      </c>
      <c r="M2711" s="16">
        <f t="shared" si="57"/>
        <v>733</v>
      </c>
    </row>
    <row r="2712" spans="1:13" x14ac:dyDescent="0.2">
      <c r="A2712" s="36">
        <f t="shared" si="58"/>
        <v>42959</v>
      </c>
      <c r="B2712" s="16">
        <v>40.57</v>
      </c>
      <c r="C2712" s="16">
        <v>92.28</v>
      </c>
      <c r="D2712" s="16">
        <v>26.3</v>
      </c>
      <c r="E2712" s="16">
        <v>24.99</v>
      </c>
      <c r="F2712" s="16">
        <v>28.6</v>
      </c>
      <c r="G2712" s="16">
        <v>6.87</v>
      </c>
      <c r="H2712" s="16">
        <v>21.1</v>
      </c>
      <c r="I2712" s="16">
        <v>291.22000000000003</v>
      </c>
      <c r="J2712" s="16">
        <v>9.61</v>
      </c>
      <c r="K2712" s="98">
        <v>930</v>
      </c>
      <c r="L2712" s="16">
        <f t="shared" si="56"/>
        <v>9.61</v>
      </c>
      <c r="M2712" s="16">
        <f t="shared" si="57"/>
        <v>930</v>
      </c>
    </row>
    <row r="2713" spans="1:13" x14ac:dyDescent="0.2">
      <c r="A2713" s="36">
        <f t="shared" si="58"/>
        <v>42960</v>
      </c>
      <c r="B2713" s="16">
        <v>0.31</v>
      </c>
      <c r="C2713" s="16">
        <v>89.92</v>
      </c>
      <c r="D2713" s="16">
        <v>26.77</v>
      </c>
      <c r="E2713" s="16">
        <v>24.79</v>
      </c>
      <c r="F2713" s="16">
        <v>30.94</v>
      </c>
      <c r="G2713" s="16">
        <v>4.63</v>
      </c>
      <c r="H2713" s="16">
        <v>16.97</v>
      </c>
      <c r="I2713" s="16">
        <v>335.53</v>
      </c>
      <c r="J2713" s="16">
        <v>13.67</v>
      </c>
      <c r="K2713" s="98">
        <v>1012</v>
      </c>
      <c r="L2713" s="16">
        <f t="shared" si="56"/>
        <v>13.67</v>
      </c>
      <c r="M2713" s="16">
        <f t="shared" si="57"/>
        <v>1012</v>
      </c>
    </row>
    <row r="2714" spans="1:13" x14ac:dyDescent="0.2">
      <c r="A2714" s="36">
        <f t="shared" si="58"/>
        <v>42961</v>
      </c>
      <c r="B2714" s="16">
        <v>0.31</v>
      </c>
      <c r="C2714" s="16">
        <v>90.29</v>
      </c>
      <c r="D2714" s="16">
        <v>27.69</v>
      </c>
      <c r="E2714" s="16">
        <v>25.16</v>
      </c>
      <c r="F2714" s="16">
        <v>32.770000000000003</v>
      </c>
      <c r="G2714" s="16">
        <v>10.27</v>
      </c>
      <c r="H2714" s="16">
        <v>27.69</v>
      </c>
      <c r="I2714" s="16">
        <v>298.42</v>
      </c>
      <c r="J2714" s="16">
        <v>20.87</v>
      </c>
      <c r="K2714" s="98">
        <v>1174</v>
      </c>
      <c r="L2714" s="16">
        <f t="shared" si="56"/>
        <v>20.87</v>
      </c>
      <c r="M2714" s="16">
        <f t="shared" si="57"/>
        <v>1174</v>
      </c>
    </row>
    <row r="2715" spans="1:13" x14ac:dyDescent="0.2">
      <c r="A2715" s="36">
        <f t="shared" si="58"/>
        <v>42962</v>
      </c>
      <c r="B2715" s="16">
        <v>0</v>
      </c>
      <c r="C2715" s="16">
        <v>90.66</v>
      </c>
      <c r="D2715" s="16">
        <v>27.5</v>
      </c>
      <c r="E2715" s="16">
        <v>25.07</v>
      </c>
      <c r="F2715" s="16">
        <v>32.229999999999997</v>
      </c>
      <c r="G2715" s="16">
        <v>9.76</v>
      </c>
      <c r="H2715" s="16">
        <v>32.92</v>
      </c>
      <c r="I2715" s="16">
        <v>305.77999999999997</v>
      </c>
      <c r="J2715" s="16">
        <v>17.079999999999998</v>
      </c>
      <c r="K2715" s="98">
        <v>1159</v>
      </c>
      <c r="L2715" s="16">
        <f t="shared" si="56"/>
        <v>17.079999999999998</v>
      </c>
      <c r="M2715" s="16">
        <f t="shared" si="57"/>
        <v>1159</v>
      </c>
    </row>
    <row r="2716" spans="1:13" x14ac:dyDescent="0.2">
      <c r="A2716" s="36">
        <f t="shared" si="58"/>
        <v>42963</v>
      </c>
      <c r="B2716" s="16">
        <v>19.82</v>
      </c>
      <c r="C2716" s="16">
        <v>91.08</v>
      </c>
      <c r="D2716" s="16">
        <v>26.76</v>
      </c>
      <c r="E2716" s="16">
        <v>24.07</v>
      </c>
      <c r="F2716" s="16">
        <v>29.51</v>
      </c>
      <c r="G2716" s="16">
        <v>6.75</v>
      </c>
      <c r="H2716" s="16">
        <v>37.86</v>
      </c>
      <c r="I2716" s="16">
        <v>307.74</v>
      </c>
      <c r="J2716" s="16">
        <v>8.6</v>
      </c>
      <c r="K2716" s="98">
        <v>576.70000000000005</v>
      </c>
      <c r="L2716" s="16">
        <f t="shared" si="56"/>
        <v>8.6</v>
      </c>
      <c r="M2716" s="16">
        <f t="shared" si="57"/>
        <v>576.70000000000005</v>
      </c>
    </row>
    <row r="2717" spans="1:13" x14ac:dyDescent="0.2">
      <c r="A2717" s="36">
        <f t="shared" si="58"/>
        <v>42964</v>
      </c>
      <c r="B2717" s="16">
        <v>0</v>
      </c>
      <c r="C2717" s="16">
        <v>90.6</v>
      </c>
      <c r="D2717" s="16">
        <v>27.82</v>
      </c>
      <c r="E2717" s="16">
        <v>25.97</v>
      </c>
      <c r="F2717" s="16">
        <v>31.78</v>
      </c>
      <c r="G2717" s="16">
        <v>6.87</v>
      </c>
      <c r="H2717" s="16">
        <v>25.19</v>
      </c>
      <c r="I2717" s="16">
        <v>317.52</v>
      </c>
      <c r="J2717" s="16">
        <v>15.81</v>
      </c>
      <c r="K2717" s="98">
        <v>1127</v>
      </c>
      <c r="L2717" s="16">
        <f t="shared" si="56"/>
        <v>15.81</v>
      </c>
      <c r="M2717" s="16">
        <f t="shared" si="57"/>
        <v>1127</v>
      </c>
    </row>
    <row r="2718" spans="1:13" x14ac:dyDescent="0.2">
      <c r="A2718" s="36">
        <f t="shared" si="58"/>
        <v>42965</v>
      </c>
      <c r="B2718" s="16">
        <v>0.5</v>
      </c>
      <c r="C2718" s="16">
        <v>91.74</v>
      </c>
      <c r="D2718" s="16">
        <v>27.14</v>
      </c>
      <c r="E2718" s="16">
        <v>25.02</v>
      </c>
      <c r="F2718" s="16">
        <v>31.52</v>
      </c>
      <c r="G2718" s="16">
        <v>10.61</v>
      </c>
      <c r="H2718" s="16">
        <v>33.090000000000003</v>
      </c>
      <c r="I2718" s="16">
        <v>309.82</v>
      </c>
      <c r="J2718" s="16">
        <v>15.73</v>
      </c>
      <c r="K2718" s="98">
        <v>1024</v>
      </c>
      <c r="L2718" s="16">
        <f t="shared" si="56"/>
        <v>15.73</v>
      </c>
      <c r="M2718" s="16">
        <f t="shared" si="57"/>
        <v>1024</v>
      </c>
    </row>
    <row r="2719" spans="1:13" x14ac:dyDescent="0.2">
      <c r="A2719" s="36">
        <f t="shared" si="58"/>
        <v>42966</v>
      </c>
      <c r="B2719" s="16">
        <v>37.17</v>
      </c>
      <c r="C2719" s="16">
        <v>95.15</v>
      </c>
      <c r="D2719" s="16">
        <v>26.34</v>
      </c>
      <c r="E2719" s="16">
        <v>24.39</v>
      </c>
      <c r="F2719" s="16">
        <v>30.79</v>
      </c>
      <c r="G2719" s="16">
        <v>6.66</v>
      </c>
      <c r="H2719" s="16">
        <v>35.24</v>
      </c>
      <c r="I2719" s="16">
        <v>308.57</v>
      </c>
      <c r="J2719" s="16">
        <v>11.3</v>
      </c>
      <c r="K2719" s="98">
        <v>1132</v>
      </c>
      <c r="L2719" s="16">
        <f t="shared" si="56"/>
        <v>11.3</v>
      </c>
      <c r="M2719" s="16">
        <f t="shared" si="57"/>
        <v>1132</v>
      </c>
    </row>
    <row r="2720" spans="1:13" x14ac:dyDescent="0.2">
      <c r="A2720" s="36">
        <f t="shared" si="58"/>
        <v>42967</v>
      </c>
      <c r="B2720" s="16">
        <v>29.62</v>
      </c>
      <c r="C2720" s="16">
        <v>95.05</v>
      </c>
      <c r="D2720" s="16">
        <v>25.62</v>
      </c>
      <c r="E2720" s="16">
        <v>24.92</v>
      </c>
      <c r="F2720" s="16">
        <v>26.27</v>
      </c>
      <c r="G2720" s="16">
        <v>9.73</v>
      </c>
      <c r="H2720" s="16">
        <v>48.58</v>
      </c>
      <c r="I2720" s="16">
        <v>304.19</v>
      </c>
      <c r="J2720" s="16">
        <v>3.83</v>
      </c>
      <c r="K2720" s="98">
        <v>279.3</v>
      </c>
      <c r="L2720" s="16">
        <f t="shared" si="56"/>
        <v>3.83</v>
      </c>
      <c r="M2720" s="16">
        <f t="shared" si="57"/>
        <v>279.3</v>
      </c>
    </row>
    <row r="2721" spans="1:13" x14ac:dyDescent="0.2">
      <c r="A2721" s="36">
        <f t="shared" si="58"/>
        <v>42968</v>
      </c>
      <c r="B2721" s="16">
        <v>5.81</v>
      </c>
      <c r="C2721" s="16">
        <v>86.99</v>
      </c>
      <c r="D2721" s="16">
        <v>27.62</v>
      </c>
      <c r="E2721" s="16">
        <v>24.97</v>
      </c>
      <c r="F2721" s="16">
        <v>31.66</v>
      </c>
      <c r="G2721" s="16">
        <v>6.97</v>
      </c>
      <c r="H2721" s="16">
        <v>17.18</v>
      </c>
      <c r="I2721" s="16">
        <v>50.2</v>
      </c>
      <c r="J2721" s="16">
        <v>22.25</v>
      </c>
      <c r="K2721" s="98">
        <v>1265</v>
      </c>
      <c r="L2721" s="16">
        <f t="shared" si="56"/>
        <v>22.25</v>
      </c>
      <c r="M2721" s="16">
        <f t="shared" si="57"/>
        <v>1265</v>
      </c>
    </row>
    <row r="2722" spans="1:13" x14ac:dyDescent="0.2">
      <c r="A2722" s="36">
        <f t="shared" si="58"/>
        <v>42969</v>
      </c>
      <c r="B2722" s="16">
        <v>0</v>
      </c>
      <c r="C2722" s="16">
        <v>85.31</v>
      </c>
      <c r="D2722" s="16">
        <v>28.07</v>
      </c>
      <c r="E2722" s="16">
        <v>25.24</v>
      </c>
      <c r="F2722" s="16">
        <v>32.28</v>
      </c>
      <c r="G2722" s="16">
        <v>14.02</v>
      </c>
      <c r="H2722" s="16">
        <v>36.020000000000003</v>
      </c>
      <c r="I2722" s="16">
        <v>308.36</v>
      </c>
      <c r="J2722" s="16">
        <v>23.89</v>
      </c>
      <c r="K2722" s="98">
        <v>1098</v>
      </c>
      <c r="L2722" s="16">
        <f t="shared" si="56"/>
        <v>23.89</v>
      </c>
      <c r="M2722" s="16">
        <f t="shared" si="57"/>
        <v>1098</v>
      </c>
    </row>
    <row r="2723" spans="1:13" x14ac:dyDescent="0.2">
      <c r="A2723" s="36">
        <f t="shared" si="58"/>
        <v>42970</v>
      </c>
      <c r="B2723" s="16">
        <v>0</v>
      </c>
      <c r="C2723" s="16">
        <v>91.64</v>
      </c>
      <c r="D2723" s="16">
        <v>26.5</v>
      </c>
      <c r="E2723" s="16">
        <v>25.44</v>
      </c>
      <c r="F2723" s="16">
        <v>28.24</v>
      </c>
      <c r="G2723" s="16">
        <v>9.56</v>
      </c>
      <c r="H2723" s="16">
        <v>38.03</v>
      </c>
      <c r="I2723" s="16">
        <v>315.48</v>
      </c>
      <c r="J2723" s="16">
        <v>5.66</v>
      </c>
      <c r="K2723" s="98">
        <v>321.5</v>
      </c>
      <c r="L2723" s="16">
        <f t="shared" si="56"/>
        <v>5.66</v>
      </c>
      <c r="M2723" s="16">
        <f t="shared" si="57"/>
        <v>321.5</v>
      </c>
    </row>
    <row r="2724" spans="1:13" x14ac:dyDescent="0.2">
      <c r="A2724" s="36">
        <f t="shared" si="58"/>
        <v>42971</v>
      </c>
      <c r="B2724" s="16">
        <v>0.5</v>
      </c>
      <c r="C2724" s="16">
        <v>87.71</v>
      </c>
      <c r="D2724" s="16">
        <v>27.38</v>
      </c>
      <c r="E2724" s="16">
        <v>25.29</v>
      </c>
      <c r="F2724" s="16">
        <v>29.24</v>
      </c>
      <c r="G2724" s="16">
        <v>10.6</v>
      </c>
      <c r="H2724" s="16">
        <v>23.64</v>
      </c>
      <c r="I2724" s="16">
        <v>145.34</v>
      </c>
      <c r="J2724" s="16">
        <v>19.350000000000001</v>
      </c>
      <c r="K2724" s="98">
        <v>1382</v>
      </c>
      <c r="L2724" s="16">
        <f t="shared" si="56"/>
        <v>19.350000000000001</v>
      </c>
      <c r="M2724" s="16">
        <f t="shared" si="57"/>
        <v>1382</v>
      </c>
    </row>
    <row r="2725" spans="1:13" x14ac:dyDescent="0.2">
      <c r="A2725" s="36">
        <f t="shared" si="58"/>
        <v>42972</v>
      </c>
      <c r="B2725" s="16">
        <v>0</v>
      </c>
      <c r="C2725" s="16">
        <v>89.58</v>
      </c>
      <c r="D2725" s="16">
        <v>27.07</v>
      </c>
      <c r="E2725" s="16">
        <v>25.26</v>
      </c>
      <c r="F2725" s="16">
        <v>29.93</v>
      </c>
      <c r="G2725" s="16">
        <v>9.93</v>
      </c>
      <c r="H2725" s="16">
        <v>25.01</v>
      </c>
      <c r="I2725" s="16">
        <v>9.69</v>
      </c>
      <c r="J2725" s="16">
        <v>15.67</v>
      </c>
      <c r="K2725" s="98">
        <v>1221</v>
      </c>
      <c r="L2725" s="16">
        <f t="shared" si="56"/>
        <v>15.67</v>
      </c>
      <c r="M2725" s="16">
        <f t="shared" si="57"/>
        <v>1221</v>
      </c>
    </row>
    <row r="2726" spans="1:13" x14ac:dyDescent="0.2">
      <c r="A2726" s="36">
        <f t="shared" si="58"/>
        <v>42973</v>
      </c>
      <c r="B2726" s="16">
        <v>0</v>
      </c>
      <c r="C2726" s="16">
        <v>87.08</v>
      </c>
      <c r="D2726" s="16">
        <v>27.66</v>
      </c>
      <c r="E2726" s="16">
        <v>24.88</v>
      </c>
      <c r="F2726" s="16">
        <v>33.24</v>
      </c>
      <c r="G2726" s="16">
        <v>12.11</v>
      </c>
      <c r="H2726" s="16">
        <v>35.39</v>
      </c>
      <c r="I2726" s="16">
        <v>314.99</v>
      </c>
      <c r="J2726" s="16">
        <v>20.190000000000001</v>
      </c>
      <c r="K2726" s="98">
        <v>1035</v>
      </c>
      <c r="L2726" s="16">
        <f t="shared" si="56"/>
        <v>20.190000000000001</v>
      </c>
      <c r="M2726" s="16">
        <f t="shared" si="57"/>
        <v>1035</v>
      </c>
    </row>
    <row r="2727" spans="1:13" x14ac:dyDescent="0.2">
      <c r="A2727" s="36">
        <f t="shared" si="58"/>
        <v>42974</v>
      </c>
      <c r="B2727" s="16">
        <v>0</v>
      </c>
      <c r="C2727" s="16">
        <v>91.57</v>
      </c>
      <c r="D2727" s="16">
        <v>26.74</v>
      </c>
      <c r="E2727" s="16">
        <v>23.5</v>
      </c>
      <c r="F2727" s="16">
        <v>30.38</v>
      </c>
      <c r="G2727" s="16">
        <v>10.7</v>
      </c>
      <c r="H2727" s="16">
        <v>34.96</v>
      </c>
      <c r="I2727" s="16">
        <v>300.11</v>
      </c>
      <c r="J2727" s="16">
        <v>12.53</v>
      </c>
      <c r="K2727" s="98">
        <v>957</v>
      </c>
      <c r="L2727" s="16">
        <f t="shared" ref="L2727:L2790" si="59">J2727</f>
        <v>12.53</v>
      </c>
      <c r="M2727" s="16">
        <f t="shared" ref="M2727:M2790" si="60">K2727</f>
        <v>957</v>
      </c>
    </row>
    <row r="2728" spans="1:13" x14ac:dyDescent="0.2">
      <c r="A2728" s="36">
        <f t="shared" si="58"/>
        <v>42975</v>
      </c>
      <c r="B2728" s="16">
        <v>47.08</v>
      </c>
      <c r="C2728" s="16">
        <v>91.5</v>
      </c>
      <c r="D2728" s="16">
        <v>25.98</v>
      </c>
      <c r="E2728" s="16">
        <v>23.68</v>
      </c>
      <c r="F2728" s="16">
        <v>29.77</v>
      </c>
      <c r="G2728" s="16">
        <v>10.48</v>
      </c>
      <c r="H2728" s="16">
        <v>33.659999999999997</v>
      </c>
      <c r="I2728" s="16">
        <v>307.82</v>
      </c>
      <c r="J2728" s="16">
        <v>13.19</v>
      </c>
      <c r="K2728" s="98">
        <v>1145</v>
      </c>
      <c r="L2728" s="16">
        <f t="shared" si="59"/>
        <v>13.19</v>
      </c>
      <c r="M2728" s="16">
        <f t="shared" si="60"/>
        <v>1145</v>
      </c>
    </row>
    <row r="2729" spans="1:13" x14ac:dyDescent="0.2">
      <c r="A2729" s="36">
        <f t="shared" si="58"/>
        <v>42976</v>
      </c>
      <c r="B2729" s="16">
        <v>11.77</v>
      </c>
      <c r="C2729" s="16">
        <v>90.73</v>
      </c>
      <c r="D2729" s="16">
        <v>26.61</v>
      </c>
      <c r="E2729" s="16">
        <v>24.29</v>
      </c>
      <c r="F2729" s="16">
        <v>29.44</v>
      </c>
      <c r="G2729" s="16">
        <v>4.8899999999999997</v>
      </c>
      <c r="H2729" s="16">
        <v>19.09</v>
      </c>
      <c r="I2729" s="16">
        <v>335.2</v>
      </c>
      <c r="J2729" s="16">
        <v>20.38</v>
      </c>
      <c r="K2729" s="98">
        <v>1158</v>
      </c>
      <c r="L2729" s="16">
        <f t="shared" si="59"/>
        <v>20.38</v>
      </c>
      <c r="M2729" s="16">
        <f t="shared" si="60"/>
        <v>1158</v>
      </c>
    </row>
    <row r="2730" spans="1:13" x14ac:dyDescent="0.2">
      <c r="A2730" s="36">
        <f t="shared" si="58"/>
        <v>42977</v>
      </c>
      <c r="B2730" s="16">
        <v>4.6500000000000004</v>
      </c>
      <c r="C2730" s="16">
        <v>92.98</v>
      </c>
      <c r="D2730" s="16">
        <v>26.58</v>
      </c>
      <c r="E2730" s="16">
        <v>25.04</v>
      </c>
      <c r="F2730" s="16">
        <v>29.48</v>
      </c>
      <c r="G2730" s="16">
        <v>5.75</v>
      </c>
      <c r="H2730" s="16">
        <v>22.47</v>
      </c>
      <c r="I2730" s="16">
        <v>331.85</v>
      </c>
      <c r="J2730" s="16">
        <v>12.78</v>
      </c>
      <c r="K2730" s="98">
        <v>1166</v>
      </c>
      <c r="L2730" s="16">
        <f t="shared" si="59"/>
        <v>12.78</v>
      </c>
      <c r="M2730" s="16">
        <f t="shared" si="60"/>
        <v>1166</v>
      </c>
    </row>
    <row r="2731" spans="1:13" x14ac:dyDescent="0.2">
      <c r="A2731" s="36">
        <f t="shared" si="58"/>
        <v>42978</v>
      </c>
      <c r="B2731" s="16">
        <v>2.8</v>
      </c>
      <c r="C2731" s="16">
        <v>89.09</v>
      </c>
      <c r="D2731" s="16">
        <v>27.3</v>
      </c>
      <c r="E2731" s="16">
        <v>24.93</v>
      </c>
      <c r="F2731" s="16">
        <v>29.83</v>
      </c>
      <c r="G2731" s="16">
        <v>7.8</v>
      </c>
      <c r="H2731" s="16">
        <v>22.83</v>
      </c>
      <c r="I2731" s="16">
        <v>318.14</v>
      </c>
      <c r="J2731" s="16">
        <v>21.56</v>
      </c>
      <c r="K2731" s="98">
        <v>1256</v>
      </c>
      <c r="L2731" s="16">
        <f t="shared" si="59"/>
        <v>21.56</v>
      </c>
      <c r="M2731" s="16">
        <f t="shared" si="60"/>
        <v>1256</v>
      </c>
    </row>
    <row r="2732" spans="1:13" x14ac:dyDescent="0.2">
      <c r="A2732" s="36">
        <f t="shared" si="58"/>
        <v>42979</v>
      </c>
      <c r="B2732" s="16">
        <v>0</v>
      </c>
      <c r="C2732" s="16">
        <v>87.28</v>
      </c>
      <c r="D2732" s="16">
        <v>28.17</v>
      </c>
      <c r="E2732" s="16">
        <v>25.66</v>
      </c>
      <c r="F2732" s="16">
        <v>31.65</v>
      </c>
      <c r="G2732" s="16">
        <v>8.86</v>
      </c>
      <c r="H2732" s="16">
        <v>21.2</v>
      </c>
      <c r="I2732" s="16">
        <v>304.82</v>
      </c>
      <c r="J2732" s="16">
        <v>24.06</v>
      </c>
      <c r="K2732" s="14">
        <v>949</v>
      </c>
      <c r="L2732" s="16">
        <f t="shared" si="59"/>
        <v>24.06</v>
      </c>
      <c r="M2732" s="16">
        <f t="shared" si="60"/>
        <v>949</v>
      </c>
    </row>
    <row r="2733" spans="1:13" x14ac:dyDescent="0.2">
      <c r="A2733" s="36">
        <f t="shared" si="58"/>
        <v>42980</v>
      </c>
      <c r="B2733" s="16">
        <v>0</v>
      </c>
      <c r="C2733" s="16">
        <v>91.02</v>
      </c>
      <c r="D2733" s="16">
        <v>27.39</v>
      </c>
      <c r="E2733" s="16">
        <v>24.7</v>
      </c>
      <c r="F2733" s="16">
        <v>32.450000000000003</v>
      </c>
      <c r="G2733" s="16">
        <v>8.6</v>
      </c>
      <c r="H2733" s="16">
        <v>30.73</v>
      </c>
      <c r="I2733" s="16">
        <v>317.07</v>
      </c>
      <c r="J2733" s="16">
        <v>15.59</v>
      </c>
      <c r="K2733" s="14">
        <v>1176</v>
      </c>
      <c r="L2733" s="16">
        <f t="shared" si="59"/>
        <v>15.59</v>
      </c>
      <c r="M2733" s="16">
        <f t="shared" si="60"/>
        <v>1176</v>
      </c>
    </row>
    <row r="2734" spans="1:13" x14ac:dyDescent="0.2">
      <c r="A2734" s="36">
        <f t="shared" si="58"/>
        <v>42981</v>
      </c>
      <c r="B2734" s="16">
        <v>3.4</v>
      </c>
      <c r="C2734" s="16">
        <v>90.76</v>
      </c>
      <c r="D2734" s="16">
        <v>26.97</v>
      </c>
      <c r="E2734" s="16">
        <v>24.72</v>
      </c>
      <c r="F2734" s="16">
        <v>31.42</v>
      </c>
      <c r="G2734" s="16">
        <v>7.62</v>
      </c>
      <c r="H2734" s="16">
        <v>21.24</v>
      </c>
      <c r="I2734" s="16">
        <v>321.36</v>
      </c>
      <c r="J2734" s="16">
        <v>17.64</v>
      </c>
      <c r="K2734" s="14">
        <v>1052</v>
      </c>
      <c r="L2734" s="16">
        <f t="shared" si="59"/>
        <v>17.64</v>
      </c>
      <c r="M2734" s="16">
        <f t="shared" si="60"/>
        <v>1052</v>
      </c>
    </row>
    <row r="2735" spans="1:13" x14ac:dyDescent="0.2">
      <c r="A2735" s="36">
        <f t="shared" si="58"/>
        <v>42982</v>
      </c>
      <c r="B2735" s="16">
        <v>0</v>
      </c>
      <c r="C2735" s="16">
        <v>89.78</v>
      </c>
      <c r="D2735" s="16">
        <v>27.6</v>
      </c>
      <c r="E2735" s="16">
        <v>25.69</v>
      </c>
      <c r="F2735" s="16">
        <v>31.65</v>
      </c>
      <c r="G2735" s="16">
        <v>8.6999999999999993</v>
      </c>
      <c r="H2735" s="16">
        <v>23.04</v>
      </c>
      <c r="I2735" s="16">
        <v>307.48</v>
      </c>
      <c r="J2735" s="16">
        <v>16.489999999999998</v>
      </c>
      <c r="K2735" s="14">
        <v>1160</v>
      </c>
      <c r="L2735" s="16">
        <f t="shared" si="59"/>
        <v>16.489999999999998</v>
      </c>
      <c r="M2735" s="16">
        <f t="shared" si="60"/>
        <v>1160</v>
      </c>
    </row>
    <row r="2736" spans="1:13" x14ac:dyDescent="0.2">
      <c r="A2736" s="36">
        <f t="shared" si="58"/>
        <v>42983</v>
      </c>
      <c r="B2736" s="16">
        <v>0</v>
      </c>
      <c r="C2736" s="16">
        <v>91.43</v>
      </c>
      <c r="D2736" s="16">
        <v>27.49</v>
      </c>
      <c r="E2736" s="16">
        <v>25.91</v>
      </c>
      <c r="F2736" s="16">
        <v>31.01</v>
      </c>
      <c r="G2736" s="16">
        <v>9.4499999999999993</v>
      </c>
      <c r="H2736" s="16">
        <v>22.72</v>
      </c>
      <c r="I2736" s="16">
        <v>305.04000000000002</v>
      </c>
      <c r="J2736" s="16">
        <v>10.63</v>
      </c>
      <c r="K2736" s="14">
        <v>824</v>
      </c>
      <c r="L2736" s="16">
        <f t="shared" si="59"/>
        <v>10.63</v>
      </c>
      <c r="M2736" s="16">
        <f t="shared" si="60"/>
        <v>824</v>
      </c>
    </row>
    <row r="2737" spans="1:13" x14ac:dyDescent="0.2">
      <c r="A2737" s="36">
        <f t="shared" si="58"/>
        <v>42984</v>
      </c>
      <c r="B2737" s="16">
        <v>0</v>
      </c>
      <c r="C2737" s="16">
        <v>90.04</v>
      </c>
      <c r="D2737" s="16">
        <v>26.82</v>
      </c>
      <c r="E2737" s="16">
        <v>24.81</v>
      </c>
      <c r="F2737" s="16">
        <v>28.97</v>
      </c>
      <c r="G2737" s="16">
        <v>12.74</v>
      </c>
      <c r="H2737" s="16">
        <v>29.78</v>
      </c>
      <c r="I2737" s="16">
        <v>310.14999999999998</v>
      </c>
      <c r="J2737" s="16">
        <v>12.29</v>
      </c>
      <c r="K2737" s="14">
        <v>976</v>
      </c>
      <c r="L2737" s="16">
        <f t="shared" si="59"/>
        <v>12.29</v>
      </c>
      <c r="M2737" s="16">
        <f t="shared" si="60"/>
        <v>976</v>
      </c>
    </row>
    <row r="2738" spans="1:13" x14ac:dyDescent="0.2">
      <c r="A2738" s="36">
        <f t="shared" si="58"/>
        <v>42985</v>
      </c>
      <c r="B2738" s="16">
        <v>1.72</v>
      </c>
      <c r="C2738" s="16">
        <v>93.16</v>
      </c>
      <c r="D2738" s="16">
        <v>25.8</v>
      </c>
      <c r="E2738" s="16">
        <v>23.5</v>
      </c>
      <c r="F2738" s="16">
        <v>27.42</v>
      </c>
      <c r="G2738" s="16">
        <v>6.02</v>
      </c>
      <c r="H2738" s="16">
        <v>35.42</v>
      </c>
      <c r="I2738" s="16">
        <v>334.21</v>
      </c>
      <c r="J2738" s="16">
        <v>6</v>
      </c>
      <c r="K2738" s="14">
        <v>342.1</v>
      </c>
      <c r="L2738" s="16">
        <f t="shared" si="59"/>
        <v>6</v>
      </c>
      <c r="M2738" s="16">
        <f t="shared" si="60"/>
        <v>342.1</v>
      </c>
    </row>
    <row r="2739" spans="1:13" x14ac:dyDescent="0.2">
      <c r="A2739" s="36">
        <f t="shared" si="58"/>
        <v>42986</v>
      </c>
      <c r="B2739" s="16">
        <v>110.1</v>
      </c>
      <c r="C2739" s="16">
        <v>88.91</v>
      </c>
      <c r="D2739" s="16">
        <v>26.85</v>
      </c>
      <c r="E2739" s="16">
        <v>24.19</v>
      </c>
      <c r="F2739" s="16">
        <v>29.74</v>
      </c>
      <c r="G2739" s="16">
        <v>7.86</v>
      </c>
      <c r="H2739" s="16">
        <v>21.84</v>
      </c>
      <c r="I2739" s="16">
        <v>280.93</v>
      </c>
      <c r="J2739" s="16">
        <v>23.02</v>
      </c>
      <c r="K2739" s="14">
        <v>961</v>
      </c>
      <c r="L2739" s="16">
        <f t="shared" si="59"/>
        <v>23.02</v>
      </c>
      <c r="M2739" s="16">
        <f t="shared" si="60"/>
        <v>961</v>
      </c>
    </row>
    <row r="2740" spans="1:13" x14ac:dyDescent="0.2">
      <c r="A2740" s="36">
        <f t="shared" si="58"/>
        <v>42987</v>
      </c>
      <c r="B2740" s="16">
        <v>9.24</v>
      </c>
      <c r="C2740" s="16">
        <v>94.9</v>
      </c>
      <c r="D2740" s="16">
        <v>25.77</v>
      </c>
      <c r="E2740" s="16">
        <v>23.29</v>
      </c>
      <c r="F2740" s="16">
        <v>28.01</v>
      </c>
      <c r="G2740" s="16">
        <v>12.56</v>
      </c>
      <c r="H2740" s="16">
        <v>40.15</v>
      </c>
      <c r="I2740" s="16">
        <v>90.86</v>
      </c>
      <c r="J2740" s="16">
        <v>10.43</v>
      </c>
      <c r="K2740" s="14">
        <v>761.5</v>
      </c>
      <c r="L2740" s="16">
        <f t="shared" si="59"/>
        <v>10.43</v>
      </c>
      <c r="M2740" s="16">
        <f t="shared" si="60"/>
        <v>761.5</v>
      </c>
    </row>
    <row r="2741" spans="1:13" x14ac:dyDescent="0.2">
      <c r="A2741" s="36">
        <f t="shared" si="58"/>
        <v>42988</v>
      </c>
      <c r="B2741" s="16">
        <v>23.89</v>
      </c>
      <c r="C2741" s="16">
        <v>92.28</v>
      </c>
      <c r="D2741" s="16">
        <v>26.4</v>
      </c>
      <c r="E2741" s="16">
        <v>23.37</v>
      </c>
      <c r="F2741" s="16">
        <v>27.86</v>
      </c>
      <c r="G2741" s="16">
        <v>16.25</v>
      </c>
      <c r="H2741" s="16">
        <v>50.27</v>
      </c>
      <c r="I2741" s="16">
        <v>162.66999999999999</v>
      </c>
      <c r="J2741" s="16">
        <v>4.45</v>
      </c>
      <c r="K2741" s="14">
        <v>339.1</v>
      </c>
      <c r="L2741" s="16">
        <f t="shared" si="59"/>
        <v>4.45</v>
      </c>
      <c r="M2741" s="16">
        <f t="shared" si="60"/>
        <v>339.1</v>
      </c>
    </row>
    <row r="2742" spans="1:13" x14ac:dyDescent="0.2">
      <c r="A2742" s="36">
        <f t="shared" si="58"/>
        <v>42989</v>
      </c>
      <c r="B2742" s="16">
        <v>21.98</v>
      </c>
      <c r="C2742" s="16">
        <v>86.72</v>
      </c>
      <c r="D2742" s="16">
        <v>27.81</v>
      </c>
      <c r="E2742" s="16">
        <v>26.81</v>
      </c>
      <c r="F2742" s="16">
        <v>29.34</v>
      </c>
      <c r="G2742" s="16">
        <v>15.7</v>
      </c>
      <c r="H2742" s="16">
        <v>30.59</v>
      </c>
      <c r="I2742" s="16">
        <v>191.41</v>
      </c>
      <c r="J2742" s="16">
        <v>18.91</v>
      </c>
      <c r="K2742" s="14">
        <v>1113</v>
      </c>
      <c r="L2742" s="16">
        <f t="shared" si="59"/>
        <v>18.91</v>
      </c>
      <c r="M2742" s="16">
        <f t="shared" si="60"/>
        <v>1113</v>
      </c>
    </row>
    <row r="2743" spans="1:13" x14ac:dyDescent="0.2">
      <c r="A2743" s="36">
        <f t="shared" si="58"/>
        <v>42990</v>
      </c>
      <c r="B2743" s="16">
        <v>0</v>
      </c>
      <c r="C2743" s="16">
        <v>89.87</v>
      </c>
      <c r="D2743" s="16">
        <v>27.72</v>
      </c>
      <c r="E2743" s="16">
        <v>25.54</v>
      </c>
      <c r="F2743" s="16">
        <v>30.46</v>
      </c>
      <c r="G2743" s="16">
        <v>7.97</v>
      </c>
      <c r="H2743" s="16">
        <v>21.98</v>
      </c>
      <c r="I2743" s="16">
        <v>299.63</v>
      </c>
      <c r="J2743" s="16">
        <v>20.260000000000002</v>
      </c>
      <c r="K2743" s="14">
        <v>1109</v>
      </c>
      <c r="L2743" s="16">
        <f t="shared" si="59"/>
        <v>20.260000000000002</v>
      </c>
      <c r="M2743" s="16">
        <f t="shared" si="60"/>
        <v>1109</v>
      </c>
    </row>
    <row r="2744" spans="1:13" x14ac:dyDescent="0.2">
      <c r="A2744" s="36">
        <f t="shared" si="58"/>
        <v>42991</v>
      </c>
      <c r="B2744" s="16">
        <v>0</v>
      </c>
      <c r="C2744" s="16">
        <v>91.09</v>
      </c>
      <c r="D2744" s="16">
        <v>27.28</v>
      </c>
      <c r="E2744" s="16">
        <v>25.92</v>
      </c>
      <c r="F2744" s="16">
        <v>30.45</v>
      </c>
      <c r="G2744" s="16">
        <v>7.4</v>
      </c>
      <c r="H2744" s="16">
        <v>18.91</v>
      </c>
      <c r="I2744" s="16">
        <v>324.35000000000002</v>
      </c>
      <c r="J2744" s="16">
        <v>9.16</v>
      </c>
      <c r="K2744" s="14">
        <v>731</v>
      </c>
      <c r="L2744" s="16">
        <f t="shared" si="59"/>
        <v>9.16</v>
      </c>
      <c r="M2744" s="16">
        <f t="shared" si="60"/>
        <v>731</v>
      </c>
    </row>
    <row r="2745" spans="1:13" x14ac:dyDescent="0.2">
      <c r="A2745" s="36">
        <f t="shared" si="58"/>
        <v>42992</v>
      </c>
      <c r="B2745" s="16">
        <v>0.3</v>
      </c>
      <c r="C2745" s="16">
        <v>92.08</v>
      </c>
      <c r="D2745" s="16">
        <v>27.24</v>
      </c>
      <c r="E2745" s="16">
        <v>25.13</v>
      </c>
      <c r="F2745" s="16">
        <v>31.87</v>
      </c>
      <c r="G2745" s="16">
        <v>9.8800000000000008</v>
      </c>
      <c r="H2745" s="16">
        <v>28.08</v>
      </c>
      <c r="I2745" s="16">
        <v>313.87</v>
      </c>
      <c r="J2745" s="16">
        <v>17.96</v>
      </c>
      <c r="K2745" s="14">
        <v>1018</v>
      </c>
      <c r="L2745" s="16">
        <f t="shared" si="59"/>
        <v>17.96</v>
      </c>
      <c r="M2745" s="16">
        <f t="shared" si="60"/>
        <v>1018</v>
      </c>
    </row>
    <row r="2746" spans="1:13" x14ac:dyDescent="0.2">
      <c r="A2746" s="36">
        <f t="shared" ref="A2746:A2809" si="61">A2745+1</f>
        <v>42993</v>
      </c>
      <c r="B2746" s="16">
        <v>0</v>
      </c>
      <c r="C2746" s="16">
        <v>92.25</v>
      </c>
      <c r="D2746" s="16">
        <v>27.24</v>
      </c>
      <c r="E2746" s="16">
        <v>25.88</v>
      </c>
      <c r="F2746" s="16">
        <v>30.27</v>
      </c>
      <c r="G2746" s="16">
        <v>7.77</v>
      </c>
      <c r="H2746" s="16">
        <v>20.43</v>
      </c>
      <c r="I2746" s="16">
        <v>314.26</v>
      </c>
      <c r="J2746" s="16">
        <v>13.46</v>
      </c>
      <c r="K2746" s="14">
        <v>1053</v>
      </c>
      <c r="L2746" s="16">
        <f t="shared" si="59"/>
        <v>13.46</v>
      </c>
      <c r="M2746" s="16">
        <f t="shared" si="60"/>
        <v>1053</v>
      </c>
    </row>
    <row r="2747" spans="1:13" x14ac:dyDescent="0.2">
      <c r="A2747" s="36">
        <f t="shared" si="61"/>
        <v>42994</v>
      </c>
      <c r="B2747" s="16">
        <v>0.66</v>
      </c>
      <c r="C2747" s="16">
        <v>92</v>
      </c>
      <c r="D2747" s="16">
        <v>27.07</v>
      </c>
      <c r="E2747" s="16">
        <v>24.97</v>
      </c>
      <c r="F2747" s="16">
        <v>31.21</v>
      </c>
      <c r="G2747" s="16">
        <v>8.98</v>
      </c>
      <c r="H2747" s="16">
        <v>22.9</v>
      </c>
      <c r="I2747" s="16">
        <v>306.38</v>
      </c>
      <c r="J2747" s="16">
        <v>19.010000000000002</v>
      </c>
      <c r="K2747" s="14">
        <v>1093</v>
      </c>
      <c r="L2747" s="16">
        <f t="shared" si="59"/>
        <v>19.010000000000002</v>
      </c>
      <c r="M2747" s="16">
        <f t="shared" si="60"/>
        <v>1093</v>
      </c>
    </row>
    <row r="2748" spans="1:13" x14ac:dyDescent="0.2">
      <c r="A2748" s="36">
        <f t="shared" si="61"/>
        <v>42995</v>
      </c>
      <c r="B2748" s="16">
        <v>24.42</v>
      </c>
      <c r="C2748" s="16">
        <v>91.32</v>
      </c>
      <c r="D2748" s="16">
        <v>27.34</v>
      </c>
      <c r="E2748" s="16">
        <v>24.84</v>
      </c>
      <c r="F2748" s="16">
        <v>30.74</v>
      </c>
      <c r="G2748" s="16">
        <v>6.47</v>
      </c>
      <c r="H2748" s="16">
        <v>15.84</v>
      </c>
      <c r="I2748" s="16">
        <v>270.07</v>
      </c>
      <c r="J2748" s="16">
        <v>13.99</v>
      </c>
      <c r="K2748" s="14">
        <v>650.1</v>
      </c>
      <c r="L2748" s="16">
        <f t="shared" si="59"/>
        <v>13.99</v>
      </c>
      <c r="M2748" s="16">
        <f t="shared" si="60"/>
        <v>650.1</v>
      </c>
    </row>
    <row r="2749" spans="1:13" x14ac:dyDescent="0.2">
      <c r="A2749" s="36">
        <f t="shared" si="61"/>
        <v>42996</v>
      </c>
      <c r="B2749" s="16">
        <v>0</v>
      </c>
      <c r="C2749" s="16">
        <v>89.53</v>
      </c>
      <c r="D2749" s="16">
        <v>27.76</v>
      </c>
      <c r="E2749" s="16">
        <v>25.96</v>
      </c>
      <c r="F2749" s="16">
        <v>30.39</v>
      </c>
      <c r="G2749" s="16">
        <v>6.85</v>
      </c>
      <c r="H2749" s="16">
        <v>18.91</v>
      </c>
      <c r="I2749" s="16">
        <v>117.98</v>
      </c>
      <c r="J2749" s="16">
        <v>11.73</v>
      </c>
      <c r="K2749" s="14">
        <v>1096</v>
      </c>
      <c r="L2749" s="16">
        <f t="shared" si="59"/>
        <v>11.73</v>
      </c>
      <c r="M2749" s="16">
        <f t="shared" si="60"/>
        <v>1096</v>
      </c>
    </row>
    <row r="2750" spans="1:13" x14ac:dyDescent="0.2">
      <c r="A2750" s="36">
        <f t="shared" si="61"/>
        <v>42997</v>
      </c>
      <c r="B2750" s="16">
        <v>1.32</v>
      </c>
      <c r="C2750" s="16">
        <v>90.49</v>
      </c>
      <c r="D2750" s="16">
        <v>27.68</v>
      </c>
      <c r="E2750" s="16">
        <v>25.78</v>
      </c>
      <c r="F2750" s="16">
        <v>31.72</v>
      </c>
      <c r="G2750" s="16">
        <v>7.16</v>
      </c>
      <c r="H2750" s="16">
        <v>29.67</v>
      </c>
      <c r="I2750" s="16">
        <v>305.07</v>
      </c>
      <c r="J2750" s="16">
        <v>20.170000000000002</v>
      </c>
      <c r="K2750" s="14">
        <v>1218</v>
      </c>
      <c r="L2750" s="16">
        <f t="shared" si="59"/>
        <v>20.170000000000002</v>
      </c>
      <c r="M2750" s="16">
        <f t="shared" si="60"/>
        <v>1218</v>
      </c>
    </row>
    <row r="2751" spans="1:13" x14ac:dyDescent="0.2">
      <c r="A2751" s="36">
        <f t="shared" si="61"/>
        <v>42998</v>
      </c>
      <c r="B2751" s="16">
        <v>3.3</v>
      </c>
      <c r="C2751" s="16">
        <v>91.89</v>
      </c>
      <c r="D2751" s="16">
        <v>27.21</v>
      </c>
      <c r="E2751" s="16">
        <v>25.7</v>
      </c>
      <c r="F2751" s="16">
        <v>30.04</v>
      </c>
      <c r="G2751" s="16">
        <v>10.02</v>
      </c>
      <c r="H2751" s="16">
        <v>24.31</v>
      </c>
      <c r="I2751" s="16">
        <v>297.7</v>
      </c>
      <c r="J2751" s="16">
        <v>20.09</v>
      </c>
      <c r="K2751" s="14">
        <v>1162</v>
      </c>
      <c r="L2751" s="16">
        <f t="shared" si="59"/>
        <v>20.09</v>
      </c>
      <c r="M2751" s="16">
        <f t="shared" si="60"/>
        <v>1162</v>
      </c>
    </row>
    <row r="2752" spans="1:13" x14ac:dyDescent="0.2">
      <c r="A2752" s="36">
        <f t="shared" si="61"/>
        <v>42999</v>
      </c>
      <c r="B2752" s="16">
        <v>2.33</v>
      </c>
      <c r="C2752" s="16">
        <v>91.73</v>
      </c>
      <c r="D2752" s="16">
        <v>26.92</v>
      </c>
      <c r="E2752" s="16">
        <v>25.17</v>
      </c>
      <c r="F2752" s="16">
        <v>29.17</v>
      </c>
      <c r="G2752" s="16">
        <v>6.32</v>
      </c>
      <c r="H2752" s="16">
        <v>21.41</v>
      </c>
      <c r="I2752" s="16">
        <v>310.23</v>
      </c>
      <c r="J2752" s="16">
        <v>10.029999999999999</v>
      </c>
      <c r="K2752" s="14">
        <v>555.29999999999995</v>
      </c>
      <c r="L2752" s="16">
        <f t="shared" si="59"/>
        <v>10.029999999999999</v>
      </c>
      <c r="M2752" s="16">
        <f t="shared" si="60"/>
        <v>555.29999999999995</v>
      </c>
    </row>
    <row r="2753" spans="1:13" x14ac:dyDescent="0.2">
      <c r="A2753" s="36">
        <f t="shared" si="61"/>
        <v>43000</v>
      </c>
      <c r="B2753" s="16">
        <v>0.33</v>
      </c>
      <c r="C2753" s="16">
        <v>87.29</v>
      </c>
      <c r="D2753" s="16">
        <v>28.14</v>
      </c>
      <c r="E2753" s="16">
        <v>25.26</v>
      </c>
      <c r="F2753" s="16">
        <v>31.29</v>
      </c>
      <c r="G2753" s="16">
        <v>7.87</v>
      </c>
      <c r="H2753" s="16">
        <v>21.31</v>
      </c>
      <c r="I2753" s="16">
        <v>156.38999999999999</v>
      </c>
      <c r="J2753" s="16">
        <v>22.15</v>
      </c>
      <c r="K2753" s="14">
        <v>951</v>
      </c>
      <c r="L2753" s="16">
        <f t="shared" si="59"/>
        <v>22.15</v>
      </c>
      <c r="M2753" s="16">
        <f t="shared" si="60"/>
        <v>951</v>
      </c>
    </row>
    <row r="2754" spans="1:13" x14ac:dyDescent="0.2">
      <c r="A2754" s="36">
        <f t="shared" si="61"/>
        <v>43001</v>
      </c>
      <c r="B2754" s="16">
        <v>8.33</v>
      </c>
      <c r="C2754" s="16">
        <v>88.81</v>
      </c>
      <c r="D2754" s="16">
        <v>27.54</v>
      </c>
      <c r="E2754" s="16">
        <v>24.65</v>
      </c>
      <c r="F2754" s="16">
        <v>29.89</v>
      </c>
      <c r="G2754" s="16">
        <v>12.56</v>
      </c>
      <c r="H2754" s="16">
        <v>26.42</v>
      </c>
      <c r="I2754" s="16">
        <v>154.71</v>
      </c>
      <c r="J2754" s="16">
        <v>17.36</v>
      </c>
      <c r="K2754" s="14">
        <v>1256</v>
      </c>
      <c r="L2754" s="16">
        <f t="shared" si="59"/>
        <v>17.36</v>
      </c>
      <c r="M2754" s="16">
        <f t="shared" si="60"/>
        <v>1256</v>
      </c>
    </row>
    <row r="2755" spans="1:13" x14ac:dyDescent="0.2">
      <c r="A2755" s="36">
        <f t="shared" si="61"/>
        <v>43002</v>
      </c>
      <c r="B2755" s="16">
        <v>0</v>
      </c>
      <c r="C2755" s="16">
        <v>88.27</v>
      </c>
      <c r="D2755" s="16">
        <v>27.74</v>
      </c>
      <c r="E2755" s="16">
        <v>26.07</v>
      </c>
      <c r="F2755" s="16">
        <v>30.32</v>
      </c>
      <c r="G2755" s="16">
        <v>10.85</v>
      </c>
      <c r="H2755" s="16">
        <v>26.6</v>
      </c>
      <c r="I2755" s="16">
        <v>152.09</v>
      </c>
      <c r="J2755" s="16">
        <v>13.16</v>
      </c>
      <c r="K2755" s="14">
        <v>1278</v>
      </c>
      <c r="L2755" s="16">
        <f t="shared" si="59"/>
        <v>13.16</v>
      </c>
      <c r="M2755" s="16">
        <f t="shared" si="60"/>
        <v>1278</v>
      </c>
    </row>
    <row r="2756" spans="1:13" x14ac:dyDescent="0.2">
      <c r="A2756" s="36">
        <f t="shared" si="61"/>
        <v>43003</v>
      </c>
      <c r="B2756" s="16">
        <v>2</v>
      </c>
      <c r="C2756" s="16">
        <v>90.14</v>
      </c>
      <c r="D2756" s="16">
        <v>27.56</v>
      </c>
      <c r="E2756" s="16">
        <v>25.98</v>
      </c>
      <c r="F2756" s="16">
        <v>28.73</v>
      </c>
      <c r="G2756" s="16">
        <v>10.61</v>
      </c>
      <c r="H2756" s="16">
        <v>29.88</v>
      </c>
      <c r="I2756" s="16">
        <v>135.94</v>
      </c>
      <c r="J2756" s="16">
        <v>9.5</v>
      </c>
      <c r="K2756" s="14">
        <v>426.9</v>
      </c>
      <c r="L2756" s="16">
        <f t="shared" si="59"/>
        <v>9.5</v>
      </c>
      <c r="M2756" s="16">
        <f t="shared" si="60"/>
        <v>426.9</v>
      </c>
    </row>
    <row r="2757" spans="1:13" x14ac:dyDescent="0.2">
      <c r="A2757" s="36">
        <f t="shared" si="61"/>
        <v>43004</v>
      </c>
      <c r="B2757" s="16">
        <v>0</v>
      </c>
      <c r="C2757" s="16">
        <v>86.52</v>
      </c>
      <c r="D2757" s="16">
        <v>27.91</v>
      </c>
      <c r="E2757" s="16">
        <v>26.58</v>
      </c>
      <c r="F2757" s="16">
        <v>29.88</v>
      </c>
      <c r="G2757" s="16">
        <v>17.34</v>
      </c>
      <c r="H2757" s="16">
        <v>29.04</v>
      </c>
      <c r="I2757" s="16">
        <v>172.95</v>
      </c>
      <c r="J2757" s="16">
        <v>18.5</v>
      </c>
      <c r="K2757" s="14">
        <v>1229</v>
      </c>
      <c r="L2757" s="16">
        <f t="shared" si="59"/>
        <v>18.5</v>
      </c>
      <c r="M2757" s="16">
        <f t="shared" si="60"/>
        <v>1229</v>
      </c>
    </row>
    <row r="2758" spans="1:13" x14ac:dyDescent="0.2">
      <c r="A2758" s="36">
        <f t="shared" si="61"/>
        <v>43005</v>
      </c>
      <c r="B2758" s="16">
        <v>0</v>
      </c>
      <c r="C2758" s="16">
        <v>84.45</v>
      </c>
      <c r="D2758" s="16">
        <v>28.51</v>
      </c>
      <c r="E2758" s="16">
        <v>27.33</v>
      </c>
      <c r="F2758" s="16">
        <v>30.38</v>
      </c>
      <c r="G2758" s="16">
        <v>10.29</v>
      </c>
      <c r="H2758" s="16">
        <v>19.3</v>
      </c>
      <c r="I2758" s="16">
        <v>158.22999999999999</v>
      </c>
      <c r="J2758" s="16">
        <v>24.17</v>
      </c>
      <c r="K2758" s="14">
        <v>1322</v>
      </c>
      <c r="L2758" s="16">
        <f t="shared" si="59"/>
        <v>24.17</v>
      </c>
      <c r="M2758" s="16">
        <f t="shared" si="60"/>
        <v>1322</v>
      </c>
    </row>
    <row r="2759" spans="1:13" x14ac:dyDescent="0.2">
      <c r="A2759" s="36">
        <f t="shared" si="61"/>
        <v>43006</v>
      </c>
      <c r="B2759" s="16">
        <v>0.8</v>
      </c>
      <c r="C2759" s="16">
        <v>90.43</v>
      </c>
      <c r="D2759" s="16">
        <v>27.88</v>
      </c>
      <c r="E2759" s="16">
        <v>26.42</v>
      </c>
      <c r="F2759" s="16">
        <v>29.66</v>
      </c>
      <c r="G2759" s="16">
        <v>10.71</v>
      </c>
      <c r="H2759" s="16">
        <v>29.49</v>
      </c>
      <c r="I2759" s="16">
        <v>186.22</v>
      </c>
      <c r="J2759" s="16">
        <v>13.68</v>
      </c>
      <c r="K2759" s="14">
        <v>1019</v>
      </c>
      <c r="L2759" s="16">
        <f t="shared" si="59"/>
        <v>13.68</v>
      </c>
      <c r="M2759" s="16">
        <f t="shared" si="60"/>
        <v>1019</v>
      </c>
    </row>
    <row r="2760" spans="1:13" x14ac:dyDescent="0.2">
      <c r="A2760" s="36">
        <f t="shared" si="61"/>
        <v>43007</v>
      </c>
      <c r="B2760" s="16">
        <v>9</v>
      </c>
      <c r="C2760" s="16">
        <v>87.37</v>
      </c>
      <c r="D2760" s="16">
        <v>27.91</v>
      </c>
      <c r="E2760" s="16">
        <v>25.7</v>
      </c>
      <c r="F2760" s="16">
        <v>30.9</v>
      </c>
      <c r="G2760" s="16">
        <v>16.27</v>
      </c>
      <c r="H2760" s="16">
        <v>27.87</v>
      </c>
      <c r="I2760" s="16">
        <v>173.33</v>
      </c>
      <c r="J2760" s="16">
        <v>21.17</v>
      </c>
      <c r="K2760" s="14">
        <v>1379</v>
      </c>
      <c r="L2760" s="16">
        <f t="shared" si="59"/>
        <v>21.17</v>
      </c>
      <c r="M2760" s="16">
        <f t="shared" si="60"/>
        <v>1379</v>
      </c>
    </row>
    <row r="2761" spans="1:13" x14ac:dyDescent="0.2">
      <c r="A2761" s="36">
        <f t="shared" si="61"/>
        <v>43008</v>
      </c>
      <c r="B2761" s="16">
        <v>1.46</v>
      </c>
      <c r="C2761" s="16">
        <v>88.65</v>
      </c>
      <c r="D2761" s="16">
        <v>27.3</v>
      </c>
      <c r="E2761" s="16">
        <v>25.6</v>
      </c>
      <c r="F2761" s="16">
        <v>28.61</v>
      </c>
      <c r="G2761" s="16">
        <v>16.14</v>
      </c>
      <c r="H2761" s="16">
        <v>33.549999999999997</v>
      </c>
      <c r="I2761" s="16">
        <v>167.67</v>
      </c>
      <c r="J2761" s="16">
        <v>8.39</v>
      </c>
      <c r="K2761" s="14">
        <v>565</v>
      </c>
      <c r="L2761" s="16">
        <f t="shared" si="59"/>
        <v>8.39</v>
      </c>
      <c r="M2761" s="16">
        <f t="shared" si="60"/>
        <v>565</v>
      </c>
    </row>
    <row r="2762" spans="1:13" x14ac:dyDescent="0.2">
      <c r="A2762" s="36">
        <f t="shared" si="61"/>
        <v>43009</v>
      </c>
      <c r="B2762" s="16">
        <v>0</v>
      </c>
      <c r="C2762" s="14">
        <v>86.94</v>
      </c>
      <c r="D2762" s="16">
        <v>27.71</v>
      </c>
      <c r="E2762" s="16">
        <v>26.58</v>
      </c>
      <c r="F2762" s="14">
        <v>28.86</v>
      </c>
      <c r="G2762" s="14">
        <v>22.12</v>
      </c>
      <c r="H2762" s="14">
        <v>36.97</v>
      </c>
      <c r="I2762" s="14">
        <v>178.83</v>
      </c>
      <c r="J2762" s="16">
        <v>19.010000000000002</v>
      </c>
      <c r="K2762" s="14">
        <v>1360</v>
      </c>
      <c r="L2762" s="16">
        <f t="shared" si="59"/>
        <v>19.010000000000002</v>
      </c>
      <c r="M2762" s="16">
        <f t="shared" si="60"/>
        <v>1360</v>
      </c>
    </row>
    <row r="2763" spans="1:13" x14ac:dyDescent="0.2">
      <c r="A2763" s="36">
        <f t="shared" si="61"/>
        <v>43010</v>
      </c>
      <c r="B2763" s="16">
        <v>0</v>
      </c>
      <c r="C2763" s="16">
        <v>88.97</v>
      </c>
      <c r="D2763" s="16">
        <v>27.26</v>
      </c>
      <c r="E2763" s="16">
        <v>26.24</v>
      </c>
      <c r="F2763" s="16">
        <v>29.8</v>
      </c>
      <c r="G2763" s="16">
        <v>14.51</v>
      </c>
      <c r="H2763" s="16">
        <v>37.71</v>
      </c>
      <c r="I2763" s="16">
        <v>228.52</v>
      </c>
      <c r="J2763" s="16">
        <v>13.71</v>
      </c>
      <c r="K2763" s="98">
        <v>1123</v>
      </c>
      <c r="L2763" s="16">
        <f t="shared" si="59"/>
        <v>13.71</v>
      </c>
      <c r="M2763" s="16">
        <f t="shared" si="60"/>
        <v>1123</v>
      </c>
    </row>
    <row r="2764" spans="1:13" x14ac:dyDescent="0.2">
      <c r="A2764" s="36">
        <f t="shared" si="61"/>
        <v>43011</v>
      </c>
      <c r="B2764" s="16">
        <v>0.24</v>
      </c>
      <c r="C2764" s="16">
        <v>91.22</v>
      </c>
      <c r="D2764" s="16">
        <v>26.96</v>
      </c>
      <c r="E2764" s="16">
        <v>25.56</v>
      </c>
      <c r="F2764" s="16">
        <v>29.5</v>
      </c>
      <c r="G2764" s="16">
        <v>7.24</v>
      </c>
      <c r="H2764" s="16">
        <v>20.82</v>
      </c>
      <c r="I2764" s="16">
        <v>41.78</v>
      </c>
      <c r="J2764" s="16">
        <v>12.58</v>
      </c>
      <c r="K2764" s="98">
        <v>1206</v>
      </c>
      <c r="L2764" s="16">
        <f t="shared" si="59"/>
        <v>12.58</v>
      </c>
      <c r="M2764" s="16">
        <f t="shared" si="60"/>
        <v>1206</v>
      </c>
    </row>
    <row r="2765" spans="1:13" x14ac:dyDescent="0.2">
      <c r="A2765" s="36">
        <f t="shared" si="61"/>
        <v>43012</v>
      </c>
      <c r="B2765" s="16">
        <v>1.26</v>
      </c>
      <c r="C2765" s="16">
        <v>90.51</v>
      </c>
      <c r="D2765" s="16">
        <v>26.62</v>
      </c>
      <c r="E2765" s="16">
        <v>23.67</v>
      </c>
      <c r="F2765" s="16">
        <v>28.98</v>
      </c>
      <c r="G2765" s="16">
        <v>20.5</v>
      </c>
      <c r="H2765" s="16">
        <v>52.5</v>
      </c>
      <c r="I2765" s="16">
        <v>168.9</v>
      </c>
      <c r="J2765" s="16">
        <v>15.36</v>
      </c>
      <c r="K2765" s="98">
        <v>1275</v>
      </c>
      <c r="L2765" s="16">
        <f t="shared" si="59"/>
        <v>15.36</v>
      </c>
      <c r="M2765" s="16">
        <f t="shared" si="60"/>
        <v>1275</v>
      </c>
    </row>
    <row r="2766" spans="1:13" x14ac:dyDescent="0.2">
      <c r="A2766" s="36">
        <f t="shared" si="61"/>
        <v>43013</v>
      </c>
      <c r="B2766" s="16">
        <v>48.04</v>
      </c>
      <c r="C2766" s="16">
        <v>87.6</v>
      </c>
      <c r="D2766" s="16">
        <v>26.39</v>
      </c>
      <c r="E2766" s="16">
        <v>23.99</v>
      </c>
      <c r="F2766" s="16">
        <v>28.04</v>
      </c>
      <c r="G2766" s="16">
        <v>36.33</v>
      </c>
      <c r="H2766" s="16">
        <v>61.14</v>
      </c>
      <c r="I2766" s="16">
        <v>205.05</v>
      </c>
      <c r="J2766" s="16">
        <v>12.9</v>
      </c>
      <c r="K2766" s="98">
        <v>1003</v>
      </c>
      <c r="L2766" s="16">
        <f t="shared" si="59"/>
        <v>12.9</v>
      </c>
      <c r="M2766" s="16">
        <f t="shared" si="60"/>
        <v>1003</v>
      </c>
    </row>
    <row r="2767" spans="1:13" x14ac:dyDescent="0.2">
      <c r="A2767" s="36">
        <f t="shared" si="61"/>
        <v>43014</v>
      </c>
      <c r="B2767" s="16">
        <v>0.3</v>
      </c>
      <c r="C2767" s="16">
        <v>84.08</v>
      </c>
      <c r="D2767" s="16">
        <v>27.51</v>
      </c>
      <c r="E2767" s="16">
        <v>27.1</v>
      </c>
      <c r="F2767" s="16">
        <v>28.46</v>
      </c>
      <c r="G2767" s="16">
        <v>24.91</v>
      </c>
      <c r="H2767" s="16">
        <v>40.33</v>
      </c>
      <c r="I2767" s="16">
        <v>166.4</v>
      </c>
      <c r="J2767" s="16">
        <v>10.75</v>
      </c>
      <c r="K2767" s="98">
        <v>1502</v>
      </c>
      <c r="L2767" s="16">
        <f t="shared" si="59"/>
        <v>10.75</v>
      </c>
      <c r="M2767" s="16">
        <f t="shared" si="60"/>
        <v>1502</v>
      </c>
    </row>
    <row r="2768" spans="1:13" x14ac:dyDescent="0.2">
      <c r="A2768" s="36">
        <f t="shared" si="61"/>
        <v>43015</v>
      </c>
      <c r="B2768" s="16">
        <v>0</v>
      </c>
      <c r="C2768" s="16">
        <v>86.09</v>
      </c>
      <c r="D2768" s="16">
        <v>27.82</v>
      </c>
      <c r="E2768" s="16">
        <v>25.88</v>
      </c>
      <c r="F2768" s="16">
        <v>30.37</v>
      </c>
      <c r="G2768" s="16">
        <v>11.04</v>
      </c>
      <c r="H2768" s="16">
        <v>22.58</v>
      </c>
      <c r="I2768" s="16">
        <v>141.21</v>
      </c>
      <c r="J2768" s="16">
        <v>22.04</v>
      </c>
      <c r="K2768" s="98">
        <v>1435</v>
      </c>
      <c r="L2768" s="16">
        <f t="shared" si="59"/>
        <v>22.04</v>
      </c>
      <c r="M2768" s="16">
        <f t="shared" si="60"/>
        <v>1435</v>
      </c>
    </row>
    <row r="2769" spans="1:13" x14ac:dyDescent="0.2">
      <c r="A2769" s="36">
        <f t="shared" si="61"/>
        <v>43016</v>
      </c>
      <c r="B2769" s="16">
        <v>0</v>
      </c>
      <c r="C2769" s="16">
        <v>86.14</v>
      </c>
      <c r="D2769" s="16">
        <v>27.74</v>
      </c>
      <c r="E2769" s="16">
        <v>25.17</v>
      </c>
      <c r="F2769" s="16">
        <v>31.79</v>
      </c>
      <c r="G2769" s="16">
        <v>6.71</v>
      </c>
      <c r="H2769" s="16">
        <v>18.98</v>
      </c>
      <c r="I2769" s="16">
        <v>302.25</v>
      </c>
      <c r="J2769" s="16">
        <v>22.9</v>
      </c>
      <c r="K2769" s="98">
        <v>974</v>
      </c>
      <c r="L2769" s="16">
        <f t="shared" si="59"/>
        <v>22.9</v>
      </c>
      <c r="M2769" s="16">
        <f t="shared" si="60"/>
        <v>974</v>
      </c>
    </row>
    <row r="2770" spans="1:13" x14ac:dyDescent="0.2">
      <c r="A2770" s="36">
        <f t="shared" si="61"/>
        <v>43017</v>
      </c>
      <c r="B2770" s="16">
        <v>0</v>
      </c>
      <c r="C2770" s="16">
        <v>89.82</v>
      </c>
      <c r="D2770" s="16">
        <v>26.81</v>
      </c>
      <c r="E2770" s="16">
        <v>24.36</v>
      </c>
      <c r="F2770" s="16">
        <v>31.89</v>
      </c>
      <c r="G2770" s="16">
        <v>9.57</v>
      </c>
      <c r="H2770" s="16">
        <v>24.87</v>
      </c>
      <c r="I2770" s="16">
        <v>323.19</v>
      </c>
      <c r="J2770" s="16">
        <v>17.25</v>
      </c>
      <c r="K2770" s="98">
        <v>996</v>
      </c>
      <c r="L2770" s="16">
        <f t="shared" si="59"/>
        <v>17.25</v>
      </c>
      <c r="M2770" s="16">
        <f t="shared" si="60"/>
        <v>996</v>
      </c>
    </row>
    <row r="2771" spans="1:13" x14ac:dyDescent="0.2">
      <c r="A2771" s="36">
        <f t="shared" si="61"/>
        <v>43018</v>
      </c>
      <c r="B2771" s="16">
        <v>26.2</v>
      </c>
      <c r="C2771" s="16">
        <v>89.92</v>
      </c>
      <c r="D2771" s="16">
        <v>26.92</v>
      </c>
      <c r="E2771" s="16">
        <v>24.17</v>
      </c>
      <c r="F2771" s="16">
        <v>31.06</v>
      </c>
      <c r="G2771" s="16">
        <v>6.47</v>
      </c>
      <c r="H2771" s="16">
        <v>24.24</v>
      </c>
      <c r="I2771" s="16">
        <v>306.5</v>
      </c>
      <c r="J2771" s="16">
        <v>19.329999999999998</v>
      </c>
      <c r="K2771" s="98">
        <v>998</v>
      </c>
      <c r="L2771" s="16">
        <f t="shared" si="59"/>
        <v>19.329999999999998</v>
      </c>
      <c r="M2771" s="16">
        <f t="shared" si="60"/>
        <v>998</v>
      </c>
    </row>
    <row r="2772" spans="1:13" x14ac:dyDescent="0.2">
      <c r="A2772" s="36">
        <f t="shared" si="61"/>
        <v>43019</v>
      </c>
      <c r="B2772" s="16">
        <v>0</v>
      </c>
      <c r="C2772" s="16">
        <v>89.18</v>
      </c>
      <c r="D2772" s="16">
        <v>27.38</v>
      </c>
      <c r="E2772" s="16">
        <v>25.04</v>
      </c>
      <c r="F2772" s="16">
        <v>31.68</v>
      </c>
      <c r="G2772" s="16">
        <v>9.17</v>
      </c>
      <c r="H2772" s="16">
        <v>23.07</v>
      </c>
      <c r="I2772" s="16">
        <v>296.88</v>
      </c>
      <c r="J2772" s="16">
        <v>24.11</v>
      </c>
      <c r="K2772" s="98">
        <v>1107</v>
      </c>
      <c r="L2772" s="16">
        <f t="shared" si="59"/>
        <v>24.11</v>
      </c>
      <c r="M2772" s="16">
        <f t="shared" si="60"/>
        <v>1107</v>
      </c>
    </row>
    <row r="2773" spans="1:13" x14ac:dyDescent="0.2">
      <c r="A2773" s="36">
        <f t="shared" si="61"/>
        <v>43020</v>
      </c>
      <c r="B2773" s="16">
        <v>0</v>
      </c>
      <c r="C2773" s="16">
        <v>89.65</v>
      </c>
      <c r="D2773" s="16">
        <v>27.52</v>
      </c>
      <c r="E2773" s="16">
        <v>25.13</v>
      </c>
      <c r="F2773" s="16">
        <v>32.42</v>
      </c>
      <c r="G2773" s="16">
        <v>9.18</v>
      </c>
      <c r="H2773" s="16">
        <v>27.59</v>
      </c>
      <c r="I2773" s="16">
        <v>318.92</v>
      </c>
      <c r="J2773" s="16">
        <v>18.2</v>
      </c>
      <c r="K2773" s="98">
        <v>1176</v>
      </c>
      <c r="L2773" s="16">
        <f t="shared" si="59"/>
        <v>18.2</v>
      </c>
      <c r="M2773" s="16">
        <f t="shared" si="60"/>
        <v>1176</v>
      </c>
    </row>
    <row r="2774" spans="1:13" x14ac:dyDescent="0.2">
      <c r="A2774" s="36">
        <f t="shared" si="61"/>
        <v>43021</v>
      </c>
      <c r="B2774" s="16">
        <v>1.5</v>
      </c>
      <c r="C2774" s="16">
        <v>92.45</v>
      </c>
      <c r="D2774" s="16">
        <v>27.25</v>
      </c>
      <c r="E2774" s="16">
        <v>25.99</v>
      </c>
      <c r="F2774" s="16">
        <v>29.72</v>
      </c>
      <c r="G2774" s="16">
        <v>14.21</v>
      </c>
      <c r="H2774" s="16">
        <v>35.49</v>
      </c>
      <c r="I2774" s="16">
        <v>309.43</v>
      </c>
      <c r="J2774" s="16">
        <v>9.16</v>
      </c>
      <c r="K2774" s="98">
        <v>550.29999999999995</v>
      </c>
      <c r="L2774" s="16">
        <f t="shared" si="59"/>
        <v>9.16</v>
      </c>
      <c r="M2774" s="16">
        <f t="shared" si="60"/>
        <v>550.29999999999995</v>
      </c>
    </row>
    <row r="2775" spans="1:13" x14ac:dyDescent="0.2">
      <c r="A2775" s="36">
        <f t="shared" si="61"/>
        <v>43022</v>
      </c>
      <c r="B2775" s="16">
        <v>0.26</v>
      </c>
      <c r="C2775" s="16">
        <v>94.15</v>
      </c>
      <c r="D2775" s="16">
        <v>27.16</v>
      </c>
      <c r="E2775" s="16">
        <v>25.69</v>
      </c>
      <c r="F2775" s="16">
        <v>30.14</v>
      </c>
      <c r="G2775" s="16">
        <v>11.17</v>
      </c>
      <c r="H2775" s="16">
        <v>28.65</v>
      </c>
      <c r="I2775" s="16">
        <v>301.33999999999997</v>
      </c>
      <c r="J2775" s="16">
        <v>12.45</v>
      </c>
      <c r="K2775" s="98">
        <v>803</v>
      </c>
      <c r="L2775" s="16">
        <f t="shared" si="59"/>
        <v>12.45</v>
      </c>
      <c r="M2775" s="16">
        <f t="shared" si="60"/>
        <v>803</v>
      </c>
    </row>
    <row r="2776" spans="1:13" x14ac:dyDescent="0.2">
      <c r="A2776" s="36">
        <f t="shared" si="61"/>
        <v>43023</v>
      </c>
      <c r="B2776" s="16">
        <v>13.22</v>
      </c>
      <c r="C2776" s="16">
        <v>90.05</v>
      </c>
      <c r="D2776" s="16">
        <v>28.35</v>
      </c>
      <c r="E2776" s="16">
        <v>25.93</v>
      </c>
      <c r="F2776" s="16">
        <v>33.299999999999997</v>
      </c>
      <c r="G2776" s="16">
        <v>7.72</v>
      </c>
      <c r="H2776" s="16">
        <v>20.43</v>
      </c>
      <c r="I2776" s="16">
        <v>282.22000000000003</v>
      </c>
      <c r="J2776" s="16">
        <v>20.350000000000001</v>
      </c>
      <c r="K2776" s="98">
        <v>1062</v>
      </c>
      <c r="L2776" s="16">
        <f t="shared" si="59"/>
        <v>20.350000000000001</v>
      </c>
      <c r="M2776" s="16">
        <f t="shared" si="60"/>
        <v>1062</v>
      </c>
    </row>
    <row r="2777" spans="1:13" x14ac:dyDescent="0.2">
      <c r="A2777" s="36">
        <f t="shared" si="61"/>
        <v>43024</v>
      </c>
      <c r="B2777" s="16">
        <v>0.52</v>
      </c>
      <c r="C2777" s="16">
        <v>90.57</v>
      </c>
      <c r="D2777" s="16">
        <v>28.02</v>
      </c>
      <c r="E2777" s="16">
        <v>26.72</v>
      </c>
      <c r="F2777" s="16">
        <v>31.9</v>
      </c>
      <c r="G2777" s="16">
        <v>11.61</v>
      </c>
      <c r="H2777" s="16">
        <v>26</v>
      </c>
      <c r="I2777" s="16">
        <v>306.35000000000002</v>
      </c>
      <c r="J2777" s="16">
        <v>14.03</v>
      </c>
      <c r="K2777" s="98">
        <v>1059</v>
      </c>
      <c r="L2777" s="16">
        <f t="shared" si="59"/>
        <v>14.03</v>
      </c>
      <c r="M2777" s="16">
        <f t="shared" si="60"/>
        <v>1059</v>
      </c>
    </row>
    <row r="2778" spans="1:13" x14ac:dyDescent="0.2">
      <c r="A2778" s="36">
        <f t="shared" si="61"/>
        <v>43025</v>
      </c>
      <c r="B2778" s="16">
        <v>0</v>
      </c>
      <c r="C2778" s="16">
        <v>90.47</v>
      </c>
      <c r="D2778" s="16">
        <v>27.99</v>
      </c>
      <c r="E2778" s="16">
        <v>26.25</v>
      </c>
      <c r="F2778" s="16">
        <v>30.78</v>
      </c>
      <c r="G2778" s="16">
        <v>15.11</v>
      </c>
      <c r="H2778" s="16">
        <v>29.35</v>
      </c>
      <c r="I2778" s="16">
        <v>307.33</v>
      </c>
      <c r="J2778" s="16">
        <v>12.29</v>
      </c>
      <c r="K2778" s="98">
        <v>593.9</v>
      </c>
      <c r="L2778" s="16">
        <f t="shared" si="59"/>
        <v>12.29</v>
      </c>
      <c r="M2778" s="16">
        <f t="shared" si="60"/>
        <v>593.9</v>
      </c>
    </row>
    <row r="2779" spans="1:13" x14ac:dyDescent="0.2">
      <c r="A2779" s="36">
        <f t="shared" si="61"/>
        <v>43026</v>
      </c>
      <c r="B2779" s="16">
        <v>0</v>
      </c>
      <c r="C2779" s="16">
        <v>91.77</v>
      </c>
      <c r="D2779" s="16">
        <v>27.54</v>
      </c>
      <c r="E2779" s="16">
        <v>26.43</v>
      </c>
      <c r="F2779" s="16">
        <v>34.54</v>
      </c>
      <c r="G2779" s="16">
        <v>9.43</v>
      </c>
      <c r="H2779" s="16">
        <v>24.06</v>
      </c>
      <c r="I2779" s="16">
        <v>309.36</v>
      </c>
      <c r="J2779" s="16">
        <v>11.82</v>
      </c>
      <c r="K2779" s="98">
        <v>1307</v>
      </c>
      <c r="L2779" s="16">
        <f t="shared" si="59"/>
        <v>11.82</v>
      </c>
      <c r="M2779" s="16">
        <f t="shared" si="60"/>
        <v>1307</v>
      </c>
    </row>
    <row r="2780" spans="1:13" x14ac:dyDescent="0.2">
      <c r="A2780" s="36">
        <f t="shared" si="61"/>
        <v>43027</v>
      </c>
      <c r="B2780" s="16">
        <v>13.28</v>
      </c>
      <c r="C2780" s="16">
        <v>93.3</v>
      </c>
      <c r="D2780" s="16">
        <v>27.18</v>
      </c>
      <c r="E2780" s="16">
        <v>25.44</v>
      </c>
      <c r="F2780" s="16">
        <v>30.5</v>
      </c>
      <c r="G2780" s="16">
        <v>7.79</v>
      </c>
      <c r="H2780" s="16">
        <v>26.5</v>
      </c>
      <c r="I2780" s="16">
        <v>306.55</v>
      </c>
      <c r="J2780" s="16">
        <v>15.34</v>
      </c>
      <c r="K2780" s="98">
        <v>945</v>
      </c>
      <c r="L2780" s="16">
        <f t="shared" si="59"/>
        <v>15.34</v>
      </c>
      <c r="M2780" s="16">
        <f t="shared" si="60"/>
        <v>945</v>
      </c>
    </row>
    <row r="2781" spans="1:13" x14ac:dyDescent="0.2">
      <c r="A2781" s="36">
        <f t="shared" si="61"/>
        <v>43028</v>
      </c>
      <c r="B2781" s="16">
        <v>0</v>
      </c>
      <c r="C2781" s="16">
        <v>91.59</v>
      </c>
      <c r="D2781" s="16">
        <v>27.9</v>
      </c>
      <c r="E2781" s="16">
        <v>25.58</v>
      </c>
      <c r="F2781" s="16">
        <v>32.64</v>
      </c>
      <c r="G2781" s="16">
        <v>8.4600000000000009</v>
      </c>
      <c r="H2781" s="16">
        <v>19.09</v>
      </c>
      <c r="I2781" s="16">
        <v>303.87</v>
      </c>
      <c r="J2781" s="16">
        <v>19.489999999999998</v>
      </c>
      <c r="K2781" s="98">
        <v>1015</v>
      </c>
      <c r="L2781" s="16">
        <f t="shared" si="59"/>
        <v>19.489999999999998</v>
      </c>
      <c r="M2781" s="16">
        <f t="shared" si="60"/>
        <v>1015</v>
      </c>
    </row>
    <row r="2782" spans="1:13" x14ac:dyDescent="0.2">
      <c r="A2782" s="36">
        <f t="shared" si="61"/>
        <v>43029</v>
      </c>
      <c r="B2782" s="16">
        <v>0</v>
      </c>
      <c r="C2782" s="16">
        <v>93.03</v>
      </c>
      <c r="D2782" s="16">
        <v>27.43</v>
      </c>
      <c r="E2782" s="16">
        <v>25.29</v>
      </c>
      <c r="F2782" s="16">
        <v>32.299999999999997</v>
      </c>
      <c r="G2782" s="16">
        <v>8.91</v>
      </c>
      <c r="H2782" s="16">
        <v>53.66</v>
      </c>
      <c r="I2782" s="16">
        <v>305.76</v>
      </c>
      <c r="J2782" s="16">
        <v>16.8</v>
      </c>
      <c r="K2782" s="98">
        <v>1058</v>
      </c>
      <c r="L2782" s="16">
        <f t="shared" si="59"/>
        <v>16.8</v>
      </c>
      <c r="M2782" s="16">
        <f t="shared" si="60"/>
        <v>1058</v>
      </c>
    </row>
    <row r="2783" spans="1:13" x14ac:dyDescent="0.2">
      <c r="A2783" s="36">
        <f t="shared" si="61"/>
        <v>43030</v>
      </c>
      <c r="B2783" s="16">
        <v>14.18</v>
      </c>
      <c r="C2783" s="16">
        <v>94.49</v>
      </c>
      <c r="D2783" s="16">
        <v>27.17</v>
      </c>
      <c r="E2783" s="16">
        <v>25.1</v>
      </c>
      <c r="F2783" s="16">
        <v>30.5</v>
      </c>
      <c r="G2783" s="16">
        <v>8.82</v>
      </c>
      <c r="H2783" s="16">
        <v>22.61</v>
      </c>
      <c r="I2783" s="16">
        <v>257.39</v>
      </c>
      <c r="J2783" s="16">
        <v>10.98</v>
      </c>
      <c r="K2783" s="98">
        <v>995</v>
      </c>
      <c r="L2783" s="16">
        <f t="shared" si="59"/>
        <v>10.98</v>
      </c>
      <c r="M2783" s="16">
        <f t="shared" si="60"/>
        <v>995</v>
      </c>
    </row>
    <row r="2784" spans="1:13" x14ac:dyDescent="0.2">
      <c r="A2784" s="36">
        <f t="shared" si="61"/>
        <v>43031</v>
      </c>
      <c r="B2784" s="16">
        <v>53.7</v>
      </c>
      <c r="C2784" s="16">
        <v>97.17</v>
      </c>
      <c r="D2784" s="16">
        <v>26.33</v>
      </c>
      <c r="E2784" s="16">
        <v>25.02</v>
      </c>
      <c r="F2784" s="16">
        <v>27.94</v>
      </c>
      <c r="G2784" s="16">
        <v>9.24</v>
      </c>
      <c r="H2784" s="16">
        <v>24.73</v>
      </c>
      <c r="I2784" s="16">
        <v>113.21</v>
      </c>
      <c r="J2784" s="16">
        <v>4.18</v>
      </c>
      <c r="K2784" s="98">
        <v>478.8</v>
      </c>
      <c r="L2784" s="16">
        <f t="shared" si="59"/>
        <v>4.18</v>
      </c>
      <c r="M2784" s="16">
        <f t="shared" si="60"/>
        <v>478.8</v>
      </c>
    </row>
    <row r="2785" spans="1:13" x14ac:dyDescent="0.2">
      <c r="A2785" s="36">
        <f t="shared" si="61"/>
        <v>43032</v>
      </c>
      <c r="B2785" s="16">
        <v>25.94</v>
      </c>
      <c r="C2785" s="16">
        <v>90.17</v>
      </c>
      <c r="D2785" s="16">
        <v>27.24</v>
      </c>
      <c r="E2785" s="16">
        <v>25.38</v>
      </c>
      <c r="F2785" s="16">
        <v>29.08</v>
      </c>
      <c r="G2785" s="16">
        <v>25.76</v>
      </c>
      <c r="H2785" s="16">
        <v>56.62</v>
      </c>
      <c r="I2785" s="16">
        <v>183.43</v>
      </c>
      <c r="J2785" s="16">
        <v>14.68</v>
      </c>
      <c r="K2785" s="98">
        <v>1349</v>
      </c>
      <c r="L2785" s="16">
        <f t="shared" si="59"/>
        <v>14.68</v>
      </c>
      <c r="M2785" s="16">
        <f t="shared" si="60"/>
        <v>1349</v>
      </c>
    </row>
    <row r="2786" spans="1:13" x14ac:dyDescent="0.2">
      <c r="A2786" s="36">
        <f t="shared" si="61"/>
        <v>43033</v>
      </c>
      <c r="B2786" s="16">
        <v>0.3</v>
      </c>
      <c r="C2786" s="16">
        <v>88.59</v>
      </c>
      <c r="D2786" s="16">
        <v>27.12</v>
      </c>
      <c r="E2786" s="16">
        <v>26.04</v>
      </c>
      <c r="F2786" s="16">
        <v>29.2</v>
      </c>
      <c r="G2786" s="16">
        <v>22.95</v>
      </c>
      <c r="H2786" s="16">
        <v>40.89</v>
      </c>
      <c r="I2786" s="16">
        <v>197.3</v>
      </c>
      <c r="J2786" s="16">
        <v>15.02</v>
      </c>
      <c r="K2786" s="98">
        <v>1375</v>
      </c>
      <c r="L2786" s="16">
        <f t="shared" si="59"/>
        <v>15.02</v>
      </c>
      <c r="M2786" s="16">
        <f t="shared" si="60"/>
        <v>1375</v>
      </c>
    </row>
    <row r="2787" spans="1:13" x14ac:dyDescent="0.2">
      <c r="A2787" s="36">
        <f t="shared" si="61"/>
        <v>43034</v>
      </c>
      <c r="B2787" s="16">
        <v>0</v>
      </c>
      <c r="C2787" s="16">
        <v>87.42</v>
      </c>
      <c r="D2787" s="16">
        <v>27.71</v>
      </c>
      <c r="E2787" s="16">
        <v>26.49</v>
      </c>
      <c r="F2787" s="16">
        <v>30.21</v>
      </c>
      <c r="G2787" s="16">
        <v>15.12</v>
      </c>
      <c r="H2787" s="16">
        <v>31.68</v>
      </c>
      <c r="I2787" s="16">
        <v>190.18</v>
      </c>
      <c r="J2787" s="16">
        <v>19.16</v>
      </c>
      <c r="K2787" s="98">
        <v>1218</v>
      </c>
      <c r="L2787" s="16">
        <f t="shared" si="59"/>
        <v>19.16</v>
      </c>
      <c r="M2787" s="16">
        <f t="shared" si="60"/>
        <v>1218</v>
      </c>
    </row>
    <row r="2788" spans="1:13" x14ac:dyDescent="0.2">
      <c r="A2788" s="36">
        <f t="shared" si="61"/>
        <v>43035</v>
      </c>
      <c r="B2788" s="16">
        <v>0</v>
      </c>
      <c r="C2788" s="16">
        <v>89.18</v>
      </c>
      <c r="D2788" s="16">
        <v>27.55</v>
      </c>
      <c r="E2788" s="16">
        <v>25.56</v>
      </c>
      <c r="F2788" s="16">
        <v>31.85</v>
      </c>
      <c r="G2788" s="16">
        <v>8.0399999999999991</v>
      </c>
      <c r="H2788" s="16">
        <v>28.96</v>
      </c>
      <c r="I2788" s="16">
        <v>157.12</v>
      </c>
      <c r="J2788" s="16">
        <v>19.72</v>
      </c>
      <c r="K2788" s="98">
        <v>1006</v>
      </c>
      <c r="L2788" s="16">
        <f t="shared" si="59"/>
        <v>19.72</v>
      </c>
      <c r="M2788" s="16">
        <f t="shared" si="60"/>
        <v>1006</v>
      </c>
    </row>
    <row r="2789" spans="1:13" x14ac:dyDescent="0.2">
      <c r="A2789" s="36">
        <f t="shared" si="61"/>
        <v>43036</v>
      </c>
      <c r="B2789" s="16">
        <v>0</v>
      </c>
      <c r="C2789" s="16">
        <v>92.24</v>
      </c>
      <c r="D2789" s="16">
        <v>25.6</v>
      </c>
      <c r="E2789" s="16">
        <v>24.84</v>
      </c>
      <c r="F2789" s="16">
        <v>26.42</v>
      </c>
      <c r="G2789" s="16">
        <v>7.44</v>
      </c>
      <c r="H2789" s="16">
        <v>26.71</v>
      </c>
      <c r="I2789" s="16">
        <v>327.27999999999997</v>
      </c>
      <c r="J2789" s="16">
        <v>3.49</v>
      </c>
      <c r="K2789" s="98">
        <v>234.4</v>
      </c>
      <c r="L2789" s="16">
        <f t="shared" si="59"/>
        <v>3.49</v>
      </c>
      <c r="M2789" s="16">
        <f t="shared" si="60"/>
        <v>234.4</v>
      </c>
    </row>
    <row r="2790" spans="1:13" x14ac:dyDescent="0.2">
      <c r="A2790" s="36">
        <f t="shared" si="61"/>
        <v>43037</v>
      </c>
      <c r="B2790" s="16">
        <v>1.5</v>
      </c>
      <c r="C2790" s="16">
        <v>90.66</v>
      </c>
      <c r="D2790" s="16">
        <v>26.54</v>
      </c>
      <c r="E2790" s="16">
        <v>24.91</v>
      </c>
      <c r="F2790" s="16">
        <v>29.29</v>
      </c>
      <c r="G2790" s="16">
        <v>5.75</v>
      </c>
      <c r="H2790" s="16">
        <v>14.11</v>
      </c>
      <c r="I2790" s="16">
        <v>59.84</v>
      </c>
      <c r="J2790" s="16">
        <v>12.07</v>
      </c>
      <c r="K2790" s="98">
        <v>1254</v>
      </c>
      <c r="L2790" s="16">
        <f t="shared" si="59"/>
        <v>12.07</v>
      </c>
      <c r="M2790" s="16">
        <f t="shared" si="60"/>
        <v>1254</v>
      </c>
    </row>
    <row r="2791" spans="1:13" x14ac:dyDescent="0.2">
      <c r="A2791" s="36">
        <f t="shared" si="61"/>
        <v>43038</v>
      </c>
      <c r="B2791" s="16">
        <v>0.5</v>
      </c>
      <c r="C2791" s="16">
        <v>90.42</v>
      </c>
      <c r="D2791" s="16">
        <v>26.75</v>
      </c>
      <c r="E2791" s="16">
        <v>24.06</v>
      </c>
      <c r="F2791" s="16">
        <v>29.8</v>
      </c>
      <c r="G2791" s="16">
        <v>8.57</v>
      </c>
      <c r="H2791" s="16">
        <v>21.03</v>
      </c>
      <c r="I2791" s="16">
        <v>304.08999999999997</v>
      </c>
      <c r="J2791" s="16">
        <v>16.82</v>
      </c>
      <c r="K2791" s="98">
        <v>1127</v>
      </c>
      <c r="L2791" s="16">
        <f t="shared" ref="L2791:L2854" si="62">J2791</f>
        <v>16.82</v>
      </c>
      <c r="M2791" s="16">
        <f t="shared" ref="M2791:M2854" si="63">K2791</f>
        <v>1127</v>
      </c>
    </row>
    <row r="2792" spans="1:13" x14ac:dyDescent="0.2">
      <c r="A2792" s="36">
        <f t="shared" si="61"/>
        <v>43039</v>
      </c>
      <c r="B2792" s="16">
        <v>0</v>
      </c>
      <c r="C2792" s="16">
        <v>88.51</v>
      </c>
      <c r="D2792" s="16">
        <v>27.03</v>
      </c>
      <c r="E2792" s="16">
        <v>24.93</v>
      </c>
      <c r="F2792" s="16">
        <v>32.4</v>
      </c>
      <c r="G2792" s="16">
        <v>8.98</v>
      </c>
      <c r="H2792" s="16">
        <v>25.08</v>
      </c>
      <c r="I2792" s="16">
        <v>310.64999999999998</v>
      </c>
      <c r="J2792" s="16">
        <v>18.86</v>
      </c>
      <c r="K2792" s="98">
        <v>1309</v>
      </c>
      <c r="L2792" s="16">
        <f t="shared" si="62"/>
        <v>18.86</v>
      </c>
      <c r="M2792" s="16">
        <f t="shared" si="63"/>
        <v>1309</v>
      </c>
    </row>
    <row r="2793" spans="1:13" x14ac:dyDescent="0.2">
      <c r="A2793" s="36">
        <f t="shared" si="61"/>
        <v>43040</v>
      </c>
      <c r="B2793" s="16">
        <v>0</v>
      </c>
      <c r="C2793" s="16">
        <v>90.02</v>
      </c>
      <c r="D2793" s="16">
        <v>27.6</v>
      </c>
      <c r="E2793" s="16">
        <v>25.59</v>
      </c>
      <c r="F2793" s="16">
        <v>31.89</v>
      </c>
      <c r="G2793" s="16">
        <v>10.32</v>
      </c>
      <c r="H2793" s="16">
        <v>20.32</v>
      </c>
      <c r="I2793" s="16">
        <v>300.32</v>
      </c>
      <c r="J2793" s="16">
        <v>17</v>
      </c>
      <c r="K2793" s="98">
        <v>1293</v>
      </c>
      <c r="L2793" s="16">
        <f t="shared" si="62"/>
        <v>17</v>
      </c>
      <c r="M2793" s="16">
        <f t="shared" si="63"/>
        <v>1293</v>
      </c>
    </row>
    <row r="2794" spans="1:13" x14ac:dyDescent="0.2">
      <c r="A2794" s="36">
        <f t="shared" si="61"/>
        <v>43041</v>
      </c>
      <c r="B2794" s="16">
        <v>0</v>
      </c>
      <c r="C2794" s="16">
        <v>90.99</v>
      </c>
      <c r="D2794" s="16">
        <v>27.25</v>
      </c>
      <c r="E2794" s="16">
        <v>25.58</v>
      </c>
      <c r="F2794" s="16">
        <v>33.1</v>
      </c>
      <c r="G2794" s="16">
        <v>10.89</v>
      </c>
      <c r="H2794" s="16">
        <v>32.39</v>
      </c>
      <c r="I2794" s="16">
        <v>294.94</v>
      </c>
      <c r="J2794" s="16">
        <v>12.95</v>
      </c>
      <c r="K2794" s="98">
        <v>1077</v>
      </c>
      <c r="L2794" s="16">
        <f t="shared" si="62"/>
        <v>12.95</v>
      </c>
      <c r="M2794" s="16">
        <f t="shared" si="63"/>
        <v>1077</v>
      </c>
    </row>
    <row r="2795" spans="1:13" x14ac:dyDescent="0.2">
      <c r="A2795" s="36">
        <f t="shared" si="61"/>
        <v>43042</v>
      </c>
      <c r="B2795" s="16">
        <v>4.01</v>
      </c>
      <c r="C2795" s="16">
        <v>92.29</v>
      </c>
      <c r="D2795" s="16">
        <v>26.77</v>
      </c>
      <c r="E2795" s="16">
        <v>23.81</v>
      </c>
      <c r="F2795" s="16">
        <v>32.049999999999997</v>
      </c>
      <c r="G2795" s="16">
        <v>9.2899999999999991</v>
      </c>
      <c r="H2795" s="16">
        <v>55.67</v>
      </c>
      <c r="I2795" s="16">
        <v>314.19</v>
      </c>
      <c r="J2795" s="16">
        <v>15.81</v>
      </c>
      <c r="K2795" s="98">
        <v>1292</v>
      </c>
      <c r="L2795" s="16">
        <f t="shared" si="62"/>
        <v>15.81</v>
      </c>
      <c r="M2795" s="16">
        <f t="shared" si="63"/>
        <v>1292</v>
      </c>
    </row>
    <row r="2796" spans="1:13" x14ac:dyDescent="0.2">
      <c r="A2796" s="36">
        <f t="shared" si="61"/>
        <v>43043</v>
      </c>
      <c r="B2796" s="16">
        <v>14.44</v>
      </c>
      <c r="C2796" s="16">
        <v>91.25</v>
      </c>
      <c r="D2796" s="16">
        <v>26.42</v>
      </c>
      <c r="E2796" s="16">
        <v>25.16</v>
      </c>
      <c r="F2796" s="16">
        <v>30.26</v>
      </c>
      <c r="G2796" s="16">
        <v>9.09</v>
      </c>
      <c r="H2796" s="16">
        <v>23.67</v>
      </c>
      <c r="I2796" s="16">
        <v>298.7</v>
      </c>
      <c r="J2796" s="16">
        <v>15.26</v>
      </c>
      <c r="K2796" s="98">
        <v>1173</v>
      </c>
      <c r="L2796" s="16">
        <f t="shared" si="62"/>
        <v>15.26</v>
      </c>
      <c r="M2796" s="16">
        <f t="shared" si="63"/>
        <v>1173</v>
      </c>
    </row>
    <row r="2797" spans="1:13" x14ac:dyDescent="0.2">
      <c r="A2797" s="36">
        <f t="shared" si="61"/>
        <v>43044</v>
      </c>
      <c r="B2797" s="16">
        <v>1.07</v>
      </c>
      <c r="C2797" s="16">
        <v>93.5</v>
      </c>
      <c r="D2797" s="16">
        <v>25.97</v>
      </c>
      <c r="E2797" s="16">
        <v>24.85</v>
      </c>
      <c r="F2797" s="16">
        <v>28.33</v>
      </c>
      <c r="G2797" s="16">
        <v>6.69</v>
      </c>
      <c r="H2797" s="16">
        <v>22.19</v>
      </c>
      <c r="I2797" s="16">
        <v>347.02</v>
      </c>
      <c r="J2797" s="16">
        <v>8.5399999999999991</v>
      </c>
      <c r="K2797" s="98">
        <v>626.79999999999995</v>
      </c>
      <c r="L2797" s="16">
        <f t="shared" si="62"/>
        <v>8.5399999999999991</v>
      </c>
      <c r="M2797" s="16">
        <f t="shared" si="63"/>
        <v>626.79999999999995</v>
      </c>
    </row>
    <row r="2798" spans="1:13" x14ac:dyDescent="0.2">
      <c r="A2798" s="36">
        <f t="shared" si="61"/>
        <v>43045</v>
      </c>
      <c r="B2798" s="16">
        <v>0</v>
      </c>
      <c r="C2798" s="16">
        <v>89.39</v>
      </c>
      <c r="D2798" s="16">
        <v>26.91</v>
      </c>
      <c r="E2798" s="16">
        <v>24.03</v>
      </c>
      <c r="F2798" s="16">
        <v>32.14</v>
      </c>
      <c r="G2798" s="16">
        <v>7.68</v>
      </c>
      <c r="H2798" s="16">
        <v>25.47</v>
      </c>
      <c r="I2798" s="16">
        <v>308.7</v>
      </c>
      <c r="J2798" s="16">
        <v>20.53</v>
      </c>
      <c r="K2798" s="98">
        <v>908</v>
      </c>
      <c r="L2798" s="16">
        <f t="shared" si="62"/>
        <v>20.53</v>
      </c>
      <c r="M2798" s="16">
        <f t="shared" si="63"/>
        <v>908</v>
      </c>
    </row>
    <row r="2799" spans="1:13" x14ac:dyDescent="0.2">
      <c r="A2799" s="36">
        <f t="shared" si="61"/>
        <v>43046</v>
      </c>
      <c r="B2799" s="16">
        <v>5.08</v>
      </c>
      <c r="C2799" s="16">
        <v>92.13</v>
      </c>
      <c r="D2799" s="16">
        <v>26.18</v>
      </c>
      <c r="E2799" s="16">
        <v>23.43</v>
      </c>
      <c r="F2799" s="16">
        <v>30.26</v>
      </c>
      <c r="G2799" s="16">
        <v>13.53</v>
      </c>
      <c r="H2799" s="16">
        <v>41.03</v>
      </c>
      <c r="I2799" s="16">
        <v>310.26</v>
      </c>
      <c r="J2799" s="16">
        <v>12.01</v>
      </c>
      <c r="K2799" s="98">
        <v>1149</v>
      </c>
      <c r="L2799" s="16">
        <f t="shared" si="62"/>
        <v>12.01</v>
      </c>
      <c r="M2799" s="16">
        <f t="shared" si="63"/>
        <v>1149</v>
      </c>
    </row>
    <row r="2800" spans="1:13" x14ac:dyDescent="0.2">
      <c r="A2800" s="36">
        <f t="shared" si="61"/>
        <v>43047</v>
      </c>
      <c r="B2800" s="16">
        <v>22.28</v>
      </c>
      <c r="C2800" s="16">
        <v>89.72</v>
      </c>
      <c r="D2800" s="16">
        <v>26.58</v>
      </c>
      <c r="E2800" s="16">
        <v>24.61</v>
      </c>
      <c r="F2800" s="16">
        <v>30.1</v>
      </c>
      <c r="G2800" s="16">
        <v>12.56</v>
      </c>
      <c r="H2800" s="16">
        <v>28.15</v>
      </c>
      <c r="I2800" s="16">
        <v>307.70999999999998</v>
      </c>
      <c r="J2800" s="16">
        <v>15.12</v>
      </c>
      <c r="K2800" s="98">
        <v>1060</v>
      </c>
      <c r="L2800" s="16">
        <f t="shared" si="62"/>
        <v>15.12</v>
      </c>
      <c r="M2800" s="16">
        <f t="shared" si="63"/>
        <v>1060</v>
      </c>
    </row>
    <row r="2801" spans="1:13" x14ac:dyDescent="0.2">
      <c r="A2801" s="36">
        <f t="shared" si="61"/>
        <v>43048</v>
      </c>
      <c r="B2801" s="16">
        <v>4.92</v>
      </c>
      <c r="C2801" s="16">
        <v>89.65</v>
      </c>
      <c r="D2801" s="16">
        <v>26.01</v>
      </c>
      <c r="E2801" s="16">
        <v>24.81</v>
      </c>
      <c r="F2801" s="16">
        <v>28.36</v>
      </c>
      <c r="G2801" s="16">
        <v>13.01</v>
      </c>
      <c r="H2801" s="16">
        <v>28.37</v>
      </c>
      <c r="I2801" s="16">
        <v>303.77999999999997</v>
      </c>
      <c r="J2801" s="16">
        <v>12.33</v>
      </c>
      <c r="K2801" s="98">
        <v>1160</v>
      </c>
      <c r="L2801" s="16">
        <f t="shared" si="62"/>
        <v>12.33</v>
      </c>
      <c r="M2801" s="16">
        <f t="shared" si="63"/>
        <v>1160</v>
      </c>
    </row>
    <row r="2802" spans="1:13" x14ac:dyDescent="0.2">
      <c r="A2802" s="36">
        <f t="shared" si="61"/>
        <v>43049</v>
      </c>
      <c r="B2802" s="16">
        <v>0</v>
      </c>
      <c r="C2802" s="16">
        <v>91.57</v>
      </c>
      <c r="D2802" s="16">
        <v>26.08</v>
      </c>
      <c r="E2802" s="16">
        <v>24.52</v>
      </c>
      <c r="F2802" s="16">
        <v>29.49</v>
      </c>
      <c r="G2802" s="16">
        <v>9.9600000000000009</v>
      </c>
      <c r="H2802" s="16">
        <v>28.54</v>
      </c>
      <c r="I2802" s="16">
        <v>308.97000000000003</v>
      </c>
      <c r="J2802" s="16">
        <v>14.2</v>
      </c>
      <c r="K2802" s="98">
        <v>1169</v>
      </c>
      <c r="L2802" s="16">
        <f t="shared" si="62"/>
        <v>14.2</v>
      </c>
      <c r="M2802" s="16">
        <f t="shared" si="63"/>
        <v>1169</v>
      </c>
    </row>
    <row r="2803" spans="1:13" x14ac:dyDescent="0.2">
      <c r="A2803" s="36">
        <f t="shared" si="61"/>
        <v>43050</v>
      </c>
      <c r="B2803" s="16">
        <v>0</v>
      </c>
      <c r="C2803" s="16">
        <v>90.35</v>
      </c>
      <c r="D2803" s="16">
        <v>26.61</v>
      </c>
      <c r="E2803" s="16">
        <v>24.47</v>
      </c>
      <c r="F2803" s="16">
        <v>30.06</v>
      </c>
      <c r="G2803" s="16">
        <v>8.56</v>
      </c>
      <c r="H2803" s="16">
        <v>22.12</v>
      </c>
      <c r="I2803" s="16">
        <v>306.42</v>
      </c>
      <c r="J2803" s="16">
        <v>18.600000000000001</v>
      </c>
      <c r="K2803" s="98">
        <v>982</v>
      </c>
      <c r="L2803" s="16">
        <f t="shared" si="62"/>
        <v>18.600000000000001</v>
      </c>
      <c r="M2803" s="16">
        <f t="shared" si="63"/>
        <v>982</v>
      </c>
    </row>
    <row r="2804" spans="1:13" x14ac:dyDescent="0.2">
      <c r="A2804" s="36">
        <f t="shared" si="61"/>
        <v>43051</v>
      </c>
      <c r="B2804" s="16">
        <v>0</v>
      </c>
      <c r="C2804" s="16">
        <v>88.81</v>
      </c>
      <c r="D2804" s="16">
        <v>27.38</v>
      </c>
      <c r="E2804" s="16">
        <v>24.95</v>
      </c>
      <c r="F2804" s="16">
        <v>30.6</v>
      </c>
      <c r="G2804" s="16">
        <v>7.79</v>
      </c>
      <c r="H2804" s="16">
        <v>16.72</v>
      </c>
      <c r="I2804" s="16">
        <v>265.39999999999998</v>
      </c>
      <c r="J2804" s="16">
        <v>20.83</v>
      </c>
      <c r="K2804" s="98">
        <v>872</v>
      </c>
      <c r="L2804" s="16">
        <f t="shared" si="62"/>
        <v>20.83</v>
      </c>
      <c r="M2804" s="16">
        <f t="shared" si="63"/>
        <v>872</v>
      </c>
    </row>
    <row r="2805" spans="1:13" x14ac:dyDescent="0.2">
      <c r="A2805" s="36">
        <f t="shared" si="61"/>
        <v>43052</v>
      </c>
      <c r="B2805" s="16">
        <v>0</v>
      </c>
      <c r="C2805" s="16">
        <v>94.3</v>
      </c>
      <c r="D2805" s="16">
        <v>26.15</v>
      </c>
      <c r="E2805" s="16">
        <v>24.04</v>
      </c>
      <c r="F2805" s="16">
        <v>30.45</v>
      </c>
      <c r="G2805" s="16">
        <v>11.75</v>
      </c>
      <c r="H2805" s="16">
        <v>38.46</v>
      </c>
      <c r="I2805" s="16">
        <v>278.36</v>
      </c>
      <c r="J2805" s="16">
        <v>10.85</v>
      </c>
      <c r="K2805" s="98">
        <v>1169</v>
      </c>
      <c r="L2805" s="16">
        <f t="shared" si="62"/>
        <v>10.85</v>
      </c>
      <c r="M2805" s="16">
        <f t="shared" si="63"/>
        <v>1169</v>
      </c>
    </row>
    <row r="2806" spans="1:13" x14ac:dyDescent="0.2">
      <c r="A2806" s="36">
        <f t="shared" si="61"/>
        <v>43053</v>
      </c>
      <c r="B2806" s="16">
        <v>19.329999999999998</v>
      </c>
      <c r="C2806" s="16">
        <v>91.3</v>
      </c>
      <c r="D2806" s="16">
        <v>26.64</v>
      </c>
      <c r="E2806" s="16">
        <v>24.24</v>
      </c>
      <c r="F2806" s="16">
        <v>27.99</v>
      </c>
      <c r="G2806" s="16">
        <v>23.81</v>
      </c>
      <c r="H2806" s="16">
        <v>41.45</v>
      </c>
      <c r="I2806" s="16">
        <v>206.37</v>
      </c>
      <c r="J2806" s="16">
        <v>13.08</v>
      </c>
      <c r="K2806" s="98">
        <v>1180</v>
      </c>
      <c r="L2806" s="16">
        <f t="shared" si="62"/>
        <v>13.08</v>
      </c>
      <c r="M2806" s="16">
        <f t="shared" si="63"/>
        <v>1180</v>
      </c>
    </row>
    <row r="2807" spans="1:13" x14ac:dyDescent="0.2">
      <c r="A2807" s="36">
        <f t="shared" si="61"/>
        <v>43054</v>
      </c>
      <c r="B2807" s="16">
        <v>13.17</v>
      </c>
      <c r="C2807" s="16">
        <v>89.54</v>
      </c>
      <c r="D2807" s="16">
        <v>26.51</v>
      </c>
      <c r="E2807" s="16">
        <v>24.84</v>
      </c>
      <c r="F2807" s="16">
        <v>27.35</v>
      </c>
      <c r="G2807" s="16">
        <v>25.94</v>
      </c>
      <c r="H2807" s="16">
        <v>52.07</v>
      </c>
      <c r="I2807" s="16">
        <v>216.6</v>
      </c>
      <c r="J2807" s="16">
        <v>11.04</v>
      </c>
      <c r="K2807" s="98">
        <v>1125</v>
      </c>
      <c r="L2807" s="16">
        <f t="shared" si="62"/>
        <v>11.04</v>
      </c>
      <c r="M2807" s="16">
        <f t="shared" si="63"/>
        <v>1125</v>
      </c>
    </row>
    <row r="2808" spans="1:13" x14ac:dyDescent="0.2">
      <c r="A2808" s="36">
        <f t="shared" si="61"/>
        <v>43055</v>
      </c>
      <c r="B2808" s="16">
        <v>0.5</v>
      </c>
      <c r="C2808" s="16">
        <v>91.89</v>
      </c>
      <c r="D2808" s="16">
        <v>25.91</v>
      </c>
      <c r="E2808" s="16">
        <v>23.82</v>
      </c>
      <c r="F2808" s="16">
        <v>28.03</v>
      </c>
      <c r="G2808" s="16">
        <v>22.83</v>
      </c>
      <c r="H2808" s="16">
        <v>40.22</v>
      </c>
      <c r="I2808" s="16">
        <v>237.11</v>
      </c>
      <c r="J2808" s="16">
        <v>9.93</v>
      </c>
      <c r="K2808" s="98">
        <v>1257</v>
      </c>
      <c r="L2808" s="16">
        <f t="shared" si="62"/>
        <v>9.93</v>
      </c>
      <c r="M2808" s="16">
        <f t="shared" si="63"/>
        <v>1257</v>
      </c>
    </row>
    <row r="2809" spans="1:13" x14ac:dyDescent="0.2">
      <c r="A2809" s="36">
        <f t="shared" si="61"/>
        <v>43056</v>
      </c>
      <c r="B2809" s="16">
        <v>37.450000000000003</v>
      </c>
      <c r="C2809" s="16">
        <v>94.91</v>
      </c>
      <c r="D2809" s="16">
        <v>24.88</v>
      </c>
      <c r="E2809" s="16">
        <v>23.37</v>
      </c>
      <c r="F2809" s="16">
        <v>27.34</v>
      </c>
      <c r="G2809" s="16">
        <v>12.19</v>
      </c>
      <c r="H2809" s="16">
        <v>38.74</v>
      </c>
      <c r="I2809" s="16">
        <v>294.45</v>
      </c>
      <c r="J2809" s="16">
        <v>5.9</v>
      </c>
      <c r="K2809" s="98">
        <v>1034</v>
      </c>
      <c r="L2809" s="16">
        <f t="shared" si="62"/>
        <v>5.9</v>
      </c>
      <c r="M2809" s="16">
        <f t="shared" si="63"/>
        <v>1034</v>
      </c>
    </row>
    <row r="2810" spans="1:13" x14ac:dyDescent="0.2">
      <c r="A2810" s="36">
        <f t="shared" ref="A2810:A2853" si="64">A2809+1</f>
        <v>43057</v>
      </c>
      <c r="B2810" s="16">
        <v>11.44</v>
      </c>
      <c r="C2810" s="16">
        <v>89.23</v>
      </c>
      <c r="D2810" s="16">
        <v>25.83</v>
      </c>
      <c r="E2810" s="16">
        <v>23.63</v>
      </c>
      <c r="F2810" s="16">
        <v>29.3</v>
      </c>
      <c r="G2810" s="16">
        <v>12.82</v>
      </c>
      <c r="H2810" s="16">
        <v>36.130000000000003</v>
      </c>
      <c r="I2810" s="16">
        <v>308.35000000000002</v>
      </c>
      <c r="J2810" s="16">
        <v>15.01</v>
      </c>
      <c r="K2810" s="98">
        <v>1248</v>
      </c>
      <c r="L2810" s="16">
        <f t="shared" si="62"/>
        <v>15.01</v>
      </c>
      <c r="M2810" s="16">
        <f t="shared" si="63"/>
        <v>1248</v>
      </c>
    </row>
    <row r="2811" spans="1:13" x14ac:dyDescent="0.2">
      <c r="A2811" s="36">
        <f t="shared" si="64"/>
        <v>43058</v>
      </c>
      <c r="B2811" s="16">
        <v>0</v>
      </c>
      <c r="C2811" s="16">
        <v>89.76</v>
      </c>
      <c r="D2811" s="16">
        <v>26</v>
      </c>
      <c r="E2811" s="16">
        <v>24.18</v>
      </c>
      <c r="F2811" s="16">
        <v>30.52</v>
      </c>
      <c r="G2811" s="16">
        <v>11.71</v>
      </c>
      <c r="H2811" s="16">
        <v>33.520000000000003</v>
      </c>
      <c r="I2811" s="16">
        <v>310.27</v>
      </c>
      <c r="J2811" s="16">
        <v>16.190000000000001</v>
      </c>
      <c r="K2811" s="98">
        <v>1152</v>
      </c>
      <c r="L2811" s="16">
        <f t="shared" si="62"/>
        <v>16.190000000000001</v>
      </c>
      <c r="M2811" s="16">
        <f t="shared" si="63"/>
        <v>1152</v>
      </c>
    </row>
    <row r="2812" spans="1:13" x14ac:dyDescent="0.2">
      <c r="A2812" s="36">
        <f t="shared" si="64"/>
        <v>43059</v>
      </c>
      <c r="B2812" s="16">
        <v>5.2</v>
      </c>
      <c r="C2812" s="16">
        <v>86.8</v>
      </c>
      <c r="D2812" s="16">
        <v>26.62</v>
      </c>
      <c r="E2812" s="16">
        <v>24.1</v>
      </c>
      <c r="F2812" s="16">
        <v>30.66</v>
      </c>
      <c r="G2812" s="16">
        <v>10.57</v>
      </c>
      <c r="H2812" s="16">
        <v>24.45</v>
      </c>
      <c r="I2812" s="16">
        <v>315.12</v>
      </c>
      <c r="J2812" s="16">
        <v>17.5</v>
      </c>
      <c r="K2812" s="98">
        <v>1131</v>
      </c>
      <c r="L2812" s="16">
        <f t="shared" si="62"/>
        <v>17.5</v>
      </c>
      <c r="M2812" s="16">
        <f t="shared" si="63"/>
        <v>1131</v>
      </c>
    </row>
    <row r="2813" spans="1:13" x14ac:dyDescent="0.2">
      <c r="A2813" s="36">
        <f t="shared" si="64"/>
        <v>43060</v>
      </c>
      <c r="B2813" s="16">
        <v>0</v>
      </c>
      <c r="C2813" s="16">
        <v>89.75</v>
      </c>
      <c r="D2813" s="16">
        <v>26.72</v>
      </c>
      <c r="E2813" s="16">
        <v>24.49</v>
      </c>
      <c r="F2813" s="16">
        <v>30.95</v>
      </c>
      <c r="G2813" s="16">
        <v>10.56</v>
      </c>
      <c r="H2813" s="16">
        <v>30.91</v>
      </c>
      <c r="I2813" s="16">
        <v>284.52999999999997</v>
      </c>
      <c r="J2813" s="16">
        <v>18.55</v>
      </c>
      <c r="K2813" s="98">
        <v>1091</v>
      </c>
      <c r="L2813" s="16">
        <f t="shared" si="62"/>
        <v>18.55</v>
      </c>
      <c r="M2813" s="16">
        <f t="shared" si="63"/>
        <v>1091</v>
      </c>
    </row>
    <row r="2814" spans="1:13" x14ac:dyDescent="0.2">
      <c r="A2814" s="36">
        <f t="shared" si="64"/>
        <v>43061</v>
      </c>
      <c r="B2814" s="16">
        <v>0</v>
      </c>
      <c r="C2814" s="16">
        <v>92.64</v>
      </c>
      <c r="D2814" s="16">
        <v>26.17</v>
      </c>
      <c r="E2814" s="16">
        <v>24.45</v>
      </c>
      <c r="F2814" s="16">
        <v>28.54</v>
      </c>
      <c r="G2814" s="16">
        <v>6.93</v>
      </c>
      <c r="H2814" s="16">
        <v>29.25</v>
      </c>
      <c r="I2814" s="16">
        <v>297.60000000000002</v>
      </c>
      <c r="J2814" s="16">
        <v>9.51</v>
      </c>
      <c r="K2814" s="98">
        <v>1262</v>
      </c>
      <c r="L2814" s="16">
        <f t="shared" si="62"/>
        <v>9.51</v>
      </c>
      <c r="M2814" s="16">
        <f t="shared" si="63"/>
        <v>1262</v>
      </c>
    </row>
    <row r="2815" spans="1:13" x14ac:dyDescent="0.2">
      <c r="A2815" s="36">
        <f t="shared" si="64"/>
        <v>43062</v>
      </c>
      <c r="B2815" s="16">
        <v>1.35</v>
      </c>
      <c r="C2815" s="16">
        <v>92.53</v>
      </c>
      <c r="D2815" s="16">
        <v>26.08</v>
      </c>
      <c r="E2815" s="16">
        <v>23.47</v>
      </c>
      <c r="F2815" s="16">
        <v>32.22</v>
      </c>
      <c r="G2815" s="16">
        <v>9.1199999999999992</v>
      </c>
      <c r="H2815" s="16">
        <v>37.36</v>
      </c>
      <c r="I2815" s="16">
        <v>301.7</v>
      </c>
      <c r="J2815" s="16">
        <v>16.149999999999999</v>
      </c>
      <c r="K2815" s="98">
        <v>1062</v>
      </c>
      <c r="L2815" s="16">
        <f t="shared" si="62"/>
        <v>16.149999999999999</v>
      </c>
      <c r="M2815" s="16">
        <f t="shared" si="63"/>
        <v>1062</v>
      </c>
    </row>
    <row r="2816" spans="1:13" x14ac:dyDescent="0.2">
      <c r="A2816" s="36">
        <f t="shared" si="64"/>
        <v>43063</v>
      </c>
      <c r="B2816" s="16">
        <v>64.650000000000006</v>
      </c>
      <c r="C2816" s="16">
        <v>92.85</v>
      </c>
      <c r="D2816" s="16">
        <v>26.05</v>
      </c>
      <c r="E2816" s="16">
        <v>23.68</v>
      </c>
      <c r="F2816" s="16">
        <v>30.82</v>
      </c>
      <c r="G2816" s="16">
        <v>9.94</v>
      </c>
      <c r="H2816" s="16">
        <v>29.81</v>
      </c>
      <c r="I2816" s="16">
        <v>303.89</v>
      </c>
      <c r="J2816" s="16">
        <v>18.3</v>
      </c>
      <c r="K2816" s="98">
        <v>860</v>
      </c>
      <c r="L2816" s="16">
        <f t="shared" si="62"/>
        <v>18.3</v>
      </c>
      <c r="M2816" s="16">
        <f t="shared" si="63"/>
        <v>860</v>
      </c>
    </row>
    <row r="2817" spans="1:13" x14ac:dyDescent="0.2">
      <c r="A2817" s="36">
        <f t="shared" si="64"/>
        <v>43064</v>
      </c>
      <c r="B2817" s="16">
        <v>24.41</v>
      </c>
      <c r="C2817" s="16">
        <v>91.98</v>
      </c>
      <c r="D2817" s="16">
        <v>26.72</v>
      </c>
      <c r="E2817" s="16">
        <v>24.79</v>
      </c>
      <c r="F2817" s="16">
        <v>32.47</v>
      </c>
      <c r="G2817" s="16">
        <v>10.119999999999999</v>
      </c>
      <c r="H2817" s="16">
        <v>31.72</v>
      </c>
      <c r="I2817" s="16">
        <v>292.54000000000002</v>
      </c>
      <c r="J2817" s="16">
        <v>17.93</v>
      </c>
      <c r="K2817" s="98">
        <v>1123</v>
      </c>
      <c r="L2817" s="16">
        <f t="shared" si="62"/>
        <v>17.93</v>
      </c>
      <c r="M2817" s="16">
        <f t="shared" si="63"/>
        <v>1123</v>
      </c>
    </row>
    <row r="2818" spans="1:13" x14ac:dyDescent="0.2">
      <c r="A2818" s="36">
        <f t="shared" si="64"/>
        <v>43065</v>
      </c>
      <c r="B2818" s="16">
        <v>0</v>
      </c>
      <c r="C2818" s="16">
        <v>93.59</v>
      </c>
      <c r="D2818" s="16">
        <v>26.6</v>
      </c>
      <c r="E2818" s="16">
        <v>25.04</v>
      </c>
      <c r="F2818" s="16">
        <v>30.5</v>
      </c>
      <c r="G2818" s="16">
        <v>12.58</v>
      </c>
      <c r="H2818" s="16">
        <v>30.13</v>
      </c>
      <c r="I2818" s="16">
        <v>303.43</v>
      </c>
      <c r="J2818" s="16">
        <v>15.73</v>
      </c>
      <c r="K2818" s="98">
        <v>1061</v>
      </c>
      <c r="L2818" s="16">
        <f t="shared" si="62"/>
        <v>15.73</v>
      </c>
      <c r="M2818" s="16">
        <f t="shared" si="63"/>
        <v>1061</v>
      </c>
    </row>
    <row r="2819" spans="1:13" x14ac:dyDescent="0.2">
      <c r="A2819" s="36">
        <f t="shared" si="64"/>
        <v>43066</v>
      </c>
      <c r="B2819" s="16">
        <v>18.510000000000002</v>
      </c>
      <c r="C2819" s="16">
        <v>90.22</v>
      </c>
      <c r="D2819" s="16">
        <v>26.14</v>
      </c>
      <c r="E2819" s="16">
        <v>24.7</v>
      </c>
      <c r="F2819" s="16">
        <v>28.73</v>
      </c>
      <c r="G2819" s="16">
        <v>18.420000000000002</v>
      </c>
      <c r="H2819" s="16">
        <v>38.56</v>
      </c>
      <c r="I2819" s="16">
        <v>306.31</v>
      </c>
      <c r="J2819" s="16">
        <v>16.350000000000001</v>
      </c>
      <c r="K2819" s="98">
        <v>1172</v>
      </c>
      <c r="L2819" s="16">
        <f t="shared" si="62"/>
        <v>16.350000000000001</v>
      </c>
      <c r="M2819" s="16">
        <f t="shared" si="63"/>
        <v>1172</v>
      </c>
    </row>
    <row r="2820" spans="1:13" x14ac:dyDescent="0.2">
      <c r="A2820" s="36">
        <f t="shared" si="64"/>
        <v>43067</v>
      </c>
      <c r="B2820" s="16">
        <v>0</v>
      </c>
      <c r="C2820" s="16">
        <v>91.27</v>
      </c>
      <c r="D2820" s="16">
        <v>26.41</v>
      </c>
      <c r="E2820" s="16">
        <v>24.57</v>
      </c>
      <c r="F2820" s="16">
        <v>30.8</v>
      </c>
      <c r="G2820" s="16">
        <v>12.51</v>
      </c>
      <c r="H2820" s="16">
        <v>31.65</v>
      </c>
      <c r="I2820" s="16">
        <v>306.66000000000003</v>
      </c>
      <c r="J2820" s="16">
        <v>18.25</v>
      </c>
      <c r="K2820" s="98">
        <v>1126</v>
      </c>
      <c r="L2820" s="16">
        <f t="shared" si="62"/>
        <v>18.25</v>
      </c>
      <c r="M2820" s="16">
        <f t="shared" si="63"/>
        <v>1126</v>
      </c>
    </row>
    <row r="2821" spans="1:13" x14ac:dyDescent="0.2">
      <c r="A2821" s="36">
        <f t="shared" si="64"/>
        <v>43068</v>
      </c>
      <c r="B2821" s="16">
        <v>19.64</v>
      </c>
      <c r="C2821" s="16">
        <v>92.85</v>
      </c>
      <c r="D2821" s="16">
        <v>26.61</v>
      </c>
      <c r="E2821" s="16">
        <v>25.08</v>
      </c>
      <c r="F2821" s="16">
        <v>29.38</v>
      </c>
      <c r="G2821" s="16">
        <v>12.36</v>
      </c>
      <c r="H2821" s="16">
        <v>26.11</v>
      </c>
      <c r="I2821" s="16">
        <v>309.33999999999997</v>
      </c>
      <c r="J2821" s="16">
        <v>13.27</v>
      </c>
      <c r="K2821" s="98">
        <v>770.7</v>
      </c>
      <c r="L2821" s="16">
        <f t="shared" si="62"/>
        <v>13.27</v>
      </c>
      <c r="M2821" s="16">
        <f t="shared" si="63"/>
        <v>770.7</v>
      </c>
    </row>
    <row r="2822" spans="1:13" x14ac:dyDescent="0.2">
      <c r="A2822" s="36">
        <f t="shared" si="64"/>
        <v>43069</v>
      </c>
      <c r="B2822" s="16">
        <v>2.2400000000000002</v>
      </c>
      <c r="C2822" s="16">
        <v>93.07</v>
      </c>
      <c r="D2822" s="16">
        <v>25.93</v>
      </c>
      <c r="E2822" s="16">
        <v>24.88</v>
      </c>
      <c r="F2822" s="16">
        <v>29.15</v>
      </c>
      <c r="G2822" s="16">
        <v>14.16</v>
      </c>
      <c r="H2822" s="16">
        <v>29.64</v>
      </c>
      <c r="I2822" s="16">
        <v>309.85000000000002</v>
      </c>
      <c r="J2822" s="16">
        <v>9.24</v>
      </c>
      <c r="K2822" s="98">
        <v>1153</v>
      </c>
      <c r="L2822" s="16">
        <f t="shared" si="62"/>
        <v>9.24</v>
      </c>
      <c r="M2822" s="16">
        <f t="shared" si="63"/>
        <v>1153</v>
      </c>
    </row>
    <row r="2823" spans="1:13" x14ac:dyDescent="0.2">
      <c r="A2823" s="36">
        <f t="shared" si="64"/>
        <v>43070</v>
      </c>
      <c r="B2823" s="16">
        <v>18</v>
      </c>
      <c r="C2823" s="16">
        <v>94.06</v>
      </c>
      <c r="D2823" s="16">
        <v>25.47</v>
      </c>
      <c r="E2823" s="16">
        <v>23.99</v>
      </c>
      <c r="F2823" s="16">
        <v>28.62</v>
      </c>
      <c r="G2823" s="16">
        <v>11.84</v>
      </c>
      <c r="H2823" s="16">
        <v>34.57</v>
      </c>
      <c r="I2823" s="16">
        <v>323.42</v>
      </c>
      <c r="J2823" s="16">
        <v>6.56</v>
      </c>
      <c r="K2823" s="14">
        <v>662.6</v>
      </c>
      <c r="L2823" s="16">
        <f t="shared" si="62"/>
        <v>6.56</v>
      </c>
      <c r="M2823" s="16">
        <f t="shared" si="63"/>
        <v>662.6</v>
      </c>
    </row>
    <row r="2824" spans="1:13" x14ac:dyDescent="0.2">
      <c r="A2824" s="36">
        <f t="shared" si="64"/>
        <v>43071</v>
      </c>
      <c r="B2824" s="16">
        <v>5.59</v>
      </c>
      <c r="C2824" s="16">
        <v>93.14</v>
      </c>
      <c r="D2824" s="16">
        <v>25.47</v>
      </c>
      <c r="E2824" s="16">
        <v>24.36</v>
      </c>
      <c r="F2824" s="16">
        <v>28.03</v>
      </c>
      <c r="G2824" s="16">
        <v>13.93</v>
      </c>
      <c r="H2824" s="16">
        <v>31.86</v>
      </c>
      <c r="I2824" s="16">
        <v>317.04000000000002</v>
      </c>
      <c r="J2824" s="16">
        <v>9.92</v>
      </c>
      <c r="K2824" s="14">
        <v>1237</v>
      </c>
      <c r="L2824" s="16">
        <f t="shared" si="62"/>
        <v>9.92</v>
      </c>
      <c r="M2824" s="16">
        <f t="shared" si="63"/>
        <v>1237</v>
      </c>
    </row>
    <row r="2825" spans="1:13" x14ac:dyDescent="0.2">
      <c r="A2825" s="36">
        <f t="shared" si="64"/>
        <v>43072</v>
      </c>
      <c r="B2825" s="16">
        <v>3.56</v>
      </c>
      <c r="C2825" s="16">
        <v>87.41</v>
      </c>
      <c r="D2825" s="16">
        <v>27</v>
      </c>
      <c r="E2825" s="16">
        <v>24.24</v>
      </c>
      <c r="F2825" s="16">
        <v>32.14</v>
      </c>
      <c r="G2825" s="16">
        <v>14.83</v>
      </c>
      <c r="H2825" s="16">
        <v>30.62</v>
      </c>
      <c r="I2825" s="16">
        <v>318.67</v>
      </c>
      <c r="J2825" s="16">
        <v>19.27</v>
      </c>
      <c r="K2825" s="14">
        <v>1125</v>
      </c>
      <c r="L2825" s="16">
        <f t="shared" si="62"/>
        <v>19.27</v>
      </c>
      <c r="M2825" s="16">
        <f t="shared" si="63"/>
        <v>1125</v>
      </c>
    </row>
    <row r="2826" spans="1:13" x14ac:dyDescent="0.2">
      <c r="A2826" s="36">
        <f t="shared" si="64"/>
        <v>43073</v>
      </c>
      <c r="B2826" s="16">
        <v>0.25</v>
      </c>
      <c r="C2826" s="16">
        <v>94.53</v>
      </c>
      <c r="D2826" s="16">
        <v>26.05</v>
      </c>
      <c r="E2826" s="16">
        <v>24.14</v>
      </c>
      <c r="F2826" s="16">
        <v>28.9</v>
      </c>
      <c r="G2826" s="16">
        <v>16.53</v>
      </c>
      <c r="H2826" s="16">
        <v>32.880000000000003</v>
      </c>
      <c r="I2826" s="16">
        <v>306.97000000000003</v>
      </c>
      <c r="J2826" s="16">
        <v>9.84</v>
      </c>
      <c r="K2826" s="14">
        <v>1034</v>
      </c>
      <c r="L2826" s="16">
        <f t="shared" si="62"/>
        <v>9.84</v>
      </c>
      <c r="M2826" s="16">
        <f t="shared" si="63"/>
        <v>1034</v>
      </c>
    </row>
    <row r="2827" spans="1:13" x14ac:dyDescent="0.2">
      <c r="A2827" s="36">
        <f t="shared" si="64"/>
        <v>43074</v>
      </c>
      <c r="B2827" s="16">
        <v>28.7</v>
      </c>
      <c r="C2827" s="16">
        <v>90.52</v>
      </c>
      <c r="D2827" s="16">
        <v>26.96</v>
      </c>
      <c r="E2827" s="16">
        <v>24.88</v>
      </c>
      <c r="F2827" s="16">
        <v>32.74</v>
      </c>
      <c r="G2827" s="16">
        <v>14.71</v>
      </c>
      <c r="H2827" s="16">
        <v>39.44</v>
      </c>
      <c r="I2827" s="16">
        <v>309.93</v>
      </c>
      <c r="J2827" s="16">
        <v>17.43</v>
      </c>
      <c r="K2827" s="14">
        <v>1106</v>
      </c>
      <c r="L2827" s="16">
        <f t="shared" si="62"/>
        <v>17.43</v>
      </c>
      <c r="M2827" s="16">
        <f t="shared" si="63"/>
        <v>1106</v>
      </c>
    </row>
    <row r="2828" spans="1:13" x14ac:dyDescent="0.2">
      <c r="A2828" s="36">
        <f t="shared" si="64"/>
        <v>43075</v>
      </c>
      <c r="B2828" s="16">
        <v>0</v>
      </c>
      <c r="C2828" s="16">
        <v>91.19</v>
      </c>
      <c r="D2828" s="16">
        <v>26.74</v>
      </c>
      <c r="E2828" s="16">
        <v>25.58</v>
      </c>
      <c r="F2828" s="16">
        <v>30.04</v>
      </c>
      <c r="G2828" s="16">
        <v>13.13</v>
      </c>
      <c r="H2828" s="16">
        <v>32.53</v>
      </c>
      <c r="I2828" s="16">
        <v>300.85000000000002</v>
      </c>
      <c r="J2828" s="16">
        <v>9.2799999999999994</v>
      </c>
      <c r="K2828" s="14">
        <v>804</v>
      </c>
      <c r="L2828" s="16">
        <f t="shared" si="62"/>
        <v>9.2799999999999994</v>
      </c>
      <c r="M2828" s="16">
        <f t="shared" si="63"/>
        <v>804</v>
      </c>
    </row>
    <row r="2829" spans="1:13" x14ac:dyDescent="0.2">
      <c r="A2829" s="36">
        <f t="shared" si="64"/>
        <v>43076</v>
      </c>
      <c r="B2829" s="16">
        <v>0</v>
      </c>
      <c r="C2829" s="16">
        <v>90.95</v>
      </c>
      <c r="D2829" s="16">
        <v>27.07</v>
      </c>
      <c r="E2829" s="16">
        <v>25.13</v>
      </c>
      <c r="F2829" s="16">
        <v>30.65</v>
      </c>
      <c r="G2829" s="16">
        <v>10.26</v>
      </c>
      <c r="H2829" s="16">
        <v>28.58</v>
      </c>
      <c r="I2829" s="16">
        <v>258.02999999999997</v>
      </c>
      <c r="J2829" s="16">
        <v>16.03</v>
      </c>
      <c r="K2829" s="14">
        <v>963</v>
      </c>
      <c r="L2829" s="16">
        <f t="shared" si="62"/>
        <v>16.03</v>
      </c>
      <c r="M2829" s="16">
        <f t="shared" si="63"/>
        <v>963</v>
      </c>
    </row>
    <row r="2830" spans="1:13" x14ac:dyDescent="0.2">
      <c r="A2830" s="36">
        <f t="shared" si="64"/>
        <v>43077</v>
      </c>
      <c r="B2830" s="16">
        <v>4.95</v>
      </c>
      <c r="C2830" s="16">
        <v>94.58</v>
      </c>
      <c r="D2830" s="16">
        <v>26.18</v>
      </c>
      <c r="E2830" s="16">
        <v>24.06</v>
      </c>
      <c r="F2830" s="16">
        <v>29.04</v>
      </c>
      <c r="G2830" s="16">
        <v>10.119999999999999</v>
      </c>
      <c r="H2830" s="16">
        <v>31.68</v>
      </c>
      <c r="I2830" s="16">
        <v>247.45</v>
      </c>
      <c r="J2830" s="16">
        <v>11.85</v>
      </c>
      <c r="K2830" s="14">
        <v>1116</v>
      </c>
      <c r="L2830" s="16">
        <f t="shared" si="62"/>
        <v>11.85</v>
      </c>
      <c r="M2830" s="16">
        <f t="shared" si="63"/>
        <v>1116</v>
      </c>
    </row>
    <row r="2831" spans="1:13" x14ac:dyDescent="0.2">
      <c r="A2831" s="36">
        <f t="shared" si="64"/>
        <v>43078</v>
      </c>
      <c r="B2831" s="16">
        <v>14.51</v>
      </c>
      <c r="C2831" s="16">
        <v>94.66</v>
      </c>
      <c r="D2831" s="16">
        <v>26.1</v>
      </c>
      <c r="E2831" s="16">
        <v>24.93</v>
      </c>
      <c r="F2831" s="16">
        <v>28.49</v>
      </c>
      <c r="G2831" s="16">
        <v>10.18</v>
      </c>
      <c r="H2831" s="16">
        <v>23.57</v>
      </c>
      <c r="I2831" s="16">
        <v>74.209999999999994</v>
      </c>
      <c r="J2831" s="16">
        <v>12.85</v>
      </c>
      <c r="K2831" s="14">
        <v>1156</v>
      </c>
      <c r="L2831" s="16">
        <f t="shared" si="62"/>
        <v>12.85</v>
      </c>
      <c r="M2831" s="16">
        <f t="shared" si="63"/>
        <v>1156</v>
      </c>
    </row>
    <row r="2832" spans="1:13" x14ac:dyDescent="0.2">
      <c r="A2832" s="36">
        <f t="shared" si="64"/>
        <v>43079</v>
      </c>
      <c r="B2832" s="16">
        <v>0.99</v>
      </c>
      <c r="C2832" s="16">
        <v>92.49</v>
      </c>
      <c r="D2832" s="16">
        <v>26.39</v>
      </c>
      <c r="E2832" s="16">
        <v>24.26</v>
      </c>
      <c r="F2832" s="16">
        <v>29.82</v>
      </c>
      <c r="G2832" s="16">
        <v>10.130000000000001</v>
      </c>
      <c r="H2832" s="16">
        <v>32.880000000000003</v>
      </c>
      <c r="I2832" s="16">
        <v>318.62</v>
      </c>
      <c r="J2832" s="16">
        <v>18.12</v>
      </c>
      <c r="K2832" s="14">
        <v>835</v>
      </c>
      <c r="L2832" s="16">
        <f t="shared" si="62"/>
        <v>18.12</v>
      </c>
      <c r="M2832" s="16">
        <f t="shared" si="63"/>
        <v>835</v>
      </c>
    </row>
    <row r="2833" spans="1:13" x14ac:dyDescent="0.2">
      <c r="A2833" s="36">
        <f t="shared" si="64"/>
        <v>43080</v>
      </c>
      <c r="B2833" s="16">
        <v>0.33</v>
      </c>
      <c r="C2833" s="16">
        <v>89.33</v>
      </c>
      <c r="D2833" s="16">
        <v>25.43</v>
      </c>
      <c r="E2833" s="16">
        <v>23.4</v>
      </c>
      <c r="F2833" s="16">
        <v>28.53</v>
      </c>
      <c r="G2833" s="16">
        <v>23.48</v>
      </c>
      <c r="H2833" s="16">
        <v>42.72</v>
      </c>
      <c r="I2833" s="16">
        <v>302.01</v>
      </c>
      <c r="J2833" s="16">
        <v>18.989999999999998</v>
      </c>
      <c r="K2833" s="14">
        <v>1091</v>
      </c>
      <c r="L2833" s="16">
        <f t="shared" si="62"/>
        <v>18.989999999999998</v>
      </c>
      <c r="M2833" s="16">
        <f t="shared" si="63"/>
        <v>1091</v>
      </c>
    </row>
    <row r="2834" spans="1:13" x14ac:dyDescent="0.2">
      <c r="A2834" s="36">
        <f t="shared" si="64"/>
        <v>43081</v>
      </c>
      <c r="B2834" s="16">
        <v>0</v>
      </c>
      <c r="C2834" s="16">
        <v>90.52</v>
      </c>
      <c r="D2834" s="16">
        <v>24.92</v>
      </c>
      <c r="E2834" s="16">
        <v>23.37</v>
      </c>
      <c r="F2834" s="16">
        <v>26.95</v>
      </c>
      <c r="G2834" s="16">
        <v>23.8</v>
      </c>
      <c r="H2834" s="16">
        <v>45.41</v>
      </c>
      <c r="I2834" s="16">
        <v>304.85000000000002</v>
      </c>
      <c r="J2834" s="16">
        <v>16.87</v>
      </c>
      <c r="K2834" s="14">
        <v>1176</v>
      </c>
      <c r="L2834" s="16">
        <f t="shared" si="62"/>
        <v>16.87</v>
      </c>
      <c r="M2834" s="16">
        <f t="shared" si="63"/>
        <v>1176</v>
      </c>
    </row>
    <row r="2835" spans="1:13" x14ac:dyDescent="0.2">
      <c r="A2835" s="36">
        <f t="shared" si="64"/>
        <v>43082</v>
      </c>
      <c r="B2835" s="16">
        <v>0.99</v>
      </c>
      <c r="C2835" s="16">
        <v>92.71</v>
      </c>
      <c r="D2835" s="16">
        <v>25.4</v>
      </c>
      <c r="E2835" s="16">
        <v>24.23</v>
      </c>
      <c r="F2835" s="16">
        <v>27.91</v>
      </c>
      <c r="G2835" s="16">
        <v>17.149999999999999</v>
      </c>
      <c r="H2835" s="16">
        <v>35.950000000000003</v>
      </c>
      <c r="I2835" s="16">
        <v>309.88</v>
      </c>
      <c r="J2835" s="16">
        <v>13.97</v>
      </c>
      <c r="K2835" s="14">
        <v>1255</v>
      </c>
      <c r="L2835" s="16">
        <f t="shared" si="62"/>
        <v>13.97</v>
      </c>
      <c r="M2835" s="16">
        <f t="shared" si="63"/>
        <v>1255</v>
      </c>
    </row>
    <row r="2836" spans="1:13" x14ac:dyDescent="0.2">
      <c r="A2836" s="36">
        <f t="shared" si="64"/>
        <v>43083</v>
      </c>
      <c r="B2836" s="16">
        <v>2.64</v>
      </c>
      <c r="C2836" s="16">
        <v>87.82</v>
      </c>
      <c r="D2836" s="16">
        <v>26.38</v>
      </c>
      <c r="E2836" s="16">
        <v>24.05</v>
      </c>
      <c r="F2836" s="16">
        <v>31.3</v>
      </c>
      <c r="G2836" s="16">
        <v>11.83</v>
      </c>
      <c r="H2836" s="16">
        <v>36.06</v>
      </c>
      <c r="I2836" s="16">
        <v>318.95</v>
      </c>
      <c r="J2836" s="16">
        <v>15.41</v>
      </c>
      <c r="K2836" s="14">
        <v>1087</v>
      </c>
      <c r="L2836" s="16">
        <f t="shared" si="62"/>
        <v>15.41</v>
      </c>
      <c r="M2836" s="16">
        <f t="shared" si="63"/>
        <v>1087</v>
      </c>
    </row>
    <row r="2837" spans="1:13" x14ac:dyDescent="0.2">
      <c r="A2837" s="36">
        <f t="shared" si="64"/>
        <v>43084</v>
      </c>
      <c r="B2837" s="16">
        <v>0</v>
      </c>
      <c r="C2837" s="16">
        <v>87.77</v>
      </c>
      <c r="D2837" s="16">
        <v>26.69</v>
      </c>
      <c r="E2837" s="16">
        <v>24.38</v>
      </c>
      <c r="F2837" s="16">
        <v>32.78</v>
      </c>
      <c r="G2837" s="16">
        <v>14.99</v>
      </c>
      <c r="H2837" s="16">
        <v>42.79</v>
      </c>
      <c r="I2837" s="16">
        <v>312.01</v>
      </c>
      <c r="J2837" s="16">
        <v>14.46</v>
      </c>
      <c r="K2837" s="14">
        <v>1078</v>
      </c>
      <c r="L2837" s="16">
        <f t="shared" si="62"/>
        <v>14.46</v>
      </c>
      <c r="M2837" s="16">
        <f t="shared" si="63"/>
        <v>1078</v>
      </c>
    </row>
    <row r="2838" spans="1:13" x14ac:dyDescent="0.2">
      <c r="A2838" s="36">
        <f t="shared" si="64"/>
        <v>43085</v>
      </c>
      <c r="B2838" s="16">
        <v>0</v>
      </c>
      <c r="C2838" s="16">
        <v>83.34</v>
      </c>
      <c r="D2838" s="16">
        <v>27.77</v>
      </c>
      <c r="E2838" s="16">
        <v>25</v>
      </c>
      <c r="F2838" s="16">
        <v>32.119999999999997</v>
      </c>
      <c r="G2838" s="16">
        <v>12.88</v>
      </c>
      <c r="H2838" s="16">
        <v>30.48</v>
      </c>
      <c r="I2838" s="16">
        <v>329.88</v>
      </c>
      <c r="J2838" s="16">
        <v>17.95</v>
      </c>
      <c r="K2838" s="14">
        <v>972</v>
      </c>
      <c r="L2838" s="16">
        <f t="shared" si="62"/>
        <v>17.95</v>
      </c>
      <c r="M2838" s="16">
        <f t="shared" si="63"/>
        <v>972</v>
      </c>
    </row>
    <row r="2839" spans="1:13" x14ac:dyDescent="0.2">
      <c r="A2839" s="36">
        <f t="shared" si="64"/>
        <v>43086</v>
      </c>
      <c r="B2839" s="16">
        <v>0</v>
      </c>
      <c r="C2839" s="16">
        <v>80.83</v>
      </c>
      <c r="D2839" s="16">
        <v>28.03</v>
      </c>
      <c r="E2839" s="16">
        <v>25.22</v>
      </c>
      <c r="F2839" s="16">
        <v>33.200000000000003</v>
      </c>
      <c r="G2839" s="16">
        <v>12.51</v>
      </c>
      <c r="H2839" s="16">
        <v>30.73</v>
      </c>
      <c r="I2839" s="16">
        <v>331.32</v>
      </c>
      <c r="J2839" s="16">
        <v>20.5</v>
      </c>
      <c r="K2839" s="14">
        <v>1063</v>
      </c>
      <c r="L2839" s="16">
        <f t="shared" si="62"/>
        <v>20.5</v>
      </c>
      <c r="M2839" s="16">
        <f t="shared" si="63"/>
        <v>1063</v>
      </c>
    </row>
    <row r="2840" spans="1:13" x14ac:dyDescent="0.2">
      <c r="A2840" s="36">
        <f t="shared" si="64"/>
        <v>43087</v>
      </c>
      <c r="B2840" s="16">
        <v>0</v>
      </c>
      <c r="C2840" s="16">
        <v>80.37</v>
      </c>
      <c r="D2840" s="16">
        <v>28.13</v>
      </c>
      <c r="E2840" s="16">
        <v>24.97</v>
      </c>
      <c r="F2840" s="16">
        <v>32.92</v>
      </c>
      <c r="G2840" s="16">
        <v>11.3</v>
      </c>
      <c r="H2840" s="16">
        <v>29.74</v>
      </c>
      <c r="I2840" s="16">
        <v>343.08</v>
      </c>
      <c r="J2840" s="16">
        <v>20</v>
      </c>
      <c r="K2840" s="14">
        <v>1048</v>
      </c>
      <c r="L2840" s="16">
        <f t="shared" si="62"/>
        <v>20</v>
      </c>
      <c r="M2840" s="16">
        <f t="shared" si="63"/>
        <v>1048</v>
      </c>
    </row>
    <row r="2841" spans="1:13" x14ac:dyDescent="0.2">
      <c r="A2841" s="36">
        <f t="shared" si="64"/>
        <v>43088</v>
      </c>
      <c r="B2841" s="16">
        <v>0</v>
      </c>
      <c r="C2841" s="16">
        <v>81.260000000000005</v>
      </c>
      <c r="D2841" s="16">
        <v>28.35</v>
      </c>
      <c r="E2841" s="16">
        <v>25.25</v>
      </c>
      <c r="F2841" s="16">
        <v>34.74</v>
      </c>
      <c r="G2841" s="16">
        <v>9.75</v>
      </c>
      <c r="H2841" s="16">
        <v>23.53</v>
      </c>
      <c r="I2841" s="16">
        <v>318.36</v>
      </c>
      <c r="J2841" s="16">
        <v>17.420000000000002</v>
      </c>
      <c r="K2841" s="14">
        <v>1018</v>
      </c>
      <c r="L2841" s="16">
        <f t="shared" si="62"/>
        <v>17.420000000000002</v>
      </c>
      <c r="M2841" s="16">
        <f t="shared" si="63"/>
        <v>1018</v>
      </c>
    </row>
    <row r="2842" spans="1:13" x14ac:dyDescent="0.2">
      <c r="A2842" s="36">
        <f t="shared" si="64"/>
        <v>43089</v>
      </c>
      <c r="B2842" s="16">
        <v>0.3</v>
      </c>
      <c r="C2842" s="16">
        <v>82.5</v>
      </c>
      <c r="D2842" s="16">
        <v>27.94</v>
      </c>
      <c r="E2842" s="16">
        <v>25.22</v>
      </c>
      <c r="F2842" s="16">
        <v>32.47</v>
      </c>
      <c r="G2842" s="16">
        <v>9.2200000000000006</v>
      </c>
      <c r="H2842" s="16">
        <v>29</v>
      </c>
      <c r="I2842" s="16">
        <v>342.97</v>
      </c>
      <c r="J2842" s="16">
        <v>15.95</v>
      </c>
      <c r="K2842" s="14">
        <v>1099</v>
      </c>
      <c r="L2842" s="16">
        <f t="shared" si="62"/>
        <v>15.95</v>
      </c>
      <c r="M2842" s="16">
        <f t="shared" si="63"/>
        <v>1099</v>
      </c>
    </row>
    <row r="2843" spans="1:13" x14ac:dyDescent="0.2">
      <c r="A2843" s="36">
        <f t="shared" si="64"/>
        <v>43090</v>
      </c>
      <c r="B2843" s="16">
        <v>0</v>
      </c>
      <c r="C2843" s="16">
        <v>83.38</v>
      </c>
      <c r="D2843" s="16">
        <v>27.48</v>
      </c>
      <c r="E2843" s="16">
        <v>25.07</v>
      </c>
      <c r="F2843" s="16">
        <v>32.840000000000003</v>
      </c>
      <c r="G2843" s="16">
        <v>11.61</v>
      </c>
      <c r="H2843" s="16">
        <v>35.950000000000003</v>
      </c>
      <c r="I2843" s="16">
        <v>338.88</v>
      </c>
      <c r="J2843" s="16">
        <v>14.85</v>
      </c>
      <c r="K2843" s="14">
        <v>1038</v>
      </c>
      <c r="L2843" s="16">
        <f t="shared" si="62"/>
        <v>14.85</v>
      </c>
      <c r="M2843" s="16">
        <f t="shared" si="63"/>
        <v>1038</v>
      </c>
    </row>
    <row r="2844" spans="1:13" x14ac:dyDescent="0.2">
      <c r="A2844" s="36">
        <f t="shared" si="64"/>
        <v>43091</v>
      </c>
      <c r="B2844" s="16">
        <v>0</v>
      </c>
      <c r="C2844" s="16">
        <v>82.33</v>
      </c>
      <c r="D2844" s="16">
        <v>27.64</v>
      </c>
      <c r="E2844" s="16">
        <v>24.65</v>
      </c>
      <c r="F2844" s="16">
        <v>33.71</v>
      </c>
      <c r="G2844" s="16">
        <v>9.9600000000000009</v>
      </c>
      <c r="H2844" s="16">
        <v>21.59</v>
      </c>
      <c r="I2844" s="16">
        <v>316.07</v>
      </c>
      <c r="J2844" s="16">
        <v>19.46</v>
      </c>
      <c r="K2844" s="14">
        <v>979</v>
      </c>
      <c r="L2844" s="16">
        <f t="shared" si="62"/>
        <v>19.46</v>
      </c>
      <c r="M2844" s="16">
        <f t="shared" si="63"/>
        <v>979</v>
      </c>
    </row>
    <row r="2845" spans="1:13" x14ac:dyDescent="0.2">
      <c r="A2845" s="36">
        <f t="shared" si="64"/>
        <v>43092</v>
      </c>
      <c r="B2845" s="16">
        <v>0</v>
      </c>
      <c r="C2845" s="16">
        <v>81.73</v>
      </c>
      <c r="D2845" s="16">
        <v>27.88</v>
      </c>
      <c r="E2845" s="16">
        <v>24.93</v>
      </c>
      <c r="F2845" s="16">
        <v>33.1</v>
      </c>
      <c r="G2845" s="16">
        <v>9.3800000000000008</v>
      </c>
      <c r="H2845" s="16">
        <v>25.82</v>
      </c>
      <c r="I2845" s="16">
        <v>332.9</v>
      </c>
      <c r="J2845" s="16">
        <v>14.48</v>
      </c>
      <c r="K2845" s="14">
        <v>1081</v>
      </c>
      <c r="L2845" s="16">
        <f t="shared" si="62"/>
        <v>14.48</v>
      </c>
      <c r="M2845" s="16">
        <f t="shared" si="63"/>
        <v>1081</v>
      </c>
    </row>
    <row r="2846" spans="1:13" x14ac:dyDescent="0.2">
      <c r="A2846" s="36">
        <f t="shared" si="64"/>
        <v>43093</v>
      </c>
      <c r="B2846" s="16">
        <v>0</v>
      </c>
      <c r="C2846" s="16">
        <v>81.53</v>
      </c>
      <c r="D2846" s="16">
        <v>27.84</v>
      </c>
      <c r="E2846" s="16">
        <v>25.28</v>
      </c>
      <c r="F2846" s="16">
        <v>32.92</v>
      </c>
      <c r="G2846" s="16">
        <v>12.22</v>
      </c>
      <c r="H2846" s="16">
        <v>33.270000000000003</v>
      </c>
      <c r="I2846" s="16">
        <v>336.03</v>
      </c>
      <c r="J2846" s="16">
        <v>16.68</v>
      </c>
      <c r="K2846" s="14">
        <v>1075</v>
      </c>
      <c r="L2846" s="16">
        <f t="shared" si="62"/>
        <v>16.68</v>
      </c>
      <c r="M2846" s="16">
        <f t="shared" si="63"/>
        <v>1075</v>
      </c>
    </row>
    <row r="2847" spans="1:13" x14ac:dyDescent="0.2">
      <c r="A2847" s="36">
        <f t="shared" si="64"/>
        <v>43094</v>
      </c>
      <c r="B2847" s="16">
        <v>0</v>
      </c>
      <c r="C2847" s="16">
        <v>82.51</v>
      </c>
      <c r="D2847" s="16">
        <v>27.36</v>
      </c>
      <c r="E2847" s="16">
        <v>24.84</v>
      </c>
      <c r="F2847" s="16">
        <v>32.33</v>
      </c>
      <c r="G2847" s="16">
        <v>9.59</v>
      </c>
      <c r="H2847" s="16">
        <v>26.99</v>
      </c>
      <c r="I2847" s="16">
        <v>335.67</v>
      </c>
      <c r="J2847" s="16">
        <v>15.32</v>
      </c>
      <c r="K2847" s="14">
        <v>1039</v>
      </c>
      <c r="L2847" s="16">
        <f t="shared" si="62"/>
        <v>15.32</v>
      </c>
      <c r="M2847" s="16">
        <f t="shared" si="63"/>
        <v>1039</v>
      </c>
    </row>
    <row r="2848" spans="1:13" x14ac:dyDescent="0.2">
      <c r="A2848" s="36">
        <f t="shared" si="64"/>
        <v>43095</v>
      </c>
      <c r="B2848" s="16">
        <v>0</v>
      </c>
      <c r="C2848" s="16">
        <v>78.27</v>
      </c>
      <c r="D2848" s="16">
        <v>27.77</v>
      </c>
      <c r="E2848" s="16">
        <v>25</v>
      </c>
      <c r="F2848" s="16">
        <v>32.450000000000003</v>
      </c>
      <c r="G2848" s="16">
        <v>9.5500000000000007</v>
      </c>
      <c r="H2848" s="16">
        <v>28.19</v>
      </c>
      <c r="I2848" s="16">
        <v>331.66</v>
      </c>
      <c r="J2848" s="16">
        <v>16.32</v>
      </c>
      <c r="K2848" s="14">
        <v>1088</v>
      </c>
      <c r="L2848" s="16">
        <f t="shared" si="62"/>
        <v>16.32</v>
      </c>
      <c r="M2848" s="16">
        <f t="shared" si="63"/>
        <v>1088</v>
      </c>
    </row>
    <row r="2849" spans="1:13" x14ac:dyDescent="0.2">
      <c r="A2849" s="36">
        <f t="shared" si="64"/>
        <v>43096</v>
      </c>
      <c r="B2849" s="16">
        <v>0</v>
      </c>
      <c r="C2849" s="16">
        <v>80.75</v>
      </c>
      <c r="D2849" s="16">
        <v>27.38</v>
      </c>
      <c r="E2849" s="16">
        <v>24.95</v>
      </c>
      <c r="F2849" s="16">
        <v>32.6</v>
      </c>
      <c r="G2849" s="16">
        <v>10.199999999999999</v>
      </c>
      <c r="H2849" s="16">
        <v>45.26</v>
      </c>
      <c r="I2849" s="16">
        <v>333.08</v>
      </c>
      <c r="J2849" s="16">
        <v>16.95</v>
      </c>
      <c r="K2849" s="14">
        <v>1179</v>
      </c>
      <c r="L2849" s="16">
        <f t="shared" si="62"/>
        <v>16.95</v>
      </c>
      <c r="M2849" s="16">
        <f t="shared" si="63"/>
        <v>1179</v>
      </c>
    </row>
    <row r="2850" spans="1:13" x14ac:dyDescent="0.2">
      <c r="A2850" s="36">
        <f t="shared" si="64"/>
        <v>43097</v>
      </c>
      <c r="B2850" s="16">
        <v>0</v>
      </c>
      <c r="C2850" s="16">
        <v>86.35</v>
      </c>
      <c r="D2850" s="16">
        <v>26.92</v>
      </c>
      <c r="E2850" s="16">
        <v>24.79</v>
      </c>
      <c r="F2850" s="16">
        <v>32.520000000000003</v>
      </c>
      <c r="G2850" s="16">
        <v>8.59</v>
      </c>
      <c r="H2850" s="16">
        <v>23.99</v>
      </c>
      <c r="I2850" s="16">
        <v>300.29000000000002</v>
      </c>
      <c r="J2850" s="16">
        <v>14.95</v>
      </c>
      <c r="K2850" s="14">
        <v>990</v>
      </c>
      <c r="L2850" s="16">
        <f t="shared" si="62"/>
        <v>14.95</v>
      </c>
      <c r="M2850" s="16">
        <f t="shared" si="63"/>
        <v>990</v>
      </c>
    </row>
    <row r="2851" spans="1:13" x14ac:dyDescent="0.2">
      <c r="A2851" s="36">
        <f t="shared" si="64"/>
        <v>43098</v>
      </c>
      <c r="B2851" s="16">
        <v>5.43</v>
      </c>
      <c r="C2851" s="16">
        <v>91.32</v>
      </c>
      <c r="D2851" s="16">
        <v>25.88</v>
      </c>
      <c r="E2851" s="16">
        <v>24.27</v>
      </c>
      <c r="F2851" s="16">
        <v>30.25</v>
      </c>
      <c r="G2851" s="16">
        <v>13.6</v>
      </c>
      <c r="H2851" s="16">
        <v>26.92</v>
      </c>
      <c r="I2851" s="16">
        <v>308.62</v>
      </c>
      <c r="J2851" s="16">
        <v>10.46</v>
      </c>
      <c r="K2851" s="14">
        <v>1132</v>
      </c>
      <c r="L2851" s="16">
        <f t="shared" si="62"/>
        <v>10.46</v>
      </c>
      <c r="M2851" s="16">
        <f t="shared" si="63"/>
        <v>1132</v>
      </c>
    </row>
    <row r="2852" spans="1:13" x14ac:dyDescent="0.2">
      <c r="A2852" s="36">
        <f t="shared" si="64"/>
        <v>43099</v>
      </c>
      <c r="B2852" s="16">
        <v>23.07</v>
      </c>
      <c r="C2852" s="16">
        <v>92.3</v>
      </c>
      <c r="D2852" s="16">
        <v>25.86</v>
      </c>
      <c r="E2852" s="16">
        <v>24.42</v>
      </c>
      <c r="F2852" s="16">
        <v>29.32</v>
      </c>
      <c r="G2852" s="16">
        <v>8.39</v>
      </c>
      <c r="H2852" s="16">
        <v>22.19</v>
      </c>
      <c r="I2852" s="16">
        <v>326.8</v>
      </c>
      <c r="J2852" s="16">
        <v>10.47</v>
      </c>
      <c r="K2852" s="14">
        <v>959</v>
      </c>
      <c r="L2852" s="16">
        <f t="shared" si="62"/>
        <v>10.47</v>
      </c>
      <c r="M2852" s="16">
        <f t="shared" si="63"/>
        <v>959</v>
      </c>
    </row>
    <row r="2853" spans="1:13" x14ac:dyDescent="0.2">
      <c r="A2853" s="36">
        <f t="shared" si="64"/>
        <v>43100</v>
      </c>
      <c r="B2853" s="16">
        <v>0.81</v>
      </c>
      <c r="C2853" s="16">
        <v>93.76</v>
      </c>
      <c r="D2853" s="16">
        <v>25.76</v>
      </c>
      <c r="E2853" s="16">
        <v>23.14</v>
      </c>
      <c r="F2853" s="16">
        <v>30.35</v>
      </c>
      <c r="G2853" s="16">
        <v>8.86</v>
      </c>
      <c r="H2853" s="16">
        <v>51.09</v>
      </c>
      <c r="I2853" s="16">
        <v>342.55</v>
      </c>
      <c r="J2853" s="16">
        <v>12.71</v>
      </c>
      <c r="K2853" s="14">
        <v>1221</v>
      </c>
      <c r="L2853" s="16">
        <f t="shared" si="62"/>
        <v>12.71</v>
      </c>
      <c r="M2853" s="16">
        <f t="shared" si="63"/>
        <v>1221</v>
      </c>
    </row>
    <row r="2854" spans="1:13" x14ac:dyDescent="0.2">
      <c r="A2854" s="36">
        <v>43101</v>
      </c>
      <c r="B2854" s="16">
        <v>24.7</v>
      </c>
      <c r="C2854" s="16">
        <v>92.16</v>
      </c>
      <c r="D2854" s="16">
        <v>26.06</v>
      </c>
      <c r="E2854" s="16">
        <v>23.55</v>
      </c>
      <c r="F2854" s="16">
        <v>32.020000000000003</v>
      </c>
      <c r="G2854" s="16">
        <v>11.71</v>
      </c>
      <c r="H2854" s="16">
        <v>30.69</v>
      </c>
      <c r="I2854" s="16">
        <v>316.77999999999997</v>
      </c>
      <c r="J2854" s="16">
        <v>11.47</v>
      </c>
      <c r="K2854" s="98">
        <v>1236</v>
      </c>
      <c r="L2854" s="16">
        <f t="shared" si="62"/>
        <v>11.47</v>
      </c>
      <c r="M2854" s="16">
        <f t="shared" si="63"/>
        <v>1236</v>
      </c>
    </row>
    <row r="2855" spans="1:13" x14ac:dyDescent="0.2">
      <c r="A2855" s="36">
        <f t="shared" ref="A2855:A2918" si="65">A2854+1</f>
        <v>43102</v>
      </c>
      <c r="B2855" s="16">
        <v>56.18</v>
      </c>
      <c r="C2855" s="16">
        <v>94.76</v>
      </c>
      <c r="D2855" s="16">
        <v>25.45</v>
      </c>
      <c r="E2855" s="16">
        <v>23.15</v>
      </c>
      <c r="F2855" s="16">
        <v>30.47</v>
      </c>
      <c r="G2855" s="16">
        <v>10.69</v>
      </c>
      <c r="H2855" s="16">
        <v>41.88</v>
      </c>
      <c r="I2855" s="16">
        <v>312.94</v>
      </c>
      <c r="J2855" s="16">
        <v>9.99</v>
      </c>
      <c r="K2855" s="98">
        <v>1152</v>
      </c>
      <c r="L2855" s="16">
        <f t="shared" ref="L2855:L2918" si="66">J2855</f>
        <v>9.99</v>
      </c>
      <c r="M2855" s="16">
        <f t="shared" ref="M2855:M2918" si="67">K2855</f>
        <v>1152</v>
      </c>
    </row>
    <row r="2856" spans="1:13" x14ac:dyDescent="0.2">
      <c r="A2856" s="36">
        <f t="shared" si="65"/>
        <v>43103</v>
      </c>
      <c r="B2856" s="16">
        <v>30</v>
      </c>
      <c r="C2856" s="16">
        <v>89.25</v>
      </c>
      <c r="D2856" s="16">
        <v>26.25</v>
      </c>
      <c r="E2856" s="16">
        <v>23.96</v>
      </c>
      <c r="F2856" s="16">
        <v>31.26</v>
      </c>
      <c r="G2856" s="16">
        <v>10.55</v>
      </c>
      <c r="H2856" s="16">
        <v>28.96</v>
      </c>
      <c r="I2856" s="16">
        <v>295.5</v>
      </c>
      <c r="J2856" s="16">
        <v>13.65</v>
      </c>
      <c r="K2856" s="98">
        <v>1011</v>
      </c>
      <c r="L2856" s="16">
        <f t="shared" si="66"/>
        <v>13.65</v>
      </c>
      <c r="M2856" s="16">
        <f t="shared" si="67"/>
        <v>1011</v>
      </c>
    </row>
    <row r="2857" spans="1:13" x14ac:dyDescent="0.2">
      <c r="A2857" s="36">
        <f t="shared" si="65"/>
        <v>43104</v>
      </c>
      <c r="B2857" s="16">
        <v>0.3</v>
      </c>
      <c r="C2857" s="16">
        <v>89.32</v>
      </c>
      <c r="D2857" s="16">
        <v>25.42</v>
      </c>
      <c r="E2857" s="16">
        <v>23.92</v>
      </c>
      <c r="F2857" s="16">
        <v>27.64</v>
      </c>
      <c r="G2857" s="16">
        <v>19.23</v>
      </c>
      <c r="H2857" s="16">
        <v>47.7</v>
      </c>
      <c r="I2857" s="16">
        <v>287.83999999999997</v>
      </c>
      <c r="J2857" s="16">
        <v>12.54</v>
      </c>
      <c r="K2857" s="98">
        <v>1051</v>
      </c>
      <c r="L2857" s="16">
        <f t="shared" si="66"/>
        <v>12.54</v>
      </c>
      <c r="M2857" s="16">
        <f t="shared" si="67"/>
        <v>1051</v>
      </c>
    </row>
    <row r="2858" spans="1:13" x14ac:dyDescent="0.2">
      <c r="A2858" s="36">
        <f t="shared" si="65"/>
        <v>43105</v>
      </c>
      <c r="B2858" s="16">
        <v>0</v>
      </c>
      <c r="C2858" s="16">
        <v>91</v>
      </c>
      <c r="D2858" s="16">
        <v>25.71</v>
      </c>
      <c r="E2858" s="16">
        <v>23.97</v>
      </c>
      <c r="F2858" s="16">
        <v>29.13</v>
      </c>
      <c r="G2858" s="16">
        <v>13.48</v>
      </c>
      <c r="H2858" s="16">
        <v>29.78</v>
      </c>
      <c r="I2858" s="16">
        <v>313.31</v>
      </c>
      <c r="J2858" s="16">
        <v>11.48</v>
      </c>
      <c r="K2858" s="98">
        <v>892</v>
      </c>
      <c r="L2858" s="16">
        <f t="shared" si="66"/>
        <v>11.48</v>
      </c>
      <c r="M2858" s="16">
        <f t="shared" si="67"/>
        <v>892</v>
      </c>
    </row>
    <row r="2859" spans="1:13" x14ac:dyDescent="0.2">
      <c r="A2859" s="36">
        <f t="shared" si="65"/>
        <v>43106</v>
      </c>
      <c r="B2859" s="16">
        <v>1.1100000000000001</v>
      </c>
      <c r="C2859" s="16">
        <v>91.84</v>
      </c>
      <c r="D2859" s="16">
        <v>26.12</v>
      </c>
      <c r="E2859" s="16">
        <v>24.07</v>
      </c>
      <c r="F2859" s="16">
        <v>29.78</v>
      </c>
      <c r="G2859" s="16">
        <v>14.86</v>
      </c>
      <c r="H2859" s="16">
        <v>36.340000000000003</v>
      </c>
      <c r="I2859" s="16">
        <v>309.5</v>
      </c>
      <c r="J2859" s="16">
        <v>14.79</v>
      </c>
      <c r="K2859" s="98">
        <v>1131</v>
      </c>
      <c r="L2859" s="16">
        <f t="shared" si="66"/>
        <v>14.79</v>
      </c>
      <c r="M2859" s="16">
        <f t="shared" si="67"/>
        <v>1131</v>
      </c>
    </row>
    <row r="2860" spans="1:13" x14ac:dyDescent="0.2">
      <c r="A2860" s="36">
        <f t="shared" si="65"/>
        <v>43107</v>
      </c>
      <c r="B2860" s="16">
        <v>17.190000000000001</v>
      </c>
      <c r="C2860" s="16">
        <v>84.45</v>
      </c>
      <c r="D2860" s="16">
        <v>27.02</v>
      </c>
      <c r="E2860" s="16">
        <v>24.4</v>
      </c>
      <c r="F2860" s="16">
        <v>32.630000000000003</v>
      </c>
      <c r="G2860" s="16">
        <v>11.57</v>
      </c>
      <c r="H2860" s="16">
        <v>31.29</v>
      </c>
      <c r="I2860" s="16">
        <v>313.45999999999998</v>
      </c>
      <c r="J2860" s="16">
        <v>18.010000000000002</v>
      </c>
      <c r="K2860" s="98">
        <v>1117</v>
      </c>
      <c r="L2860" s="16">
        <f t="shared" si="66"/>
        <v>18.010000000000002</v>
      </c>
      <c r="M2860" s="16">
        <f t="shared" si="67"/>
        <v>1117</v>
      </c>
    </row>
    <row r="2861" spans="1:13" x14ac:dyDescent="0.2">
      <c r="A2861" s="36">
        <f t="shared" si="65"/>
        <v>43108</v>
      </c>
      <c r="B2861" s="16">
        <v>0</v>
      </c>
      <c r="C2861" s="16">
        <v>88.23</v>
      </c>
      <c r="D2861" s="16">
        <v>25.91</v>
      </c>
      <c r="E2861" s="16">
        <v>23.44</v>
      </c>
      <c r="F2861" s="16">
        <v>29.49</v>
      </c>
      <c r="G2861" s="16">
        <v>16.72</v>
      </c>
      <c r="H2861" s="16">
        <v>36.799999999999997</v>
      </c>
      <c r="I2861" s="16">
        <v>306.51</v>
      </c>
      <c r="J2861" s="16">
        <v>20.059999999999999</v>
      </c>
      <c r="K2861" s="98">
        <v>1056</v>
      </c>
      <c r="L2861" s="16">
        <f t="shared" si="66"/>
        <v>20.059999999999999</v>
      </c>
      <c r="M2861" s="16">
        <f t="shared" si="67"/>
        <v>1056</v>
      </c>
    </row>
    <row r="2862" spans="1:13" x14ac:dyDescent="0.2">
      <c r="A2862" s="36">
        <f t="shared" si="65"/>
        <v>43109</v>
      </c>
      <c r="B2862" s="16">
        <v>0</v>
      </c>
      <c r="C2862" s="16">
        <v>88.63</v>
      </c>
      <c r="D2862" s="16">
        <v>26.02</v>
      </c>
      <c r="E2862" s="16">
        <v>24.09</v>
      </c>
      <c r="F2862" s="16">
        <v>31.21</v>
      </c>
      <c r="G2862" s="16">
        <v>15.45</v>
      </c>
      <c r="H2862" s="16">
        <v>33.590000000000003</v>
      </c>
      <c r="I2862" s="16">
        <v>307.16000000000003</v>
      </c>
      <c r="J2862" s="16">
        <v>16.600000000000001</v>
      </c>
      <c r="K2862" s="98">
        <v>1085</v>
      </c>
      <c r="L2862" s="16">
        <f t="shared" si="66"/>
        <v>16.600000000000001</v>
      </c>
      <c r="M2862" s="16">
        <f t="shared" si="67"/>
        <v>1085</v>
      </c>
    </row>
    <row r="2863" spans="1:13" x14ac:dyDescent="0.2">
      <c r="A2863" s="36">
        <f t="shared" si="65"/>
        <v>43110</v>
      </c>
      <c r="B2863" s="16">
        <v>0</v>
      </c>
      <c r="C2863" s="16">
        <v>87.54</v>
      </c>
      <c r="D2863" s="16">
        <v>25.79</v>
      </c>
      <c r="E2863" s="16">
        <v>23.99</v>
      </c>
      <c r="F2863" s="16">
        <v>28.85</v>
      </c>
      <c r="G2863" s="16">
        <v>15.21</v>
      </c>
      <c r="H2863" s="16">
        <v>31.65</v>
      </c>
      <c r="I2863" s="16">
        <v>307.8</v>
      </c>
      <c r="J2863" s="16">
        <v>15.2</v>
      </c>
      <c r="K2863" s="98">
        <v>1257</v>
      </c>
      <c r="L2863" s="16">
        <f t="shared" si="66"/>
        <v>15.2</v>
      </c>
      <c r="M2863" s="16">
        <f t="shared" si="67"/>
        <v>1257</v>
      </c>
    </row>
    <row r="2864" spans="1:13" x14ac:dyDescent="0.2">
      <c r="A2864" s="36">
        <f t="shared" si="65"/>
        <v>43111</v>
      </c>
      <c r="B2864" s="16">
        <v>0</v>
      </c>
      <c r="C2864" s="16">
        <v>86.51</v>
      </c>
      <c r="D2864" s="16">
        <v>25.92</v>
      </c>
      <c r="E2864" s="16">
        <v>23.58</v>
      </c>
      <c r="F2864" s="16">
        <v>29.71</v>
      </c>
      <c r="G2864" s="16">
        <v>16.239999999999998</v>
      </c>
      <c r="H2864" s="16">
        <v>32.32</v>
      </c>
      <c r="I2864" s="16">
        <v>309.56</v>
      </c>
      <c r="J2864" s="16">
        <v>20.69</v>
      </c>
      <c r="K2864" s="98">
        <v>1036</v>
      </c>
      <c r="L2864" s="16">
        <f t="shared" si="66"/>
        <v>20.69</v>
      </c>
      <c r="M2864" s="16">
        <f t="shared" si="67"/>
        <v>1036</v>
      </c>
    </row>
    <row r="2865" spans="1:13" x14ac:dyDescent="0.2">
      <c r="A2865" s="36">
        <f t="shared" si="65"/>
        <v>43112</v>
      </c>
      <c r="B2865" s="16">
        <v>0</v>
      </c>
      <c r="C2865" s="16">
        <v>86.78</v>
      </c>
      <c r="D2865" s="16">
        <v>26.03</v>
      </c>
      <c r="E2865" s="16">
        <v>23.43</v>
      </c>
      <c r="F2865" s="16">
        <v>29.51</v>
      </c>
      <c r="G2865" s="16">
        <v>16.16</v>
      </c>
      <c r="H2865" s="16">
        <v>34.68</v>
      </c>
      <c r="I2865" s="16">
        <v>310.64</v>
      </c>
      <c r="J2865" s="16">
        <v>20.65</v>
      </c>
      <c r="K2865" s="98">
        <v>1306</v>
      </c>
      <c r="L2865" s="16">
        <f t="shared" si="66"/>
        <v>20.65</v>
      </c>
      <c r="M2865" s="16">
        <f t="shared" si="67"/>
        <v>1306</v>
      </c>
    </row>
    <row r="2866" spans="1:13" x14ac:dyDescent="0.2">
      <c r="A2866" s="36">
        <f t="shared" si="65"/>
        <v>43113</v>
      </c>
      <c r="B2866" s="16">
        <v>0</v>
      </c>
      <c r="C2866" s="16">
        <v>89.38</v>
      </c>
      <c r="D2866" s="16">
        <v>25.85</v>
      </c>
      <c r="E2866" s="16">
        <v>24.7</v>
      </c>
      <c r="F2866" s="16">
        <v>28.16</v>
      </c>
      <c r="G2866" s="16">
        <v>16.22</v>
      </c>
      <c r="H2866" s="16">
        <v>34.86</v>
      </c>
      <c r="I2866" s="16">
        <v>310.5</v>
      </c>
      <c r="J2866" s="16">
        <v>12.93</v>
      </c>
      <c r="K2866" s="98">
        <v>1093</v>
      </c>
      <c r="L2866" s="16">
        <f t="shared" si="66"/>
        <v>12.93</v>
      </c>
      <c r="M2866" s="16">
        <f t="shared" si="67"/>
        <v>1093</v>
      </c>
    </row>
    <row r="2867" spans="1:13" x14ac:dyDescent="0.2">
      <c r="A2867" s="36">
        <f t="shared" si="65"/>
        <v>43114</v>
      </c>
      <c r="B2867" s="16">
        <v>0</v>
      </c>
      <c r="C2867" s="16">
        <v>86.99</v>
      </c>
      <c r="D2867" s="16">
        <v>26.25</v>
      </c>
      <c r="E2867" s="16">
        <v>24.41</v>
      </c>
      <c r="F2867" s="16">
        <v>31.12</v>
      </c>
      <c r="G2867" s="16">
        <v>13.56</v>
      </c>
      <c r="H2867" s="16">
        <v>35.6</v>
      </c>
      <c r="I2867" s="16">
        <v>313.95</v>
      </c>
      <c r="J2867" s="16">
        <v>14.28</v>
      </c>
      <c r="K2867" s="98">
        <v>1120</v>
      </c>
      <c r="L2867" s="16">
        <f t="shared" si="66"/>
        <v>14.28</v>
      </c>
      <c r="M2867" s="16">
        <f t="shared" si="67"/>
        <v>1120</v>
      </c>
    </row>
    <row r="2868" spans="1:13" x14ac:dyDescent="0.2">
      <c r="A2868" s="36">
        <f t="shared" si="65"/>
        <v>43115</v>
      </c>
      <c r="B2868" s="16">
        <v>0</v>
      </c>
      <c r="C2868" s="16">
        <v>84.61</v>
      </c>
      <c r="D2868" s="16">
        <v>26.72</v>
      </c>
      <c r="E2868" s="16">
        <v>24.29</v>
      </c>
      <c r="F2868" s="16">
        <v>30.8</v>
      </c>
      <c r="G2868" s="16">
        <v>12.2</v>
      </c>
      <c r="H2868" s="16">
        <v>30.48</v>
      </c>
      <c r="I2868" s="16">
        <v>335.51</v>
      </c>
      <c r="J2868" s="16">
        <v>15.36</v>
      </c>
      <c r="K2868" s="98">
        <v>1167</v>
      </c>
      <c r="L2868" s="16">
        <f t="shared" si="66"/>
        <v>15.36</v>
      </c>
      <c r="M2868" s="16">
        <f t="shared" si="67"/>
        <v>1167</v>
      </c>
    </row>
    <row r="2869" spans="1:13" x14ac:dyDescent="0.2">
      <c r="A2869" s="36">
        <f t="shared" si="65"/>
        <v>43116</v>
      </c>
      <c r="B2869" s="16">
        <v>1.1499999999999999</v>
      </c>
      <c r="C2869" s="16">
        <v>87.81</v>
      </c>
      <c r="D2869" s="16">
        <v>26.63</v>
      </c>
      <c r="E2869" s="16">
        <v>24.27</v>
      </c>
      <c r="F2869" s="16">
        <v>33.24</v>
      </c>
      <c r="G2869" s="16">
        <v>10.29</v>
      </c>
      <c r="H2869" s="16">
        <v>22.9</v>
      </c>
      <c r="I2869" s="16">
        <v>304.10000000000002</v>
      </c>
      <c r="J2869" s="16">
        <v>16.329999999999998</v>
      </c>
      <c r="K2869" s="98">
        <v>1038</v>
      </c>
      <c r="L2869" s="16">
        <f t="shared" si="66"/>
        <v>16.329999999999998</v>
      </c>
      <c r="M2869" s="16">
        <f t="shared" si="67"/>
        <v>1038</v>
      </c>
    </row>
    <row r="2870" spans="1:13" x14ac:dyDescent="0.2">
      <c r="A2870" s="36">
        <f t="shared" si="65"/>
        <v>43117</v>
      </c>
      <c r="B2870" s="16">
        <v>0</v>
      </c>
      <c r="C2870" s="16">
        <v>92.77</v>
      </c>
      <c r="D2870" s="16">
        <v>25.95</v>
      </c>
      <c r="E2870" s="16">
        <v>23.65</v>
      </c>
      <c r="F2870" s="16">
        <v>29.92</v>
      </c>
      <c r="G2870" s="16">
        <v>8.75</v>
      </c>
      <c r="H2870" s="16">
        <v>33.729999999999997</v>
      </c>
      <c r="I2870" s="16">
        <v>329.09</v>
      </c>
      <c r="J2870" s="16">
        <v>10.15</v>
      </c>
      <c r="K2870" s="98">
        <v>1096</v>
      </c>
      <c r="L2870" s="16">
        <f t="shared" si="66"/>
        <v>10.15</v>
      </c>
      <c r="M2870" s="16">
        <f t="shared" si="67"/>
        <v>1096</v>
      </c>
    </row>
    <row r="2871" spans="1:13" x14ac:dyDescent="0.2">
      <c r="A2871" s="36">
        <f t="shared" si="65"/>
        <v>43118</v>
      </c>
      <c r="B2871" s="16">
        <v>5.35</v>
      </c>
      <c r="C2871" s="16">
        <v>90.98</v>
      </c>
      <c r="D2871" s="16">
        <v>25.82</v>
      </c>
      <c r="E2871" s="16">
        <v>24.31</v>
      </c>
      <c r="F2871" s="16">
        <v>30.98</v>
      </c>
      <c r="G2871" s="16">
        <v>14.12</v>
      </c>
      <c r="H2871" s="16">
        <v>35.32</v>
      </c>
      <c r="I2871" s="16">
        <v>308.43</v>
      </c>
      <c r="J2871" s="16">
        <v>17.28</v>
      </c>
      <c r="K2871" s="98">
        <v>1155</v>
      </c>
      <c r="L2871" s="16">
        <f t="shared" si="66"/>
        <v>17.28</v>
      </c>
      <c r="M2871" s="16">
        <f t="shared" si="67"/>
        <v>1155</v>
      </c>
    </row>
    <row r="2872" spans="1:13" x14ac:dyDescent="0.2">
      <c r="A2872" s="36">
        <f t="shared" si="65"/>
        <v>43119</v>
      </c>
      <c r="B2872" s="16">
        <v>0</v>
      </c>
      <c r="C2872" s="16">
        <v>89.69</v>
      </c>
      <c r="D2872" s="16">
        <v>26.15</v>
      </c>
      <c r="E2872" s="16">
        <v>23.91</v>
      </c>
      <c r="F2872" s="16">
        <v>28.87</v>
      </c>
      <c r="G2872" s="16">
        <v>11.31</v>
      </c>
      <c r="H2872" s="16">
        <v>28.01</v>
      </c>
      <c r="I2872" s="16">
        <v>334.48</v>
      </c>
      <c r="J2872" s="16">
        <v>13.15</v>
      </c>
      <c r="K2872" s="98">
        <v>1127</v>
      </c>
      <c r="L2872" s="16">
        <f t="shared" si="66"/>
        <v>13.15</v>
      </c>
      <c r="M2872" s="16">
        <f t="shared" si="67"/>
        <v>1127</v>
      </c>
    </row>
    <row r="2873" spans="1:13" x14ac:dyDescent="0.2">
      <c r="A2873" s="36">
        <f t="shared" si="65"/>
        <v>43120</v>
      </c>
      <c r="B2873" s="16">
        <v>0</v>
      </c>
      <c r="C2873" s="16">
        <v>84.31</v>
      </c>
      <c r="D2873" s="16">
        <v>27.91</v>
      </c>
      <c r="E2873" s="16">
        <v>24.97</v>
      </c>
      <c r="F2873" s="16">
        <v>34.020000000000003</v>
      </c>
      <c r="G2873" s="16">
        <v>8.15</v>
      </c>
      <c r="H2873" s="16">
        <v>23.78</v>
      </c>
      <c r="I2873" s="16">
        <v>301.93</v>
      </c>
      <c r="J2873" s="16">
        <v>20.260000000000002</v>
      </c>
      <c r="K2873" s="98">
        <v>1058</v>
      </c>
      <c r="L2873" s="16">
        <f t="shared" si="66"/>
        <v>20.260000000000002</v>
      </c>
      <c r="M2873" s="16">
        <f t="shared" si="67"/>
        <v>1058</v>
      </c>
    </row>
    <row r="2874" spans="1:13" x14ac:dyDescent="0.2">
      <c r="A2874" s="36">
        <f t="shared" si="65"/>
        <v>43121</v>
      </c>
      <c r="B2874" s="16">
        <v>0</v>
      </c>
      <c r="C2874" s="16">
        <v>85.28</v>
      </c>
      <c r="D2874" s="16">
        <v>27.43</v>
      </c>
      <c r="E2874" s="16">
        <v>24.85</v>
      </c>
      <c r="F2874" s="16">
        <v>32.299999999999997</v>
      </c>
      <c r="G2874" s="16">
        <v>9.86</v>
      </c>
      <c r="H2874" s="16">
        <v>32.42</v>
      </c>
      <c r="I2874" s="16">
        <v>318.48</v>
      </c>
      <c r="J2874" s="16">
        <v>17.170000000000002</v>
      </c>
      <c r="K2874" s="98">
        <v>1090</v>
      </c>
      <c r="L2874" s="16">
        <f t="shared" si="66"/>
        <v>17.170000000000002</v>
      </c>
      <c r="M2874" s="16">
        <f t="shared" si="67"/>
        <v>1090</v>
      </c>
    </row>
    <row r="2875" spans="1:13" x14ac:dyDescent="0.2">
      <c r="A2875" s="36">
        <f t="shared" si="65"/>
        <v>43122</v>
      </c>
      <c r="B2875" s="16">
        <v>0</v>
      </c>
      <c r="C2875" s="16">
        <v>90.75</v>
      </c>
      <c r="D2875" s="16">
        <v>26.4</v>
      </c>
      <c r="E2875" s="16">
        <v>24.93</v>
      </c>
      <c r="F2875" s="16">
        <v>29.78</v>
      </c>
      <c r="G2875" s="16">
        <v>12.25</v>
      </c>
      <c r="H2875" s="16">
        <v>35.07</v>
      </c>
      <c r="I2875" s="16">
        <v>313.45999999999998</v>
      </c>
      <c r="J2875" s="16">
        <v>8.09</v>
      </c>
      <c r="K2875" s="98">
        <v>1028</v>
      </c>
      <c r="L2875" s="16">
        <f t="shared" si="66"/>
        <v>8.09</v>
      </c>
      <c r="M2875" s="16">
        <f t="shared" si="67"/>
        <v>1028</v>
      </c>
    </row>
    <row r="2876" spans="1:13" x14ac:dyDescent="0.2">
      <c r="A2876" s="36">
        <f t="shared" si="65"/>
        <v>43123</v>
      </c>
      <c r="B2876" s="16">
        <v>0</v>
      </c>
      <c r="C2876" s="16">
        <v>88.84</v>
      </c>
      <c r="D2876" s="16">
        <v>27.34</v>
      </c>
      <c r="E2876" s="16">
        <v>24.68</v>
      </c>
      <c r="F2876" s="16">
        <v>32.14</v>
      </c>
      <c r="G2876" s="16">
        <v>12.32</v>
      </c>
      <c r="H2876" s="16">
        <v>26.53</v>
      </c>
      <c r="I2876" s="16">
        <v>296.27</v>
      </c>
      <c r="J2876" s="16">
        <v>18.190000000000001</v>
      </c>
      <c r="K2876" s="98">
        <v>986</v>
      </c>
      <c r="L2876" s="16">
        <f t="shared" si="66"/>
        <v>18.190000000000001</v>
      </c>
      <c r="M2876" s="16">
        <f t="shared" si="67"/>
        <v>986</v>
      </c>
    </row>
    <row r="2877" spans="1:13" x14ac:dyDescent="0.2">
      <c r="A2877" s="36">
        <f t="shared" si="65"/>
        <v>43124</v>
      </c>
      <c r="B2877" s="16">
        <v>0</v>
      </c>
      <c r="C2877" s="16">
        <v>81.5</v>
      </c>
      <c r="D2877" s="16">
        <v>28.01</v>
      </c>
      <c r="E2877" s="16">
        <v>25.2</v>
      </c>
      <c r="F2877" s="16">
        <v>34.520000000000003</v>
      </c>
      <c r="G2877" s="16">
        <v>8.67</v>
      </c>
      <c r="H2877" s="16">
        <v>29.92</v>
      </c>
      <c r="I2877" s="16">
        <v>322.2</v>
      </c>
      <c r="J2877" s="16">
        <v>16.84</v>
      </c>
      <c r="K2877" s="98">
        <v>1068</v>
      </c>
      <c r="L2877" s="16">
        <f t="shared" si="66"/>
        <v>16.84</v>
      </c>
      <c r="M2877" s="16">
        <f t="shared" si="67"/>
        <v>1068</v>
      </c>
    </row>
    <row r="2878" spans="1:13" x14ac:dyDescent="0.2">
      <c r="A2878" s="36">
        <f t="shared" si="65"/>
        <v>43125</v>
      </c>
      <c r="B2878" s="16">
        <v>0</v>
      </c>
      <c r="C2878" s="16">
        <v>78.81</v>
      </c>
      <c r="D2878" s="16">
        <v>27.77</v>
      </c>
      <c r="E2878" s="16">
        <v>24.97</v>
      </c>
      <c r="F2878" s="16">
        <v>32.6</v>
      </c>
      <c r="G2878" s="16">
        <v>12.8</v>
      </c>
      <c r="H2878" s="16">
        <v>29.07</v>
      </c>
      <c r="I2878" s="16">
        <v>318.06</v>
      </c>
      <c r="J2878" s="16">
        <v>18.57</v>
      </c>
      <c r="K2878" s="98">
        <v>1060</v>
      </c>
      <c r="L2878" s="16">
        <f t="shared" si="66"/>
        <v>18.57</v>
      </c>
      <c r="M2878" s="16">
        <f t="shared" si="67"/>
        <v>1060</v>
      </c>
    </row>
    <row r="2879" spans="1:13" x14ac:dyDescent="0.2">
      <c r="A2879" s="36">
        <f t="shared" si="65"/>
        <v>43126</v>
      </c>
      <c r="B2879" s="16">
        <v>0</v>
      </c>
      <c r="C2879" s="16">
        <v>79.209999999999994</v>
      </c>
      <c r="D2879" s="16">
        <v>27.96</v>
      </c>
      <c r="E2879" s="16">
        <v>25.18</v>
      </c>
      <c r="F2879" s="16">
        <v>32.42</v>
      </c>
      <c r="G2879" s="16">
        <v>12.34</v>
      </c>
      <c r="H2879" s="16">
        <v>29.74</v>
      </c>
      <c r="I2879" s="16">
        <v>333.34</v>
      </c>
      <c r="J2879" s="16">
        <v>18.690000000000001</v>
      </c>
      <c r="K2879" s="98">
        <v>1065</v>
      </c>
      <c r="L2879" s="16">
        <f t="shared" si="66"/>
        <v>18.690000000000001</v>
      </c>
      <c r="M2879" s="16">
        <f t="shared" si="67"/>
        <v>1065</v>
      </c>
    </row>
    <row r="2880" spans="1:13" x14ac:dyDescent="0.2">
      <c r="A2880" s="36">
        <f t="shared" si="65"/>
        <v>43127</v>
      </c>
      <c r="B2880" s="16">
        <v>0</v>
      </c>
      <c r="C2880" s="16">
        <v>80.83</v>
      </c>
      <c r="D2880" s="16">
        <v>27.47</v>
      </c>
      <c r="E2880" s="16">
        <v>25.04</v>
      </c>
      <c r="F2880" s="16">
        <v>33.15</v>
      </c>
      <c r="G2880" s="16">
        <v>12.76</v>
      </c>
      <c r="H2880" s="16">
        <v>30.91</v>
      </c>
      <c r="I2880" s="16">
        <v>327.95</v>
      </c>
      <c r="J2880" s="16">
        <v>17.28</v>
      </c>
      <c r="K2880" s="98">
        <v>1085</v>
      </c>
      <c r="L2880" s="16">
        <f t="shared" si="66"/>
        <v>17.28</v>
      </c>
      <c r="M2880" s="16">
        <f t="shared" si="67"/>
        <v>1085</v>
      </c>
    </row>
    <row r="2881" spans="1:13" x14ac:dyDescent="0.2">
      <c r="A2881" s="36">
        <f t="shared" si="65"/>
        <v>43128</v>
      </c>
      <c r="B2881" s="16">
        <v>0</v>
      </c>
      <c r="C2881" s="16">
        <v>81.97</v>
      </c>
      <c r="D2881" s="16">
        <v>27.4</v>
      </c>
      <c r="E2881" s="16">
        <v>24.82</v>
      </c>
      <c r="F2881" s="16">
        <v>31.49</v>
      </c>
      <c r="G2881" s="16">
        <v>14.81</v>
      </c>
      <c r="H2881" s="16">
        <v>30.38</v>
      </c>
      <c r="I2881" s="16">
        <v>310.97000000000003</v>
      </c>
      <c r="J2881" s="16">
        <v>19.12</v>
      </c>
      <c r="K2881" s="98">
        <v>1093</v>
      </c>
      <c r="L2881" s="16">
        <f t="shared" si="66"/>
        <v>19.12</v>
      </c>
      <c r="M2881" s="16">
        <f t="shared" si="67"/>
        <v>1093</v>
      </c>
    </row>
    <row r="2882" spans="1:13" x14ac:dyDescent="0.2">
      <c r="A2882" s="36">
        <f t="shared" si="65"/>
        <v>43129</v>
      </c>
      <c r="B2882" s="16">
        <v>0</v>
      </c>
      <c r="C2882" s="16">
        <v>81.510000000000005</v>
      </c>
      <c r="D2882" s="16">
        <v>27.51</v>
      </c>
      <c r="E2882" s="16">
        <v>25.04</v>
      </c>
      <c r="F2882" s="16">
        <v>31.4</v>
      </c>
      <c r="G2882" s="16">
        <v>16.760000000000002</v>
      </c>
      <c r="H2882" s="16">
        <v>38.56</v>
      </c>
      <c r="I2882" s="16">
        <v>309.69</v>
      </c>
      <c r="J2882" s="16">
        <v>21.67</v>
      </c>
      <c r="K2882" s="98">
        <v>1000</v>
      </c>
      <c r="L2882" s="16">
        <f t="shared" si="66"/>
        <v>21.67</v>
      </c>
      <c r="M2882" s="16">
        <f t="shared" si="67"/>
        <v>1000</v>
      </c>
    </row>
    <row r="2883" spans="1:13" x14ac:dyDescent="0.2">
      <c r="A2883" s="36">
        <f t="shared" si="65"/>
        <v>43130</v>
      </c>
      <c r="B2883" s="16">
        <v>0</v>
      </c>
      <c r="C2883" s="16">
        <v>78.13</v>
      </c>
      <c r="D2883" s="16">
        <v>27.9</v>
      </c>
      <c r="E2883" s="16">
        <v>25.09</v>
      </c>
      <c r="F2883" s="16">
        <v>32.82</v>
      </c>
      <c r="G2883" s="16">
        <v>12.88</v>
      </c>
      <c r="H2883" s="16">
        <v>30.87</v>
      </c>
      <c r="I2883" s="16">
        <v>318.88</v>
      </c>
      <c r="J2883" s="16">
        <v>21.32</v>
      </c>
      <c r="K2883" s="98">
        <v>1033</v>
      </c>
      <c r="L2883" s="16">
        <f t="shared" si="66"/>
        <v>21.32</v>
      </c>
      <c r="M2883" s="16">
        <f t="shared" si="67"/>
        <v>1033</v>
      </c>
    </row>
    <row r="2884" spans="1:13" x14ac:dyDescent="0.2">
      <c r="A2884" s="36">
        <f t="shared" si="65"/>
        <v>43131</v>
      </c>
      <c r="B2884" s="16">
        <v>0</v>
      </c>
      <c r="C2884" s="16">
        <v>80.180000000000007</v>
      </c>
      <c r="D2884" s="16">
        <v>27.67</v>
      </c>
      <c r="E2884" s="16">
        <v>25.43</v>
      </c>
      <c r="F2884" s="16">
        <v>32.24</v>
      </c>
      <c r="G2884" s="16">
        <v>12.79</v>
      </c>
      <c r="H2884" s="16">
        <v>38.700000000000003</v>
      </c>
      <c r="I2884" s="16">
        <v>333.7</v>
      </c>
      <c r="J2884" s="16">
        <v>20.74</v>
      </c>
      <c r="K2884" s="98">
        <v>1087</v>
      </c>
      <c r="L2884" s="16">
        <f t="shared" si="66"/>
        <v>20.74</v>
      </c>
      <c r="M2884" s="16">
        <f t="shared" si="67"/>
        <v>1087</v>
      </c>
    </row>
    <row r="2885" spans="1:13" x14ac:dyDescent="0.2">
      <c r="A2885" s="36">
        <f t="shared" si="65"/>
        <v>43132</v>
      </c>
      <c r="B2885" s="16">
        <v>0</v>
      </c>
      <c r="C2885" s="16">
        <v>79.36</v>
      </c>
      <c r="D2885" s="16">
        <v>27.81</v>
      </c>
      <c r="E2885" s="16">
        <v>25.37</v>
      </c>
      <c r="F2885" s="16">
        <v>32.68</v>
      </c>
      <c r="G2885" s="16">
        <v>10.199999999999999</v>
      </c>
      <c r="H2885" s="16">
        <v>32.67</v>
      </c>
      <c r="I2885" s="16">
        <v>315.93</v>
      </c>
      <c r="J2885" s="16">
        <v>16.96</v>
      </c>
      <c r="K2885" s="98">
        <v>1167</v>
      </c>
      <c r="L2885" s="16">
        <f t="shared" si="66"/>
        <v>16.96</v>
      </c>
      <c r="M2885" s="16">
        <f t="shared" si="67"/>
        <v>1167</v>
      </c>
    </row>
    <row r="2886" spans="1:13" x14ac:dyDescent="0.2">
      <c r="A2886" s="36">
        <f t="shared" si="65"/>
        <v>43133</v>
      </c>
      <c r="B2886" s="16">
        <v>0</v>
      </c>
      <c r="C2886" s="16">
        <v>73.790000000000006</v>
      </c>
      <c r="D2886" s="16">
        <v>27.7</v>
      </c>
      <c r="E2886" s="16">
        <v>25.25</v>
      </c>
      <c r="F2886" s="16">
        <v>32.229999999999997</v>
      </c>
      <c r="G2886" s="16">
        <v>12.91</v>
      </c>
      <c r="H2886" s="16">
        <v>38.74</v>
      </c>
      <c r="I2886" s="16">
        <v>322.68</v>
      </c>
      <c r="J2886" s="16">
        <v>21.28</v>
      </c>
      <c r="K2886" s="98">
        <v>997</v>
      </c>
      <c r="L2886" s="16">
        <f t="shared" si="66"/>
        <v>21.28</v>
      </c>
      <c r="M2886" s="16">
        <f t="shared" si="67"/>
        <v>997</v>
      </c>
    </row>
    <row r="2887" spans="1:13" x14ac:dyDescent="0.2">
      <c r="A2887" s="36">
        <f t="shared" si="65"/>
        <v>43134</v>
      </c>
      <c r="B2887" s="16">
        <v>0</v>
      </c>
      <c r="C2887" s="16">
        <v>77.010000000000005</v>
      </c>
      <c r="D2887" s="16">
        <v>26.76</v>
      </c>
      <c r="E2887" s="16">
        <v>24.39</v>
      </c>
      <c r="F2887" s="16">
        <v>31.94</v>
      </c>
      <c r="G2887" s="16">
        <v>11.09</v>
      </c>
      <c r="H2887" s="16">
        <v>28.58</v>
      </c>
      <c r="I2887" s="16">
        <v>327.71</v>
      </c>
      <c r="J2887" s="16">
        <v>15.5</v>
      </c>
      <c r="K2887" s="98">
        <v>1258</v>
      </c>
      <c r="L2887" s="16">
        <f t="shared" si="66"/>
        <v>15.5</v>
      </c>
      <c r="M2887" s="16">
        <f t="shared" si="67"/>
        <v>1258</v>
      </c>
    </row>
    <row r="2888" spans="1:13" x14ac:dyDescent="0.2">
      <c r="A2888" s="36">
        <f t="shared" si="65"/>
        <v>43135</v>
      </c>
      <c r="B2888" s="16">
        <v>0</v>
      </c>
      <c r="C2888" s="16">
        <v>75.81</v>
      </c>
      <c r="D2888" s="16">
        <v>26.62</v>
      </c>
      <c r="E2888" s="16">
        <v>23.61</v>
      </c>
      <c r="F2888" s="16">
        <v>31.96</v>
      </c>
      <c r="G2888" s="16">
        <v>14.01</v>
      </c>
      <c r="H2888" s="16">
        <v>30.45</v>
      </c>
      <c r="I2888" s="16">
        <v>315.27</v>
      </c>
      <c r="J2888" s="16">
        <v>21.71</v>
      </c>
      <c r="K2888" s="98">
        <v>1091</v>
      </c>
      <c r="L2888" s="16">
        <f t="shared" si="66"/>
        <v>21.71</v>
      </c>
      <c r="M2888" s="16">
        <f t="shared" si="67"/>
        <v>1091</v>
      </c>
    </row>
    <row r="2889" spans="1:13" x14ac:dyDescent="0.2">
      <c r="A2889" s="36">
        <f t="shared" si="65"/>
        <v>43136</v>
      </c>
      <c r="B2889" s="16">
        <v>0</v>
      </c>
      <c r="C2889" s="16">
        <v>74.39</v>
      </c>
      <c r="D2889" s="16">
        <v>26.92</v>
      </c>
      <c r="E2889" s="16">
        <v>23.87</v>
      </c>
      <c r="F2889" s="16">
        <v>32.25</v>
      </c>
      <c r="G2889" s="16">
        <v>12.88</v>
      </c>
      <c r="H2889" s="16">
        <v>31.51</v>
      </c>
      <c r="I2889" s="16">
        <v>321.24</v>
      </c>
      <c r="J2889" s="16">
        <v>22.38</v>
      </c>
      <c r="K2889" s="98">
        <v>1127</v>
      </c>
      <c r="L2889" s="16">
        <f t="shared" si="66"/>
        <v>22.38</v>
      </c>
      <c r="M2889" s="16">
        <f t="shared" si="67"/>
        <v>1127</v>
      </c>
    </row>
    <row r="2890" spans="1:13" x14ac:dyDescent="0.2">
      <c r="A2890" s="36">
        <f t="shared" si="65"/>
        <v>43137</v>
      </c>
      <c r="B2890" s="16">
        <v>0</v>
      </c>
      <c r="C2890" s="16">
        <v>76.349999999999994</v>
      </c>
      <c r="D2890" s="16">
        <v>26.85</v>
      </c>
      <c r="E2890" s="16">
        <v>24.02</v>
      </c>
      <c r="F2890" s="16">
        <v>33.020000000000003</v>
      </c>
      <c r="G2890" s="16">
        <v>11.9</v>
      </c>
      <c r="H2890" s="16">
        <v>28.08</v>
      </c>
      <c r="I2890" s="16">
        <v>328.21</v>
      </c>
      <c r="J2890" s="16">
        <v>14.74</v>
      </c>
      <c r="K2890" s="98">
        <v>1211</v>
      </c>
      <c r="L2890" s="16">
        <f t="shared" si="66"/>
        <v>14.74</v>
      </c>
      <c r="M2890" s="16">
        <f t="shared" si="67"/>
        <v>1211</v>
      </c>
    </row>
    <row r="2891" spans="1:13" x14ac:dyDescent="0.2">
      <c r="A2891" s="36">
        <f t="shared" si="65"/>
        <v>43138</v>
      </c>
      <c r="B2891" s="16">
        <v>0</v>
      </c>
      <c r="C2891" s="16">
        <v>79.53</v>
      </c>
      <c r="D2891" s="16">
        <v>26.87</v>
      </c>
      <c r="E2891" s="16">
        <v>24.03</v>
      </c>
      <c r="F2891" s="16">
        <v>31.79</v>
      </c>
      <c r="G2891" s="16">
        <v>10.15</v>
      </c>
      <c r="H2891" s="16">
        <v>28.79</v>
      </c>
      <c r="I2891" s="16">
        <v>326.18</v>
      </c>
      <c r="J2891" s="16">
        <v>21.55</v>
      </c>
      <c r="K2891" s="98">
        <v>900</v>
      </c>
      <c r="L2891" s="16">
        <f t="shared" si="66"/>
        <v>21.55</v>
      </c>
      <c r="M2891" s="16">
        <f t="shared" si="67"/>
        <v>900</v>
      </c>
    </row>
    <row r="2892" spans="1:13" x14ac:dyDescent="0.2">
      <c r="A2892" s="36">
        <f t="shared" si="65"/>
        <v>43139</v>
      </c>
      <c r="B2892" s="16">
        <v>0</v>
      </c>
      <c r="C2892" s="16">
        <v>79.17</v>
      </c>
      <c r="D2892" s="16">
        <v>26.94</v>
      </c>
      <c r="E2892" s="16">
        <v>24.25</v>
      </c>
      <c r="F2892" s="16">
        <v>32.61</v>
      </c>
      <c r="G2892" s="16">
        <v>10.18</v>
      </c>
      <c r="H2892" s="16">
        <v>29.04</v>
      </c>
      <c r="I2892" s="16">
        <v>326.20999999999998</v>
      </c>
      <c r="J2892" s="16">
        <v>22.41</v>
      </c>
      <c r="K2892" s="98">
        <v>1072</v>
      </c>
      <c r="L2892" s="16">
        <f t="shared" si="66"/>
        <v>22.41</v>
      </c>
      <c r="M2892" s="16">
        <f t="shared" si="67"/>
        <v>1072</v>
      </c>
    </row>
    <row r="2893" spans="1:13" x14ac:dyDescent="0.2">
      <c r="A2893" s="36">
        <f t="shared" si="65"/>
        <v>43140</v>
      </c>
      <c r="B2893" s="16">
        <v>0</v>
      </c>
      <c r="C2893" s="16">
        <v>80.08</v>
      </c>
      <c r="D2893" s="16">
        <v>26.91</v>
      </c>
      <c r="E2893" s="16">
        <v>23.51</v>
      </c>
      <c r="F2893" s="16">
        <v>32.97</v>
      </c>
      <c r="G2893" s="16">
        <v>9.5500000000000007</v>
      </c>
      <c r="H2893" s="16">
        <v>27.8</v>
      </c>
      <c r="I2893" s="16">
        <v>316.57</v>
      </c>
      <c r="J2893" s="16">
        <v>20.91</v>
      </c>
      <c r="K2893" s="98">
        <v>1041</v>
      </c>
      <c r="L2893" s="16">
        <f t="shared" si="66"/>
        <v>20.91</v>
      </c>
      <c r="M2893" s="16">
        <f t="shared" si="67"/>
        <v>1041</v>
      </c>
    </row>
    <row r="2894" spans="1:13" x14ac:dyDescent="0.2">
      <c r="A2894" s="36">
        <f t="shared" si="65"/>
        <v>43141</v>
      </c>
      <c r="B2894" s="16">
        <v>0</v>
      </c>
      <c r="C2894" s="16">
        <v>81.96</v>
      </c>
      <c r="D2894" s="16">
        <v>26.86</v>
      </c>
      <c r="E2894" s="16">
        <v>23.88</v>
      </c>
      <c r="F2894" s="16">
        <v>32.22</v>
      </c>
      <c r="G2894" s="16">
        <v>13.31</v>
      </c>
      <c r="H2894" s="16">
        <v>29.56</v>
      </c>
      <c r="I2894" s="16">
        <v>304.2</v>
      </c>
      <c r="J2894" s="16">
        <v>23.13</v>
      </c>
      <c r="K2894" s="98">
        <v>947</v>
      </c>
      <c r="L2894" s="16">
        <f t="shared" si="66"/>
        <v>23.13</v>
      </c>
      <c r="M2894" s="16">
        <f t="shared" si="67"/>
        <v>947</v>
      </c>
    </row>
    <row r="2895" spans="1:13" x14ac:dyDescent="0.2">
      <c r="A2895" s="36">
        <f t="shared" si="65"/>
        <v>43142</v>
      </c>
      <c r="B2895" s="16">
        <v>0</v>
      </c>
      <c r="C2895" s="16">
        <v>83.56</v>
      </c>
      <c r="D2895" s="16">
        <v>26.61</v>
      </c>
      <c r="E2895" s="16">
        <v>24.38</v>
      </c>
      <c r="F2895" s="16">
        <v>31.62</v>
      </c>
      <c r="G2895" s="16">
        <v>13.77</v>
      </c>
      <c r="H2895" s="16">
        <v>34.15</v>
      </c>
      <c r="I2895" s="16">
        <v>307.02999999999997</v>
      </c>
      <c r="J2895" s="16">
        <v>20.72</v>
      </c>
      <c r="K2895" s="98">
        <v>1129</v>
      </c>
      <c r="L2895" s="16">
        <f t="shared" si="66"/>
        <v>20.72</v>
      </c>
      <c r="M2895" s="16">
        <f t="shared" si="67"/>
        <v>1129</v>
      </c>
    </row>
    <row r="2896" spans="1:13" x14ac:dyDescent="0.2">
      <c r="A2896" s="36">
        <f t="shared" si="65"/>
        <v>43143</v>
      </c>
      <c r="B2896" s="16">
        <v>0</v>
      </c>
      <c r="C2896" s="16">
        <v>78.2</v>
      </c>
      <c r="D2896" s="16">
        <v>27.47</v>
      </c>
      <c r="E2896" s="16">
        <v>24.23</v>
      </c>
      <c r="F2896" s="16">
        <v>32.380000000000003</v>
      </c>
      <c r="G2896" s="16">
        <v>12.83</v>
      </c>
      <c r="H2896" s="16">
        <v>28.79</v>
      </c>
      <c r="I2896" s="16">
        <v>316.33999999999997</v>
      </c>
      <c r="J2896" s="16">
        <v>22.5</v>
      </c>
      <c r="K2896" s="98">
        <v>1099</v>
      </c>
      <c r="L2896" s="16">
        <f t="shared" si="66"/>
        <v>22.5</v>
      </c>
      <c r="M2896" s="16">
        <f t="shared" si="67"/>
        <v>1099</v>
      </c>
    </row>
    <row r="2897" spans="1:13" x14ac:dyDescent="0.2">
      <c r="A2897" s="36">
        <f t="shared" si="65"/>
        <v>43144</v>
      </c>
      <c r="B2897" s="16">
        <v>0</v>
      </c>
      <c r="C2897" s="16">
        <v>76.94</v>
      </c>
      <c r="D2897" s="16">
        <v>26.81</v>
      </c>
      <c r="E2897" s="16">
        <v>23.81</v>
      </c>
      <c r="F2897" s="16">
        <v>31.72</v>
      </c>
      <c r="G2897" s="16">
        <v>9.23</v>
      </c>
      <c r="H2897" s="16">
        <v>25.47</v>
      </c>
      <c r="I2897" s="16">
        <v>335.33</v>
      </c>
      <c r="J2897" s="16">
        <v>20.57</v>
      </c>
      <c r="K2897" s="98">
        <v>1096</v>
      </c>
      <c r="L2897" s="16">
        <f t="shared" si="66"/>
        <v>20.57</v>
      </c>
      <c r="M2897" s="16">
        <f t="shared" si="67"/>
        <v>1096</v>
      </c>
    </row>
    <row r="2898" spans="1:13" x14ac:dyDescent="0.2">
      <c r="A2898" s="36">
        <f t="shared" si="65"/>
        <v>43145</v>
      </c>
      <c r="B2898" s="16">
        <v>0</v>
      </c>
      <c r="C2898" s="16">
        <v>73.8</v>
      </c>
      <c r="D2898" s="16">
        <v>26.96</v>
      </c>
      <c r="E2898" s="16">
        <v>24.55</v>
      </c>
      <c r="F2898" s="16">
        <v>31.86</v>
      </c>
      <c r="G2898" s="16">
        <v>11.93</v>
      </c>
      <c r="H2898" s="16">
        <v>35.39</v>
      </c>
      <c r="I2898" s="16">
        <v>321.70999999999998</v>
      </c>
      <c r="J2898" s="16">
        <v>21.78</v>
      </c>
      <c r="K2898" s="98">
        <v>1101</v>
      </c>
      <c r="L2898" s="16">
        <f t="shared" si="66"/>
        <v>21.78</v>
      </c>
      <c r="M2898" s="16">
        <f t="shared" si="67"/>
        <v>1101</v>
      </c>
    </row>
    <row r="2899" spans="1:13" x14ac:dyDescent="0.2">
      <c r="A2899" s="36">
        <f t="shared" si="65"/>
        <v>43146</v>
      </c>
      <c r="B2899" s="16">
        <v>0</v>
      </c>
      <c r="C2899" s="16">
        <v>77.38</v>
      </c>
      <c r="D2899" s="16">
        <v>26.54</v>
      </c>
      <c r="E2899" s="16">
        <v>23.95</v>
      </c>
      <c r="F2899" s="16">
        <v>30.58</v>
      </c>
      <c r="G2899" s="16">
        <v>10.79</v>
      </c>
      <c r="H2899" s="16">
        <v>28.79</v>
      </c>
      <c r="I2899" s="16">
        <v>354.7</v>
      </c>
      <c r="J2899" s="16">
        <v>18.64</v>
      </c>
      <c r="K2899" s="98">
        <v>1147</v>
      </c>
      <c r="L2899" s="16">
        <f t="shared" si="66"/>
        <v>18.64</v>
      </c>
      <c r="M2899" s="16">
        <f t="shared" si="67"/>
        <v>1147</v>
      </c>
    </row>
    <row r="2900" spans="1:13" x14ac:dyDescent="0.2">
      <c r="A2900" s="36">
        <f t="shared" si="65"/>
        <v>43147</v>
      </c>
      <c r="B2900" s="16">
        <v>0.51</v>
      </c>
      <c r="C2900" s="16">
        <v>80.290000000000006</v>
      </c>
      <c r="D2900" s="16">
        <v>26.31</v>
      </c>
      <c r="E2900" s="16">
        <v>23.06</v>
      </c>
      <c r="F2900" s="16">
        <v>30.35</v>
      </c>
      <c r="G2900" s="16">
        <v>8.61</v>
      </c>
      <c r="H2900" s="16">
        <v>27.55</v>
      </c>
      <c r="I2900" s="16">
        <v>312.58999999999997</v>
      </c>
      <c r="J2900" s="16">
        <v>17.93</v>
      </c>
      <c r="K2900" s="98">
        <v>1167</v>
      </c>
      <c r="L2900" s="16">
        <f t="shared" si="66"/>
        <v>17.93</v>
      </c>
      <c r="M2900" s="16">
        <f t="shared" si="67"/>
        <v>1167</v>
      </c>
    </row>
    <row r="2901" spans="1:13" x14ac:dyDescent="0.2">
      <c r="A2901" s="36">
        <f t="shared" si="65"/>
        <v>43148</v>
      </c>
      <c r="B2901" s="16">
        <v>0</v>
      </c>
      <c r="C2901" s="16">
        <v>81.34</v>
      </c>
      <c r="D2901" s="16">
        <v>26.27</v>
      </c>
      <c r="E2901" s="16">
        <v>23.98</v>
      </c>
      <c r="F2901" s="16">
        <v>30.67</v>
      </c>
      <c r="G2901" s="16">
        <v>12.09</v>
      </c>
      <c r="H2901" s="16">
        <v>32.78</v>
      </c>
      <c r="I2901" s="16">
        <v>314</v>
      </c>
      <c r="J2901" s="16">
        <v>19.43</v>
      </c>
      <c r="K2901" s="98">
        <v>1238</v>
      </c>
      <c r="L2901" s="16">
        <f t="shared" si="66"/>
        <v>19.43</v>
      </c>
      <c r="M2901" s="16">
        <f t="shared" si="67"/>
        <v>1238</v>
      </c>
    </row>
    <row r="2902" spans="1:13" x14ac:dyDescent="0.2">
      <c r="A2902" s="36">
        <f t="shared" si="65"/>
        <v>43149</v>
      </c>
      <c r="B2902" s="16">
        <v>0</v>
      </c>
      <c r="C2902" s="16">
        <v>77.06</v>
      </c>
      <c r="D2902" s="16">
        <v>26.76</v>
      </c>
      <c r="E2902" s="16">
        <v>24.08</v>
      </c>
      <c r="F2902" s="16">
        <v>32.020000000000003</v>
      </c>
      <c r="G2902" s="16">
        <v>12.98</v>
      </c>
      <c r="H2902" s="16">
        <v>33.369999999999997</v>
      </c>
      <c r="I2902" s="16">
        <v>320.97000000000003</v>
      </c>
      <c r="J2902" s="16">
        <v>23.07</v>
      </c>
      <c r="K2902" s="98">
        <v>1095</v>
      </c>
      <c r="L2902" s="16">
        <f t="shared" si="66"/>
        <v>23.07</v>
      </c>
      <c r="M2902" s="16">
        <f t="shared" si="67"/>
        <v>1095</v>
      </c>
    </row>
    <row r="2903" spans="1:13" x14ac:dyDescent="0.2">
      <c r="A2903" s="36">
        <f t="shared" si="65"/>
        <v>43150</v>
      </c>
      <c r="B2903" s="16">
        <v>0</v>
      </c>
      <c r="C2903" s="16">
        <v>77.17</v>
      </c>
      <c r="D2903" s="16">
        <v>26.34</v>
      </c>
      <c r="E2903" s="16">
        <v>22.76</v>
      </c>
      <c r="F2903" s="16">
        <v>30.95</v>
      </c>
      <c r="G2903" s="16">
        <v>11.31</v>
      </c>
      <c r="H2903" s="16">
        <v>31.58</v>
      </c>
      <c r="I2903" s="16">
        <v>312.19</v>
      </c>
      <c r="J2903" s="16">
        <v>19.48</v>
      </c>
      <c r="K2903" s="98">
        <v>1205</v>
      </c>
      <c r="L2903" s="16">
        <f t="shared" si="66"/>
        <v>19.48</v>
      </c>
      <c r="M2903" s="16">
        <f t="shared" si="67"/>
        <v>1205</v>
      </c>
    </row>
    <row r="2904" spans="1:13" x14ac:dyDescent="0.2">
      <c r="A2904" s="36">
        <f t="shared" si="65"/>
        <v>43151</v>
      </c>
      <c r="B2904" s="16">
        <v>0</v>
      </c>
      <c r="C2904" s="16">
        <v>79.260000000000005</v>
      </c>
      <c r="D2904" s="16">
        <v>26.42</v>
      </c>
      <c r="E2904" s="16">
        <v>23.75</v>
      </c>
      <c r="F2904" s="16">
        <v>32.090000000000003</v>
      </c>
      <c r="G2904" s="16">
        <v>11.72</v>
      </c>
      <c r="H2904" s="16">
        <v>26</v>
      </c>
      <c r="I2904" s="16">
        <v>314.83</v>
      </c>
      <c r="J2904" s="16">
        <v>20.65</v>
      </c>
      <c r="K2904" s="98">
        <v>1094</v>
      </c>
      <c r="L2904" s="16">
        <f t="shared" si="66"/>
        <v>20.65</v>
      </c>
      <c r="M2904" s="16">
        <f t="shared" si="67"/>
        <v>1094</v>
      </c>
    </row>
    <row r="2905" spans="1:13" x14ac:dyDescent="0.2">
      <c r="A2905" s="36">
        <f t="shared" si="65"/>
        <v>43152</v>
      </c>
      <c r="B2905" s="16">
        <v>0</v>
      </c>
      <c r="C2905" s="16">
        <v>81.010000000000005</v>
      </c>
      <c r="D2905" s="16">
        <v>25.92</v>
      </c>
      <c r="E2905" s="16">
        <v>22.42</v>
      </c>
      <c r="F2905" s="16">
        <v>30.51</v>
      </c>
      <c r="G2905" s="16">
        <v>11.59</v>
      </c>
      <c r="H2905" s="16">
        <v>35.880000000000003</v>
      </c>
      <c r="I2905" s="16">
        <v>342.39</v>
      </c>
      <c r="J2905" s="16">
        <v>20.8</v>
      </c>
      <c r="K2905" s="98">
        <v>941</v>
      </c>
      <c r="L2905" s="16">
        <f t="shared" si="66"/>
        <v>20.8</v>
      </c>
      <c r="M2905" s="16">
        <f t="shared" si="67"/>
        <v>941</v>
      </c>
    </row>
    <row r="2906" spans="1:13" x14ac:dyDescent="0.2">
      <c r="A2906" s="36">
        <f t="shared" si="65"/>
        <v>43153</v>
      </c>
      <c r="B2906" s="16">
        <v>0</v>
      </c>
      <c r="C2906" s="16">
        <v>81.19</v>
      </c>
      <c r="D2906" s="16">
        <v>25.95</v>
      </c>
      <c r="E2906" s="16">
        <v>23.62</v>
      </c>
      <c r="F2906" s="16">
        <v>29.71</v>
      </c>
      <c r="G2906" s="16">
        <v>11.41</v>
      </c>
      <c r="H2906" s="16">
        <v>28.68</v>
      </c>
      <c r="I2906" s="16">
        <v>297.88</v>
      </c>
      <c r="J2906" s="16">
        <v>21.29</v>
      </c>
      <c r="K2906" s="98">
        <v>971</v>
      </c>
      <c r="L2906" s="16">
        <f t="shared" si="66"/>
        <v>21.29</v>
      </c>
      <c r="M2906" s="16">
        <f t="shared" si="67"/>
        <v>971</v>
      </c>
    </row>
    <row r="2907" spans="1:13" x14ac:dyDescent="0.2">
      <c r="A2907" s="36">
        <f t="shared" si="65"/>
        <v>43154</v>
      </c>
      <c r="B2907" s="16">
        <v>0</v>
      </c>
      <c r="C2907" s="16">
        <v>81.37</v>
      </c>
      <c r="D2907" s="16">
        <v>25.78</v>
      </c>
      <c r="E2907" s="16">
        <v>21.74</v>
      </c>
      <c r="F2907" s="16">
        <v>30.29</v>
      </c>
      <c r="G2907" s="16">
        <v>10.95</v>
      </c>
      <c r="H2907" s="16">
        <v>27.48</v>
      </c>
      <c r="I2907" s="16">
        <v>299</v>
      </c>
      <c r="J2907" s="16">
        <v>21.98</v>
      </c>
      <c r="K2907" s="98">
        <v>1026</v>
      </c>
      <c r="L2907" s="16">
        <f t="shared" si="66"/>
        <v>21.98</v>
      </c>
      <c r="M2907" s="16">
        <f t="shared" si="67"/>
        <v>1026</v>
      </c>
    </row>
    <row r="2908" spans="1:13" x14ac:dyDescent="0.2">
      <c r="A2908" s="36">
        <f t="shared" si="65"/>
        <v>43155</v>
      </c>
      <c r="B2908" s="16">
        <v>0</v>
      </c>
      <c r="C2908" s="16">
        <v>81.06</v>
      </c>
      <c r="D2908" s="16">
        <v>25.67</v>
      </c>
      <c r="E2908" s="16">
        <v>22.33</v>
      </c>
      <c r="F2908" s="16">
        <v>30.41</v>
      </c>
      <c r="G2908" s="16">
        <v>11</v>
      </c>
      <c r="H2908" s="16">
        <v>31.96</v>
      </c>
      <c r="I2908" s="16">
        <v>295.49</v>
      </c>
      <c r="J2908" s="16">
        <v>23</v>
      </c>
      <c r="K2908" s="98">
        <v>1045</v>
      </c>
      <c r="L2908" s="16">
        <f t="shared" si="66"/>
        <v>23</v>
      </c>
      <c r="M2908" s="16">
        <f t="shared" si="67"/>
        <v>1045</v>
      </c>
    </row>
    <row r="2909" spans="1:13" x14ac:dyDescent="0.2">
      <c r="A2909" s="36">
        <f t="shared" si="65"/>
        <v>43156</v>
      </c>
      <c r="B2909" s="16">
        <v>0.25</v>
      </c>
      <c r="C2909" s="16">
        <v>83.23</v>
      </c>
      <c r="D2909" s="16">
        <v>25.51</v>
      </c>
      <c r="E2909" s="16">
        <v>21.78</v>
      </c>
      <c r="F2909" s="16">
        <v>30.5</v>
      </c>
      <c r="G2909" s="16">
        <v>9.31</v>
      </c>
      <c r="H2909" s="16">
        <v>23.74</v>
      </c>
      <c r="I2909" s="16">
        <v>308.43</v>
      </c>
      <c r="J2909" s="16">
        <v>22.01</v>
      </c>
      <c r="K2909" s="98">
        <v>1119</v>
      </c>
      <c r="L2909" s="16">
        <f t="shared" si="66"/>
        <v>22.01</v>
      </c>
      <c r="M2909" s="16">
        <f t="shared" si="67"/>
        <v>1119</v>
      </c>
    </row>
    <row r="2910" spans="1:13" x14ac:dyDescent="0.2">
      <c r="A2910" s="36">
        <f t="shared" si="65"/>
        <v>43157</v>
      </c>
      <c r="B2910" s="16">
        <v>0.51</v>
      </c>
      <c r="C2910" s="16">
        <v>82.21</v>
      </c>
      <c r="D2910" s="16">
        <v>25.76</v>
      </c>
      <c r="E2910" s="16">
        <v>21.95</v>
      </c>
      <c r="F2910" s="16">
        <v>29.52</v>
      </c>
      <c r="G2910" s="16">
        <v>9.24</v>
      </c>
      <c r="H2910" s="16">
        <v>25.9</v>
      </c>
      <c r="I2910" s="16">
        <v>318.45999999999998</v>
      </c>
      <c r="J2910" s="16">
        <v>18.04</v>
      </c>
      <c r="K2910" s="98">
        <v>1169</v>
      </c>
      <c r="L2910" s="16">
        <f t="shared" si="66"/>
        <v>18.04</v>
      </c>
      <c r="M2910" s="16">
        <f t="shared" si="67"/>
        <v>1169</v>
      </c>
    </row>
    <row r="2911" spans="1:13" x14ac:dyDescent="0.2">
      <c r="A2911" s="36">
        <f t="shared" si="65"/>
        <v>43158</v>
      </c>
      <c r="B2911" s="16">
        <v>0</v>
      </c>
      <c r="C2911" s="16">
        <v>75.239999999999995</v>
      </c>
      <c r="D2911" s="16">
        <v>26.49</v>
      </c>
      <c r="E2911" s="16">
        <v>23.22</v>
      </c>
      <c r="F2911" s="16">
        <v>32.49</v>
      </c>
      <c r="G2911" s="16">
        <v>11.71</v>
      </c>
      <c r="H2911" s="16">
        <v>35.39</v>
      </c>
      <c r="I2911" s="16">
        <v>334</v>
      </c>
      <c r="J2911" s="16">
        <v>20.34</v>
      </c>
      <c r="K2911" s="98">
        <v>1250</v>
      </c>
      <c r="L2911" s="16">
        <f t="shared" si="66"/>
        <v>20.34</v>
      </c>
      <c r="M2911" s="16">
        <f t="shared" si="67"/>
        <v>1250</v>
      </c>
    </row>
    <row r="2912" spans="1:13" x14ac:dyDescent="0.2">
      <c r="A2912" s="36">
        <f t="shared" si="65"/>
        <v>43159</v>
      </c>
      <c r="B2912" s="16">
        <v>0</v>
      </c>
      <c r="C2912" s="16">
        <v>72.349999999999994</v>
      </c>
      <c r="D2912" s="16">
        <v>26.91</v>
      </c>
      <c r="E2912" s="16">
        <v>23.08</v>
      </c>
      <c r="F2912" s="16">
        <v>32.9</v>
      </c>
      <c r="G2912" s="16">
        <v>10.27</v>
      </c>
      <c r="H2912" s="16">
        <v>24.55</v>
      </c>
      <c r="I2912" s="16">
        <v>328.18</v>
      </c>
      <c r="J2912" s="16">
        <v>21.82</v>
      </c>
      <c r="K2912" s="98">
        <v>1255</v>
      </c>
      <c r="L2912" s="16">
        <f t="shared" si="66"/>
        <v>21.82</v>
      </c>
      <c r="M2912" s="16">
        <f t="shared" si="67"/>
        <v>1255</v>
      </c>
    </row>
    <row r="2913" spans="1:13" x14ac:dyDescent="0.2">
      <c r="A2913" s="36">
        <f t="shared" si="65"/>
        <v>43160</v>
      </c>
      <c r="B2913" s="16">
        <v>0</v>
      </c>
      <c r="C2913" s="16">
        <v>80.489999999999995</v>
      </c>
      <c r="D2913" s="16">
        <v>25.7</v>
      </c>
      <c r="E2913" s="16">
        <v>23.1</v>
      </c>
      <c r="F2913" s="16">
        <v>29.9</v>
      </c>
      <c r="G2913" s="16">
        <v>11.7</v>
      </c>
      <c r="H2913" s="16">
        <v>29.28</v>
      </c>
      <c r="I2913" s="16">
        <v>291.92</v>
      </c>
      <c r="J2913" s="16">
        <v>22.52</v>
      </c>
      <c r="K2913" s="98">
        <v>1100</v>
      </c>
      <c r="L2913" s="16">
        <f t="shared" si="66"/>
        <v>22.52</v>
      </c>
      <c r="M2913" s="16">
        <f t="shared" si="67"/>
        <v>1100</v>
      </c>
    </row>
    <row r="2914" spans="1:13" x14ac:dyDescent="0.2">
      <c r="A2914" s="36">
        <f t="shared" si="65"/>
        <v>43161</v>
      </c>
      <c r="B2914" s="16">
        <v>0</v>
      </c>
      <c r="C2914" s="16">
        <v>81.27</v>
      </c>
      <c r="D2914" s="16">
        <v>25.8</v>
      </c>
      <c r="E2914" s="16">
        <v>23.7</v>
      </c>
      <c r="F2914" s="16">
        <v>30.3</v>
      </c>
      <c r="G2914" s="16">
        <v>12.18</v>
      </c>
      <c r="H2914" s="16">
        <v>25.93</v>
      </c>
      <c r="I2914" s="16">
        <v>307.55</v>
      </c>
      <c r="J2914" s="16">
        <v>15.89</v>
      </c>
      <c r="K2914" s="98">
        <v>1211</v>
      </c>
      <c r="L2914" s="16">
        <f t="shared" si="66"/>
        <v>15.89</v>
      </c>
      <c r="M2914" s="16">
        <f t="shared" si="67"/>
        <v>1211</v>
      </c>
    </row>
    <row r="2915" spans="1:13" x14ac:dyDescent="0.2">
      <c r="A2915" s="36">
        <f t="shared" si="65"/>
        <v>43162</v>
      </c>
      <c r="B2915" s="16">
        <v>0</v>
      </c>
      <c r="C2915" s="16">
        <v>75.47</v>
      </c>
      <c r="D2915" s="16">
        <v>26.5</v>
      </c>
      <c r="E2915" s="16">
        <v>23.8</v>
      </c>
      <c r="F2915" s="16">
        <v>32.6</v>
      </c>
      <c r="G2915" s="16">
        <v>11.85</v>
      </c>
      <c r="H2915" s="16">
        <v>32.81</v>
      </c>
      <c r="I2915" s="16">
        <v>324.41000000000003</v>
      </c>
      <c r="J2915" s="16">
        <v>19.53</v>
      </c>
      <c r="K2915" s="98">
        <v>1209</v>
      </c>
      <c r="L2915" s="16">
        <f t="shared" si="66"/>
        <v>19.53</v>
      </c>
      <c r="M2915" s="16">
        <f t="shared" si="67"/>
        <v>1209</v>
      </c>
    </row>
    <row r="2916" spans="1:13" x14ac:dyDescent="0.2">
      <c r="A2916" s="36">
        <f t="shared" si="65"/>
        <v>43163</v>
      </c>
      <c r="B2916" s="16">
        <v>0</v>
      </c>
      <c r="C2916" s="16">
        <v>68.72</v>
      </c>
      <c r="D2916" s="16">
        <v>26.6</v>
      </c>
      <c r="E2916" s="16">
        <v>22.9</v>
      </c>
      <c r="F2916" s="16">
        <v>32.200000000000003</v>
      </c>
      <c r="G2916" s="16">
        <v>10.39</v>
      </c>
      <c r="H2916" s="16">
        <v>32.78</v>
      </c>
      <c r="I2916" s="16">
        <v>326.58</v>
      </c>
      <c r="J2916" s="16">
        <v>25.28</v>
      </c>
      <c r="K2916" s="98">
        <v>1107</v>
      </c>
      <c r="L2916" s="16">
        <f t="shared" si="66"/>
        <v>25.28</v>
      </c>
      <c r="M2916" s="16">
        <f t="shared" si="67"/>
        <v>1107</v>
      </c>
    </row>
    <row r="2917" spans="1:13" x14ac:dyDescent="0.2">
      <c r="A2917" s="36">
        <f t="shared" si="65"/>
        <v>43164</v>
      </c>
      <c r="B2917" s="16">
        <v>0</v>
      </c>
      <c r="C2917" s="16">
        <v>72.58</v>
      </c>
      <c r="D2917" s="16">
        <v>26.4</v>
      </c>
      <c r="E2917" s="16">
        <v>22.2</v>
      </c>
      <c r="F2917" s="16">
        <v>32.799999999999997</v>
      </c>
      <c r="G2917" s="16">
        <v>10.48</v>
      </c>
      <c r="H2917" s="16">
        <v>32.14</v>
      </c>
      <c r="I2917" s="16">
        <v>323.62</v>
      </c>
      <c r="J2917" s="16">
        <v>22.84</v>
      </c>
      <c r="K2917" s="98">
        <v>1124</v>
      </c>
      <c r="L2917" s="16">
        <f t="shared" si="66"/>
        <v>22.84</v>
      </c>
      <c r="M2917" s="16">
        <f t="shared" si="67"/>
        <v>1124</v>
      </c>
    </row>
    <row r="2918" spans="1:13" x14ac:dyDescent="0.2">
      <c r="A2918" s="36">
        <f t="shared" si="65"/>
        <v>43165</v>
      </c>
      <c r="B2918" s="16">
        <v>0</v>
      </c>
      <c r="C2918" s="16">
        <v>75.86</v>
      </c>
      <c r="D2918" s="16">
        <v>25.9</v>
      </c>
      <c r="E2918" s="16">
        <v>21.7</v>
      </c>
      <c r="F2918" s="16">
        <v>31.9</v>
      </c>
      <c r="G2918" s="16">
        <v>9.19</v>
      </c>
      <c r="H2918" s="16">
        <v>31.01</v>
      </c>
      <c r="I2918" s="16">
        <v>359.71</v>
      </c>
      <c r="J2918" s="16">
        <v>19.61</v>
      </c>
      <c r="K2918" s="98">
        <v>1190</v>
      </c>
      <c r="L2918" s="16">
        <f t="shared" si="66"/>
        <v>19.61</v>
      </c>
      <c r="M2918" s="16">
        <f t="shared" si="67"/>
        <v>1190</v>
      </c>
    </row>
    <row r="2919" spans="1:13" x14ac:dyDescent="0.2">
      <c r="A2919" s="36">
        <f t="shared" ref="A2919:A2982" si="68">A2918+1</f>
        <v>43166</v>
      </c>
      <c r="B2919" s="16">
        <v>0</v>
      </c>
      <c r="C2919" s="16">
        <v>81.56</v>
      </c>
      <c r="D2919" s="16">
        <v>25.7</v>
      </c>
      <c r="E2919" s="16">
        <v>22.4</v>
      </c>
      <c r="F2919" s="16">
        <v>29.7</v>
      </c>
      <c r="G2919" s="16">
        <v>15.97</v>
      </c>
      <c r="H2919" s="16">
        <v>41.38</v>
      </c>
      <c r="I2919" s="16">
        <v>311.99</v>
      </c>
      <c r="J2919" s="16">
        <v>15</v>
      </c>
      <c r="K2919" s="98">
        <v>1257</v>
      </c>
      <c r="L2919" s="16">
        <f t="shared" ref="L2919:L2982" si="69">J2919</f>
        <v>15</v>
      </c>
      <c r="M2919" s="16">
        <f t="shared" ref="M2919:M2982" si="70">K2919</f>
        <v>1257</v>
      </c>
    </row>
    <row r="2920" spans="1:13" x14ac:dyDescent="0.2">
      <c r="A2920" s="36">
        <f t="shared" si="68"/>
        <v>43167</v>
      </c>
      <c r="B2920" s="16">
        <v>0</v>
      </c>
      <c r="C2920" s="16">
        <v>79.83</v>
      </c>
      <c r="D2920" s="16">
        <v>27.5</v>
      </c>
      <c r="E2920" s="16">
        <v>24</v>
      </c>
      <c r="F2920" s="16">
        <v>32.5</v>
      </c>
      <c r="G2920" s="16">
        <v>12.5</v>
      </c>
      <c r="H2920" s="16">
        <v>33.9</v>
      </c>
      <c r="I2920" s="16">
        <v>316.58</v>
      </c>
      <c r="J2920" s="16">
        <v>20.38</v>
      </c>
      <c r="K2920" s="98">
        <v>1254</v>
      </c>
      <c r="L2920" s="16">
        <f t="shared" si="69"/>
        <v>20.38</v>
      </c>
      <c r="M2920" s="16">
        <f t="shared" si="70"/>
        <v>1254</v>
      </c>
    </row>
    <row r="2921" spans="1:13" x14ac:dyDescent="0.2">
      <c r="A2921" s="36">
        <f t="shared" si="68"/>
        <v>43168</v>
      </c>
      <c r="B2921" s="16">
        <v>0</v>
      </c>
      <c r="C2921" s="16">
        <v>79.56</v>
      </c>
      <c r="D2921" s="16">
        <v>27.9</v>
      </c>
      <c r="E2921" s="16">
        <v>25</v>
      </c>
      <c r="F2921" s="16">
        <v>31.7</v>
      </c>
      <c r="G2921" s="16">
        <v>12.81</v>
      </c>
      <c r="H2921" s="16">
        <v>31.68</v>
      </c>
      <c r="I2921" s="16">
        <v>321.06</v>
      </c>
      <c r="J2921" s="16">
        <v>14.09</v>
      </c>
      <c r="K2921" s="98">
        <v>1084</v>
      </c>
      <c r="L2921" s="16">
        <f t="shared" si="69"/>
        <v>14.09</v>
      </c>
      <c r="M2921" s="16">
        <f t="shared" si="70"/>
        <v>1084</v>
      </c>
    </row>
    <row r="2922" spans="1:13" x14ac:dyDescent="0.2">
      <c r="A2922" s="36">
        <f t="shared" si="68"/>
        <v>43169</v>
      </c>
      <c r="B2922" s="16">
        <v>0</v>
      </c>
      <c r="C2922" s="16">
        <v>82.37</v>
      </c>
      <c r="D2922" s="16">
        <v>27.2</v>
      </c>
      <c r="E2922" s="16">
        <v>23.8</v>
      </c>
      <c r="F2922" s="16">
        <v>32.200000000000003</v>
      </c>
      <c r="G2922" s="16">
        <v>10.46</v>
      </c>
      <c r="H2922" s="16">
        <v>28.82</v>
      </c>
      <c r="I2922" s="16">
        <v>311.94</v>
      </c>
      <c r="J2922" s="16">
        <v>18.36</v>
      </c>
      <c r="K2922" s="98">
        <v>1190</v>
      </c>
      <c r="L2922" s="16">
        <f t="shared" si="69"/>
        <v>18.36</v>
      </c>
      <c r="M2922" s="16">
        <f t="shared" si="70"/>
        <v>1190</v>
      </c>
    </row>
    <row r="2923" spans="1:13" x14ac:dyDescent="0.2">
      <c r="A2923" s="36">
        <f t="shared" si="68"/>
        <v>43170</v>
      </c>
      <c r="B2923" s="16">
        <v>0</v>
      </c>
      <c r="C2923" s="16">
        <v>81.42</v>
      </c>
      <c r="D2923" s="16">
        <v>27.2</v>
      </c>
      <c r="E2923" s="16">
        <v>24.8</v>
      </c>
      <c r="F2923" s="16">
        <v>31.3</v>
      </c>
      <c r="G2923" s="16">
        <v>17.850000000000001</v>
      </c>
      <c r="H2923" s="16">
        <v>39.159999999999997</v>
      </c>
      <c r="I2923" s="16">
        <v>310.12</v>
      </c>
      <c r="J2923" s="16">
        <v>23.18</v>
      </c>
      <c r="K2923" s="98">
        <v>1013</v>
      </c>
      <c r="L2923" s="16">
        <f t="shared" si="69"/>
        <v>23.18</v>
      </c>
      <c r="M2923" s="16">
        <f t="shared" si="70"/>
        <v>1013</v>
      </c>
    </row>
    <row r="2924" spans="1:13" x14ac:dyDescent="0.2">
      <c r="A2924" s="36">
        <f t="shared" si="68"/>
        <v>43171</v>
      </c>
      <c r="B2924" s="16">
        <v>0</v>
      </c>
      <c r="C2924" s="16">
        <v>80.81</v>
      </c>
      <c r="D2924" s="16">
        <v>27.6</v>
      </c>
      <c r="E2924" s="16">
        <v>25.2</v>
      </c>
      <c r="F2924" s="16">
        <v>31.3</v>
      </c>
      <c r="G2924" s="16">
        <v>17.5</v>
      </c>
      <c r="H2924" s="16">
        <v>39.65</v>
      </c>
      <c r="I2924" s="16">
        <v>312.44</v>
      </c>
      <c r="J2924" s="16">
        <v>23.3</v>
      </c>
      <c r="K2924" s="98">
        <v>924</v>
      </c>
      <c r="L2924" s="16">
        <f t="shared" si="69"/>
        <v>23.3</v>
      </c>
      <c r="M2924" s="16">
        <f t="shared" si="70"/>
        <v>924</v>
      </c>
    </row>
    <row r="2925" spans="1:13" x14ac:dyDescent="0.2">
      <c r="A2925" s="36">
        <f t="shared" si="68"/>
        <v>43172</v>
      </c>
      <c r="B2925" s="16">
        <v>0</v>
      </c>
      <c r="C2925" s="16">
        <v>80.430000000000007</v>
      </c>
      <c r="D2925" s="16">
        <v>27.4</v>
      </c>
      <c r="E2925" s="16">
        <v>23.9</v>
      </c>
      <c r="F2925" s="16">
        <v>32.700000000000003</v>
      </c>
      <c r="G2925" s="16">
        <v>12.86</v>
      </c>
      <c r="H2925" s="16">
        <v>31.47</v>
      </c>
      <c r="I2925" s="16">
        <v>311.82</v>
      </c>
      <c r="J2925" s="16">
        <v>17.16</v>
      </c>
      <c r="K2925" s="98">
        <v>1061</v>
      </c>
      <c r="L2925" s="16">
        <f t="shared" si="69"/>
        <v>17.16</v>
      </c>
      <c r="M2925" s="16">
        <f t="shared" si="70"/>
        <v>1061</v>
      </c>
    </row>
    <row r="2926" spans="1:13" x14ac:dyDescent="0.2">
      <c r="A2926" s="36">
        <f t="shared" si="68"/>
        <v>43173</v>
      </c>
      <c r="B2926" s="16">
        <v>0</v>
      </c>
      <c r="C2926" s="16">
        <v>79.150000000000006</v>
      </c>
      <c r="D2926" s="16">
        <v>27.6</v>
      </c>
      <c r="E2926" s="16">
        <v>24.7</v>
      </c>
      <c r="F2926" s="16">
        <v>31.8</v>
      </c>
      <c r="G2926" s="16">
        <v>15.3</v>
      </c>
      <c r="H2926" s="16">
        <v>36.69</v>
      </c>
      <c r="I2926" s="16">
        <v>312.89</v>
      </c>
      <c r="J2926" s="16">
        <v>21.75</v>
      </c>
      <c r="K2926" s="98">
        <v>1136</v>
      </c>
      <c r="L2926" s="16">
        <f t="shared" si="69"/>
        <v>21.75</v>
      </c>
      <c r="M2926" s="16">
        <f t="shared" si="70"/>
        <v>1136</v>
      </c>
    </row>
    <row r="2927" spans="1:13" x14ac:dyDescent="0.2">
      <c r="A2927" s="36">
        <f t="shared" si="68"/>
        <v>43174</v>
      </c>
      <c r="B2927" s="16">
        <v>0</v>
      </c>
      <c r="C2927" s="16">
        <v>73.61</v>
      </c>
      <c r="D2927" s="16">
        <v>28.1</v>
      </c>
      <c r="E2927" s="16">
        <v>25.4</v>
      </c>
      <c r="F2927" s="16">
        <v>33.1</v>
      </c>
      <c r="G2927" s="16">
        <v>11.9</v>
      </c>
      <c r="H2927" s="16">
        <v>31.65</v>
      </c>
      <c r="I2927" s="16">
        <v>322.04000000000002</v>
      </c>
      <c r="J2927" s="16">
        <v>21.27</v>
      </c>
      <c r="K2927" s="98">
        <v>1147</v>
      </c>
      <c r="L2927" s="16">
        <f t="shared" si="69"/>
        <v>21.27</v>
      </c>
      <c r="M2927" s="16">
        <f t="shared" si="70"/>
        <v>1147</v>
      </c>
    </row>
    <row r="2928" spans="1:13" x14ac:dyDescent="0.2">
      <c r="A2928" s="36">
        <f t="shared" si="68"/>
        <v>43175</v>
      </c>
      <c r="B2928" s="16">
        <v>0</v>
      </c>
      <c r="C2928" s="16">
        <v>73.56</v>
      </c>
      <c r="D2928" s="16">
        <v>27.8</v>
      </c>
      <c r="E2928" s="16">
        <v>25</v>
      </c>
      <c r="F2928" s="16">
        <v>32.6</v>
      </c>
      <c r="G2928" s="16">
        <v>11.88</v>
      </c>
      <c r="H2928" s="16">
        <v>30.31</v>
      </c>
      <c r="I2928" s="16">
        <v>326.92</v>
      </c>
      <c r="J2928" s="16">
        <v>21.23</v>
      </c>
      <c r="K2928" s="98">
        <v>1240</v>
      </c>
      <c r="L2928" s="16">
        <f t="shared" si="69"/>
        <v>21.23</v>
      </c>
      <c r="M2928" s="16">
        <f t="shared" si="70"/>
        <v>1240</v>
      </c>
    </row>
    <row r="2929" spans="1:13" x14ac:dyDescent="0.2">
      <c r="A2929" s="36">
        <f t="shared" si="68"/>
        <v>43176</v>
      </c>
      <c r="B2929" s="16">
        <v>0</v>
      </c>
      <c r="C2929" s="16">
        <v>75.59</v>
      </c>
      <c r="D2929" s="16">
        <v>27.8</v>
      </c>
      <c r="E2929" s="16">
        <v>25.2</v>
      </c>
      <c r="F2929" s="16">
        <v>32.9</v>
      </c>
      <c r="G2929" s="16">
        <v>13.63</v>
      </c>
      <c r="H2929" s="16">
        <v>34.15</v>
      </c>
      <c r="I2929" s="16">
        <v>318.67</v>
      </c>
      <c r="J2929" s="16">
        <v>18.47</v>
      </c>
      <c r="K2929" s="98">
        <v>1083</v>
      </c>
      <c r="L2929" s="16">
        <f t="shared" si="69"/>
        <v>18.47</v>
      </c>
      <c r="M2929" s="16">
        <f t="shared" si="70"/>
        <v>1083</v>
      </c>
    </row>
    <row r="2930" spans="1:13" x14ac:dyDescent="0.2">
      <c r="A2930" s="36">
        <f t="shared" si="68"/>
        <v>43177</v>
      </c>
      <c r="B2930" s="16">
        <v>3.56</v>
      </c>
      <c r="C2930" s="16">
        <v>79.92</v>
      </c>
      <c r="D2930" s="16">
        <v>27.1</v>
      </c>
      <c r="E2930" s="16">
        <v>23.9</v>
      </c>
      <c r="F2930" s="16">
        <v>31.5</v>
      </c>
      <c r="G2930" s="16">
        <v>10.029999999999999</v>
      </c>
      <c r="H2930" s="16">
        <v>42.3</v>
      </c>
      <c r="I2930" s="16">
        <v>320.23</v>
      </c>
      <c r="J2930" s="16">
        <v>16.420000000000002</v>
      </c>
      <c r="K2930" s="98">
        <v>1143</v>
      </c>
      <c r="L2930" s="16">
        <f t="shared" si="69"/>
        <v>16.420000000000002</v>
      </c>
      <c r="M2930" s="16">
        <f t="shared" si="70"/>
        <v>1143</v>
      </c>
    </row>
    <row r="2931" spans="1:13" x14ac:dyDescent="0.2">
      <c r="A2931" s="36">
        <f t="shared" si="68"/>
        <v>43178</v>
      </c>
      <c r="B2931" s="16">
        <v>3.05</v>
      </c>
      <c r="C2931" s="16">
        <v>80.69</v>
      </c>
      <c r="D2931" s="16">
        <v>26.7</v>
      </c>
      <c r="E2931" s="16">
        <v>23.8</v>
      </c>
      <c r="F2931" s="16">
        <v>31.7</v>
      </c>
      <c r="G2931" s="16">
        <v>10.01</v>
      </c>
      <c r="H2931" s="16">
        <v>28.22</v>
      </c>
      <c r="I2931" s="16">
        <v>315.83</v>
      </c>
      <c r="J2931" s="16">
        <v>15.89</v>
      </c>
      <c r="K2931" s="98">
        <v>1187</v>
      </c>
      <c r="L2931" s="16">
        <f t="shared" si="69"/>
        <v>15.89</v>
      </c>
      <c r="M2931" s="16">
        <f t="shared" si="70"/>
        <v>1187</v>
      </c>
    </row>
    <row r="2932" spans="1:13" x14ac:dyDescent="0.2">
      <c r="A2932" s="36">
        <f t="shared" si="68"/>
        <v>43179</v>
      </c>
      <c r="B2932" s="16">
        <v>0</v>
      </c>
      <c r="C2932" s="16">
        <v>83.27</v>
      </c>
      <c r="D2932" s="16">
        <v>26.4</v>
      </c>
      <c r="E2932" s="16">
        <v>24</v>
      </c>
      <c r="F2932" s="16">
        <v>29.5</v>
      </c>
      <c r="G2932" s="16">
        <v>11.35</v>
      </c>
      <c r="H2932" s="16">
        <v>29.81</v>
      </c>
      <c r="I2932" s="16">
        <v>300.7</v>
      </c>
      <c r="J2932" s="16">
        <v>22.01</v>
      </c>
      <c r="K2932" s="98">
        <v>1107</v>
      </c>
      <c r="L2932" s="16">
        <f t="shared" si="69"/>
        <v>22.01</v>
      </c>
      <c r="M2932" s="16">
        <f t="shared" si="70"/>
        <v>1107</v>
      </c>
    </row>
    <row r="2933" spans="1:13" x14ac:dyDescent="0.2">
      <c r="A2933" s="36">
        <f t="shared" si="68"/>
        <v>43180</v>
      </c>
      <c r="B2933" s="16">
        <v>0</v>
      </c>
      <c r="C2933" s="16">
        <v>76.03</v>
      </c>
      <c r="D2933" s="16">
        <v>27.4</v>
      </c>
      <c r="E2933" s="16">
        <v>24.6</v>
      </c>
      <c r="F2933" s="16">
        <v>32.4</v>
      </c>
      <c r="G2933" s="16">
        <v>14.76</v>
      </c>
      <c r="H2933" s="16">
        <v>42.48</v>
      </c>
      <c r="I2933" s="16">
        <v>315.25</v>
      </c>
      <c r="J2933" s="16">
        <v>22.91</v>
      </c>
      <c r="K2933" s="98">
        <v>1050</v>
      </c>
      <c r="L2933" s="16">
        <f t="shared" si="69"/>
        <v>22.91</v>
      </c>
      <c r="M2933" s="16">
        <f t="shared" si="70"/>
        <v>1050</v>
      </c>
    </row>
    <row r="2934" spans="1:13" x14ac:dyDescent="0.2">
      <c r="A2934" s="36">
        <f t="shared" si="68"/>
        <v>43181</v>
      </c>
      <c r="B2934" s="16">
        <v>0</v>
      </c>
      <c r="C2934" s="16">
        <v>75.709999999999994</v>
      </c>
      <c r="D2934" s="16">
        <v>27.3</v>
      </c>
      <c r="E2934" s="16">
        <v>25.3</v>
      </c>
      <c r="F2934" s="16">
        <v>31.7</v>
      </c>
      <c r="G2934" s="16">
        <v>16.440000000000001</v>
      </c>
      <c r="H2934" s="16">
        <v>41.67</v>
      </c>
      <c r="I2934" s="16">
        <v>318.44</v>
      </c>
      <c r="J2934" s="16">
        <v>20.45</v>
      </c>
      <c r="K2934" s="98">
        <v>1117</v>
      </c>
      <c r="L2934" s="16">
        <f t="shared" si="69"/>
        <v>20.45</v>
      </c>
      <c r="M2934" s="16">
        <f t="shared" si="70"/>
        <v>1117</v>
      </c>
    </row>
    <row r="2935" spans="1:13" x14ac:dyDescent="0.2">
      <c r="A2935" s="36">
        <f t="shared" si="68"/>
        <v>43182</v>
      </c>
      <c r="B2935" s="16">
        <v>0</v>
      </c>
      <c r="C2935" s="16">
        <v>87.1</v>
      </c>
      <c r="D2935" s="16">
        <v>26.2</v>
      </c>
      <c r="E2935" s="16">
        <v>24.7</v>
      </c>
      <c r="F2935" s="16">
        <v>30.4</v>
      </c>
      <c r="G2935" s="16">
        <v>15.35</v>
      </c>
      <c r="H2935" s="16">
        <v>38.909999999999997</v>
      </c>
      <c r="I2935" s="16">
        <v>313.83</v>
      </c>
      <c r="J2935" s="16">
        <v>9.86</v>
      </c>
      <c r="K2935" s="98">
        <v>1327</v>
      </c>
      <c r="L2935" s="16">
        <f t="shared" si="69"/>
        <v>9.86</v>
      </c>
      <c r="M2935" s="16">
        <f t="shared" si="70"/>
        <v>1327</v>
      </c>
    </row>
    <row r="2936" spans="1:13" x14ac:dyDescent="0.2">
      <c r="A2936" s="36">
        <f t="shared" si="68"/>
        <v>43183</v>
      </c>
      <c r="B2936" s="16">
        <v>0</v>
      </c>
      <c r="C2936" s="16">
        <v>81.790000000000006</v>
      </c>
      <c r="D2936" s="16">
        <v>27.1</v>
      </c>
      <c r="E2936" s="16">
        <v>25.2</v>
      </c>
      <c r="F2936" s="16">
        <v>31.3</v>
      </c>
      <c r="G2936" s="16">
        <v>9.26</v>
      </c>
      <c r="H2936" s="16">
        <v>24.63</v>
      </c>
      <c r="I2936" s="16">
        <v>322.52</v>
      </c>
      <c r="J2936" s="16">
        <v>11.3</v>
      </c>
      <c r="K2936" s="98">
        <v>1175</v>
      </c>
      <c r="L2936" s="16">
        <f t="shared" si="69"/>
        <v>11.3</v>
      </c>
      <c r="M2936" s="16">
        <f t="shared" si="70"/>
        <v>1175</v>
      </c>
    </row>
    <row r="2937" spans="1:13" x14ac:dyDescent="0.2">
      <c r="A2937" s="36">
        <f t="shared" si="68"/>
        <v>43184</v>
      </c>
      <c r="B2937" s="16">
        <v>0</v>
      </c>
      <c r="C2937" s="16">
        <v>75.739999999999995</v>
      </c>
      <c r="D2937" s="16">
        <v>27.4</v>
      </c>
      <c r="E2937" s="16">
        <v>24.3</v>
      </c>
      <c r="F2937" s="16">
        <v>32.6</v>
      </c>
      <c r="G2937" s="16">
        <v>10.09</v>
      </c>
      <c r="H2937" s="16">
        <v>29.32</v>
      </c>
      <c r="I2937" s="16">
        <v>318.98</v>
      </c>
      <c r="J2937" s="16">
        <v>23.01</v>
      </c>
      <c r="K2937" s="98">
        <v>1231</v>
      </c>
      <c r="L2937" s="16">
        <f t="shared" si="69"/>
        <v>23.01</v>
      </c>
      <c r="M2937" s="16">
        <f t="shared" si="70"/>
        <v>1231</v>
      </c>
    </row>
    <row r="2938" spans="1:13" x14ac:dyDescent="0.2">
      <c r="A2938" s="36">
        <f t="shared" si="68"/>
        <v>43185</v>
      </c>
      <c r="B2938" s="16">
        <v>0</v>
      </c>
      <c r="C2938" s="16">
        <v>74</v>
      </c>
      <c r="D2938" s="16">
        <v>27.6</v>
      </c>
      <c r="E2938" s="16">
        <v>24.4</v>
      </c>
      <c r="F2938" s="16">
        <v>32.700000000000003</v>
      </c>
      <c r="G2938" s="16">
        <v>14.14</v>
      </c>
      <c r="H2938" s="16">
        <v>31.82</v>
      </c>
      <c r="I2938" s="16">
        <v>322.31</v>
      </c>
      <c r="J2938" s="16">
        <v>23.72</v>
      </c>
      <c r="K2938" s="98">
        <v>1202</v>
      </c>
      <c r="L2938" s="16">
        <f t="shared" si="69"/>
        <v>23.72</v>
      </c>
      <c r="M2938" s="16">
        <f t="shared" si="70"/>
        <v>1202</v>
      </c>
    </row>
    <row r="2939" spans="1:13" x14ac:dyDescent="0.2">
      <c r="A2939" s="36">
        <f t="shared" si="68"/>
        <v>43186</v>
      </c>
      <c r="B2939" s="16">
        <v>0</v>
      </c>
      <c r="C2939" s="16">
        <v>74.05</v>
      </c>
      <c r="D2939" s="16">
        <v>28.1</v>
      </c>
      <c r="E2939" s="16">
        <v>25.5</v>
      </c>
      <c r="F2939" s="16">
        <v>32.6</v>
      </c>
      <c r="G2939" s="16">
        <v>10.53</v>
      </c>
      <c r="H2939" s="16">
        <v>29.25</v>
      </c>
      <c r="I2939" s="16">
        <v>332.66</v>
      </c>
      <c r="J2939" s="16">
        <v>24.34</v>
      </c>
      <c r="K2939" s="98">
        <v>1119</v>
      </c>
      <c r="L2939" s="16">
        <f t="shared" si="69"/>
        <v>24.34</v>
      </c>
      <c r="M2939" s="16">
        <f t="shared" si="70"/>
        <v>1119</v>
      </c>
    </row>
    <row r="2940" spans="1:13" x14ac:dyDescent="0.2">
      <c r="A2940" s="36">
        <f t="shared" si="68"/>
        <v>43187</v>
      </c>
      <c r="B2940" s="16">
        <v>0</v>
      </c>
      <c r="C2940" s="16">
        <v>77.37</v>
      </c>
      <c r="D2940" s="16">
        <v>27.4</v>
      </c>
      <c r="E2940" s="16">
        <v>24.9</v>
      </c>
      <c r="F2940" s="16">
        <v>32.1</v>
      </c>
      <c r="G2940" s="16">
        <v>12.03</v>
      </c>
      <c r="H2940" s="16">
        <v>34.36</v>
      </c>
      <c r="I2940" s="16">
        <v>343.3</v>
      </c>
      <c r="J2940" s="16">
        <v>17.399999999999999</v>
      </c>
      <c r="K2940" s="98">
        <v>1252</v>
      </c>
      <c r="L2940" s="16">
        <f t="shared" si="69"/>
        <v>17.399999999999999</v>
      </c>
      <c r="M2940" s="16">
        <f t="shared" si="70"/>
        <v>1252</v>
      </c>
    </row>
    <row r="2941" spans="1:13" x14ac:dyDescent="0.2">
      <c r="A2941" s="36">
        <f t="shared" si="68"/>
        <v>43188</v>
      </c>
      <c r="B2941" s="16">
        <v>0</v>
      </c>
      <c r="C2941" s="16">
        <v>78.05</v>
      </c>
      <c r="D2941" s="16">
        <v>27.6</v>
      </c>
      <c r="E2941" s="16">
        <v>25.2</v>
      </c>
      <c r="F2941" s="16">
        <v>32.6</v>
      </c>
      <c r="G2941" s="16">
        <v>14.18</v>
      </c>
      <c r="H2941" s="16">
        <v>30.98</v>
      </c>
      <c r="I2941" s="16">
        <v>315.70999999999998</v>
      </c>
      <c r="J2941" s="16">
        <v>19.95</v>
      </c>
      <c r="K2941" s="98">
        <v>1283</v>
      </c>
      <c r="L2941" s="16">
        <f t="shared" si="69"/>
        <v>19.95</v>
      </c>
      <c r="M2941" s="16">
        <f t="shared" si="70"/>
        <v>1283</v>
      </c>
    </row>
    <row r="2942" spans="1:13" x14ac:dyDescent="0.2">
      <c r="A2942" s="36">
        <f t="shared" si="68"/>
        <v>43189</v>
      </c>
      <c r="B2942" s="16">
        <v>0</v>
      </c>
      <c r="C2942" s="16">
        <v>76.84</v>
      </c>
      <c r="D2942" s="16">
        <v>27.6</v>
      </c>
      <c r="E2942" s="16">
        <v>25.7</v>
      </c>
      <c r="F2942" s="16">
        <v>30.7</v>
      </c>
      <c r="G2942" s="16">
        <v>9.56</v>
      </c>
      <c r="H2942" s="16">
        <v>36.130000000000003</v>
      </c>
      <c r="I2942" s="16">
        <v>5.14</v>
      </c>
      <c r="J2942" s="16">
        <v>18.16</v>
      </c>
      <c r="K2942" s="98">
        <v>1271</v>
      </c>
      <c r="L2942" s="16">
        <f t="shared" si="69"/>
        <v>18.16</v>
      </c>
      <c r="M2942" s="16">
        <f t="shared" si="70"/>
        <v>1271</v>
      </c>
    </row>
    <row r="2943" spans="1:13" x14ac:dyDescent="0.2">
      <c r="A2943" s="36">
        <f t="shared" si="68"/>
        <v>43190</v>
      </c>
      <c r="B2943" s="16">
        <v>0</v>
      </c>
      <c r="C2943" s="16">
        <v>73.25</v>
      </c>
      <c r="D2943" s="16">
        <v>27.3</v>
      </c>
      <c r="E2943" s="16">
        <v>23.8</v>
      </c>
      <c r="F2943" s="16">
        <v>32.4</v>
      </c>
      <c r="G2943" s="16">
        <v>9.9700000000000006</v>
      </c>
      <c r="H2943" s="16">
        <v>28.51</v>
      </c>
      <c r="I2943" s="16">
        <v>325.06</v>
      </c>
      <c r="J2943" s="16">
        <v>21.77</v>
      </c>
      <c r="K2943" s="98">
        <v>1285</v>
      </c>
      <c r="L2943" s="16">
        <f t="shared" si="69"/>
        <v>21.77</v>
      </c>
      <c r="M2943" s="16">
        <f t="shared" si="70"/>
        <v>1285</v>
      </c>
    </row>
    <row r="2944" spans="1:13" x14ac:dyDescent="0.2">
      <c r="A2944" s="36">
        <f t="shared" si="68"/>
        <v>43191</v>
      </c>
      <c r="B2944" s="16">
        <v>0</v>
      </c>
      <c r="C2944" s="16">
        <v>71.319999999999993</v>
      </c>
      <c r="D2944" s="16">
        <v>26.2</v>
      </c>
      <c r="E2944" s="16">
        <v>22.8</v>
      </c>
      <c r="F2944" s="16">
        <v>31.7</v>
      </c>
      <c r="G2944" s="16">
        <v>13.42</v>
      </c>
      <c r="H2944" s="16">
        <v>34.89</v>
      </c>
      <c r="I2944" s="16">
        <v>315.45</v>
      </c>
      <c r="J2944" s="16">
        <v>21.01</v>
      </c>
      <c r="K2944" s="98">
        <v>1284</v>
      </c>
      <c r="L2944" s="16">
        <f t="shared" si="69"/>
        <v>21.01</v>
      </c>
      <c r="M2944" s="16">
        <f t="shared" si="70"/>
        <v>1284</v>
      </c>
    </row>
    <row r="2945" spans="1:13" x14ac:dyDescent="0.2">
      <c r="A2945" s="36">
        <f t="shared" si="68"/>
        <v>43192</v>
      </c>
      <c r="B2945" s="16">
        <v>0</v>
      </c>
      <c r="C2945" s="16">
        <v>74.62</v>
      </c>
      <c r="D2945" s="16">
        <v>26</v>
      </c>
      <c r="E2945" s="16">
        <v>22.8</v>
      </c>
      <c r="F2945" s="16">
        <v>32.6</v>
      </c>
      <c r="G2945" s="16">
        <v>12.14</v>
      </c>
      <c r="H2945" s="16">
        <v>40.22</v>
      </c>
      <c r="I2945" s="16">
        <v>311.77</v>
      </c>
      <c r="J2945" s="16">
        <v>22.37</v>
      </c>
      <c r="K2945" s="98">
        <v>1219</v>
      </c>
      <c r="L2945" s="16">
        <f t="shared" si="69"/>
        <v>22.37</v>
      </c>
      <c r="M2945" s="16">
        <f t="shared" si="70"/>
        <v>1219</v>
      </c>
    </row>
    <row r="2946" spans="1:13" x14ac:dyDescent="0.2">
      <c r="A2946" s="36">
        <f t="shared" si="68"/>
        <v>43193</v>
      </c>
      <c r="B2946" s="16">
        <v>0</v>
      </c>
      <c r="C2946" s="16">
        <v>81.239999999999995</v>
      </c>
      <c r="D2946" s="16">
        <v>25.2</v>
      </c>
      <c r="E2946" s="16">
        <v>22.8</v>
      </c>
      <c r="F2946" s="16">
        <v>29.1</v>
      </c>
      <c r="G2946" s="16">
        <v>12.55</v>
      </c>
      <c r="H2946" s="16">
        <v>33.450000000000003</v>
      </c>
      <c r="I2946" s="16">
        <v>319.89999999999998</v>
      </c>
      <c r="J2946" s="16">
        <v>17.920000000000002</v>
      </c>
      <c r="K2946" s="98">
        <v>1218</v>
      </c>
      <c r="L2946" s="16">
        <f t="shared" si="69"/>
        <v>17.920000000000002</v>
      </c>
      <c r="M2946" s="16">
        <f t="shared" si="70"/>
        <v>1218</v>
      </c>
    </row>
    <row r="2947" spans="1:13" x14ac:dyDescent="0.2">
      <c r="A2947" s="36">
        <f t="shared" si="68"/>
        <v>43194</v>
      </c>
      <c r="B2947" s="16">
        <v>0</v>
      </c>
      <c r="C2947" s="16">
        <v>83.67</v>
      </c>
      <c r="D2947" s="16">
        <v>26.04</v>
      </c>
      <c r="E2947" s="16">
        <v>23.09</v>
      </c>
      <c r="F2947" s="16">
        <v>29.9</v>
      </c>
      <c r="G2947" s="16">
        <v>7.93</v>
      </c>
      <c r="H2947" s="16">
        <v>31.58</v>
      </c>
      <c r="I2947" s="16">
        <v>290.31</v>
      </c>
      <c r="J2947" s="16">
        <v>23.1</v>
      </c>
      <c r="K2947" s="98">
        <v>1182</v>
      </c>
      <c r="L2947" s="16">
        <f t="shared" si="69"/>
        <v>23.1</v>
      </c>
      <c r="M2947" s="16">
        <f t="shared" si="70"/>
        <v>1182</v>
      </c>
    </row>
    <row r="2948" spans="1:13" x14ac:dyDescent="0.2">
      <c r="A2948" s="36">
        <f t="shared" si="68"/>
        <v>43195</v>
      </c>
      <c r="B2948" s="16">
        <v>0</v>
      </c>
      <c r="C2948" s="16">
        <v>80.75</v>
      </c>
      <c r="D2948" s="16">
        <v>26.27</v>
      </c>
      <c r="E2948" s="16">
        <v>23.85</v>
      </c>
      <c r="F2948" s="16">
        <v>30.18</v>
      </c>
      <c r="G2948" s="16">
        <v>6.76</v>
      </c>
      <c r="H2948" s="16">
        <v>34.75</v>
      </c>
      <c r="I2948" s="16">
        <v>317.72000000000003</v>
      </c>
      <c r="J2948" s="16">
        <v>18.43</v>
      </c>
      <c r="K2948" s="98">
        <v>1238</v>
      </c>
      <c r="L2948" s="16">
        <f t="shared" si="69"/>
        <v>18.43</v>
      </c>
      <c r="M2948" s="16">
        <f t="shared" si="70"/>
        <v>1238</v>
      </c>
    </row>
    <row r="2949" spans="1:13" x14ac:dyDescent="0.2">
      <c r="A2949" s="36">
        <f t="shared" si="68"/>
        <v>43196</v>
      </c>
      <c r="B2949" s="16">
        <v>0</v>
      </c>
      <c r="C2949" s="16">
        <v>89.26</v>
      </c>
      <c r="D2949" s="16">
        <v>24.65</v>
      </c>
      <c r="E2949" s="16">
        <v>22.88</v>
      </c>
      <c r="F2949" s="16">
        <v>27.63</v>
      </c>
      <c r="G2949" s="16">
        <v>4.57</v>
      </c>
      <c r="H2949" s="16">
        <v>23.21</v>
      </c>
      <c r="I2949" s="16">
        <v>303.86</v>
      </c>
      <c r="J2949" s="16">
        <v>21.91</v>
      </c>
      <c r="K2949" s="98">
        <v>963</v>
      </c>
      <c r="L2949" s="16">
        <f t="shared" si="69"/>
        <v>21.91</v>
      </c>
      <c r="M2949" s="16">
        <f t="shared" si="70"/>
        <v>963</v>
      </c>
    </row>
    <row r="2950" spans="1:13" x14ac:dyDescent="0.2">
      <c r="A2950" s="36">
        <f t="shared" si="68"/>
        <v>43197</v>
      </c>
      <c r="B2950" s="16">
        <v>0</v>
      </c>
      <c r="C2950" s="16">
        <v>89.29</v>
      </c>
      <c r="D2950" s="16">
        <v>25.3</v>
      </c>
      <c r="E2950" s="16">
        <v>22.55</v>
      </c>
      <c r="F2950" s="16">
        <v>30.13</v>
      </c>
      <c r="G2950" s="16">
        <v>5.64</v>
      </c>
      <c r="H2950" s="16">
        <v>21.87</v>
      </c>
      <c r="I2950" s="16">
        <v>306.26</v>
      </c>
      <c r="J2950" s="16">
        <v>25.15</v>
      </c>
      <c r="K2950" s="98">
        <v>947</v>
      </c>
      <c r="L2950" s="16">
        <f t="shared" si="69"/>
        <v>25.15</v>
      </c>
      <c r="M2950" s="16">
        <f t="shared" si="70"/>
        <v>947</v>
      </c>
    </row>
    <row r="2951" spans="1:13" x14ac:dyDescent="0.2">
      <c r="A2951" s="36">
        <f t="shared" si="68"/>
        <v>43198</v>
      </c>
      <c r="B2951" s="16">
        <v>0</v>
      </c>
      <c r="C2951" s="16">
        <v>86.48</v>
      </c>
      <c r="D2951" s="16">
        <v>26.16</v>
      </c>
      <c r="E2951" s="16">
        <v>23.05</v>
      </c>
      <c r="F2951" s="16">
        <v>30.68</v>
      </c>
      <c r="G2951" s="16">
        <v>6.85</v>
      </c>
      <c r="H2951" s="16">
        <v>28.05</v>
      </c>
      <c r="I2951" s="16">
        <v>312.07</v>
      </c>
      <c r="J2951" s="16">
        <v>23.71</v>
      </c>
      <c r="K2951" s="98">
        <v>941</v>
      </c>
      <c r="L2951" s="16">
        <f t="shared" si="69"/>
        <v>23.71</v>
      </c>
      <c r="M2951" s="16">
        <f t="shared" si="70"/>
        <v>941</v>
      </c>
    </row>
    <row r="2952" spans="1:13" x14ac:dyDescent="0.2">
      <c r="A2952" s="36">
        <f t="shared" si="68"/>
        <v>43199</v>
      </c>
      <c r="B2952" s="16">
        <v>0</v>
      </c>
      <c r="C2952" s="16">
        <v>85.24</v>
      </c>
      <c r="D2952" s="16">
        <v>26.39</v>
      </c>
      <c r="E2952" s="16">
        <v>23.79</v>
      </c>
      <c r="F2952" s="16">
        <v>29.61</v>
      </c>
      <c r="G2952" s="16">
        <v>9.14</v>
      </c>
      <c r="H2952" s="16">
        <v>28.08</v>
      </c>
      <c r="I2952" s="16">
        <v>304.58</v>
      </c>
      <c r="J2952" s="16">
        <v>19.940000000000001</v>
      </c>
      <c r="K2952" s="98">
        <v>1066</v>
      </c>
      <c r="L2952" s="16">
        <f t="shared" si="69"/>
        <v>19.940000000000001</v>
      </c>
      <c r="M2952" s="16">
        <f t="shared" si="70"/>
        <v>1066</v>
      </c>
    </row>
    <row r="2953" spans="1:13" x14ac:dyDescent="0.2">
      <c r="A2953" s="36">
        <f t="shared" si="68"/>
        <v>43200</v>
      </c>
      <c r="B2953" s="16">
        <v>3</v>
      </c>
      <c r="C2953" s="16">
        <v>85.22</v>
      </c>
      <c r="D2953" s="16">
        <v>26.46</v>
      </c>
      <c r="E2953" s="16">
        <v>23.48</v>
      </c>
      <c r="F2953" s="16">
        <v>30.04</v>
      </c>
      <c r="G2953" s="16">
        <v>7.75</v>
      </c>
      <c r="H2953" s="16">
        <v>23.85</v>
      </c>
      <c r="I2953" s="16">
        <v>305.73</v>
      </c>
      <c r="J2953" s="16">
        <v>18.04</v>
      </c>
      <c r="K2953" s="98">
        <v>1083</v>
      </c>
      <c r="L2953" s="16">
        <f t="shared" si="69"/>
        <v>18.04</v>
      </c>
      <c r="M2953" s="16">
        <f t="shared" si="70"/>
        <v>1083</v>
      </c>
    </row>
    <row r="2954" spans="1:13" x14ac:dyDescent="0.2">
      <c r="A2954" s="36">
        <f t="shared" si="68"/>
        <v>43201</v>
      </c>
      <c r="B2954" s="16">
        <v>0</v>
      </c>
      <c r="C2954" s="16">
        <v>89.56</v>
      </c>
      <c r="D2954" s="16">
        <v>25.86</v>
      </c>
      <c r="E2954" s="16">
        <v>23.58</v>
      </c>
      <c r="F2954" s="16">
        <v>30.41</v>
      </c>
      <c r="G2954" s="16">
        <v>9.16</v>
      </c>
      <c r="H2954" s="16">
        <v>24.27</v>
      </c>
      <c r="I2954" s="16">
        <v>278.27</v>
      </c>
      <c r="J2954" s="16">
        <v>19.38</v>
      </c>
      <c r="K2954" s="98">
        <v>1144</v>
      </c>
      <c r="L2954" s="16">
        <f t="shared" si="69"/>
        <v>19.38</v>
      </c>
      <c r="M2954" s="16">
        <f t="shared" si="70"/>
        <v>1144</v>
      </c>
    </row>
    <row r="2955" spans="1:13" x14ac:dyDescent="0.2">
      <c r="A2955" s="36">
        <f t="shared" si="68"/>
        <v>43202</v>
      </c>
      <c r="B2955" s="16">
        <v>0</v>
      </c>
      <c r="C2955" s="16">
        <v>93.46</v>
      </c>
      <c r="D2955" s="16">
        <v>25.1</v>
      </c>
      <c r="E2955" s="16">
        <v>23.76</v>
      </c>
      <c r="F2955" s="16">
        <v>28.37</v>
      </c>
      <c r="G2955" s="16">
        <v>6.9</v>
      </c>
      <c r="H2955" s="16">
        <v>20.22</v>
      </c>
      <c r="I2955" s="16">
        <v>309.14</v>
      </c>
      <c r="J2955" s="16">
        <v>10.57</v>
      </c>
      <c r="K2955" s="98">
        <v>1167</v>
      </c>
      <c r="L2955" s="16">
        <f t="shared" si="69"/>
        <v>10.57</v>
      </c>
      <c r="M2955" s="16">
        <f t="shared" si="70"/>
        <v>1167</v>
      </c>
    </row>
    <row r="2956" spans="1:13" x14ac:dyDescent="0.2">
      <c r="A2956" s="36">
        <f t="shared" si="68"/>
        <v>43203</v>
      </c>
      <c r="B2956" s="16">
        <v>19.72</v>
      </c>
      <c r="C2956" s="16">
        <v>90.71</v>
      </c>
      <c r="D2956" s="16">
        <v>26.14</v>
      </c>
      <c r="E2956" s="16">
        <v>24.31</v>
      </c>
      <c r="F2956" s="16">
        <v>29</v>
      </c>
      <c r="G2956" s="16">
        <v>5.22</v>
      </c>
      <c r="H2956" s="16">
        <v>23.25</v>
      </c>
      <c r="I2956" s="16">
        <v>296.85000000000002</v>
      </c>
      <c r="J2956" s="16">
        <v>19.760000000000002</v>
      </c>
      <c r="K2956" s="98">
        <v>974</v>
      </c>
      <c r="L2956" s="16">
        <f t="shared" si="69"/>
        <v>19.760000000000002</v>
      </c>
      <c r="M2956" s="16">
        <f t="shared" si="70"/>
        <v>974</v>
      </c>
    </row>
    <row r="2957" spans="1:13" x14ac:dyDescent="0.2">
      <c r="A2957" s="36">
        <f t="shared" si="68"/>
        <v>43204</v>
      </c>
      <c r="B2957" s="16">
        <v>0</v>
      </c>
      <c r="C2957" s="16">
        <v>87.83</v>
      </c>
      <c r="D2957" s="16">
        <v>26.39</v>
      </c>
      <c r="E2957" s="16">
        <v>24.11</v>
      </c>
      <c r="F2957" s="16">
        <v>29.99</v>
      </c>
      <c r="G2957" s="16">
        <v>8.42</v>
      </c>
      <c r="H2957" s="16">
        <v>30.41</v>
      </c>
      <c r="I2957" s="16">
        <v>303.61</v>
      </c>
      <c r="J2957" s="16">
        <v>20.420000000000002</v>
      </c>
      <c r="K2957" s="98">
        <v>1102</v>
      </c>
      <c r="L2957" s="16">
        <f t="shared" si="69"/>
        <v>20.420000000000002</v>
      </c>
      <c r="M2957" s="16">
        <f t="shared" si="70"/>
        <v>1102</v>
      </c>
    </row>
    <row r="2958" spans="1:13" x14ac:dyDescent="0.2">
      <c r="A2958" s="36">
        <f t="shared" si="68"/>
        <v>43205</v>
      </c>
      <c r="B2958" s="16">
        <v>13.77</v>
      </c>
      <c r="C2958" s="16">
        <v>83.52</v>
      </c>
      <c r="D2958" s="16">
        <v>27.4</v>
      </c>
      <c r="E2958" s="16">
        <v>24.31</v>
      </c>
      <c r="F2958" s="16">
        <v>31.88</v>
      </c>
      <c r="G2958" s="16">
        <v>11.97</v>
      </c>
      <c r="H2958" s="16">
        <v>32.56</v>
      </c>
      <c r="I2958" s="16">
        <v>305.45999999999998</v>
      </c>
      <c r="J2958" s="16">
        <v>24.53</v>
      </c>
      <c r="K2958" s="98">
        <v>1032</v>
      </c>
      <c r="L2958" s="16">
        <f t="shared" si="69"/>
        <v>24.53</v>
      </c>
      <c r="M2958" s="16">
        <f t="shared" si="70"/>
        <v>1032</v>
      </c>
    </row>
    <row r="2959" spans="1:13" x14ac:dyDescent="0.2">
      <c r="A2959" s="36">
        <f t="shared" si="68"/>
        <v>43206</v>
      </c>
      <c r="B2959" s="16">
        <v>0</v>
      </c>
      <c r="C2959" s="16">
        <v>85.25</v>
      </c>
      <c r="D2959" s="16">
        <v>27.54</v>
      </c>
      <c r="E2959" s="16">
        <v>25.49</v>
      </c>
      <c r="F2959" s="16">
        <v>33.090000000000003</v>
      </c>
      <c r="G2959" s="16">
        <v>9.65</v>
      </c>
      <c r="H2959" s="16">
        <v>30.45</v>
      </c>
      <c r="I2959" s="16">
        <v>311.56</v>
      </c>
      <c r="J2959" s="16">
        <v>12.54</v>
      </c>
      <c r="K2959" s="98">
        <v>1092</v>
      </c>
      <c r="L2959" s="16">
        <f t="shared" si="69"/>
        <v>12.54</v>
      </c>
      <c r="M2959" s="16">
        <f t="shared" si="70"/>
        <v>1092</v>
      </c>
    </row>
    <row r="2960" spans="1:13" x14ac:dyDescent="0.2">
      <c r="A2960" s="36">
        <f t="shared" si="68"/>
        <v>43207</v>
      </c>
      <c r="B2960" s="16">
        <v>0.31</v>
      </c>
      <c r="C2960" s="16">
        <v>79.599999999999994</v>
      </c>
      <c r="D2960" s="16">
        <v>28.21</v>
      </c>
      <c r="E2960" s="16">
        <v>25.66</v>
      </c>
      <c r="F2960" s="16">
        <v>31.88</v>
      </c>
      <c r="G2960" s="16">
        <v>9.14</v>
      </c>
      <c r="H2960" s="16">
        <v>24.1</v>
      </c>
      <c r="I2960" s="16">
        <v>338.22</v>
      </c>
      <c r="J2960" s="16">
        <v>18.52</v>
      </c>
      <c r="K2960" s="98">
        <v>1244</v>
      </c>
      <c r="L2960" s="16">
        <f t="shared" si="69"/>
        <v>18.52</v>
      </c>
      <c r="M2960" s="16">
        <f t="shared" si="70"/>
        <v>1244</v>
      </c>
    </row>
    <row r="2961" spans="1:13" x14ac:dyDescent="0.2">
      <c r="A2961" s="36">
        <f t="shared" si="68"/>
        <v>43208</v>
      </c>
      <c r="B2961" s="16">
        <v>0</v>
      </c>
      <c r="C2961" s="16">
        <v>80.349999999999994</v>
      </c>
      <c r="D2961" s="16">
        <v>28.1</v>
      </c>
      <c r="E2961" s="16">
        <v>25.56</v>
      </c>
      <c r="F2961" s="16">
        <v>33.299999999999997</v>
      </c>
      <c r="G2961" s="16">
        <v>8.58</v>
      </c>
      <c r="H2961" s="16">
        <v>29.04</v>
      </c>
      <c r="I2961" s="16">
        <v>313.89</v>
      </c>
      <c r="J2961" s="16">
        <v>17.48</v>
      </c>
      <c r="K2961" s="98">
        <v>1222</v>
      </c>
      <c r="L2961" s="16">
        <f t="shared" si="69"/>
        <v>17.48</v>
      </c>
      <c r="M2961" s="16">
        <f t="shared" si="70"/>
        <v>1222</v>
      </c>
    </row>
    <row r="2962" spans="1:13" x14ac:dyDescent="0.2">
      <c r="A2962" s="36">
        <f t="shared" si="68"/>
        <v>43209</v>
      </c>
      <c r="B2962" s="16">
        <v>0</v>
      </c>
      <c r="C2962" s="16">
        <v>79.98</v>
      </c>
      <c r="D2962" s="16">
        <v>28.57</v>
      </c>
      <c r="E2962" s="16">
        <v>26.16</v>
      </c>
      <c r="F2962" s="16">
        <v>32.869999999999997</v>
      </c>
      <c r="G2962" s="16">
        <v>9.6300000000000008</v>
      </c>
      <c r="H2962" s="16">
        <v>28.51</v>
      </c>
      <c r="I2962" s="16">
        <v>315.82</v>
      </c>
      <c r="J2962" s="16">
        <v>16.7</v>
      </c>
      <c r="K2962" s="98">
        <v>1214</v>
      </c>
      <c r="L2962" s="16">
        <f t="shared" si="69"/>
        <v>16.7</v>
      </c>
      <c r="M2962" s="16">
        <f t="shared" si="70"/>
        <v>1214</v>
      </c>
    </row>
    <row r="2963" spans="1:13" x14ac:dyDescent="0.2">
      <c r="A2963" s="36">
        <f t="shared" si="68"/>
        <v>43210</v>
      </c>
      <c r="B2963" s="16">
        <v>0</v>
      </c>
      <c r="C2963" s="16">
        <v>82.43</v>
      </c>
      <c r="D2963" s="16">
        <v>28.24</v>
      </c>
      <c r="E2963" s="16">
        <v>26.53</v>
      </c>
      <c r="F2963" s="16">
        <v>31.15</v>
      </c>
      <c r="G2963" s="16">
        <v>9.1999999999999993</v>
      </c>
      <c r="H2963" s="16">
        <v>25.75</v>
      </c>
      <c r="I2963" s="16">
        <v>310.19</v>
      </c>
      <c r="J2963" s="16">
        <v>17.95</v>
      </c>
      <c r="K2963" s="98">
        <v>1038</v>
      </c>
      <c r="L2963" s="16">
        <f t="shared" si="69"/>
        <v>17.95</v>
      </c>
      <c r="M2963" s="16">
        <f t="shared" si="70"/>
        <v>1038</v>
      </c>
    </row>
    <row r="2964" spans="1:13" x14ac:dyDescent="0.2">
      <c r="A2964" s="36">
        <f t="shared" si="68"/>
        <v>43211</v>
      </c>
      <c r="B2964" s="16">
        <v>0</v>
      </c>
      <c r="C2964" s="16">
        <v>85.58</v>
      </c>
      <c r="D2964" s="16">
        <v>27.88</v>
      </c>
      <c r="E2964" s="16">
        <v>26.05</v>
      </c>
      <c r="F2964" s="16">
        <v>32.1</v>
      </c>
      <c r="G2964" s="16">
        <v>6.89</v>
      </c>
      <c r="H2964" s="16">
        <v>21.56</v>
      </c>
      <c r="I2964" s="16">
        <v>313.44</v>
      </c>
      <c r="J2964" s="16">
        <v>13.33</v>
      </c>
      <c r="K2964" s="98">
        <v>1081</v>
      </c>
      <c r="L2964" s="16">
        <f t="shared" si="69"/>
        <v>13.33</v>
      </c>
      <c r="M2964" s="16">
        <f t="shared" si="70"/>
        <v>1081</v>
      </c>
    </row>
    <row r="2965" spans="1:13" x14ac:dyDescent="0.2">
      <c r="A2965" s="36">
        <f t="shared" si="68"/>
        <v>43212</v>
      </c>
      <c r="B2965" s="16">
        <v>0</v>
      </c>
      <c r="C2965" s="16">
        <v>85.74</v>
      </c>
      <c r="D2965" s="16">
        <v>27.77</v>
      </c>
      <c r="E2965" s="16">
        <v>25.58</v>
      </c>
      <c r="F2965" s="16">
        <v>32.36</v>
      </c>
      <c r="G2965" s="16">
        <v>8.14</v>
      </c>
      <c r="H2965" s="16">
        <v>23.85</v>
      </c>
      <c r="I2965" s="16">
        <v>314.77</v>
      </c>
      <c r="J2965" s="16">
        <v>17.72</v>
      </c>
      <c r="K2965" s="98">
        <v>1025</v>
      </c>
      <c r="L2965" s="16">
        <f t="shared" si="69"/>
        <v>17.72</v>
      </c>
      <c r="M2965" s="16">
        <f t="shared" si="70"/>
        <v>1025</v>
      </c>
    </row>
    <row r="2966" spans="1:13" x14ac:dyDescent="0.2">
      <c r="A2966" s="36">
        <f t="shared" si="68"/>
        <v>43213</v>
      </c>
      <c r="B2966" s="16">
        <v>0.31</v>
      </c>
      <c r="C2966" s="16">
        <v>89.23</v>
      </c>
      <c r="D2966" s="16">
        <v>27.26</v>
      </c>
      <c r="E2966" s="16">
        <v>25.24</v>
      </c>
      <c r="F2966" s="16">
        <v>31.56</v>
      </c>
      <c r="G2966" s="16">
        <v>5.55</v>
      </c>
      <c r="H2966" s="16">
        <v>22.44</v>
      </c>
      <c r="I2966" s="16">
        <v>310.92</v>
      </c>
      <c r="J2966" s="16">
        <v>16.18</v>
      </c>
      <c r="K2966" s="98">
        <v>1341</v>
      </c>
      <c r="L2966" s="16">
        <f t="shared" si="69"/>
        <v>16.18</v>
      </c>
      <c r="M2966" s="16">
        <f t="shared" si="70"/>
        <v>1341</v>
      </c>
    </row>
    <row r="2967" spans="1:13" x14ac:dyDescent="0.2">
      <c r="A2967" s="36">
        <f t="shared" si="68"/>
        <v>43214</v>
      </c>
      <c r="B2967" s="16">
        <v>10.39</v>
      </c>
      <c r="C2967" s="16">
        <v>85.8</v>
      </c>
      <c r="D2967" s="16">
        <v>28</v>
      </c>
      <c r="E2967" s="16">
        <v>25.74</v>
      </c>
      <c r="F2967" s="16">
        <v>32.049999999999997</v>
      </c>
      <c r="G2967" s="16">
        <v>4.59</v>
      </c>
      <c r="H2967" s="16">
        <v>20.67</v>
      </c>
      <c r="I2967" s="16">
        <v>304.98</v>
      </c>
      <c r="J2967" s="16">
        <v>18.05</v>
      </c>
      <c r="K2967" s="98">
        <v>1338</v>
      </c>
      <c r="L2967" s="16">
        <f t="shared" si="69"/>
        <v>18.05</v>
      </c>
      <c r="M2967" s="16">
        <f t="shared" si="70"/>
        <v>1338</v>
      </c>
    </row>
    <row r="2968" spans="1:13" x14ac:dyDescent="0.2">
      <c r="A2968" s="36">
        <f t="shared" si="68"/>
        <v>43215</v>
      </c>
      <c r="B2968" s="16">
        <v>0</v>
      </c>
      <c r="C2968" s="16">
        <v>86.23</v>
      </c>
      <c r="D2968" s="16">
        <v>27.69</v>
      </c>
      <c r="E2968" s="16">
        <v>25.62</v>
      </c>
      <c r="F2968" s="16">
        <v>31.48</v>
      </c>
      <c r="G2968" s="16">
        <v>6.98</v>
      </c>
      <c r="H2968" s="16">
        <v>20.96</v>
      </c>
      <c r="I2968" s="16">
        <v>317.23</v>
      </c>
      <c r="J2968" s="16">
        <v>12.05</v>
      </c>
      <c r="K2968" s="98">
        <v>914</v>
      </c>
      <c r="L2968" s="16">
        <f t="shared" si="69"/>
        <v>12.05</v>
      </c>
      <c r="M2968" s="16">
        <f t="shared" si="70"/>
        <v>914</v>
      </c>
    </row>
    <row r="2969" spans="1:13" x14ac:dyDescent="0.2">
      <c r="A2969" s="36">
        <f t="shared" si="68"/>
        <v>43216</v>
      </c>
      <c r="B2969" s="16">
        <v>0</v>
      </c>
      <c r="C2969" s="16">
        <v>90.48</v>
      </c>
      <c r="D2969" s="16">
        <v>27.07</v>
      </c>
      <c r="E2969" s="16">
        <v>24.7</v>
      </c>
      <c r="F2969" s="16">
        <v>31.1</v>
      </c>
      <c r="G2969" s="16">
        <v>4.17</v>
      </c>
      <c r="H2969" s="16">
        <v>21.34</v>
      </c>
      <c r="I2969" s="16">
        <v>308.10000000000002</v>
      </c>
      <c r="J2969" s="16">
        <v>17.510000000000002</v>
      </c>
      <c r="K2969" s="98">
        <v>1170</v>
      </c>
      <c r="L2969" s="16">
        <f t="shared" si="69"/>
        <v>17.510000000000002</v>
      </c>
      <c r="M2969" s="16">
        <f t="shared" si="70"/>
        <v>1170</v>
      </c>
    </row>
    <row r="2970" spans="1:13" x14ac:dyDescent="0.2">
      <c r="A2970" s="36">
        <f t="shared" si="68"/>
        <v>43217</v>
      </c>
      <c r="B2970" s="16">
        <v>9.9</v>
      </c>
      <c r="C2970" s="16">
        <v>94.32</v>
      </c>
      <c r="D2970" s="16">
        <v>25.99</v>
      </c>
      <c r="E2970" s="16">
        <v>23.77</v>
      </c>
      <c r="F2970" s="16">
        <v>30.13</v>
      </c>
      <c r="G2970" s="16">
        <v>5.45</v>
      </c>
      <c r="H2970" s="16">
        <v>23.88</v>
      </c>
      <c r="I2970" s="16">
        <v>300.51</v>
      </c>
      <c r="J2970" s="16">
        <v>11.85</v>
      </c>
      <c r="K2970" s="98">
        <v>961</v>
      </c>
      <c r="L2970" s="16">
        <f t="shared" si="69"/>
        <v>11.85</v>
      </c>
      <c r="M2970" s="16">
        <f t="shared" si="70"/>
        <v>961</v>
      </c>
    </row>
    <row r="2971" spans="1:13" x14ac:dyDescent="0.2">
      <c r="A2971" s="36">
        <f t="shared" si="68"/>
        <v>43218</v>
      </c>
      <c r="B2971" s="16">
        <v>11.76</v>
      </c>
      <c r="C2971" s="16">
        <v>89.34</v>
      </c>
      <c r="D2971" s="16">
        <v>26.93</v>
      </c>
      <c r="E2971" s="16">
        <v>24.93</v>
      </c>
      <c r="F2971" s="16">
        <v>29.65</v>
      </c>
      <c r="G2971" s="16">
        <v>4.17</v>
      </c>
      <c r="H2971" s="16">
        <v>21.52</v>
      </c>
      <c r="I2971" s="16">
        <v>351.04</v>
      </c>
      <c r="J2971" s="16">
        <v>20.65</v>
      </c>
      <c r="K2971" s="98">
        <v>1096</v>
      </c>
      <c r="L2971" s="16">
        <f t="shared" si="69"/>
        <v>20.65</v>
      </c>
      <c r="M2971" s="16">
        <f t="shared" si="70"/>
        <v>1096</v>
      </c>
    </row>
    <row r="2972" spans="1:13" x14ac:dyDescent="0.2">
      <c r="A2972" s="36">
        <f t="shared" si="68"/>
        <v>43219</v>
      </c>
      <c r="B2972" s="16">
        <v>0</v>
      </c>
      <c r="C2972" s="16">
        <v>89.77</v>
      </c>
      <c r="D2972" s="16">
        <v>27.16</v>
      </c>
      <c r="E2972" s="16">
        <v>25.27</v>
      </c>
      <c r="F2972" s="16">
        <v>31.93</v>
      </c>
      <c r="G2972" s="16">
        <v>8.1</v>
      </c>
      <c r="H2972" s="16">
        <v>20.18</v>
      </c>
      <c r="I2972" s="16">
        <v>314.64999999999998</v>
      </c>
      <c r="J2972" s="16">
        <v>15.17</v>
      </c>
      <c r="K2972" s="98">
        <v>1204</v>
      </c>
      <c r="L2972" s="16">
        <f t="shared" si="69"/>
        <v>15.17</v>
      </c>
      <c r="M2972" s="16">
        <f t="shared" si="70"/>
        <v>1204</v>
      </c>
    </row>
    <row r="2973" spans="1:13" x14ac:dyDescent="0.2">
      <c r="A2973" s="36">
        <f t="shared" si="68"/>
        <v>43220</v>
      </c>
      <c r="B2973" s="16">
        <v>0.3</v>
      </c>
      <c r="C2973" s="16">
        <v>86.56</v>
      </c>
      <c r="D2973" s="16">
        <v>27.91</v>
      </c>
      <c r="E2973" s="16">
        <v>25.63</v>
      </c>
      <c r="F2973" s="16">
        <v>32.53</v>
      </c>
      <c r="G2973" s="16">
        <v>6.86</v>
      </c>
      <c r="H2973" s="16">
        <v>21.52</v>
      </c>
      <c r="I2973" s="16">
        <v>318.04000000000002</v>
      </c>
      <c r="J2973" s="16">
        <v>18.04</v>
      </c>
      <c r="K2973" s="98">
        <v>1133</v>
      </c>
      <c r="L2973" s="16">
        <f t="shared" si="69"/>
        <v>18.04</v>
      </c>
      <c r="M2973" s="16">
        <f t="shared" si="70"/>
        <v>1133</v>
      </c>
    </row>
    <row r="2974" spans="1:13" x14ac:dyDescent="0.2">
      <c r="A2974" s="36">
        <f t="shared" si="68"/>
        <v>43221</v>
      </c>
      <c r="B2974" s="16">
        <v>25.04</v>
      </c>
      <c r="C2974" s="16">
        <v>81.260000000000005</v>
      </c>
      <c r="D2974" s="16">
        <v>28.18</v>
      </c>
      <c r="E2974" s="16">
        <v>26.28</v>
      </c>
      <c r="F2974" s="16">
        <v>31.52</v>
      </c>
      <c r="G2974" s="16">
        <v>9.2899999999999991</v>
      </c>
      <c r="H2974" s="16">
        <v>25.82</v>
      </c>
      <c r="I2974" s="16">
        <v>312.54000000000002</v>
      </c>
      <c r="J2974" s="16">
        <v>21.14</v>
      </c>
      <c r="K2974" s="98">
        <v>1373</v>
      </c>
      <c r="L2974" s="16">
        <f t="shared" si="69"/>
        <v>21.14</v>
      </c>
      <c r="M2974" s="16">
        <f t="shared" si="70"/>
        <v>1373</v>
      </c>
    </row>
    <row r="2975" spans="1:13" x14ac:dyDescent="0.2">
      <c r="A2975" s="36">
        <f t="shared" si="68"/>
        <v>43222</v>
      </c>
      <c r="B2975" s="16">
        <v>0</v>
      </c>
      <c r="C2975" s="16">
        <v>85.04</v>
      </c>
      <c r="D2975" s="16">
        <v>27.68</v>
      </c>
      <c r="E2975" s="16">
        <v>25.72</v>
      </c>
      <c r="F2975" s="16">
        <v>30.91</v>
      </c>
      <c r="G2975" s="16">
        <v>10.38</v>
      </c>
      <c r="H2975" s="16">
        <v>27.41</v>
      </c>
      <c r="I2975" s="16">
        <v>312.41000000000003</v>
      </c>
      <c r="J2975" s="16">
        <v>16.14</v>
      </c>
      <c r="K2975" s="98">
        <v>1206</v>
      </c>
      <c r="L2975" s="16">
        <f t="shared" si="69"/>
        <v>16.14</v>
      </c>
      <c r="M2975" s="16">
        <f t="shared" si="70"/>
        <v>1206</v>
      </c>
    </row>
    <row r="2976" spans="1:13" x14ac:dyDescent="0.2">
      <c r="A2976" s="36">
        <f t="shared" si="68"/>
        <v>43223</v>
      </c>
      <c r="B2976" s="16">
        <v>0</v>
      </c>
      <c r="C2976" s="16">
        <v>89.53</v>
      </c>
      <c r="D2976" s="16">
        <v>27.22</v>
      </c>
      <c r="E2976" s="16">
        <v>25.74</v>
      </c>
      <c r="F2976" s="16">
        <v>30.82</v>
      </c>
      <c r="G2976" s="16">
        <v>10.27</v>
      </c>
      <c r="H2976" s="16">
        <v>30.69</v>
      </c>
      <c r="I2976" s="16">
        <v>314.29000000000002</v>
      </c>
      <c r="J2976" s="16">
        <v>14.44</v>
      </c>
      <c r="K2976" s="98">
        <v>1089</v>
      </c>
      <c r="L2976" s="16">
        <f t="shared" si="69"/>
        <v>14.44</v>
      </c>
      <c r="M2976" s="16">
        <f t="shared" si="70"/>
        <v>1089</v>
      </c>
    </row>
    <row r="2977" spans="1:13" x14ac:dyDescent="0.2">
      <c r="A2977" s="36">
        <f t="shared" si="68"/>
        <v>43224</v>
      </c>
      <c r="B2977" s="16">
        <v>0</v>
      </c>
      <c r="C2977" s="16">
        <v>93.72</v>
      </c>
      <c r="D2977" s="16">
        <v>26.22</v>
      </c>
      <c r="E2977" s="16">
        <v>23.96</v>
      </c>
      <c r="F2977" s="16">
        <v>29.36</v>
      </c>
      <c r="G2977" s="16">
        <v>6.63</v>
      </c>
      <c r="H2977" s="16">
        <v>23.96</v>
      </c>
      <c r="I2977" s="16">
        <v>318.29000000000002</v>
      </c>
      <c r="J2977" s="16">
        <v>9.73</v>
      </c>
      <c r="K2977" s="98">
        <v>1036</v>
      </c>
      <c r="L2977" s="16">
        <f t="shared" si="69"/>
        <v>9.73</v>
      </c>
      <c r="M2977" s="16">
        <f t="shared" si="70"/>
        <v>1036</v>
      </c>
    </row>
    <row r="2978" spans="1:13" x14ac:dyDescent="0.2">
      <c r="A2978" s="36">
        <f t="shared" si="68"/>
        <v>43225</v>
      </c>
      <c r="B2978" s="16">
        <v>34.75</v>
      </c>
      <c r="C2978" s="16">
        <v>92.08</v>
      </c>
      <c r="D2978" s="16">
        <v>26.28</v>
      </c>
      <c r="E2978" s="16">
        <v>25.11</v>
      </c>
      <c r="F2978" s="16">
        <v>29.37</v>
      </c>
      <c r="G2978" s="16">
        <v>6.73</v>
      </c>
      <c r="H2978" s="16">
        <v>19.12</v>
      </c>
      <c r="I2978" s="16">
        <v>310.25</v>
      </c>
      <c r="J2978" s="16">
        <v>12.78</v>
      </c>
      <c r="K2978" s="98">
        <v>898</v>
      </c>
      <c r="L2978" s="16">
        <f t="shared" si="69"/>
        <v>12.78</v>
      </c>
      <c r="M2978" s="16">
        <f t="shared" si="70"/>
        <v>898</v>
      </c>
    </row>
    <row r="2979" spans="1:13" x14ac:dyDescent="0.2">
      <c r="A2979" s="36">
        <f t="shared" si="68"/>
        <v>43226</v>
      </c>
      <c r="B2979" s="16">
        <v>2.88</v>
      </c>
      <c r="C2979" s="16">
        <v>90.95</v>
      </c>
      <c r="D2979" s="16">
        <v>26.53</v>
      </c>
      <c r="E2979" s="16">
        <v>24.17</v>
      </c>
      <c r="F2979" s="16">
        <v>30.02</v>
      </c>
      <c r="G2979" s="16">
        <v>5.29</v>
      </c>
      <c r="H2979" s="16">
        <v>18.52</v>
      </c>
      <c r="I2979" s="16">
        <v>321.33999999999997</v>
      </c>
      <c r="J2979" s="16">
        <v>16.07</v>
      </c>
      <c r="K2979" s="98">
        <v>1010</v>
      </c>
      <c r="L2979" s="16">
        <f t="shared" si="69"/>
        <v>16.07</v>
      </c>
      <c r="M2979" s="16">
        <f t="shared" si="70"/>
        <v>1010</v>
      </c>
    </row>
    <row r="2980" spans="1:13" x14ac:dyDescent="0.2">
      <c r="A2980" s="36">
        <f t="shared" si="68"/>
        <v>43227</v>
      </c>
      <c r="B2980" s="16">
        <v>0.17</v>
      </c>
      <c r="C2980" s="16">
        <v>90.96</v>
      </c>
      <c r="D2980" s="16">
        <v>26.88</v>
      </c>
      <c r="E2980" s="16">
        <v>25.2</v>
      </c>
      <c r="F2980" s="16">
        <v>30.35</v>
      </c>
      <c r="G2980" s="16">
        <v>5.36</v>
      </c>
      <c r="H2980" s="16">
        <v>18.100000000000001</v>
      </c>
      <c r="I2980" s="16">
        <v>310.67</v>
      </c>
      <c r="J2980" s="16">
        <v>17.170000000000002</v>
      </c>
      <c r="K2980" s="98">
        <v>1033</v>
      </c>
      <c r="L2980" s="16">
        <f t="shared" si="69"/>
        <v>17.170000000000002</v>
      </c>
      <c r="M2980" s="16">
        <f t="shared" si="70"/>
        <v>1033</v>
      </c>
    </row>
    <row r="2981" spans="1:13" x14ac:dyDescent="0.2">
      <c r="A2981" s="36">
        <f t="shared" si="68"/>
        <v>43228</v>
      </c>
      <c r="B2981" s="16">
        <v>0.56000000000000005</v>
      </c>
      <c r="C2981" s="16">
        <v>88.24</v>
      </c>
      <c r="D2981" s="16">
        <v>27.18</v>
      </c>
      <c r="E2981" s="16">
        <v>24.99</v>
      </c>
      <c r="F2981" s="16">
        <v>30.64</v>
      </c>
      <c r="G2981" s="16">
        <v>10.76</v>
      </c>
      <c r="H2981" s="16">
        <v>24.03</v>
      </c>
      <c r="I2981" s="16">
        <v>308.54000000000002</v>
      </c>
      <c r="J2981" s="16">
        <v>17.91</v>
      </c>
      <c r="K2981" s="98">
        <v>1194</v>
      </c>
      <c r="L2981" s="16">
        <f t="shared" si="69"/>
        <v>17.91</v>
      </c>
      <c r="M2981" s="16">
        <f t="shared" si="70"/>
        <v>1194</v>
      </c>
    </row>
    <row r="2982" spans="1:13" x14ac:dyDescent="0.2">
      <c r="A2982" s="36">
        <f t="shared" si="68"/>
        <v>43229</v>
      </c>
      <c r="B2982" s="16">
        <v>0</v>
      </c>
      <c r="C2982" s="16">
        <v>83.83</v>
      </c>
      <c r="D2982" s="16">
        <v>27.34</v>
      </c>
      <c r="E2982" s="16">
        <v>25.22</v>
      </c>
      <c r="F2982" s="16">
        <v>31.76</v>
      </c>
      <c r="G2982" s="16">
        <v>8.92</v>
      </c>
      <c r="H2982" s="16">
        <v>44.24</v>
      </c>
      <c r="I2982" s="16">
        <v>324.33999999999997</v>
      </c>
      <c r="J2982" s="16">
        <v>13.57</v>
      </c>
      <c r="K2982" s="98">
        <v>1062</v>
      </c>
      <c r="L2982" s="16">
        <f t="shared" si="69"/>
        <v>13.57</v>
      </c>
      <c r="M2982" s="16">
        <f t="shared" si="70"/>
        <v>1062</v>
      </c>
    </row>
    <row r="2983" spans="1:13" x14ac:dyDescent="0.2">
      <c r="A2983" s="36">
        <f t="shared" ref="A2983:A3046" si="71">A2982+1</f>
        <v>43230</v>
      </c>
      <c r="B2983" s="16">
        <v>10.14</v>
      </c>
      <c r="C2983" s="16">
        <v>84.34</v>
      </c>
      <c r="D2983" s="16">
        <v>26.81</v>
      </c>
      <c r="E2983" s="16">
        <v>25.34</v>
      </c>
      <c r="F2983" s="16">
        <v>31.47</v>
      </c>
      <c r="G2983" s="16">
        <v>11.57</v>
      </c>
      <c r="H2983" s="16">
        <v>28.15</v>
      </c>
      <c r="I2983" s="16">
        <v>317.85000000000002</v>
      </c>
      <c r="J2983" s="16">
        <v>20.03</v>
      </c>
      <c r="K2983" s="98">
        <v>1352</v>
      </c>
      <c r="L2983" s="16">
        <f t="shared" ref="L2983:L3046" si="72">J2983</f>
        <v>20.03</v>
      </c>
      <c r="M2983" s="16">
        <f t="shared" ref="M2983:M3046" si="73">K2983</f>
        <v>1352</v>
      </c>
    </row>
    <row r="2984" spans="1:13" x14ac:dyDescent="0.2">
      <c r="A2984" s="36">
        <f t="shared" si="71"/>
        <v>43231</v>
      </c>
      <c r="B2984" s="16">
        <v>0.55000000000000004</v>
      </c>
      <c r="C2984" s="16">
        <v>84.33</v>
      </c>
      <c r="D2984" s="16">
        <v>26.93</v>
      </c>
      <c r="E2984" s="16">
        <v>24.66</v>
      </c>
      <c r="F2984" s="16">
        <v>30.45</v>
      </c>
      <c r="G2984" s="16">
        <v>9</v>
      </c>
      <c r="H2984" s="16">
        <v>23.57</v>
      </c>
      <c r="I2984" s="16">
        <v>328.23</v>
      </c>
      <c r="J2984" s="16">
        <v>19.45</v>
      </c>
      <c r="K2984" s="98">
        <v>1266</v>
      </c>
      <c r="L2984" s="16">
        <f t="shared" si="72"/>
        <v>19.45</v>
      </c>
      <c r="M2984" s="16">
        <f t="shared" si="73"/>
        <v>1266</v>
      </c>
    </row>
    <row r="2985" spans="1:13" x14ac:dyDescent="0.2">
      <c r="A2985" s="36">
        <f t="shared" si="71"/>
        <v>43232</v>
      </c>
      <c r="B2985" s="16">
        <v>0</v>
      </c>
      <c r="C2985" s="16">
        <v>83.4</v>
      </c>
      <c r="D2985" s="16">
        <v>27.53</v>
      </c>
      <c r="E2985" s="16">
        <v>25.17</v>
      </c>
      <c r="F2985" s="16">
        <v>31.3</v>
      </c>
      <c r="G2985" s="16">
        <v>12.73</v>
      </c>
      <c r="H2985" s="16">
        <v>31.89</v>
      </c>
      <c r="I2985" s="16">
        <v>317.2</v>
      </c>
      <c r="J2985" s="16">
        <v>19.71</v>
      </c>
      <c r="K2985" s="98">
        <v>1128</v>
      </c>
      <c r="L2985" s="16">
        <f t="shared" si="72"/>
        <v>19.71</v>
      </c>
      <c r="M2985" s="16">
        <f t="shared" si="73"/>
        <v>1128</v>
      </c>
    </row>
    <row r="2986" spans="1:13" x14ac:dyDescent="0.2">
      <c r="A2986" s="36">
        <f t="shared" si="71"/>
        <v>43233</v>
      </c>
      <c r="B2986" s="16">
        <v>0</v>
      </c>
      <c r="C2986" s="16">
        <v>87.17</v>
      </c>
      <c r="D2986" s="16">
        <v>26.97</v>
      </c>
      <c r="E2986" s="16">
        <v>25.67</v>
      </c>
      <c r="F2986" s="16">
        <v>30.75</v>
      </c>
      <c r="G2986" s="16">
        <v>10.99</v>
      </c>
      <c r="H2986" s="16">
        <v>29.04</v>
      </c>
      <c r="I2986" s="16">
        <v>287.20999999999998</v>
      </c>
      <c r="J2986" s="16">
        <v>15.33</v>
      </c>
      <c r="K2986" s="98">
        <v>1092</v>
      </c>
      <c r="L2986" s="16">
        <f t="shared" si="72"/>
        <v>15.33</v>
      </c>
      <c r="M2986" s="16">
        <f t="shared" si="73"/>
        <v>1092</v>
      </c>
    </row>
    <row r="2987" spans="1:13" x14ac:dyDescent="0.2">
      <c r="A2987" s="36">
        <f t="shared" si="71"/>
        <v>43234</v>
      </c>
      <c r="B2987" s="16">
        <v>9.35</v>
      </c>
      <c r="C2987" s="16">
        <v>91.11</v>
      </c>
      <c r="D2987" s="16">
        <v>26.03</v>
      </c>
      <c r="E2987" s="16">
        <v>24.55</v>
      </c>
      <c r="F2987" s="16">
        <v>27.17</v>
      </c>
      <c r="G2987" s="16">
        <v>10.41</v>
      </c>
      <c r="H2987" s="16">
        <v>32.35</v>
      </c>
      <c r="I2987" s="16">
        <v>93.53</v>
      </c>
      <c r="J2987" s="16">
        <v>7.82</v>
      </c>
      <c r="K2987" s="98">
        <v>877</v>
      </c>
      <c r="L2987" s="16">
        <f t="shared" si="72"/>
        <v>7.82</v>
      </c>
      <c r="M2987" s="16">
        <f t="shared" si="73"/>
        <v>877</v>
      </c>
    </row>
    <row r="2988" spans="1:13" x14ac:dyDescent="0.2">
      <c r="A2988" s="36">
        <f t="shared" si="71"/>
        <v>43235</v>
      </c>
      <c r="B2988" s="16">
        <v>1.75</v>
      </c>
      <c r="C2988" s="16">
        <v>86.13</v>
      </c>
      <c r="D2988" s="16">
        <v>27.17</v>
      </c>
      <c r="E2988" s="16">
        <v>25.38</v>
      </c>
      <c r="F2988" s="16">
        <v>30.28</v>
      </c>
      <c r="G2988" s="16">
        <v>6.61</v>
      </c>
      <c r="H2988" s="16">
        <v>22.19</v>
      </c>
      <c r="I2988" s="16">
        <v>217.14</v>
      </c>
      <c r="J2988" s="16">
        <v>21.17</v>
      </c>
      <c r="K2988" s="98">
        <v>1283</v>
      </c>
      <c r="L2988" s="16">
        <f t="shared" si="72"/>
        <v>21.17</v>
      </c>
      <c r="M2988" s="16">
        <f t="shared" si="73"/>
        <v>1283</v>
      </c>
    </row>
    <row r="2989" spans="1:13" x14ac:dyDescent="0.2">
      <c r="A2989" s="36">
        <f t="shared" si="71"/>
        <v>43236</v>
      </c>
      <c r="B2989" s="16">
        <v>0</v>
      </c>
      <c r="C2989" s="16">
        <v>83.48</v>
      </c>
      <c r="D2989" s="16">
        <v>27.53</v>
      </c>
      <c r="E2989" s="16">
        <v>25.37</v>
      </c>
      <c r="F2989" s="16">
        <v>30.93</v>
      </c>
      <c r="G2989" s="16">
        <v>10.24</v>
      </c>
      <c r="H2989" s="16">
        <v>26.35</v>
      </c>
      <c r="I2989" s="16">
        <v>309.79000000000002</v>
      </c>
      <c r="J2989" s="16">
        <v>23.2</v>
      </c>
      <c r="K2989" s="98">
        <v>1271</v>
      </c>
      <c r="L2989" s="16">
        <f t="shared" si="72"/>
        <v>23.2</v>
      </c>
      <c r="M2989" s="16">
        <f t="shared" si="73"/>
        <v>1271</v>
      </c>
    </row>
    <row r="2990" spans="1:13" x14ac:dyDescent="0.2">
      <c r="A2990" s="36">
        <f t="shared" si="71"/>
        <v>43237</v>
      </c>
      <c r="B2990" s="16">
        <v>0.75</v>
      </c>
      <c r="C2990" s="16">
        <v>86.87</v>
      </c>
      <c r="D2990" s="16">
        <v>27.56</v>
      </c>
      <c r="E2990" s="16">
        <v>25.52</v>
      </c>
      <c r="F2990" s="16">
        <v>29.84</v>
      </c>
      <c r="G2990" s="16">
        <v>7.17</v>
      </c>
      <c r="H2990" s="16">
        <v>21.27</v>
      </c>
      <c r="I2990" s="16">
        <v>18.59</v>
      </c>
      <c r="J2990" s="16">
        <v>20.03</v>
      </c>
      <c r="K2990" s="98">
        <v>1105</v>
      </c>
      <c r="L2990" s="16">
        <f t="shared" si="72"/>
        <v>20.03</v>
      </c>
      <c r="M2990" s="16">
        <f t="shared" si="73"/>
        <v>1105</v>
      </c>
    </row>
    <row r="2991" spans="1:13" x14ac:dyDescent="0.2">
      <c r="A2991" s="36">
        <f t="shared" si="71"/>
        <v>43238</v>
      </c>
      <c r="B2991" s="16">
        <v>0</v>
      </c>
      <c r="C2991" s="16">
        <v>88.87</v>
      </c>
      <c r="D2991" s="16">
        <v>27.16</v>
      </c>
      <c r="E2991" s="16">
        <v>25.61</v>
      </c>
      <c r="F2991" s="16">
        <v>29.99</v>
      </c>
      <c r="G2991" s="16">
        <v>10.77</v>
      </c>
      <c r="H2991" s="16">
        <v>26.46</v>
      </c>
      <c r="I2991" s="16">
        <v>275.14</v>
      </c>
      <c r="J2991" s="16">
        <v>11.56</v>
      </c>
      <c r="K2991" s="98">
        <v>1149</v>
      </c>
      <c r="L2991" s="16">
        <f t="shared" si="72"/>
        <v>11.56</v>
      </c>
      <c r="M2991" s="16">
        <f t="shared" si="73"/>
        <v>1149</v>
      </c>
    </row>
    <row r="2992" spans="1:13" x14ac:dyDescent="0.2">
      <c r="A2992" s="36">
        <f t="shared" si="71"/>
        <v>43239</v>
      </c>
      <c r="B2992" s="16">
        <v>6.6</v>
      </c>
      <c r="C2992" s="16">
        <v>83.57</v>
      </c>
      <c r="D2992" s="16">
        <v>28.09</v>
      </c>
      <c r="E2992" s="16">
        <v>27.08</v>
      </c>
      <c r="F2992" s="16">
        <v>31.33</v>
      </c>
      <c r="G2992" s="16">
        <v>13.41</v>
      </c>
      <c r="H2992" s="16">
        <v>33.06</v>
      </c>
      <c r="I2992" s="16">
        <v>156.38999999999999</v>
      </c>
      <c r="J2992" s="16">
        <v>21.78</v>
      </c>
      <c r="K2992" s="98">
        <v>1292</v>
      </c>
      <c r="L2992" s="16">
        <f t="shared" si="72"/>
        <v>21.78</v>
      </c>
      <c r="M2992" s="16">
        <f t="shared" si="73"/>
        <v>1292</v>
      </c>
    </row>
    <row r="2993" spans="1:13" x14ac:dyDescent="0.2">
      <c r="A2993" s="36">
        <f t="shared" si="71"/>
        <v>43240</v>
      </c>
      <c r="B2993" s="16">
        <v>1.8</v>
      </c>
      <c r="C2993" s="16">
        <v>84.22</v>
      </c>
      <c r="D2993" s="16">
        <v>28.07</v>
      </c>
      <c r="E2993" s="16">
        <v>26.23</v>
      </c>
      <c r="F2993" s="16">
        <v>29.66</v>
      </c>
      <c r="G2993" s="16">
        <v>10.65</v>
      </c>
      <c r="H2993" s="16">
        <v>21.2</v>
      </c>
      <c r="I2993" s="16">
        <v>137.11000000000001</v>
      </c>
      <c r="J2993" s="16">
        <v>20</v>
      </c>
      <c r="K2993" s="98">
        <v>1103</v>
      </c>
      <c r="L2993" s="16">
        <f t="shared" si="72"/>
        <v>20</v>
      </c>
      <c r="M2993" s="16">
        <f t="shared" si="73"/>
        <v>1103</v>
      </c>
    </row>
    <row r="2994" spans="1:13" x14ac:dyDescent="0.2">
      <c r="A2994" s="36">
        <f t="shared" si="71"/>
        <v>43241</v>
      </c>
      <c r="B2994" s="16">
        <v>0</v>
      </c>
      <c r="C2994" s="16">
        <v>87.01</v>
      </c>
      <c r="D2994" s="16">
        <v>27.44</v>
      </c>
      <c r="E2994" s="16">
        <v>26.28</v>
      </c>
      <c r="F2994" s="16">
        <v>29.2</v>
      </c>
      <c r="G2994" s="16">
        <v>14.16</v>
      </c>
      <c r="H2994" s="16">
        <v>33.729999999999997</v>
      </c>
      <c r="I2994" s="16">
        <v>118.35</v>
      </c>
      <c r="J2994" s="16">
        <v>16.82</v>
      </c>
      <c r="K2994" s="98">
        <v>1369</v>
      </c>
      <c r="L2994" s="16">
        <f t="shared" si="72"/>
        <v>16.82</v>
      </c>
      <c r="M2994" s="16">
        <f t="shared" si="73"/>
        <v>1369</v>
      </c>
    </row>
    <row r="2995" spans="1:13" x14ac:dyDescent="0.2">
      <c r="A2995" s="36">
        <f t="shared" si="71"/>
        <v>43242</v>
      </c>
      <c r="B2995" s="16">
        <v>2.87</v>
      </c>
      <c r="C2995" s="16">
        <v>88.8</v>
      </c>
      <c r="D2995" s="16">
        <v>27.03</v>
      </c>
      <c r="E2995" s="16">
        <v>25.28</v>
      </c>
      <c r="F2995" s="16">
        <v>28.74</v>
      </c>
      <c r="G2995" s="16">
        <v>9.08</v>
      </c>
      <c r="H2995" s="16">
        <v>28.12</v>
      </c>
      <c r="I2995" s="16">
        <v>84.04</v>
      </c>
      <c r="J2995" s="16">
        <v>13.52</v>
      </c>
      <c r="K2995" s="98">
        <v>1357</v>
      </c>
      <c r="L2995" s="16">
        <f t="shared" si="72"/>
        <v>13.52</v>
      </c>
      <c r="M2995" s="16">
        <f t="shared" si="73"/>
        <v>1357</v>
      </c>
    </row>
    <row r="2996" spans="1:13" x14ac:dyDescent="0.2">
      <c r="A2996" s="36">
        <f t="shared" si="71"/>
        <v>43243</v>
      </c>
      <c r="B2996" s="16">
        <v>13.99</v>
      </c>
      <c r="C2996" s="16">
        <v>84.71</v>
      </c>
      <c r="D2996" s="16">
        <v>27.59</v>
      </c>
      <c r="E2996" s="16">
        <v>25.09</v>
      </c>
      <c r="F2996" s="16">
        <v>30.5</v>
      </c>
      <c r="G2996" s="16">
        <v>8.16</v>
      </c>
      <c r="H2996" s="16">
        <v>17.68</v>
      </c>
      <c r="I2996" s="16">
        <v>319.45</v>
      </c>
      <c r="J2996" s="16">
        <v>22.48</v>
      </c>
      <c r="K2996" s="98">
        <v>1126</v>
      </c>
      <c r="L2996" s="16">
        <f t="shared" si="72"/>
        <v>22.48</v>
      </c>
      <c r="M2996" s="16">
        <f t="shared" si="73"/>
        <v>1126</v>
      </c>
    </row>
    <row r="2997" spans="1:13" x14ac:dyDescent="0.2">
      <c r="A2997" s="36">
        <f t="shared" si="71"/>
        <v>43244</v>
      </c>
      <c r="B2997" s="16">
        <v>3.23</v>
      </c>
      <c r="C2997" s="16">
        <v>90.15</v>
      </c>
      <c r="D2997" s="16">
        <v>27.02</v>
      </c>
      <c r="E2997" s="16">
        <v>25.6</v>
      </c>
      <c r="F2997" s="16">
        <v>29.14</v>
      </c>
      <c r="G2997" s="16">
        <v>6.02</v>
      </c>
      <c r="H2997" s="16">
        <v>25.75</v>
      </c>
      <c r="I2997" s="16">
        <v>356.25</v>
      </c>
      <c r="J2997" s="16">
        <v>9</v>
      </c>
      <c r="K2997" s="98">
        <v>911</v>
      </c>
      <c r="L2997" s="16">
        <f t="shared" si="72"/>
        <v>9</v>
      </c>
      <c r="M2997" s="16">
        <f t="shared" si="73"/>
        <v>911</v>
      </c>
    </row>
    <row r="2998" spans="1:13" x14ac:dyDescent="0.2">
      <c r="A2998" s="36">
        <f t="shared" si="71"/>
        <v>43245</v>
      </c>
      <c r="B2998" s="16">
        <v>4.3099999999999996</v>
      </c>
      <c r="C2998" s="16">
        <v>85.43</v>
      </c>
      <c r="D2998" s="16">
        <v>27.97</v>
      </c>
      <c r="E2998" s="16">
        <v>26.1</v>
      </c>
      <c r="F2998" s="16">
        <v>30.16</v>
      </c>
      <c r="G2998" s="16">
        <v>7.47</v>
      </c>
      <c r="H2998" s="16">
        <v>25.86</v>
      </c>
      <c r="I2998" s="16">
        <v>221.02</v>
      </c>
      <c r="J2998" s="16">
        <v>19.87</v>
      </c>
      <c r="K2998" s="98">
        <v>1053</v>
      </c>
      <c r="L2998" s="16">
        <f t="shared" si="72"/>
        <v>19.87</v>
      </c>
      <c r="M2998" s="16">
        <f t="shared" si="73"/>
        <v>1053</v>
      </c>
    </row>
    <row r="2999" spans="1:13" x14ac:dyDescent="0.2">
      <c r="A2999" s="36">
        <f t="shared" si="71"/>
        <v>43246</v>
      </c>
      <c r="B2999" s="16">
        <v>9.24</v>
      </c>
      <c r="C2999" s="16">
        <v>89.55</v>
      </c>
      <c r="D2999" s="16">
        <v>27.18</v>
      </c>
      <c r="E2999" s="16">
        <v>25.84</v>
      </c>
      <c r="F2999" s="16">
        <v>28.35</v>
      </c>
      <c r="G2999" s="16">
        <v>9.9499999999999993</v>
      </c>
      <c r="H2999" s="16">
        <v>25.68</v>
      </c>
      <c r="I2999" s="16">
        <v>189.62</v>
      </c>
      <c r="J2999" s="16">
        <v>6.38</v>
      </c>
      <c r="K2999" s="98">
        <v>396.2</v>
      </c>
      <c r="L2999" s="16">
        <f t="shared" si="72"/>
        <v>6.38</v>
      </c>
      <c r="M2999" s="16">
        <f t="shared" si="73"/>
        <v>396.2</v>
      </c>
    </row>
    <row r="3000" spans="1:13" x14ac:dyDescent="0.2">
      <c r="A3000" s="36">
        <f t="shared" si="71"/>
        <v>43247</v>
      </c>
      <c r="B3000" s="16">
        <v>1.32</v>
      </c>
      <c r="C3000" s="16">
        <v>83.52</v>
      </c>
      <c r="D3000" s="16">
        <v>28.17</v>
      </c>
      <c r="E3000" s="16">
        <v>26.56</v>
      </c>
      <c r="F3000" s="16">
        <v>29.96</v>
      </c>
      <c r="G3000" s="16">
        <v>13.32</v>
      </c>
      <c r="H3000" s="16">
        <v>30.91</v>
      </c>
      <c r="I3000" s="16">
        <v>153.32</v>
      </c>
      <c r="J3000" s="16">
        <v>20.43</v>
      </c>
      <c r="K3000" s="98">
        <v>1391</v>
      </c>
      <c r="L3000" s="16">
        <f t="shared" si="72"/>
        <v>20.43</v>
      </c>
      <c r="M3000" s="16">
        <f t="shared" si="73"/>
        <v>1391</v>
      </c>
    </row>
    <row r="3001" spans="1:13" x14ac:dyDescent="0.2">
      <c r="A3001" s="36">
        <f t="shared" si="71"/>
        <v>43248</v>
      </c>
      <c r="B3001" s="16">
        <v>2.64</v>
      </c>
      <c r="C3001" s="16">
        <v>85.51</v>
      </c>
      <c r="D3001" s="16">
        <v>28.09</v>
      </c>
      <c r="E3001" s="16">
        <v>26.32</v>
      </c>
      <c r="F3001" s="16">
        <v>29.41</v>
      </c>
      <c r="G3001" s="16">
        <v>10.31</v>
      </c>
      <c r="H3001" s="16">
        <v>22.47</v>
      </c>
      <c r="I3001" s="16">
        <v>128.32</v>
      </c>
      <c r="J3001" s="16">
        <v>20.09</v>
      </c>
      <c r="K3001" s="98">
        <v>1304</v>
      </c>
      <c r="L3001" s="16">
        <f t="shared" si="72"/>
        <v>20.09</v>
      </c>
      <c r="M3001" s="16">
        <f t="shared" si="73"/>
        <v>1304</v>
      </c>
    </row>
    <row r="3002" spans="1:13" x14ac:dyDescent="0.2">
      <c r="A3002" s="36">
        <f t="shared" si="71"/>
        <v>43249</v>
      </c>
      <c r="B3002" s="16">
        <v>9.17</v>
      </c>
      <c r="C3002" s="16">
        <v>85.9</v>
      </c>
      <c r="D3002" s="16">
        <v>27.84</v>
      </c>
      <c r="E3002" s="16">
        <v>25.63</v>
      </c>
      <c r="F3002" s="16">
        <v>29.67</v>
      </c>
      <c r="G3002" s="16">
        <v>6.39</v>
      </c>
      <c r="H3002" s="16">
        <v>18.13</v>
      </c>
      <c r="I3002" s="16">
        <v>206.51</v>
      </c>
      <c r="J3002" s="16">
        <v>16.82</v>
      </c>
      <c r="K3002" s="98">
        <v>1029</v>
      </c>
      <c r="L3002" s="16">
        <f t="shared" si="72"/>
        <v>16.82</v>
      </c>
      <c r="M3002" s="16">
        <f t="shared" si="73"/>
        <v>1029</v>
      </c>
    </row>
    <row r="3003" spans="1:13" x14ac:dyDescent="0.2">
      <c r="A3003" s="36">
        <f t="shared" si="71"/>
        <v>43250</v>
      </c>
      <c r="B3003" s="16">
        <v>1.73</v>
      </c>
      <c r="C3003" s="16">
        <v>89.89</v>
      </c>
      <c r="D3003" s="16">
        <v>27.61</v>
      </c>
      <c r="E3003" s="16">
        <v>25.72</v>
      </c>
      <c r="F3003" s="16">
        <v>29.59</v>
      </c>
      <c r="G3003" s="16">
        <v>7.41</v>
      </c>
      <c r="H3003" s="16">
        <v>19.93</v>
      </c>
      <c r="I3003" s="16">
        <v>36.159999999999997</v>
      </c>
      <c r="J3003" s="16">
        <v>13.44</v>
      </c>
      <c r="K3003" s="98">
        <v>681.4</v>
      </c>
      <c r="L3003" s="16">
        <f t="shared" si="72"/>
        <v>13.44</v>
      </c>
      <c r="M3003" s="16">
        <f t="shared" si="73"/>
        <v>681.4</v>
      </c>
    </row>
    <row r="3004" spans="1:13" x14ac:dyDescent="0.2">
      <c r="A3004" s="36">
        <f t="shared" si="71"/>
        <v>43251</v>
      </c>
      <c r="B3004" s="16">
        <v>3.6</v>
      </c>
      <c r="C3004" s="16">
        <v>87.51</v>
      </c>
      <c r="D3004" s="16">
        <v>27.96</v>
      </c>
      <c r="E3004" s="16">
        <v>26.11</v>
      </c>
      <c r="F3004" s="16">
        <v>30.17</v>
      </c>
      <c r="G3004" s="16">
        <v>6.62</v>
      </c>
      <c r="H3004" s="16">
        <v>23.74</v>
      </c>
      <c r="I3004" s="16">
        <v>337.61</v>
      </c>
      <c r="J3004" s="16">
        <v>14.1</v>
      </c>
      <c r="K3004" s="98">
        <v>1187</v>
      </c>
      <c r="L3004" s="16">
        <f t="shared" si="72"/>
        <v>14.1</v>
      </c>
      <c r="M3004" s="16">
        <f t="shared" si="73"/>
        <v>1187</v>
      </c>
    </row>
    <row r="3005" spans="1:13" x14ac:dyDescent="0.2">
      <c r="A3005" s="36">
        <f t="shared" si="71"/>
        <v>43252</v>
      </c>
      <c r="B3005" s="16">
        <v>0</v>
      </c>
      <c r="C3005" s="16">
        <v>86.49</v>
      </c>
      <c r="D3005" s="16">
        <v>27.44</v>
      </c>
      <c r="E3005" s="16">
        <v>24.88</v>
      </c>
      <c r="F3005" s="16">
        <v>31.17</v>
      </c>
      <c r="G3005" s="16">
        <v>11.01</v>
      </c>
      <c r="H3005" s="16">
        <v>36.94</v>
      </c>
      <c r="I3005" s="16">
        <v>329.89</v>
      </c>
      <c r="J3005" s="16">
        <v>16.86</v>
      </c>
      <c r="K3005" s="98">
        <v>1169</v>
      </c>
      <c r="L3005" s="16">
        <f t="shared" si="72"/>
        <v>16.86</v>
      </c>
      <c r="M3005" s="16">
        <f t="shared" si="73"/>
        <v>1169</v>
      </c>
    </row>
    <row r="3006" spans="1:13" x14ac:dyDescent="0.2">
      <c r="A3006" s="36">
        <f t="shared" si="71"/>
        <v>43253</v>
      </c>
      <c r="B3006" s="16">
        <v>3.27</v>
      </c>
      <c r="C3006" s="16">
        <v>89.64</v>
      </c>
      <c r="D3006" s="16">
        <v>27.04</v>
      </c>
      <c r="E3006" s="16">
        <v>24.85</v>
      </c>
      <c r="F3006" s="16">
        <v>31.26</v>
      </c>
      <c r="G3006" s="16">
        <v>12.89</v>
      </c>
      <c r="H3006" s="16">
        <v>26.5</v>
      </c>
      <c r="I3006" s="16">
        <v>317.74</v>
      </c>
      <c r="J3006" s="16">
        <v>13.02</v>
      </c>
      <c r="K3006" s="98">
        <v>953</v>
      </c>
      <c r="L3006" s="16">
        <f t="shared" si="72"/>
        <v>13.02</v>
      </c>
      <c r="M3006" s="16">
        <f t="shared" si="73"/>
        <v>953</v>
      </c>
    </row>
    <row r="3007" spans="1:13" x14ac:dyDescent="0.2">
      <c r="A3007" s="36">
        <f t="shared" si="71"/>
        <v>43254</v>
      </c>
      <c r="B3007" s="16">
        <v>2.31</v>
      </c>
      <c r="C3007" s="16">
        <v>88.16</v>
      </c>
      <c r="D3007" s="16">
        <v>27.75</v>
      </c>
      <c r="E3007" s="16">
        <v>26.27</v>
      </c>
      <c r="F3007" s="16">
        <v>31.7</v>
      </c>
      <c r="G3007" s="16">
        <v>14.97</v>
      </c>
      <c r="H3007" s="16">
        <v>43.71</v>
      </c>
      <c r="I3007" s="16">
        <v>316.43</v>
      </c>
      <c r="J3007" s="16">
        <v>18.399999999999999</v>
      </c>
      <c r="K3007" s="98">
        <v>1063</v>
      </c>
      <c r="L3007" s="16">
        <f t="shared" si="72"/>
        <v>18.399999999999999</v>
      </c>
      <c r="M3007" s="16">
        <f t="shared" si="73"/>
        <v>1063</v>
      </c>
    </row>
    <row r="3008" spans="1:13" x14ac:dyDescent="0.2">
      <c r="A3008" s="36">
        <f t="shared" si="71"/>
        <v>43255</v>
      </c>
      <c r="B3008" s="16">
        <v>6.15</v>
      </c>
      <c r="C3008" s="16">
        <v>88.85</v>
      </c>
      <c r="D3008" s="16">
        <v>27.35</v>
      </c>
      <c r="E3008" s="16">
        <v>25.32</v>
      </c>
      <c r="F3008" s="16">
        <v>32.24</v>
      </c>
      <c r="G3008" s="16">
        <v>9.99</v>
      </c>
      <c r="H3008" s="16">
        <v>31.82</v>
      </c>
      <c r="I3008" s="16">
        <v>324.36</v>
      </c>
      <c r="J3008" s="16">
        <v>16.850000000000001</v>
      </c>
      <c r="K3008" s="98">
        <v>1099</v>
      </c>
      <c r="L3008" s="16">
        <f t="shared" si="72"/>
        <v>16.850000000000001</v>
      </c>
      <c r="M3008" s="16">
        <f t="shared" si="73"/>
        <v>1099</v>
      </c>
    </row>
    <row r="3009" spans="1:13" x14ac:dyDescent="0.2">
      <c r="A3009" s="36">
        <f t="shared" si="71"/>
        <v>43256</v>
      </c>
      <c r="B3009" s="16">
        <v>27.68</v>
      </c>
      <c r="C3009" s="16">
        <v>91.02</v>
      </c>
      <c r="D3009" s="16">
        <v>26.48</v>
      </c>
      <c r="E3009" s="16">
        <v>23.87</v>
      </c>
      <c r="F3009" s="16">
        <v>28.37</v>
      </c>
      <c r="G3009" s="16">
        <v>11.9</v>
      </c>
      <c r="H3009" s="16">
        <v>31.65</v>
      </c>
      <c r="I3009" s="16">
        <v>319.38</v>
      </c>
      <c r="J3009" s="16">
        <v>8.83</v>
      </c>
      <c r="K3009" s="98">
        <v>481.9</v>
      </c>
      <c r="L3009" s="16">
        <f t="shared" si="72"/>
        <v>8.83</v>
      </c>
      <c r="M3009" s="16">
        <f t="shared" si="73"/>
        <v>481.9</v>
      </c>
    </row>
    <row r="3010" spans="1:13" x14ac:dyDescent="0.2">
      <c r="A3010" s="36">
        <f t="shared" si="71"/>
        <v>43257</v>
      </c>
      <c r="B3010" s="16">
        <v>0.45</v>
      </c>
      <c r="C3010" s="16">
        <v>87.38</v>
      </c>
      <c r="D3010" s="16">
        <v>27.49</v>
      </c>
      <c r="E3010" s="16">
        <v>25.92</v>
      </c>
      <c r="F3010" s="16">
        <v>32.15</v>
      </c>
      <c r="G3010" s="16">
        <v>10.5</v>
      </c>
      <c r="H3010" s="16">
        <v>26.74</v>
      </c>
      <c r="I3010" s="16">
        <v>317.08</v>
      </c>
      <c r="J3010" s="16">
        <v>13.42</v>
      </c>
      <c r="K3010" s="98">
        <v>983</v>
      </c>
      <c r="L3010" s="16">
        <f t="shared" si="72"/>
        <v>13.42</v>
      </c>
      <c r="M3010" s="16">
        <f t="shared" si="73"/>
        <v>983</v>
      </c>
    </row>
    <row r="3011" spans="1:13" x14ac:dyDescent="0.2">
      <c r="A3011" s="36">
        <f t="shared" si="71"/>
        <v>43258</v>
      </c>
      <c r="B3011" s="16">
        <v>0.05</v>
      </c>
      <c r="C3011" s="16">
        <v>88.65</v>
      </c>
      <c r="D3011" s="16">
        <v>27.56</v>
      </c>
      <c r="E3011" s="16">
        <v>26.06</v>
      </c>
      <c r="F3011" s="16">
        <v>31.28</v>
      </c>
      <c r="G3011" s="16">
        <v>8.7799999999999994</v>
      </c>
      <c r="H3011" s="16">
        <v>24.94</v>
      </c>
      <c r="I3011" s="16">
        <v>322.93</v>
      </c>
      <c r="J3011" s="16">
        <v>13.92</v>
      </c>
      <c r="K3011" s="98">
        <v>938</v>
      </c>
      <c r="L3011" s="16">
        <f t="shared" si="72"/>
        <v>13.92</v>
      </c>
      <c r="M3011" s="16">
        <f t="shared" si="73"/>
        <v>938</v>
      </c>
    </row>
    <row r="3012" spans="1:13" x14ac:dyDescent="0.2">
      <c r="A3012" s="36">
        <f t="shared" si="71"/>
        <v>43259</v>
      </c>
      <c r="B3012" s="16">
        <v>0.3</v>
      </c>
      <c r="C3012" s="16">
        <v>90.26</v>
      </c>
      <c r="D3012" s="16">
        <v>27.28</v>
      </c>
      <c r="E3012" s="16">
        <v>25.98</v>
      </c>
      <c r="F3012" s="16">
        <v>31</v>
      </c>
      <c r="G3012" s="16">
        <v>12.07</v>
      </c>
      <c r="H3012" s="16">
        <v>30.59</v>
      </c>
      <c r="I3012" s="16">
        <v>310.52999999999997</v>
      </c>
      <c r="J3012" s="16">
        <v>9.41</v>
      </c>
      <c r="K3012" s="98">
        <v>666.2</v>
      </c>
      <c r="L3012" s="16">
        <f t="shared" si="72"/>
        <v>9.41</v>
      </c>
      <c r="M3012" s="16">
        <f t="shared" si="73"/>
        <v>666.2</v>
      </c>
    </row>
    <row r="3013" spans="1:13" x14ac:dyDescent="0.2">
      <c r="A3013" s="36">
        <f t="shared" si="71"/>
        <v>43260</v>
      </c>
      <c r="B3013" s="16">
        <v>0</v>
      </c>
      <c r="C3013" s="16">
        <v>91.75</v>
      </c>
      <c r="D3013" s="16">
        <v>27.18</v>
      </c>
      <c r="E3013" s="16">
        <v>25.6</v>
      </c>
      <c r="F3013" s="16">
        <v>32.49</v>
      </c>
      <c r="G3013" s="16">
        <v>13.55</v>
      </c>
      <c r="H3013" s="16">
        <v>50.13</v>
      </c>
      <c r="I3013" s="16">
        <v>315.20999999999998</v>
      </c>
      <c r="J3013" s="16">
        <v>14.11</v>
      </c>
      <c r="K3013" s="98">
        <v>960</v>
      </c>
      <c r="L3013" s="16">
        <f t="shared" si="72"/>
        <v>14.11</v>
      </c>
      <c r="M3013" s="16">
        <f t="shared" si="73"/>
        <v>960</v>
      </c>
    </row>
    <row r="3014" spans="1:13" x14ac:dyDescent="0.2">
      <c r="A3014" s="36">
        <f t="shared" si="71"/>
        <v>43261</v>
      </c>
      <c r="B3014" s="16">
        <v>21.86</v>
      </c>
      <c r="C3014" s="16">
        <v>92.08</v>
      </c>
      <c r="D3014" s="16">
        <v>26.02</v>
      </c>
      <c r="E3014" s="16">
        <v>23.87</v>
      </c>
      <c r="F3014" s="16">
        <v>30.58</v>
      </c>
      <c r="G3014" s="16">
        <v>14.21</v>
      </c>
      <c r="H3014" s="16">
        <v>29.32</v>
      </c>
      <c r="I3014" s="16">
        <v>305.74</v>
      </c>
      <c r="J3014" s="16">
        <v>16.559999999999999</v>
      </c>
      <c r="K3014" s="98">
        <v>1271</v>
      </c>
      <c r="L3014" s="16">
        <f t="shared" si="72"/>
        <v>16.559999999999999</v>
      </c>
      <c r="M3014" s="16">
        <f t="shared" si="73"/>
        <v>1271</v>
      </c>
    </row>
    <row r="3015" spans="1:13" x14ac:dyDescent="0.2">
      <c r="A3015" s="36">
        <f t="shared" si="71"/>
        <v>43262</v>
      </c>
      <c r="B3015" s="16">
        <v>85.04</v>
      </c>
      <c r="C3015" s="16">
        <v>88.79</v>
      </c>
      <c r="D3015" s="16">
        <v>26.53</v>
      </c>
      <c r="E3015" s="16">
        <v>24.38</v>
      </c>
      <c r="F3015" s="16">
        <v>30.6</v>
      </c>
      <c r="G3015" s="16">
        <v>8.15</v>
      </c>
      <c r="H3015" s="16">
        <v>22.93</v>
      </c>
      <c r="I3015" s="16">
        <v>338.67</v>
      </c>
      <c r="J3015" s="16">
        <v>14.36</v>
      </c>
      <c r="K3015" s="98">
        <v>1366</v>
      </c>
      <c r="L3015" s="16">
        <f t="shared" si="72"/>
        <v>14.36</v>
      </c>
      <c r="M3015" s="16">
        <f t="shared" si="73"/>
        <v>1366</v>
      </c>
    </row>
    <row r="3016" spans="1:13" x14ac:dyDescent="0.2">
      <c r="A3016" s="36">
        <f t="shared" si="71"/>
        <v>43263</v>
      </c>
      <c r="B3016" s="16">
        <v>0</v>
      </c>
      <c r="C3016" s="16">
        <v>84.6</v>
      </c>
      <c r="D3016" s="16">
        <v>27.44</v>
      </c>
      <c r="E3016" s="16">
        <v>24.7</v>
      </c>
      <c r="F3016" s="16">
        <v>30.42</v>
      </c>
      <c r="G3016" s="16">
        <v>5.95</v>
      </c>
      <c r="H3016" s="16">
        <v>17.53</v>
      </c>
      <c r="I3016" s="16">
        <v>300.35000000000002</v>
      </c>
      <c r="J3016" s="16">
        <v>17.12</v>
      </c>
      <c r="K3016" s="98">
        <v>715.9</v>
      </c>
      <c r="L3016" s="16">
        <f t="shared" si="72"/>
        <v>17.12</v>
      </c>
      <c r="M3016" s="16">
        <f t="shared" si="73"/>
        <v>715.9</v>
      </c>
    </row>
    <row r="3017" spans="1:13" x14ac:dyDescent="0.2">
      <c r="A3017" s="36">
        <f t="shared" si="71"/>
        <v>43264</v>
      </c>
      <c r="B3017" s="16">
        <v>0</v>
      </c>
      <c r="C3017" s="16">
        <v>87.14</v>
      </c>
      <c r="D3017" s="16">
        <v>27.86</v>
      </c>
      <c r="E3017" s="16">
        <v>26.15</v>
      </c>
      <c r="F3017" s="16">
        <v>31.97</v>
      </c>
      <c r="G3017" s="16">
        <v>8.93</v>
      </c>
      <c r="H3017" s="16">
        <v>24.63</v>
      </c>
      <c r="I3017" s="16">
        <v>317.22000000000003</v>
      </c>
      <c r="J3017" s="16">
        <v>20.27</v>
      </c>
      <c r="K3017" s="98">
        <v>1158</v>
      </c>
      <c r="L3017" s="16">
        <f t="shared" si="72"/>
        <v>20.27</v>
      </c>
      <c r="M3017" s="16">
        <f t="shared" si="73"/>
        <v>1158</v>
      </c>
    </row>
    <row r="3018" spans="1:13" x14ac:dyDescent="0.2">
      <c r="A3018" s="36">
        <f t="shared" si="71"/>
        <v>43265</v>
      </c>
      <c r="B3018" s="16">
        <v>0</v>
      </c>
      <c r="C3018" s="16">
        <v>88.58</v>
      </c>
      <c r="D3018" s="16">
        <v>27.86</v>
      </c>
      <c r="E3018" s="16">
        <v>25.65</v>
      </c>
      <c r="F3018" s="16">
        <v>31.21</v>
      </c>
      <c r="G3018" s="16">
        <v>9.67</v>
      </c>
      <c r="H3018" s="16">
        <v>21.2</v>
      </c>
      <c r="I3018" s="16">
        <v>297.64999999999998</v>
      </c>
      <c r="J3018" s="16">
        <v>14.46</v>
      </c>
      <c r="K3018" s="98">
        <v>682.1</v>
      </c>
      <c r="L3018" s="16">
        <f t="shared" si="72"/>
        <v>14.46</v>
      </c>
      <c r="M3018" s="16">
        <f t="shared" si="73"/>
        <v>682.1</v>
      </c>
    </row>
    <row r="3019" spans="1:13" x14ac:dyDescent="0.2">
      <c r="A3019" s="36">
        <f t="shared" si="71"/>
        <v>43266</v>
      </c>
      <c r="B3019" s="16">
        <v>8.16</v>
      </c>
      <c r="C3019" s="16">
        <v>91.07</v>
      </c>
      <c r="D3019" s="16">
        <v>26.96</v>
      </c>
      <c r="E3019" s="16">
        <v>25.99</v>
      </c>
      <c r="F3019" s="16">
        <v>28.89</v>
      </c>
      <c r="G3019" s="16">
        <v>5.69</v>
      </c>
      <c r="H3019" s="16">
        <v>16.86</v>
      </c>
      <c r="I3019" s="16">
        <v>304.73</v>
      </c>
      <c r="J3019" s="16">
        <v>5.77</v>
      </c>
      <c r="K3019" s="98">
        <v>352.3</v>
      </c>
      <c r="L3019" s="16">
        <f t="shared" si="72"/>
        <v>5.77</v>
      </c>
      <c r="M3019" s="16">
        <f t="shared" si="73"/>
        <v>352.3</v>
      </c>
    </row>
    <row r="3020" spans="1:13" x14ac:dyDescent="0.2">
      <c r="A3020" s="36">
        <f t="shared" si="71"/>
        <v>43267</v>
      </c>
      <c r="B3020" s="16">
        <v>7.87</v>
      </c>
      <c r="C3020" s="16">
        <v>88.05</v>
      </c>
      <c r="D3020" s="16">
        <v>27.46</v>
      </c>
      <c r="E3020" s="16">
        <v>25.63</v>
      </c>
      <c r="F3020" s="16">
        <v>31.11</v>
      </c>
      <c r="G3020" s="16">
        <v>6.95</v>
      </c>
      <c r="H3020" s="16">
        <v>17.32</v>
      </c>
      <c r="I3020" s="16">
        <v>319.26</v>
      </c>
      <c r="J3020" s="16">
        <v>15.43</v>
      </c>
      <c r="K3020" s="98">
        <v>1239</v>
      </c>
      <c r="L3020" s="16">
        <f t="shared" si="72"/>
        <v>15.43</v>
      </c>
      <c r="M3020" s="16">
        <f t="shared" si="73"/>
        <v>1239</v>
      </c>
    </row>
    <row r="3021" spans="1:13" x14ac:dyDescent="0.2">
      <c r="A3021" s="36">
        <f t="shared" si="71"/>
        <v>43268</v>
      </c>
      <c r="B3021" s="16">
        <v>0</v>
      </c>
      <c r="C3021" s="16">
        <v>87.48</v>
      </c>
      <c r="D3021" s="16">
        <v>27.82</v>
      </c>
      <c r="E3021" s="16">
        <v>26.14</v>
      </c>
      <c r="F3021" s="16">
        <v>31.72</v>
      </c>
      <c r="G3021" s="16">
        <v>11.43</v>
      </c>
      <c r="H3021" s="16">
        <v>30.45</v>
      </c>
      <c r="I3021" s="16">
        <v>326.5</v>
      </c>
      <c r="J3021" s="16">
        <v>16.57</v>
      </c>
      <c r="K3021" s="98">
        <v>1144</v>
      </c>
      <c r="L3021" s="16">
        <f t="shared" si="72"/>
        <v>16.57</v>
      </c>
      <c r="M3021" s="16">
        <f t="shared" si="73"/>
        <v>1144</v>
      </c>
    </row>
    <row r="3022" spans="1:13" x14ac:dyDescent="0.2">
      <c r="A3022" s="36">
        <f t="shared" si="71"/>
        <v>43269</v>
      </c>
      <c r="B3022" s="16">
        <v>4.08</v>
      </c>
      <c r="C3022" s="16">
        <v>88.3</v>
      </c>
      <c r="D3022" s="16">
        <v>27.65</v>
      </c>
      <c r="E3022" s="16">
        <v>25.47</v>
      </c>
      <c r="F3022" s="16">
        <v>30.9</v>
      </c>
      <c r="G3022" s="16">
        <v>12.44</v>
      </c>
      <c r="H3022" s="16">
        <v>27.48</v>
      </c>
      <c r="I3022" s="16">
        <v>315.89999999999998</v>
      </c>
      <c r="J3022" s="16">
        <v>12.58</v>
      </c>
      <c r="K3022" s="98">
        <v>840</v>
      </c>
      <c r="L3022" s="16">
        <f t="shared" si="72"/>
        <v>12.58</v>
      </c>
      <c r="M3022" s="16">
        <f t="shared" si="73"/>
        <v>840</v>
      </c>
    </row>
    <row r="3023" spans="1:13" x14ac:dyDescent="0.2">
      <c r="A3023" s="36">
        <f t="shared" si="71"/>
        <v>43270</v>
      </c>
      <c r="B3023" s="16">
        <v>0</v>
      </c>
      <c r="C3023" s="16">
        <v>91.82</v>
      </c>
      <c r="D3023" s="16">
        <v>25.72</v>
      </c>
      <c r="E3023" s="16">
        <v>23.01</v>
      </c>
      <c r="F3023" s="16">
        <v>29</v>
      </c>
      <c r="G3023" s="16">
        <v>10.24</v>
      </c>
      <c r="H3023" s="16">
        <v>53.56</v>
      </c>
      <c r="I3023" s="16">
        <v>330.77</v>
      </c>
      <c r="J3023" s="16">
        <v>5.07</v>
      </c>
      <c r="K3023" s="98">
        <v>628</v>
      </c>
      <c r="L3023" s="16">
        <f t="shared" si="72"/>
        <v>5.07</v>
      </c>
      <c r="M3023" s="16">
        <f t="shared" si="73"/>
        <v>628</v>
      </c>
    </row>
    <row r="3024" spans="1:13" x14ac:dyDescent="0.2">
      <c r="A3024" s="36">
        <f t="shared" si="71"/>
        <v>43271</v>
      </c>
      <c r="B3024" s="16">
        <v>25.83</v>
      </c>
      <c r="C3024" s="16">
        <v>82.71</v>
      </c>
      <c r="D3024" s="16">
        <v>26.72</v>
      </c>
      <c r="E3024" s="16">
        <v>23.68</v>
      </c>
      <c r="F3024" s="16">
        <v>30.88</v>
      </c>
      <c r="G3024" s="16">
        <v>6.58</v>
      </c>
      <c r="H3024" s="16">
        <v>18.91</v>
      </c>
      <c r="I3024" s="16">
        <v>6.24</v>
      </c>
      <c r="J3024" s="16">
        <v>23.89</v>
      </c>
      <c r="K3024" s="98">
        <v>1491</v>
      </c>
      <c r="L3024" s="16">
        <f t="shared" si="72"/>
        <v>23.89</v>
      </c>
      <c r="M3024" s="16">
        <f t="shared" si="73"/>
        <v>1491</v>
      </c>
    </row>
    <row r="3025" spans="1:13" x14ac:dyDescent="0.2">
      <c r="A3025" s="36">
        <f t="shared" si="71"/>
        <v>43272</v>
      </c>
      <c r="B3025" s="16">
        <v>0</v>
      </c>
      <c r="C3025" s="16">
        <v>85.44</v>
      </c>
      <c r="D3025" s="16">
        <v>27.22</v>
      </c>
      <c r="E3025" s="16">
        <v>24.97</v>
      </c>
      <c r="F3025" s="16">
        <v>30.11</v>
      </c>
      <c r="G3025" s="16">
        <v>6.93</v>
      </c>
      <c r="H3025" s="16">
        <v>18.28</v>
      </c>
      <c r="I3025" s="16">
        <v>350.37</v>
      </c>
      <c r="J3025" s="16">
        <v>21.45</v>
      </c>
      <c r="K3025" s="98">
        <v>1274</v>
      </c>
      <c r="L3025" s="16">
        <f t="shared" si="72"/>
        <v>21.45</v>
      </c>
      <c r="M3025" s="16">
        <f t="shared" si="73"/>
        <v>1274</v>
      </c>
    </row>
    <row r="3026" spans="1:13" x14ac:dyDescent="0.2">
      <c r="A3026" s="36">
        <f t="shared" si="71"/>
        <v>43273</v>
      </c>
      <c r="B3026" s="16">
        <v>0</v>
      </c>
      <c r="C3026" s="16">
        <v>87.04</v>
      </c>
      <c r="D3026" s="16">
        <v>27.44</v>
      </c>
      <c r="E3026" s="16">
        <v>25.38</v>
      </c>
      <c r="F3026" s="16">
        <v>31</v>
      </c>
      <c r="G3026" s="16">
        <v>9.0299999999999994</v>
      </c>
      <c r="H3026" s="16">
        <v>22.16</v>
      </c>
      <c r="I3026" s="16">
        <v>317.64999999999998</v>
      </c>
      <c r="J3026" s="16">
        <v>20.57</v>
      </c>
      <c r="K3026" s="98">
        <v>1031</v>
      </c>
      <c r="L3026" s="16">
        <f t="shared" si="72"/>
        <v>20.57</v>
      </c>
      <c r="M3026" s="16">
        <f t="shared" si="73"/>
        <v>1031</v>
      </c>
    </row>
    <row r="3027" spans="1:13" x14ac:dyDescent="0.2">
      <c r="A3027" s="36">
        <f t="shared" si="71"/>
        <v>43274</v>
      </c>
      <c r="B3027" s="16">
        <v>2.25</v>
      </c>
      <c r="C3027" s="16">
        <v>91.04</v>
      </c>
      <c r="D3027" s="16">
        <v>26.31</v>
      </c>
      <c r="E3027" s="16">
        <v>23.99</v>
      </c>
      <c r="F3027" s="16">
        <v>30.34</v>
      </c>
      <c r="G3027" s="16">
        <v>12.32</v>
      </c>
      <c r="H3027" s="16">
        <v>31.01</v>
      </c>
      <c r="I3027" s="16">
        <v>314.3</v>
      </c>
      <c r="J3027" s="16">
        <v>9.5299999999999994</v>
      </c>
      <c r="K3027" s="98">
        <v>1130</v>
      </c>
      <c r="L3027" s="16">
        <f t="shared" si="72"/>
        <v>9.5299999999999994</v>
      </c>
      <c r="M3027" s="16">
        <f t="shared" si="73"/>
        <v>1130</v>
      </c>
    </row>
    <row r="3028" spans="1:13" x14ac:dyDescent="0.2">
      <c r="A3028" s="36">
        <f t="shared" si="71"/>
        <v>43275</v>
      </c>
      <c r="B3028" s="16">
        <v>1.1200000000000001</v>
      </c>
      <c r="C3028" s="16">
        <v>89.67</v>
      </c>
      <c r="D3028" s="16">
        <v>26.69</v>
      </c>
      <c r="E3028" s="16">
        <v>24.49</v>
      </c>
      <c r="F3028" s="16">
        <v>31.04</v>
      </c>
      <c r="G3028" s="16">
        <v>6.64</v>
      </c>
      <c r="H3028" s="16">
        <v>16.899999999999999</v>
      </c>
      <c r="I3028" s="16">
        <v>332.58</v>
      </c>
      <c r="J3028" s="16">
        <v>13.35</v>
      </c>
      <c r="K3028" s="98">
        <v>913</v>
      </c>
      <c r="L3028" s="16">
        <f t="shared" si="72"/>
        <v>13.35</v>
      </c>
      <c r="M3028" s="16">
        <f t="shared" si="73"/>
        <v>913</v>
      </c>
    </row>
    <row r="3029" spans="1:13" x14ac:dyDescent="0.2">
      <c r="A3029" s="36">
        <f t="shared" si="71"/>
        <v>43276</v>
      </c>
      <c r="B3029" s="16">
        <v>0</v>
      </c>
      <c r="C3029" s="16">
        <v>86.23</v>
      </c>
      <c r="D3029" s="16">
        <v>27.1</v>
      </c>
      <c r="E3029" s="16">
        <v>25.32</v>
      </c>
      <c r="F3029" s="16">
        <v>29.9</v>
      </c>
      <c r="G3029" s="16">
        <v>9.89</v>
      </c>
      <c r="H3029" s="16">
        <v>24.77</v>
      </c>
      <c r="I3029" s="16">
        <v>342.25</v>
      </c>
      <c r="J3029" s="16">
        <v>11.14</v>
      </c>
      <c r="K3029" s="98">
        <v>419.3</v>
      </c>
      <c r="L3029" s="16">
        <f t="shared" si="72"/>
        <v>11.14</v>
      </c>
      <c r="M3029" s="16">
        <f t="shared" si="73"/>
        <v>419.3</v>
      </c>
    </row>
    <row r="3030" spans="1:13" x14ac:dyDescent="0.2">
      <c r="A3030" s="36">
        <f t="shared" si="71"/>
        <v>43277</v>
      </c>
      <c r="B3030" s="16">
        <v>0</v>
      </c>
      <c r="C3030" s="16">
        <v>89.24</v>
      </c>
      <c r="D3030" s="16">
        <v>26.42</v>
      </c>
      <c r="E3030" s="16">
        <v>25.13</v>
      </c>
      <c r="F3030" s="16">
        <v>31.52</v>
      </c>
      <c r="G3030" s="16">
        <v>11.72</v>
      </c>
      <c r="H3030" s="16">
        <v>27.55</v>
      </c>
      <c r="I3030" s="16">
        <v>312.88</v>
      </c>
      <c r="J3030" s="16">
        <v>13.79</v>
      </c>
      <c r="K3030" s="98">
        <v>1129</v>
      </c>
      <c r="L3030" s="16">
        <f t="shared" si="72"/>
        <v>13.79</v>
      </c>
      <c r="M3030" s="16">
        <f t="shared" si="73"/>
        <v>1129</v>
      </c>
    </row>
    <row r="3031" spans="1:13" x14ac:dyDescent="0.2">
      <c r="A3031" s="36">
        <f t="shared" si="71"/>
        <v>43278</v>
      </c>
      <c r="B3031" s="16">
        <v>0</v>
      </c>
      <c r="C3031" s="16">
        <v>90.09</v>
      </c>
      <c r="D3031" s="16">
        <v>26.62</v>
      </c>
      <c r="E3031" s="16">
        <v>24.82</v>
      </c>
      <c r="F3031" s="16">
        <v>32.69</v>
      </c>
      <c r="G3031" s="16">
        <v>11.4</v>
      </c>
      <c r="H3031" s="16">
        <v>28.51</v>
      </c>
      <c r="I3031" s="16">
        <v>323.13</v>
      </c>
      <c r="J3031" s="16">
        <v>14.53</v>
      </c>
      <c r="K3031" s="98">
        <v>1024</v>
      </c>
      <c r="L3031" s="16">
        <f t="shared" si="72"/>
        <v>14.53</v>
      </c>
      <c r="M3031" s="16">
        <f t="shared" si="73"/>
        <v>1024</v>
      </c>
    </row>
    <row r="3032" spans="1:13" x14ac:dyDescent="0.2">
      <c r="A3032" s="36">
        <f t="shared" si="71"/>
        <v>43279</v>
      </c>
      <c r="B3032" s="16">
        <v>0.8</v>
      </c>
      <c r="C3032" s="16">
        <v>91.1</v>
      </c>
      <c r="D3032" s="16">
        <v>26.26</v>
      </c>
      <c r="E3032" s="16">
        <v>25.18</v>
      </c>
      <c r="F3032" s="16">
        <v>29.87</v>
      </c>
      <c r="G3032" s="16">
        <v>10.24</v>
      </c>
      <c r="H3032" s="16">
        <v>24.7</v>
      </c>
      <c r="I3032" s="16">
        <v>311.43</v>
      </c>
      <c r="J3032" s="16">
        <v>8.9</v>
      </c>
      <c r="K3032" s="98">
        <v>669.1</v>
      </c>
      <c r="L3032" s="16">
        <f t="shared" si="72"/>
        <v>8.9</v>
      </c>
      <c r="M3032" s="16">
        <f t="shared" si="73"/>
        <v>669.1</v>
      </c>
    </row>
    <row r="3033" spans="1:13" x14ac:dyDescent="0.2">
      <c r="A3033" s="36">
        <f t="shared" si="71"/>
        <v>43280</v>
      </c>
      <c r="B3033" s="16">
        <v>21.66</v>
      </c>
      <c r="C3033" s="16">
        <v>90.54</v>
      </c>
      <c r="D3033" s="16">
        <v>26.57</v>
      </c>
      <c r="E3033" s="16">
        <v>24.13</v>
      </c>
      <c r="F3033" s="16">
        <v>30.77</v>
      </c>
      <c r="G3033" s="16">
        <v>7.16</v>
      </c>
      <c r="H3033" s="16">
        <v>21.1</v>
      </c>
      <c r="I3033" s="16">
        <v>337.11</v>
      </c>
      <c r="J3033" s="16">
        <v>16.59</v>
      </c>
      <c r="K3033" s="98">
        <v>1317</v>
      </c>
      <c r="L3033" s="16">
        <f t="shared" si="72"/>
        <v>16.59</v>
      </c>
      <c r="M3033" s="16">
        <f t="shared" si="73"/>
        <v>1317</v>
      </c>
    </row>
    <row r="3034" spans="1:13" x14ac:dyDescent="0.2">
      <c r="A3034" s="36">
        <f t="shared" si="71"/>
        <v>43281</v>
      </c>
      <c r="B3034" s="16">
        <v>0</v>
      </c>
      <c r="C3034" s="16">
        <v>89.01</v>
      </c>
      <c r="D3034" s="16">
        <v>27.28</v>
      </c>
      <c r="E3034" s="16">
        <v>25.36</v>
      </c>
      <c r="F3034" s="16">
        <v>31.75</v>
      </c>
      <c r="G3034" s="16">
        <v>12.14</v>
      </c>
      <c r="H3034" s="16">
        <v>32.6</v>
      </c>
      <c r="I3034" s="16">
        <v>301.11</v>
      </c>
      <c r="J3034" s="16">
        <v>18.100000000000001</v>
      </c>
      <c r="K3034" s="98">
        <v>1029</v>
      </c>
      <c r="L3034" s="16">
        <f t="shared" si="72"/>
        <v>18.100000000000001</v>
      </c>
      <c r="M3034" s="16">
        <f t="shared" si="73"/>
        <v>1029</v>
      </c>
    </row>
    <row r="3035" spans="1:13" x14ac:dyDescent="0.2">
      <c r="A3035" s="36">
        <f t="shared" si="71"/>
        <v>43282</v>
      </c>
      <c r="B3035" s="16">
        <v>0</v>
      </c>
      <c r="C3035" s="16">
        <v>90.88</v>
      </c>
      <c r="D3035" s="16">
        <v>26.56</v>
      </c>
      <c r="E3035" s="16">
        <v>25.11</v>
      </c>
      <c r="F3035" s="16">
        <v>30.61</v>
      </c>
      <c r="G3035" s="16">
        <v>11.7</v>
      </c>
      <c r="H3035" s="16">
        <v>25.75</v>
      </c>
      <c r="I3035" s="16">
        <v>314.77</v>
      </c>
      <c r="J3035" s="16">
        <v>11.69</v>
      </c>
      <c r="K3035" s="98">
        <v>840</v>
      </c>
      <c r="L3035" s="16">
        <f t="shared" si="72"/>
        <v>11.69</v>
      </c>
      <c r="M3035" s="16">
        <f t="shared" si="73"/>
        <v>840</v>
      </c>
    </row>
    <row r="3036" spans="1:13" x14ac:dyDescent="0.2">
      <c r="A3036" s="36">
        <f t="shared" si="71"/>
        <v>43283</v>
      </c>
      <c r="B3036" s="16">
        <v>9.0299999999999994</v>
      </c>
      <c r="C3036" s="16">
        <v>92.07</v>
      </c>
      <c r="D3036" s="16">
        <v>26.09</v>
      </c>
      <c r="E3036" s="16">
        <v>24.38</v>
      </c>
      <c r="F3036" s="16">
        <v>30.45</v>
      </c>
      <c r="G3036" s="16">
        <v>10.85</v>
      </c>
      <c r="H3036" s="16">
        <v>32.67</v>
      </c>
      <c r="I3036" s="16">
        <v>321.27</v>
      </c>
      <c r="J3036" s="16">
        <v>13.75</v>
      </c>
      <c r="K3036" s="98">
        <v>1186</v>
      </c>
      <c r="L3036" s="16">
        <f t="shared" si="72"/>
        <v>13.75</v>
      </c>
      <c r="M3036" s="16">
        <f t="shared" si="73"/>
        <v>1186</v>
      </c>
    </row>
    <row r="3037" spans="1:13" x14ac:dyDescent="0.2">
      <c r="A3037" s="36">
        <f t="shared" si="71"/>
        <v>43284</v>
      </c>
      <c r="B3037" s="16">
        <v>5.1100000000000003</v>
      </c>
      <c r="C3037" s="16">
        <v>84.78</v>
      </c>
      <c r="D3037" s="16">
        <v>27.16</v>
      </c>
      <c r="E3037" s="16">
        <v>24.61</v>
      </c>
      <c r="F3037" s="16">
        <v>32.36</v>
      </c>
      <c r="G3037" s="16">
        <v>9.24</v>
      </c>
      <c r="H3037" s="16">
        <v>22.97</v>
      </c>
      <c r="I3037" s="16">
        <v>324.47000000000003</v>
      </c>
      <c r="J3037" s="16">
        <v>24.89</v>
      </c>
      <c r="K3037" s="98">
        <v>1252</v>
      </c>
      <c r="L3037" s="16">
        <f t="shared" si="72"/>
        <v>24.89</v>
      </c>
      <c r="M3037" s="16">
        <f t="shared" si="73"/>
        <v>1252</v>
      </c>
    </row>
    <row r="3038" spans="1:13" x14ac:dyDescent="0.2">
      <c r="A3038" s="36">
        <f t="shared" si="71"/>
        <v>43285</v>
      </c>
      <c r="B3038" s="16">
        <v>0</v>
      </c>
      <c r="C3038" s="16">
        <v>84.41</v>
      </c>
      <c r="D3038" s="16">
        <v>28.01</v>
      </c>
      <c r="E3038" s="16">
        <v>25.11</v>
      </c>
      <c r="F3038" s="16">
        <v>32.369999999999997</v>
      </c>
      <c r="G3038" s="16">
        <v>13.21</v>
      </c>
      <c r="H3038" s="16">
        <v>30.59</v>
      </c>
      <c r="I3038" s="16">
        <v>319.77</v>
      </c>
      <c r="J3038" s="16">
        <v>26.32</v>
      </c>
      <c r="K3038" s="98">
        <v>1134</v>
      </c>
      <c r="L3038" s="16">
        <f t="shared" si="72"/>
        <v>26.32</v>
      </c>
      <c r="M3038" s="16">
        <f t="shared" si="73"/>
        <v>1134</v>
      </c>
    </row>
    <row r="3039" spans="1:13" x14ac:dyDescent="0.2">
      <c r="A3039" s="36">
        <f t="shared" si="71"/>
        <v>43286</v>
      </c>
      <c r="B3039" s="16">
        <v>0</v>
      </c>
      <c r="C3039" s="16">
        <v>85.57</v>
      </c>
      <c r="D3039" s="16">
        <v>28.06</v>
      </c>
      <c r="E3039" s="16">
        <v>26.34</v>
      </c>
      <c r="F3039" s="16">
        <v>32.770000000000003</v>
      </c>
      <c r="G3039" s="16">
        <v>8.84</v>
      </c>
      <c r="H3039" s="16">
        <v>30.52</v>
      </c>
      <c r="I3039" s="16">
        <v>315.67</v>
      </c>
      <c r="J3039" s="16">
        <v>22.31</v>
      </c>
      <c r="K3039" s="98">
        <v>1022</v>
      </c>
      <c r="L3039" s="16">
        <f t="shared" si="72"/>
        <v>22.31</v>
      </c>
      <c r="M3039" s="16">
        <f t="shared" si="73"/>
        <v>1022</v>
      </c>
    </row>
    <row r="3040" spans="1:13" x14ac:dyDescent="0.2">
      <c r="A3040" s="36">
        <f t="shared" si="71"/>
        <v>43287</v>
      </c>
      <c r="B3040" s="16">
        <v>1</v>
      </c>
      <c r="C3040" s="16">
        <v>89.11</v>
      </c>
      <c r="D3040" s="16">
        <v>26.72</v>
      </c>
      <c r="E3040" s="16">
        <v>24.47</v>
      </c>
      <c r="F3040" s="16">
        <v>32.049999999999997</v>
      </c>
      <c r="G3040" s="16">
        <v>12.25</v>
      </c>
      <c r="H3040" s="16">
        <v>51.69</v>
      </c>
      <c r="I3040" s="16">
        <v>308.76</v>
      </c>
      <c r="J3040" s="16">
        <v>13.38</v>
      </c>
      <c r="K3040" s="98">
        <v>1238</v>
      </c>
      <c r="L3040" s="16">
        <f t="shared" si="72"/>
        <v>13.38</v>
      </c>
      <c r="M3040" s="16">
        <f t="shared" si="73"/>
        <v>1238</v>
      </c>
    </row>
    <row r="3041" spans="1:13" x14ac:dyDescent="0.2">
      <c r="A3041" s="36">
        <f t="shared" si="71"/>
        <v>43288</v>
      </c>
      <c r="B3041" s="16">
        <v>0</v>
      </c>
      <c r="C3041" s="16">
        <v>85.37</v>
      </c>
      <c r="D3041" s="16">
        <v>28.11</v>
      </c>
      <c r="E3041" s="16">
        <v>25.68</v>
      </c>
      <c r="F3041" s="16">
        <v>33.619999999999997</v>
      </c>
      <c r="G3041" s="16">
        <v>11.5</v>
      </c>
      <c r="H3041" s="16">
        <v>29.92</v>
      </c>
      <c r="I3041" s="16">
        <v>317.02999999999997</v>
      </c>
      <c r="J3041" s="16">
        <v>20.93</v>
      </c>
      <c r="K3041" s="98">
        <v>983</v>
      </c>
      <c r="L3041" s="16">
        <f t="shared" si="72"/>
        <v>20.93</v>
      </c>
      <c r="M3041" s="16">
        <f t="shared" si="73"/>
        <v>983</v>
      </c>
    </row>
    <row r="3042" spans="1:13" x14ac:dyDescent="0.2">
      <c r="A3042" s="36">
        <f t="shared" si="71"/>
        <v>43289</v>
      </c>
      <c r="B3042" s="16">
        <v>0</v>
      </c>
      <c r="C3042" s="16">
        <v>81.03</v>
      </c>
      <c r="D3042" s="16">
        <v>28.72</v>
      </c>
      <c r="E3042" s="16">
        <v>26.26</v>
      </c>
      <c r="F3042" s="16">
        <v>33.68</v>
      </c>
      <c r="G3042" s="16">
        <v>11.44</v>
      </c>
      <c r="H3042" s="16">
        <v>33.799999999999997</v>
      </c>
      <c r="I3042" s="16">
        <v>327.79</v>
      </c>
      <c r="J3042" s="16">
        <v>22.61</v>
      </c>
      <c r="K3042" s="98">
        <v>1166</v>
      </c>
      <c r="L3042" s="16">
        <f t="shared" si="72"/>
        <v>22.61</v>
      </c>
      <c r="M3042" s="16">
        <f t="shared" si="73"/>
        <v>1166</v>
      </c>
    </row>
    <row r="3043" spans="1:13" x14ac:dyDescent="0.2">
      <c r="A3043" s="36">
        <f t="shared" si="71"/>
        <v>43290</v>
      </c>
      <c r="B3043" s="16">
        <v>0</v>
      </c>
      <c r="C3043" s="16">
        <v>82.52</v>
      </c>
      <c r="D3043" s="16">
        <v>28.63</v>
      </c>
      <c r="E3043" s="16">
        <v>26.56</v>
      </c>
      <c r="F3043" s="16">
        <v>32.159999999999997</v>
      </c>
      <c r="G3043" s="16">
        <v>11.91</v>
      </c>
      <c r="H3043" s="16">
        <v>24.63</v>
      </c>
      <c r="I3043" s="16">
        <v>323.93</v>
      </c>
      <c r="J3043" s="16">
        <v>17.670000000000002</v>
      </c>
      <c r="K3043" s="98">
        <v>879</v>
      </c>
      <c r="L3043" s="16">
        <f t="shared" si="72"/>
        <v>17.670000000000002</v>
      </c>
      <c r="M3043" s="16">
        <f t="shared" si="73"/>
        <v>879</v>
      </c>
    </row>
    <row r="3044" spans="1:13" x14ac:dyDescent="0.2">
      <c r="A3044" s="36">
        <f t="shared" si="71"/>
        <v>43291</v>
      </c>
      <c r="B3044" s="16">
        <v>0</v>
      </c>
      <c r="C3044" s="16">
        <v>87.87</v>
      </c>
      <c r="D3044" s="16">
        <v>27.23</v>
      </c>
      <c r="E3044" s="16">
        <v>25.61</v>
      </c>
      <c r="F3044" s="16">
        <v>29.25</v>
      </c>
      <c r="G3044" s="16">
        <v>13.49</v>
      </c>
      <c r="H3044" s="16">
        <v>37.4</v>
      </c>
      <c r="I3044" s="16">
        <v>314.38</v>
      </c>
      <c r="J3044" s="16">
        <v>7.28</v>
      </c>
      <c r="K3044" s="98">
        <v>475.5</v>
      </c>
      <c r="L3044" s="16">
        <f t="shared" si="72"/>
        <v>7.28</v>
      </c>
      <c r="M3044" s="16">
        <f t="shared" si="73"/>
        <v>475.5</v>
      </c>
    </row>
    <row r="3045" spans="1:13" x14ac:dyDescent="0.2">
      <c r="A3045" s="36">
        <f t="shared" si="71"/>
        <v>43292</v>
      </c>
      <c r="B3045" s="16">
        <v>1</v>
      </c>
      <c r="C3045" s="16">
        <v>85.81</v>
      </c>
      <c r="D3045" s="16">
        <v>27.24</v>
      </c>
      <c r="E3045" s="16">
        <v>25.07</v>
      </c>
      <c r="F3045" s="16">
        <v>30.73</v>
      </c>
      <c r="G3045" s="16">
        <v>10.46</v>
      </c>
      <c r="H3045" s="16">
        <v>28.19</v>
      </c>
      <c r="I3045" s="16">
        <v>354.63</v>
      </c>
      <c r="J3045" s="16">
        <v>23.46</v>
      </c>
      <c r="K3045" s="98">
        <v>1271</v>
      </c>
      <c r="L3045" s="16">
        <f t="shared" si="72"/>
        <v>23.46</v>
      </c>
      <c r="M3045" s="16">
        <f t="shared" si="73"/>
        <v>1271</v>
      </c>
    </row>
    <row r="3046" spans="1:13" x14ac:dyDescent="0.2">
      <c r="A3046" s="36">
        <f t="shared" si="71"/>
        <v>43293</v>
      </c>
      <c r="B3046" s="16">
        <v>0</v>
      </c>
      <c r="C3046" s="16">
        <v>86.42</v>
      </c>
      <c r="D3046" s="16">
        <v>27.75</v>
      </c>
      <c r="E3046" s="16">
        <v>25.46</v>
      </c>
      <c r="F3046" s="16">
        <v>32.520000000000003</v>
      </c>
      <c r="G3046" s="16">
        <v>14.87</v>
      </c>
      <c r="H3046" s="16">
        <v>34.26</v>
      </c>
      <c r="I3046" s="16">
        <v>318.89</v>
      </c>
      <c r="J3046" s="16">
        <v>21.42</v>
      </c>
      <c r="K3046" s="98">
        <v>1211</v>
      </c>
      <c r="L3046" s="16">
        <f t="shared" si="72"/>
        <v>21.42</v>
      </c>
      <c r="M3046" s="16">
        <f t="shared" si="73"/>
        <v>1211</v>
      </c>
    </row>
    <row r="3047" spans="1:13" x14ac:dyDescent="0.2">
      <c r="A3047" s="36">
        <f t="shared" ref="A3047:A3110" si="74">A3046+1</f>
        <v>43294</v>
      </c>
      <c r="B3047" s="16">
        <v>0</v>
      </c>
      <c r="C3047" s="16">
        <v>85.66</v>
      </c>
      <c r="D3047" s="16">
        <v>28.18</v>
      </c>
      <c r="E3047" s="16">
        <v>26.36</v>
      </c>
      <c r="F3047" s="16">
        <v>32.76</v>
      </c>
      <c r="G3047" s="16">
        <v>11.8</v>
      </c>
      <c r="H3047" s="16">
        <v>27.48</v>
      </c>
      <c r="I3047" s="16">
        <v>321.11</v>
      </c>
      <c r="J3047" s="16">
        <v>17.39</v>
      </c>
      <c r="K3047" s="98">
        <v>1050</v>
      </c>
      <c r="L3047" s="16">
        <f t="shared" ref="L3047:L3110" si="75">J3047</f>
        <v>17.39</v>
      </c>
      <c r="M3047" s="16">
        <f t="shared" ref="M3047:M3110" si="76">K3047</f>
        <v>1050</v>
      </c>
    </row>
    <row r="3048" spans="1:13" x14ac:dyDescent="0.2">
      <c r="A3048" s="36">
        <f t="shared" si="74"/>
        <v>43295</v>
      </c>
      <c r="B3048" s="16">
        <v>0</v>
      </c>
      <c r="C3048" s="16">
        <v>86.59</v>
      </c>
      <c r="D3048" s="16">
        <v>28.07</v>
      </c>
      <c r="E3048" s="16">
        <v>26.5</v>
      </c>
      <c r="F3048" s="16">
        <v>33.46</v>
      </c>
      <c r="G3048" s="16">
        <v>8.68</v>
      </c>
      <c r="H3048" s="16">
        <v>29.32</v>
      </c>
      <c r="I3048" s="16">
        <v>327.92</v>
      </c>
      <c r="J3048" s="16">
        <v>13.69</v>
      </c>
      <c r="K3048" s="98">
        <v>1211</v>
      </c>
      <c r="L3048" s="16">
        <f t="shared" si="75"/>
        <v>13.69</v>
      </c>
      <c r="M3048" s="16">
        <f t="shared" si="76"/>
        <v>1211</v>
      </c>
    </row>
    <row r="3049" spans="1:13" x14ac:dyDescent="0.2">
      <c r="A3049" s="36">
        <f t="shared" si="74"/>
        <v>43296</v>
      </c>
      <c r="B3049" s="16">
        <v>0.65</v>
      </c>
      <c r="C3049" s="16">
        <v>87.22</v>
      </c>
      <c r="D3049" s="16">
        <v>27.77</v>
      </c>
      <c r="E3049" s="16">
        <v>26</v>
      </c>
      <c r="F3049" s="16">
        <v>32.51</v>
      </c>
      <c r="G3049" s="16">
        <v>11.42</v>
      </c>
      <c r="H3049" s="16">
        <v>36.51</v>
      </c>
      <c r="I3049" s="16">
        <v>322.31</v>
      </c>
      <c r="J3049" s="16">
        <v>17.88</v>
      </c>
      <c r="K3049" s="98">
        <v>1017</v>
      </c>
      <c r="L3049" s="16">
        <f t="shared" si="75"/>
        <v>17.88</v>
      </c>
      <c r="M3049" s="16">
        <f t="shared" si="76"/>
        <v>1017</v>
      </c>
    </row>
    <row r="3050" spans="1:13" x14ac:dyDescent="0.2">
      <c r="A3050" s="36">
        <f t="shared" si="74"/>
        <v>43297</v>
      </c>
      <c r="B3050" s="16">
        <v>0.65</v>
      </c>
      <c r="C3050" s="16">
        <v>88.61</v>
      </c>
      <c r="D3050" s="16">
        <v>27.43</v>
      </c>
      <c r="E3050" s="16">
        <v>25.82</v>
      </c>
      <c r="F3050" s="16">
        <v>31.68</v>
      </c>
      <c r="G3050" s="16">
        <v>10.4</v>
      </c>
      <c r="H3050" s="16">
        <v>30.91</v>
      </c>
      <c r="I3050" s="16">
        <v>314.48</v>
      </c>
      <c r="J3050" s="16">
        <v>9.9600000000000009</v>
      </c>
      <c r="K3050" s="98">
        <v>710.4</v>
      </c>
      <c r="L3050" s="16">
        <f t="shared" si="75"/>
        <v>9.9600000000000009</v>
      </c>
      <c r="M3050" s="16">
        <f t="shared" si="76"/>
        <v>710.4</v>
      </c>
    </row>
    <row r="3051" spans="1:13" x14ac:dyDescent="0.2">
      <c r="A3051" s="36">
        <f t="shared" si="74"/>
        <v>43298</v>
      </c>
      <c r="B3051" s="16">
        <v>0</v>
      </c>
      <c r="C3051" s="16">
        <v>89.28</v>
      </c>
      <c r="D3051" s="16">
        <v>27.21</v>
      </c>
      <c r="E3051" s="16">
        <v>25.68</v>
      </c>
      <c r="F3051" s="16">
        <v>30.03</v>
      </c>
      <c r="G3051" s="16">
        <v>16</v>
      </c>
      <c r="H3051" s="16">
        <v>33.799999999999997</v>
      </c>
      <c r="I3051" s="16">
        <v>316.25</v>
      </c>
      <c r="J3051" s="16">
        <v>11.74</v>
      </c>
      <c r="K3051" s="98">
        <v>851</v>
      </c>
      <c r="L3051" s="16">
        <f t="shared" si="75"/>
        <v>11.74</v>
      </c>
      <c r="M3051" s="16">
        <f t="shared" si="76"/>
        <v>851</v>
      </c>
    </row>
    <row r="3052" spans="1:13" x14ac:dyDescent="0.2">
      <c r="A3052" s="36">
        <f t="shared" si="74"/>
        <v>43299</v>
      </c>
      <c r="B3052" s="16">
        <v>0</v>
      </c>
      <c r="C3052" s="16">
        <v>84.45</v>
      </c>
      <c r="D3052" s="16">
        <v>28.51</v>
      </c>
      <c r="E3052" s="16">
        <v>26.17</v>
      </c>
      <c r="F3052" s="16">
        <v>33.68</v>
      </c>
      <c r="G3052" s="16">
        <v>12.75</v>
      </c>
      <c r="H3052" s="16">
        <v>25.65</v>
      </c>
      <c r="I3052" s="16">
        <v>318.26</v>
      </c>
      <c r="J3052" s="16">
        <v>19.920000000000002</v>
      </c>
      <c r="K3052" s="98">
        <v>987</v>
      </c>
      <c r="L3052" s="16">
        <f t="shared" si="75"/>
        <v>19.920000000000002</v>
      </c>
      <c r="M3052" s="16">
        <f t="shared" si="76"/>
        <v>987</v>
      </c>
    </row>
    <row r="3053" spans="1:13" x14ac:dyDescent="0.2">
      <c r="A3053" s="36">
        <f t="shared" si="74"/>
        <v>43300</v>
      </c>
      <c r="B3053" s="16">
        <v>0</v>
      </c>
      <c r="C3053" s="16">
        <v>84.44</v>
      </c>
      <c r="D3053" s="16">
        <v>28.15</v>
      </c>
      <c r="E3053" s="16">
        <v>26.14</v>
      </c>
      <c r="F3053" s="16">
        <v>33.5</v>
      </c>
      <c r="G3053" s="16">
        <v>11.13</v>
      </c>
      <c r="H3053" s="16">
        <v>35.67</v>
      </c>
      <c r="I3053" s="16">
        <v>323.92</v>
      </c>
      <c r="J3053" s="16">
        <v>17.96</v>
      </c>
      <c r="K3053" s="98">
        <v>987</v>
      </c>
      <c r="L3053" s="16">
        <f t="shared" si="75"/>
        <v>17.96</v>
      </c>
      <c r="M3053" s="16">
        <f t="shared" si="76"/>
        <v>987</v>
      </c>
    </row>
    <row r="3054" spans="1:13" x14ac:dyDescent="0.2">
      <c r="A3054" s="36">
        <f t="shared" si="74"/>
        <v>43301</v>
      </c>
      <c r="B3054" s="16">
        <v>0</v>
      </c>
      <c r="C3054" s="16">
        <v>85</v>
      </c>
      <c r="D3054" s="16">
        <v>27.9</v>
      </c>
      <c r="E3054" s="16">
        <v>25.06</v>
      </c>
      <c r="F3054" s="16">
        <v>35.25</v>
      </c>
      <c r="G3054" s="16">
        <v>8.73</v>
      </c>
      <c r="H3054" s="16">
        <v>33.659999999999997</v>
      </c>
      <c r="I3054" s="16">
        <v>332.74</v>
      </c>
      <c r="J3054" s="16">
        <v>20.23</v>
      </c>
      <c r="K3054" s="98">
        <v>1156</v>
      </c>
      <c r="L3054" s="16">
        <f t="shared" si="75"/>
        <v>20.23</v>
      </c>
      <c r="M3054" s="16">
        <f t="shared" si="76"/>
        <v>1156</v>
      </c>
    </row>
    <row r="3055" spans="1:13" x14ac:dyDescent="0.2">
      <c r="A3055" s="36">
        <f t="shared" si="74"/>
        <v>43302</v>
      </c>
      <c r="B3055" s="16">
        <v>13.8</v>
      </c>
      <c r="C3055" s="16">
        <v>88.98</v>
      </c>
      <c r="D3055" s="16">
        <v>27.4</v>
      </c>
      <c r="E3055" s="16">
        <v>25.42</v>
      </c>
      <c r="F3055" s="16">
        <v>32.74</v>
      </c>
      <c r="G3055" s="16">
        <v>12.5</v>
      </c>
      <c r="H3055" s="16">
        <v>29.6</v>
      </c>
      <c r="I3055" s="16">
        <v>312.86</v>
      </c>
      <c r="J3055" s="16">
        <v>20.38</v>
      </c>
      <c r="K3055" s="98">
        <v>1233</v>
      </c>
      <c r="L3055" s="16">
        <f t="shared" si="75"/>
        <v>20.38</v>
      </c>
      <c r="M3055" s="16">
        <f t="shared" si="76"/>
        <v>1233</v>
      </c>
    </row>
    <row r="3056" spans="1:13" x14ac:dyDescent="0.2">
      <c r="A3056" s="36">
        <f t="shared" si="74"/>
        <v>43303</v>
      </c>
      <c r="B3056" s="16">
        <v>9.3000000000000007</v>
      </c>
      <c r="C3056" s="16">
        <v>90.12</v>
      </c>
      <c r="D3056" s="16">
        <v>27.27</v>
      </c>
      <c r="E3056" s="16">
        <v>25.35</v>
      </c>
      <c r="F3056" s="16">
        <v>30.97</v>
      </c>
      <c r="G3056" s="16">
        <v>9.2200000000000006</v>
      </c>
      <c r="H3056" s="16">
        <v>33.06</v>
      </c>
      <c r="I3056" s="16">
        <v>326.37</v>
      </c>
      <c r="J3056" s="16">
        <v>10.37</v>
      </c>
      <c r="K3056" s="98">
        <v>728.8</v>
      </c>
      <c r="L3056" s="16">
        <f t="shared" si="75"/>
        <v>10.37</v>
      </c>
      <c r="M3056" s="16">
        <f t="shared" si="76"/>
        <v>728.8</v>
      </c>
    </row>
    <row r="3057" spans="1:13" x14ac:dyDescent="0.2">
      <c r="A3057" s="36">
        <f t="shared" si="74"/>
        <v>43304</v>
      </c>
      <c r="B3057" s="16">
        <v>10.7</v>
      </c>
      <c r="C3057" s="16">
        <v>92.83</v>
      </c>
      <c r="D3057" s="16">
        <v>26.08</v>
      </c>
      <c r="E3057" s="16">
        <v>24.99</v>
      </c>
      <c r="F3057" s="16">
        <v>27.25</v>
      </c>
      <c r="G3057" s="16">
        <v>15.25</v>
      </c>
      <c r="H3057" s="16">
        <v>29.18</v>
      </c>
      <c r="I3057" s="16">
        <v>309</v>
      </c>
      <c r="J3057" s="16">
        <v>4</v>
      </c>
      <c r="K3057" s="98">
        <v>289.2</v>
      </c>
      <c r="L3057" s="16">
        <f t="shared" si="75"/>
        <v>4</v>
      </c>
      <c r="M3057" s="16">
        <f t="shared" si="76"/>
        <v>289.2</v>
      </c>
    </row>
    <row r="3058" spans="1:13" x14ac:dyDescent="0.2">
      <c r="A3058" s="36">
        <f t="shared" si="74"/>
        <v>43305</v>
      </c>
      <c r="B3058" s="16">
        <v>10.4</v>
      </c>
      <c r="C3058" s="16">
        <v>89.1</v>
      </c>
      <c r="D3058" s="16">
        <v>27.53</v>
      </c>
      <c r="E3058" s="16">
        <v>25.68</v>
      </c>
      <c r="F3058" s="16">
        <v>32.19</v>
      </c>
      <c r="G3058" s="16">
        <v>10.27</v>
      </c>
      <c r="H3058" s="16">
        <v>31.08</v>
      </c>
      <c r="I3058" s="16">
        <v>322.99</v>
      </c>
      <c r="J3058" s="16">
        <v>14.41</v>
      </c>
      <c r="K3058" s="98">
        <v>1208</v>
      </c>
      <c r="L3058" s="16">
        <f t="shared" si="75"/>
        <v>14.41</v>
      </c>
      <c r="M3058" s="16">
        <f t="shared" si="76"/>
        <v>1208</v>
      </c>
    </row>
    <row r="3059" spans="1:13" x14ac:dyDescent="0.2">
      <c r="A3059" s="36">
        <f t="shared" si="74"/>
        <v>43306</v>
      </c>
      <c r="B3059" s="16">
        <v>0.6</v>
      </c>
      <c r="C3059" s="16">
        <v>93.74</v>
      </c>
      <c r="D3059" s="16">
        <v>26.32</v>
      </c>
      <c r="E3059" s="16">
        <v>24.95</v>
      </c>
      <c r="F3059" s="16">
        <v>29.24</v>
      </c>
      <c r="G3059" s="16">
        <v>10.57</v>
      </c>
      <c r="H3059" s="16">
        <v>27.13</v>
      </c>
      <c r="I3059" s="16">
        <v>310.76</v>
      </c>
      <c r="J3059" s="16">
        <v>6.72</v>
      </c>
      <c r="K3059" s="98">
        <v>866</v>
      </c>
      <c r="L3059" s="16">
        <f t="shared" si="75"/>
        <v>6.72</v>
      </c>
      <c r="M3059" s="16">
        <f t="shared" si="76"/>
        <v>866</v>
      </c>
    </row>
    <row r="3060" spans="1:13" x14ac:dyDescent="0.2">
      <c r="A3060" s="36">
        <f t="shared" si="74"/>
        <v>43307</v>
      </c>
      <c r="B3060" s="16">
        <v>25.8</v>
      </c>
      <c r="C3060" s="16">
        <v>92.56</v>
      </c>
      <c r="D3060" s="16">
        <v>26</v>
      </c>
      <c r="E3060" s="16">
        <v>24.6</v>
      </c>
      <c r="F3060" s="16">
        <v>29.59</v>
      </c>
      <c r="G3060" s="16">
        <v>9.31</v>
      </c>
      <c r="H3060" s="16">
        <v>34.57</v>
      </c>
      <c r="I3060" s="16">
        <v>321.51</v>
      </c>
      <c r="J3060" s="16">
        <v>9.57</v>
      </c>
      <c r="K3060" s="98">
        <v>1146</v>
      </c>
      <c r="L3060" s="16">
        <f t="shared" si="75"/>
        <v>9.57</v>
      </c>
      <c r="M3060" s="16">
        <f t="shared" si="76"/>
        <v>1146</v>
      </c>
    </row>
    <row r="3061" spans="1:13" x14ac:dyDescent="0.2">
      <c r="A3061" s="36">
        <f t="shared" si="74"/>
        <v>43308</v>
      </c>
      <c r="B3061" s="16">
        <v>15.46</v>
      </c>
      <c r="C3061" s="16">
        <v>90.35</v>
      </c>
      <c r="D3061" s="16">
        <v>26.55</v>
      </c>
      <c r="E3061" s="16">
        <v>24.48</v>
      </c>
      <c r="F3061" s="16">
        <v>30.41</v>
      </c>
      <c r="G3061" s="16">
        <v>8.06</v>
      </c>
      <c r="H3061" s="16">
        <v>26.5</v>
      </c>
      <c r="I3061" s="16">
        <v>300.57</v>
      </c>
      <c r="J3061" s="16">
        <v>18.920000000000002</v>
      </c>
      <c r="K3061" s="98">
        <v>1336</v>
      </c>
      <c r="L3061" s="16">
        <f t="shared" si="75"/>
        <v>18.920000000000002</v>
      </c>
      <c r="M3061" s="16">
        <f t="shared" si="76"/>
        <v>1336</v>
      </c>
    </row>
    <row r="3062" spans="1:13" x14ac:dyDescent="0.2">
      <c r="A3062" s="36">
        <f t="shared" si="74"/>
        <v>43309</v>
      </c>
      <c r="B3062" s="16">
        <v>0.41</v>
      </c>
      <c r="C3062" s="16">
        <v>89.68</v>
      </c>
      <c r="D3062" s="16">
        <v>26.93</v>
      </c>
      <c r="E3062" s="16">
        <v>24.34</v>
      </c>
      <c r="F3062" s="16">
        <v>31.96</v>
      </c>
      <c r="G3062" s="16">
        <v>9.01</v>
      </c>
      <c r="H3062" s="16">
        <v>27.41</v>
      </c>
      <c r="I3062" s="16">
        <v>310.64999999999998</v>
      </c>
      <c r="J3062" s="16">
        <v>19.98</v>
      </c>
      <c r="K3062" s="98">
        <v>1266</v>
      </c>
      <c r="L3062" s="16">
        <f t="shared" si="75"/>
        <v>19.98</v>
      </c>
      <c r="M3062" s="16">
        <f t="shared" si="76"/>
        <v>1266</v>
      </c>
    </row>
    <row r="3063" spans="1:13" x14ac:dyDescent="0.2">
      <c r="A3063" s="36">
        <f t="shared" si="74"/>
        <v>43310</v>
      </c>
      <c r="B3063" s="16">
        <v>2.0299999999999998</v>
      </c>
      <c r="C3063" s="16">
        <v>89.5</v>
      </c>
      <c r="D3063" s="16">
        <v>27.2</v>
      </c>
      <c r="E3063" s="16">
        <v>25.51</v>
      </c>
      <c r="F3063" s="16">
        <v>33.020000000000003</v>
      </c>
      <c r="G3063" s="16">
        <v>11.44</v>
      </c>
      <c r="H3063" s="16">
        <v>32.03</v>
      </c>
      <c r="I3063" s="16">
        <v>322.45</v>
      </c>
      <c r="J3063" s="16">
        <v>17.88</v>
      </c>
      <c r="K3063" s="98">
        <v>1231</v>
      </c>
      <c r="L3063" s="16">
        <f t="shared" si="75"/>
        <v>17.88</v>
      </c>
      <c r="M3063" s="16">
        <f t="shared" si="76"/>
        <v>1231</v>
      </c>
    </row>
    <row r="3064" spans="1:13" x14ac:dyDescent="0.2">
      <c r="A3064" s="36">
        <f t="shared" si="74"/>
        <v>43311</v>
      </c>
      <c r="B3064" s="16">
        <v>47.6</v>
      </c>
      <c r="C3064" s="16">
        <v>91.28</v>
      </c>
      <c r="D3064" s="16">
        <v>25.87</v>
      </c>
      <c r="E3064" s="16">
        <v>23.66</v>
      </c>
      <c r="F3064" s="16">
        <v>27.43</v>
      </c>
      <c r="G3064" s="16">
        <v>14.32</v>
      </c>
      <c r="H3064" s="16">
        <v>49.22</v>
      </c>
      <c r="I3064" s="16">
        <v>314.32</v>
      </c>
      <c r="J3064" s="16">
        <v>9.31</v>
      </c>
      <c r="K3064" s="98">
        <v>605.70000000000005</v>
      </c>
      <c r="L3064" s="16">
        <f t="shared" si="75"/>
        <v>9.31</v>
      </c>
      <c r="M3064" s="16">
        <f t="shared" si="76"/>
        <v>605.70000000000005</v>
      </c>
    </row>
    <row r="3065" spans="1:13" x14ac:dyDescent="0.2">
      <c r="A3065" s="36">
        <f t="shared" si="74"/>
        <v>43312</v>
      </c>
      <c r="B3065" s="16">
        <v>0.5</v>
      </c>
      <c r="C3065" s="16">
        <v>88.49</v>
      </c>
      <c r="D3065" s="16">
        <v>26.72</v>
      </c>
      <c r="E3065" s="16">
        <v>25.04</v>
      </c>
      <c r="F3065" s="16">
        <v>30.45</v>
      </c>
      <c r="G3065" s="16">
        <v>9.84</v>
      </c>
      <c r="H3065" s="16">
        <v>27.91</v>
      </c>
      <c r="I3065" s="16">
        <v>330.9</v>
      </c>
      <c r="J3065" s="16">
        <v>15.52</v>
      </c>
      <c r="K3065" s="98">
        <v>1279</v>
      </c>
      <c r="L3065" s="16">
        <f t="shared" si="75"/>
        <v>15.52</v>
      </c>
      <c r="M3065" s="16">
        <f t="shared" si="76"/>
        <v>1279</v>
      </c>
    </row>
    <row r="3066" spans="1:13" x14ac:dyDescent="0.2">
      <c r="A3066" s="36">
        <f t="shared" si="74"/>
        <v>43313</v>
      </c>
      <c r="B3066" s="16">
        <v>0</v>
      </c>
      <c r="C3066" s="16">
        <v>88.67</v>
      </c>
      <c r="D3066" s="16">
        <v>26.67</v>
      </c>
      <c r="E3066" s="16">
        <v>25.35</v>
      </c>
      <c r="F3066" s="16">
        <v>30.49</v>
      </c>
      <c r="G3066" s="16">
        <v>8.73</v>
      </c>
      <c r="H3066" s="16">
        <v>24.06</v>
      </c>
      <c r="I3066" s="16">
        <v>324.93</v>
      </c>
      <c r="J3066" s="16">
        <v>12.69</v>
      </c>
      <c r="K3066" s="98">
        <v>1026</v>
      </c>
      <c r="L3066" s="16">
        <f t="shared" si="75"/>
        <v>12.69</v>
      </c>
      <c r="M3066" s="16">
        <f t="shared" si="76"/>
        <v>1026</v>
      </c>
    </row>
    <row r="3067" spans="1:13" x14ac:dyDescent="0.2">
      <c r="A3067" s="36">
        <f t="shared" si="74"/>
        <v>43314</v>
      </c>
      <c r="B3067" s="16">
        <v>0</v>
      </c>
      <c r="C3067" s="16">
        <v>87.93</v>
      </c>
      <c r="D3067" s="16">
        <v>27.02</v>
      </c>
      <c r="E3067" s="16">
        <v>25.04</v>
      </c>
      <c r="F3067" s="16">
        <v>29.35</v>
      </c>
      <c r="G3067" s="16">
        <v>6.62</v>
      </c>
      <c r="H3067" s="16">
        <v>16.12</v>
      </c>
      <c r="I3067" s="16">
        <v>38.69</v>
      </c>
      <c r="J3067" s="16">
        <v>20.95</v>
      </c>
      <c r="K3067" s="98">
        <v>1290</v>
      </c>
      <c r="L3067" s="16">
        <f t="shared" si="75"/>
        <v>20.95</v>
      </c>
      <c r="M3067" s="16">
        <f t="shared" si="76"/>
        <v>1290</v>
      </c>
    </row>
    <row r="3068" spans="1:13" x14ac:dyDescent="0.2">
      <c r="A3068" s="36">
        <f t="shared" si="74"/>
        <v>43315</v>
      </c>
      <c r="B3068" s="16">
        <v>0.3</v>
      </c>
      <c r="C3068" s="16">
        <v>89.13</v>
      </c>
      <c r="D3068" s="16">
        <v>26.94</v>
      </c>
      <c r="E3068" s="16">
        <v>25.42</v>
      </c>
      <c r="F3068" s="16">
        <v>30.45</v>
      </c>
      <c r="G3068" s="16">
        <v>7.36</v>
      </c>
      <c r="H3068" s="16">
        <v>21.1</v>
      </c>
      <c r="I3068" s="16">
        <v>325.44</v>
      </c>
      <c r="J3068" s="16">
        <v>16.59</v>
      </c>
      <c r="K3068" s="98">
        <v>1050</v>
      </c>
      <c r="L3068" s="16">
        <f t="shared" si="75"/>
        <v>16.59</v>
      </c>
      <c r="M3068" s="16">
        <f t="shared" si="76"/>
        <v>1050</v>
      </c>
    </row>
    <row r="3069" spans="1:13" x14ac:dyDescent="0.2">
      <c r="A3069" s="36">
        <f t="shared" si="74"/>
        <v>43316</v>
      </c>
      <c r="B3069" s="16">
        <v>0.27</v>
      </c>
      <c r="C3069" s="16">
        <v>90.58</v>
      </c>
      <c r="D3069" s="16">
        <v>26.38</v>
      </c>
      <c r="E3069" s="16">
        <v>24.33</v>
      </c>
      <c r="F3069" s="16">
        <v>31.26</v>
      </c>
      <c r="G3069" s="16">
        <v>9.19</v>
      </c>
      <c r="H3069" s="16">
        <v>25.54</v>
      </c>
      <c r="I3069" s="16">
        <v>328.81</v>
      </c>
      <c r="J3069" s="16">
        <v>12.41</v>
      </c>
      <c r="K3069" s="98">
        <v>1249</v>
      </c>
      <c r="L3069" s="16">
        <f t="shared" si="75"/>
        <v>12.41</v>
      </c>
      <c r="M3069" s="16">
        <f t="shared" si="76"/>
        <v>1249</v>
      </c>
    </row>
    <row r="3070" spans="1:13" x14ac:dyDescent="0.2">
      <c r="A3070" s="36">
        <f t="shared" si="74"/>
        <v>43317</v>
      </c>
      <c r="B3070" s="16">
        <v>0.53</v>
      </c>
      <c r="C3070" s="16">
        <v>85.3</v>
      </c>
      <c r="D3070" s="16">
        <v>27.79</v>
      </c>
      <c r="E3070" s="16">
        <v>25.17</v>
      </c>
      <c r="F3070" s="16">
        <v>32.5</v>
      </c>
      <c r="G3070" s="16">
        <v>10.06</v>
      </c>
      <c r="H3070" s="16">
        <v>25.51</v>
      </c>
      <c r="I3070" s="16">
        <v>322.83</v>
      </c>
      <c r="J3070" s="16">
        <v>21.34</v>
      </c>
      <c r="K3070" s="98">
        <v>1106</v>
      </c>
      <c r="L3070" s="16">
        <f t="shared" si="75"/>
        <v>21.34</v>
      </c>
      <c r="M3070" s="16">
        <f t="shared" si="76"/>
        <v>1106</v>
      </c>
    </row>
    <row r="3071" spans="1:13" x14ac:dyDescent="0.2">
      <c r="A3071" s="36">
        <f t="shared" si="74"/>
        <v>43318</v>
      </c>
      <c r="B3071" s="16">
        <v>0</v>
      </c>
      <c r="C3071" s="16">
        <v>88.99</v>
      </c>
      <c r="D3071" s="16">
        <v>27.29</v>
      </c>
      <c r="E3071" s="16">
        <v>25.54</v>
      </c>
      <c r="F3071" s="16">
        <v>31.34</v>
      </c>
      <c r="G3071" s="16">
        <v>12.91</v>
      </c>
      <c r="H3071" s="16">
        <v>29.95</v>
      </c>
      <c r="I3071" s="16">
        <v>316.57</v>
      </c>
      <c r="J3071" s="16">
        <v>12.42</v>
      </c>
      <c r="K3071" s="98">
        <v>827</v>
      </c>
      <c r="L3071" s="16">
        <f t="shared" si="75"/>
        <v>12.42</v>
      </c>
      <c r="M3071" s="16">
        <f t="shared" si="76"/>
        <v>827</v>
      </c>
    </row>
    <row r="3072" spans="1:13" x14ac:dyDescent="0.2">
      <c r="A3072" s="36">
        <f t="shared" si="74"/>
        <v>43319</v>
      </c>
      <c r="B3072" s="16">
        <v>0</v>
      </c>
      <c r="C3072" s="16">
        <v>89.68</v>
      </c>
      <c r="D3072" s="16">
        <v>27.5</v>
      </c>
      <c r="E3072" s="16">
        <v>25.54</v>
      </c>
      <c r="F3072" s="16">
        <v>31.16</v>
      </c>
      <c r="G3072" s="16">
        <v>11.79</v>
      </c>
      <c r="H3072" s="16">
        <v>29.56</v>
      </c>
      <c r="I3072" s="16">
        <v>312.98</v>
      </c>
      <c r="J3072" s="16">
        <v>14.4</v>
      </c>
      <c r="K3072" s="98">
        <v>1027</v>
      </c>
      <c r="L3072" s="16">
        <f t="shared" si="75"/>
        <v>14.4</v>
      </c>
      <c r="M3072" s="16">
        <f t="shared" si="76"/>
        <v>1027</v>
      </c>
    </row>
    <row r="3073" spans="1:13" x14ac:dyDescent="0.2">
      <c r="A3073" s="36">
        <f t="shared" si="74"/>
        <v>43320</v>
      </c>
      <c r="B3073" s="16">
        <v>0</v>
      </c>
      <c r="C3073" s="16">
        <v>88.89</v>
      </c>
      <c r="D3073" s="16">
        <v>28.15</v>
      </c>
      <c r="E3073" s="16">
        <v>26.11</v>
      </c>
      <c r="F3073" s="16">
        <v>31.39</v>
      </c>
      <c r="G3073" s="16">
        <v>15.77</v>
      </c>
      <c r="H3073" s="16">
        <v>33.69</v>
      </c>
      <c r="I3073" s="16">
        <v>309.63</v>
      </c>
      <c r="J3073" s="16">
        <v>23.81</v>
      </c>
      <c r="K3073" s="98">
        <v>1275</v>
      </c>
      <c r="L3073" s="16">
        <f t="shared" si="75"/>
        <v>23.81</v>
      </c>
      <c r="M3073" s="16">
        <f t="shared" si="76"/>
        <v>1275</v>
      </c>
    </row>
    <row r="3074" spans="1:13" x14ac:dyDescent="0.2">
      <c r="A3074" s="36">
        <f t="shared" si="74"/>
        <v>43321</v>
      </c>
      <c r="B3074" s="16">
        <v>0</v>
      </c>
      <c r="C3074" s="16">
        <v>88.45</v>
      </c>
      <c r="D3074" s="16">
        <v>27.63</v>
      </c>
      <c r="E3074" s="16">
        <v>25.84</v>
      </c>
      <c r="F3074" s="16">
        <v>31.91</v>
      </c>
      <c r="G3074" s="16">
        <v>11.94</v>
      </c>
      <c r="H3074" s="16">
        <v>33.520000000000003</v>
      </c>
      <c r="I3074" s="16">
        <v>313.05</v>
      </c>
      <c r="J3074" s="16">
        <v>15.16</v>
      </c>
      <c r="K3074" s="98">
        <v>1157</v>
      </c>
      <c r="L3074" s="16">
        <f t="shared" si="75"/>
        <v>15.16</v>
      </c>
      <c r="M3074" s="16">
        <f t="shared" si="76"/>
        <v>1157</v>
      </c>
    </row>
    <row r="3075" spans="1:13" x14ac:dyDescent="0.2">
      <c r="A3075" s="36">
        <f t="shared" si="74"/>
        <v>43322</v>
      </c>
      <c r="B3075" s="16">
        <v>0</v>
      </c>
      <c r="C3075" s="16">
        <v>88.99</v>
      </c>
      <c r="D3075" s="16">
        <v>27.06</v>
      </c>
      <c r="E3075" s="16">
        <v>25.54</v>
      </c>
      <c r="F3075" s="16">
        <v>31.81</v>
      </c>
      <c r="G3075" s="16">
        <v>10.53</v>
      </c>
      <c r="H3075" s="16">
        <v>24.24</v>
      </c>
      <c r="I3075" s="16">
        <v>312.33</v>
      </c>
      <c r="J3075" s="16">
        <v>15.19</v>
      </c>
      <c r="K3075" s="98">
        <v>1139</v>
      </c>
      <c r="L3075" s="16">
        <f t="shared" si="75"/>
        <v>15.19</v>
      </c>
      <c r="M3075" s="16">
        <f t="shared" si="76"/>
        <v>1139</v>
      </c>
    </row>
    <row r="3076" spans="1:13" x14ac:dyDescent="0.2">
      <c r="A3076" s="36">
        <f t="shared" si="74"/>
        <v>43323</v>
      </c>
      <c r="B3076" s="16">
        <v>0</v>
      </c>
      <c r="C3076" s="16">
        <v>87.03</v>
      </c>
      <c r="D3076" s="16">
        <v>27.68</v>
      </c>
      <c r="E3076" s="16">
        <v>25.72</v>
      </c>
      <c r="F3076" s="16">
        <v>33.26</v>
      </c>
      <c r="G3076" s="16">
        <v>11.54</v>
      </c>
      <c r="H3076" s="16">
        <v>34.89</v>
      </c>
      <c r="I3076" s="16">
        <v>311.76</v>
      </c>
      <c r="J3076" s="16">
        <v>18.309999999999999</v>
      </c>
      <c r="K3076" s="98">
        <v>1358</v>
      </c>
      <c r="L3076" s="16">
        <f t="shared" si="75"/>
        <v>18.309999999999999</v>
      </c>
      <c r="M3076" s="16">
        <f t="shared" si="76"/>
        <v>1358</v>
      </c>
    </row>
    <row r="3077" spans="1:13" x14ac:dyDescent="0.2">
      <c r="A3077" s="36">
        <f t="shared" si="74"/>
        <v>43324</v>
      </c>
      <c r="B3077" s="16">
        <v>0</v>
      </c>
      <c r="C3077" s="16">
        <v>86.68</v>
      </c>
      <c r="D3077" s="16">
        <v>28</v>
      </c>
      <c r="E3077" s="16">
        <v>26.18</v>
      </c>
      <c r="F3077" s="16">
        <v>30.96</v>
      </c>
      <c r="G3077" s="16">
        <v>15.72</v>
      </c>
      <c r="H3077" s="16">
        <v>34.29</v>
      </c>
      <c r="I3077" s="16">
        <v>314.01</v>
      </c>
      <c r="J3077" s="16">
        <v>17.52</v>
      </c>
      <c r="K3077" s="98">
        <v>1018</v>
      </c>
      <c r="L3077" s="16">
        <f t="shared" si="75"/>
        <v>17.52</v>
      </c>
      <c r="M3077" s="16">
        <f t="shared" si="76"/>
        <v>1018</v>
      </c>
    </row>
    <row r="3078" spans="1:13" x14ac:dyDescent="0.2">
      <c r="A3078" s="36">
        <f t="shared" si="74"/>
        <v>43325</v>
      </c>
      <c r="B3078" s="16">
        <v>0</v>
      </c>
      <c r="C3078" s="16">
        <v>89.7</v>
      </c>
      <c r="D3078" s="16">
        <v>27.28</v>
      </c>
      <c r="E3078" s="16">
        <v>24.15</v>
      </c>
      <c r="F3078" s="16">
        <v>29.98</v>
      </c>
      <c r="G3078" s="16">
        <v>14.15</v>
      </c>
      <c r="H3078" s="16">
        <v>52.11</v>
      </c>
      <c r="I3078" s="16">
        <v>311.23</v>
      </c>
      <c r="J3078" s="16">
        <v>10.83</v>
      </c>
      <c r="K3078" s="98">
        <v>632</v>
      </c>
      <c r="L3078" s="16">
        <f t="shared" si="75"/>
        <v>10.83</v>
      </c>
      <c r="M3078" s="16">
        <f t="shared" si="76"/>
        <v>632</v>
      </c>
    </row>
    <row r="3079" spans="1:13" x14ac:dyDescent="0.2">
      <c r="A3079" s="36">
        <f t="shared" si="74"/>
        <v>43326</v>
      </c>
      <c r="B3079" s="16">
        <v>24.3</v>
      </c>
      <c r="C3079" s="16">
        <v>88.77</v>
      </c>
      <c r="D3079" s="16">
        <v>26.5</v>
      </c>
      <c r="E3079" s="16">
        <v>23.93</v>
      </c>
      <c r="F3079" s="16">
        <v>30.4</v>
      </c>
      <c r="G3079" s="16">
        <v>9.82</v>
      </c>
      <c r="H3079" s="16">
        <v>26.32</v>
      </c>
      <c r="I3079" s="16">
        <v>330.59</v>
      </c>
      <c r="J3079" s="16">
        <v>17.36</v>
      </c>
      <c r="K3079" s="98">
        <v>1115</v>
      </c>
      <c r="L3079" s="16">
        <f t="shared" si="75"/>
        <v>17.36</v>
      </c>
      <c r="M3079" s="16">
        <f t="shared" si="76"/>
        <v>1115</v>
      </c>
    </row>
    <row r="3080" spans="1:13" x14ac:dyDescent="0.2">
      <c r="A3080" s="36">
        <f t="shared" si="74"/>
        <v>43327</v>
      </c>
      <c r="B3080" s="16">
        <v>12.81</v>
      </c>
      <c r="C3080" s="16">
        <v>89.5</v>
      </c>
      <c r="D3080" s="16">
        <v>25.64</v>
      </c>
      <c r="E3080" s="16">
        <v>23.68</v>
      </c>
      <c r="F3080" s="16">
        <v>27.93</v>
      </c>
      <c r="G3080" s="16">
        <v>12.28</v>
      </c>
      <c r="H3080" s="16">
        <v>22.93</v>
      </c>
      <c r="I3080" s="16">
        <v>318.18</v>
      </c>
      <c r="J3080" s="16">
        <v>10.17</v>
      </c>
      <c r="K3080" s="98">
        <v>796.9</v>
      </c>
      <c r="L3080" s="16">
        <f t="shared" si="75"/>
        <v>10.17</v>
      </c>
      <c r="M3080" s="16">
        <f t="shared" si="76"/>
        <v>796.9</v>
      </c>
    </row>
    <row r="3081" spans="1:13" x14ac:dyDescent="0.2">
      <c r="A3081" s="36">
        <f t="shared" si="74"/>
        <v>43328</v>
      </c>
      <c r="B3081" s="16">
        <v>2.2999999999999998</v>
      </c>
      <c r="C3081" s="16">
        <v>87.04</v>
      </c>
      <c r="D3081" s="16">
        <v>27.21</v>
      </c>
      <c r="E3081" s="16">
        <v>24.66</v>
      </c>
      <c r="F3081" s="16">
        <v>32.54</v>
      </c>
      <c r="G3081" s="16">
        <v>13.44</v>
      </c>
      <c r="H3081" s="16">
        <v>32.32</v>
      </c>
      <c r="I3081" s="16">
        <v>329.06</v>
      </c>
      <c r="J3081" s="16">
        <v>26.07</v>
      </c>
      <c r="K3081" s="98">
        <v>1072</v>
      </c>
      <c r="L3081" s="16">
        <f t="shared" si="75"/>
        <v>26.07</v>
      </c>
      <c r="M3081" s="16">
        <f t="shared" si="76"/>
        <v>1072</v>
      </c>
    </row>
    <row r="3082" spans="1:13" x14ac:dyDescent="0.2">
      <c r="A3082" s="36">
        <f t="shared" si="74"/>
        <v>43329</v>
      </c>
      <c r="B3082" s="16">
        <v>0</v>
      </c>
      <c r="C3082" s="16">
        <v>85.84</v>
      </c>
      <c r="D3082" s="16">
        <v>27.94</v>
      </c>
      <c r="E3082" s="16">
        <v>25.68</v>
      </c>
      <c r="F3082" s="16">
        <v>33.869999999999997</v>
      </c>
      <c r="G3082" s="16">
        <v>12.24</v>
      </c>
      <c r="H3082" s="16">
        <v>31.79</v>
      </c>
      <c r="I3082" s="16">
        <v>319.79000000000002</v>
      </c>
      <c r="J3082" s="16">
        <v>21.89</v>
      </c>
      <c r="K3082" s="98">
        <v>1222</v>
      </c>
      <c r="L3082" s="16">
        <f t="shared" si="75"/>
        <v>21.89</v>
      </c>
      <c r="M3082" s="16">
        <f t="shared" si="76"/>
        <v>1222</v>
      </c>
    </row>
    <row r="3083" spans="1:13" x14ac:dyDescent="0.2">
      <c r="A3083" s="36">
        <f t="shared" si="74"/>
        <v>43330</v>
      </c>
      <c r="B3083" s="16">
        <v>0</v>
      </c>
      <c r="C3083" s="16">
        <v>85.09</v>
      </c>
      <c r="D3083" s="16">
        <v>27.84</v>
      </c>
      <c r="E3083" s="16">
        <v>26.19</v>
      </c>
      <c r="F3083" s="16">
        <v>32.15</v>
      </c>
      <c r="G3083" s="16">
        <v>13.01</v>
      </c>
      <c r="H3083" s="16">
        <v>28.33</v>
      </c>
      <c r="I3083" s="16">
        <v>320.14</v>
      </c>
      <c r="J3083" s="16">
        <v>17.010000000000002</v>
      </c>
      <c r="K3083" s="98">
        <v>1013</v>
      </c>
      <c r="L3083" s="16">
        <f t="shared" si="75"/>
        <v>17.010000000000002</v>
      </c>
      <c r="M3083" s="16">
        <f t="shared" si="76"/>
        <v>1013</v>
      </c>
    </row>
    <row r="3084" spans="1:13" x14ac:dyDescent="0.2">
      <c r="A3084" s="36">
        <f t="shared" si="74"/>
        <v>43331</v>
      </c>
      <c r="B3084" s="16">
        <v>1.35</v>
      </c>
      <c r="C3084" s="16">
        <v>91.69</v>
      </c>
      <c r="D3084" s="16">
        <v>26.04</v>
      </c>
      <c r="E3084" s="16">
        <v>22.7</v>
      </c>
      <c r="F3084" s="16">
        <v>27.93</v>
      </c>
      <c r="G3084" s="16">
        <v>11.08</v>
      </c>
      <c r="H3084" s="16">
        <v>58.88</v>
      </c>
      <c r="I3084" s="16">
        <v>324.04000000000002</v>
      </c>
      <c r="J3084" s="16">
        <v>7.47</v>
      </c>
      <c r="K3084" s="98">
        <v>541.79999999999995</v>
      </c>
      <c r="L3084" s="16">
        <f t="shared" si="75"/>
        <v>7.47</v>
      </c>
      <c r="M3084" s="16">
        <f t="shared" si="76"/>
        <v>541.79999999999995</v>
      </c>
    </row>
    <row r="3085" spans="1:13" x14ac:dyDescent="0.2">
      <c r="A3085" s="36">
        <f t="shared" si="74"/>
        <v>43332</v>
      </c>
      <c r="B3085" s="16">
        <v>27.35</v>
      </c>
      <c r="C3085" s="16">
        <v>87.53</v>
      </c>
      <c r="D3085" s="16">
        <v>27.59</v>
      </c>
      <c r="E3085" s="16">
        <v>25.13</v>
      </c>
      <c r="F3085" s="16">
        <v>33.270000000000003</v>
      </c>
      <c r="G3085" s="16">
        <v>13.74</v>
      </c>
      <c r="H3085" s="16">
        <v>34.61</v>
      </c>
      <c r="I3085" s="16">
        <v>315.45</v>
      </c>
      <c r="J3085" s="16">
        <v>25.48</v>
      </c>
      <c r="K3085" s="98">
        <v>1145</v>
      </c>
      <c r="L3085" s="16">
        <f t="shared" si="75"/>
        <v>25.48</v>
      </c>
      <c r="M3085" s="16">
        <f t="shared" si="76"/>
        <v>1145</v>
      </c>
    </row>
    <row r="3086" spans="1:13" x14ac:dyDescent="0.2">
      <c r="A3086" s="36">
        <f t="shared" si="74"/>
        <v>43333</v>
      </c>
      <c r="B3086" s="16">
        <v>0</v>
      </c>
      <c r="C3086" s="16">
        <v>85.23</v>
      </c>
      <c r="D3086" s="16">
        <v>28.39</v>
      </c>
      <c r="E3086" s="16">
        <v>26.16</v>
      </c>
      <c r="F3086" s="16">
        <v>32.32</v>
      </c>
      <c r="G3086" s="16">
        <v>13.03</v>
      </c>
      <c r="H3086" s="16">
        <v>32.18</v>
      </c>
      <c r="I3086" s="16">
        <v>319.42</v>
      </c>
      <c r="J3086" s="16">
        <v>21.29</v>
      </c>
      <c r="K3086" s="98">
        <v>1316</v>
      </c>
      <c r="L3086" s="16">
        <f t="shared" si="75"/>
        <v>21.29</v>
      </c>
      <c r="M3086" s="16">
        <f t="shared" si="76"/>
        <v>1316</v>
      </c>
    </row>
    <row r="3087" spans="1:13" x14ac:dyDescent="0.2">
      <c r="A3087" s="36">
        <f t="shared" si="74"/>
        <v>43334</v>
      </c>
      <c r="B3087" s="16">
        <v>0.28000000000000003</v>
      </c>
      <c r="C3087" s="16">
        <v>90.79</v>
      </c>
      <c r="D3087" s="16">
        <v>25.65</v>
      </c>
      <c r="E3087" s="16">
        <v>22.35</v>
      </c>
      <c r="F3087" s="16">
        <v>27.72</v>
      </c>
      <c r="G3087" s="16">
        <v>11.39</v>
      </c>
      <c r="H3087" s="16">
        <v>55.14</v>
      </c>
      <c r="I3087" s="16">
        <v>317.58999999999997</v>
      </c>
      <c r="J3087" s="16">
        <v>2.83</v>
      </c>
      <c r="K3087" s="98">
        <v>195.8</v>
      </c>
      <c r="L3087" s="16">
        <f t="shared" si="75"/>
        <v>2.83</v>
      </c>
      <c r="M3087" s="16">
        <f t="shared" si="76"/>
        <v>195.8</v>
      </c>
    </row>
    <row r="3088" spans="1:13" x14ac:dyDescent="0.2">
      <c r="A3088" s="36">
        <f t="shared" si="74"/>
        <v>43335</v>
      </c>
      <c r="B3088" s="16">
        <v>15.92</v>
      </c>
      <c r="C3088" s="16">
        <v>91.59</v>
      </c>
      <c r="D3088" s="16">
        <v>26.15</v>
      </c>
      <c r="E3088" s="16">
        <v>24.26</v>
      </c>
      <c r="F3088" s="16">
        <v>29.89</v>
      </c>
      <c r="G3088" s="16">
        <v>11.98</v>
      </c>
      <c r="H3088" s="16">
        <v>34.79</v>
      </c>
      <c r="I3088" s="16">
        <v>321.77</v>
      </c>
      <c r="J3088" s="16">
        <v>13.42</v>
      </c>
      <c r="K3088" s="98">
        <v>1146</v>
      </c>
      <c r="L3088" s="16">
        <f t="shared" si="75"/>
        <v>13.42</v>
      </c>
      <c r="M3088" s="16">
        <f t="shared" si="76"/>
        <v>1146</v>
      </c>
    </row>
    <row r="3089" spans="1:13" x14ac:dyDescent="0.2">
      <c r="A3089" s="36">
        <f t="shared" si="74"/>
        <v>43336</v>
      </c>
      <c r="B3089" s="16">
        <v>5.4</v>
      </c>
      <c r="C3089" s="16">
        <v>87.91</v>
      </c>
      <c r="D3089" s="16">
        <v>26.93</v>
      </c>
      <c r="E3089" s="16">
        <v>25.01</v>
      </c>
      <c r="F3089" s="16">
        <v>30.19</v>
      </c>
      <c r="G3089" s="16">
        <v>7.32</v>
      </c>
      <c r="H3089" s="16">
        <v>30.87</v>
      </c>
      <c r="I3089" s="16">
        <v>354.92</v>
      </c>
      <c r="J3089" s="16">
        <v>15.48</v>
      </c>
      <c r="K3089" s="98">
        <v>943</v>
      </c>
      <c r="L3089" s="16">
        <f t="shared" si="75"/>
        <v>15.48</v>
      </c>
      <c r="M3089" s="16">
        <f t="shared" si="76"/>
        <v>943</v>
      </c>
    </row>
    <row r="3090" spans="1:13" x14ac:dyDescent="0.2">
      <c r="A3090" s="36">
        <f t="shared" si="74"/>
        <v>43337</v>
      </c>
      <c r="B3090" s="16">
        <v>0.3</v>
      </c>
      <c r="C3090" s="16">
        <v>87.68</v>
      </c>
      <c r="D3090" s="16">
        <v>27.24</v>
      </c>
      <c r="E3090" s="16">
        <v>25.13</v>
      </c>
      <c r="F3090" s="16">
        <v>31.34</v>
      </c>
      <c r="G3090" s="16">
        <v>13.73</v>
      </c>
      <c r="H3090" s="16">
        <v>28.61</v>
      </c>
      <c r="I3090" s="16">
        <v>316.38</v>
      </c>
      <c r="J3090" s="16">
        <v>19.73</v>
      </c>
      <c r="K3090" s="98">
        <v>1153</v>
      </c>
      <c r="L3090" s="16">
        <f t="shared" si="75"/>
        <v>19.73</v>
      </c>
      <c r="M3090" s="16">
        <f t="shared" si="76"/>
        <v>1153</v>
      </c>
    </row>
    <row r="3091" spans="1:13" x14ac:dyDescent="0.2">
      <c r="A3091" s="36">
        <f t="shared" si="74"/>
        <v>43338</v>
      </c>
      <c r="B3091" s="16">
        <v>0</v>
      </c>
      <c r="C3091" s="16">
        <v>89.51</v>
      </c>
      <c r="D3091" s="16">
        <v>26.45</v>
      </c>
      <c r="E3091" s="16">
        <v>25.07</v>
      </c>
      <c r="F3091" s="16">
        <v>28.61</v>
      </c>
      <c r="G3091" s="16">
        <v>8.32</v>
      </c>
      <c r="H3091" s="16">
        <v>26.5</v>
      </c>
      <c r="I3091" s="16">
        <v>350.63</v>
      </c>
      <c r="J3091" s="16">
        <v>7.01</v>
      </c>
      <c r="K3091" s="98">
        <v>367.8</v>
      </c>
      <c r="L3091" s="16">
        <f t="shared" si="75"/>
        <v>7.01</v>
      </c>
      <c r="M3091" s="16">
        <f t="shared" si="76"/>
        <v>367.8</v>
      </c>
    </row>
    <row r="3092" spans="1:13" x14ac:dyDescent="0.2">
      <c r="A3092" s="36">
        <f t="shared" si="74"/>
        <v>43339</v>
      </c>
      <c r="B3092" s="16">
        <v>0</v>
      </c>
      <c r="C3092" s="16">
        <v>88.5</v>
      </c>
      <c r="D3092" s="16">
        <v>27.11</v>
      </c>
      <c r="E3092" s="16">
        <v>25.08</v>
      </c>
      <c r="F3092" s="16">
        <v>30.73</v>
      </c>
      <c r="G3092" s="16">
        <v>12.51</v>
      </c>
      <c r="H3092" s="16">
        <v>32.99</v>
      </c>
      <c r="I3092" s="16">
        <v>318.41000000000003</v>
      </c>
      <c r="J3092" s="16">
        <v>21.69</v>
      </c>
      <c r="K3092" s="98">
        <v>1256</v>
      </c>
      <c r="L3092" s="16">
        <f t="shared" si="75"/>
        <v>21.69</v>
      </c>
      <c r="M3092" s="16">
        <f t="shared" si="76"/>
        <v>1256</v>
      </c>
    </row>
    <row r="3093" spans="1:13" x14ac:dyDescent="0.2">
      <c r="A3093" s="36">
        <f t="shared" si="74"/>
        <v>43340</v>
      </c>
      <c r="B3093" s="16">
        <v>6.3</v>
      </c>
      <c r="C3093" s="16">
        <v>88.45</v>
      </c>
      <c r="D3093" s="16">
        <v>27.41</v>
      </c>
      <c r="E3093" s="16">
        <v>25.5</v>
      </c>
      <c r="F3093" s="16">
        <v>31.03</v>
      </c>
      <c r="G3093" s="16">
        <v>11.81</v>
      </c>
      <c r="H3093" s="16">
        <v>28.51</v>
      </c>
      <c r="I3093" s="16">
        <v>318.31</v>
      </c>
      <c r="J3093" s="16">
        <v>20.55</v>
      </c>
      <c r="K3093" s="98">
        <v>1111</v>
      </c>
      <c r="L3093" s="16">
        <f t="shared" si="75"/>
        <v>20.55</v>
      </c>
      <c r="M3093" s="16">
        <f t="shared" si="76"/>
        <v>1111</v>
      </c>
    </row>
    <row r="3094" spans="1:13" x14ac:dyDescent="0.2">
      <c r="A3094" s="36">
        <f t="shared" si="74"/>
        <v>43341</v>
      </c>
      <c r="B3094" s="16">
        <v>0</v>
      </c>
      <c r="C3094" s="16">
        <v>91.59</v>
      </c>
      <c r="D3094" s="16">
        <v>26.56</v>
      </c>
      <c r="E3094" s="16">
        <v>25.33</v>
      </c>
      <c r="F3094" s="16">
        <v>29.48</v>
      </c>
      <c r="G3094" s="16">
        <v>12.95</v>
      </c>
      <c r="H3094" s="16">
        <v>29.07</v>
      </c>
      <c r="I3094" s="16">
        <v>316.62</v>
      </c>
      <c r="J3094" s="16">
        <v>9.16</v>
      </c>
      <c r="K3094" s="98">
        <v>677.4</v>
      </c>
      <c r="L3094" s="16">
        <f t="shared" si="75"/>
        <v>9.16</v>
      </c>
      <c r="M3094" s="16">
        <f t="shared" si="76"/>
        <v>677.4</v>
      </c>
    </row>
    <row r="3095" spans="1:13" x14ac:dyDescent="0.2">
      <c r="A3095" s="36">
        <f t="shared" si="74"/>
        <v>43342</v>
      </c>
      <c r="B3095" s="16">
        <v>8.6300000000000008</v>
      </c>
      <c r="C3095" s="16">
        <v>87.68</v>
      </c>
      <c r="D3095" s="16">
        <v>26.51</v>
      </c>
      <c r="E3095" s="16">
        <v>23.97</v>
      </c>
      <c r="F3095" s="16">
        <v>29.24</v>
      </c>
      <c r="G3095" s="16">
        <v>10.94</v>
      </c>
      <c r="H3095" s="16">
        <v>30.06</v>
      </c>
      <c r="I3095" s="16">
        <v>317.52</v>
      </c>
      <c r="J3095" s="16">
        <v>11.96</v>
      </c>
      <c r="K3095" s="98">
        <v>929</v>
      </c>
      <c r="L3095" s="16">
        <f t="shared" si="75"/>
        <v>11.96</v>
      </c>
      <c r="M3095" s="16">
        <f t="shared" si="76"/>
        <v>929</v>
      </c>
    </row>
    <row r="3096" spans="1:13" x14ac:dyDescent="0.2">
      <c r="A3096" s="36">
        <f t="shared" si="74"/>
        <v>43343</v>
      </c>
      <c r="B3096" s="16">
        <v>0.27</v>
      </c>
      <c r="C3096" s="16">
        <v>86.09</v>
      </c>
      <c r="D3096" s="16">
        <v>27.42</v>
      </c>
      <c r="E3096" s="16">
        <v>24.93</v>
      </c>
      <c r="F3096" s="16">
        <v>32.020000000000003</v>
      </c>
      <c r="G3096" s="16">
        <v>11.43</v>
      </c>
      <c r="H3096" s="16">
        <v>24.8</v>
      </c>
      <c r="I3096" s="16">
        <v>314.36</v>
      </c>
      <c r="J3096" s="16">
        <v>25.24</v>
      </c>
      <c r="K3096" s="98">
        <v>1058</v>
      </c>
      <c r="L3096" s="16">
        <f t="shared" si="75"/>
        <v>25.24</v>
      </c>
      <c r="M3096" s="16">
        <f t="shared" si="76"/>
        <v>1058</v>
      </c>
    </row>
    <row r="3097" spans="1:13" x14ac:dyDescent="0.2">
      <c r="A3097" s="36">
        <f t="shared" si="74"/>
        <v>43344</v>
      </c>
      <c r="B3097" s="16">
        <v>0</v>
      </c>
      <c r="C3097" s="16">
        <v>88.17</v>
      </c>
      <c r="D3097" s="16">
        <v>26.93</v>
      </c>
      <c r="E3097" s="16">
        <v>25.56</v>
      </c>
      <c r="F3097" s="16">
        <v>29.98</v>
      </c>
      <c r="G3097" s="16">
        <v>14.15</v>
      </c>
      <c r="H3097" s="16">
        <v>32.53</v>
      </c>
      <c r="I3097" s="16">
        <v>313.25</v>
      </c>
      <c r="J3097" s="16">
        <v>16.55</v>
      </c>
      <c r="K3097" s="14">
        <v>1248</v>
      </c>
      <c r="L3097" s="16">
        <f t="shared" si="75"/>
        <v>16.55</v>
      </c>
      <c r="M3097" s="16">
        <f t="shared" si="76"/>
        <v>1248</v>
      </c>
    </row>
    <row r="3098" spans="1:13" x14ac:dyDescent="0.2">
      <c r="A3098" s="36">
        <f t="shared" si="74"/>
        <v>43345</v>
      </c>
      <c r="B3098" s="16">
        <v>0</v>
      </c>
      <c r="C3098" s="16">
        <v>87.37</v>
      </c>
      <c r="D3098" s="16">
        <v>27.58</v>
      </c>
      <c r="E3098" s="16">
        <v>25.18</v>
      </c>
      <c r="F3098" s="16">
        <v>30.97</v>
      </c>
      <c r="G3098" s="16">
        <v>7.52</v>
      </c>
      <c r="H3098" s="16">
        <v>19.97</v>
      </c>
      <c r="I3098" s="16">
        <v>335.72</v>
      </c>
      <c r="J3098" s="16">
        <v>15.57</v>
      </c>
      <c r="K3098" s="14">
        <v>792.5</v>
      </c>
      <c r="L3098" s="16">
        <f t="shared" si="75"/>
        <v>15.57</v>
      </c>
      <c r="M3098" s="16">
        <f t="shared" si="76"/>
        <v>792.5</v>
      </c>
    </row>
    <row r="3099" spans="1:13" x14ac:dyDescent="0.2">
      <c r="A3099" s="36">
        <f t="shared" si="74"/>
        <v>43346</v>
      </c>
      <c r="B3099" s="16">
        <v>0</v>
      </c>
      <c r="C3099" s="16">
        <v>87.73</v>
      </c>
      <c r="D3099" s="16">
        <v>27.35</v>
      </c>
      <c r="E3099" s="16">
        <v>25.06</v>
      </c>
      <c r="F3099" s="16">
        <v>30.97</v>
      </c>
      <c r="G3099" s="16">
        <v>9.81</v>
      </c>
      <c r="H3099" s="16">
        <v>27.27</v>
      </c>
      <c r="I3099" s="16">
        <v>325.52</v>
      </c>
      <c r="J3099" s="16">
        <v>20.5</v>
      </c>
      <c r="K3099" s="14">
        <v>1331</v>
      </c>
      <c r="L3099" s="16">
        <f t="shared" si="75"/>
        <v>20.5</v>
      </c>
      <c r="M3099" s="16">
        <f t="shared" si="76"/>
        <v>1331</v>
      </c>
    </row>
    <row r="3100" spans="1:13" x14ac:dyDescent="0.2">
      <c r="A3100" s="36">
        <f t="shared" si="74"/>
        <v>43347</v>
      </c>
      <c r="B3100" s="16">
        <v>0</v>
      </c>
      <c r="C3100" s="16">
        <v>89.53</v>
      </c>
      <c r="D3100" s="16">
        <v>26.57</v>
      </c>
      <c r="E3100" s="16">
        <v>24.57</v>
      </c>
      <c r="F3100" s="16">
        <v>27.97</v>
      </c>
      <c r="G3100" s="16">
        <v>11.44</v>
      </c>
      <c r="H3100" s="16">
        <v>31.43</v>
      </c>
      <c r="I3100" s="16">
        <v>317.92</v>
      </c>
      <c r="J3100" s="16">
        <v>7.34</v>
      </c>
      <c r="K3100" s="14">
        <v>381.1</v>
      </c>
      <c r="L3100" s="16">
        <f t="shared" si="75"/>
        <v>7.34</v>
      </c>
      <c r="M3100" s="16">
        <f t="shared" si="76"/>
        <v>381.1</v>
      </c>
    </row>
    <row r="3101" spans="1:13" x14ac:dyDescent="0.2">
      <c r="A3101" s="36">
        <f t="shared" si="74"/>
        <v>43348</v>
      </c>
      <c r="B3101" s="16">
        <v>0</v>
      </c>
      <c r="C3101" s="16">
        <v>90.94</v>
      </c>
      <c r="D3101" s="16">
        <v>25.79</v>
      </c>
      <c r="E3101" s="16">
        <v>23.45</v>
      </c>
      <c r="F3101" s="16">
        <v>31.68</v>
      </c>
      <c r="G3101" s="16">
        <v>12.35</v>
      </c>
      <c r="H3101" s="16">
        <v>25.86</v>
      </c>
      <c r="I3101" s="16">
        <v>318.35000000000002</v>
      </c>
      <c r="J3101" s="16">
        <v>15.2</v>
      </c>
      <c r="K3101" s="14">
        <v>1229</v>
      </c>
      <c r="L3101" s="16">
        <f t="shared" si="75"/>
        <v>15.2</v>
      </c>
      <c r="M3101" s="16">
        <f t="shared" si="76"/>
        <v>1229</v>
      </c>
    </row>
    <row r="3102" spans="1:13" x14ac:dyDescent="0.2">
      <c r="A3102" s="36">
        <f t="shared" si="74"/>
        <v>43349</v>
      </c>
      <c r="B3102" s="16">
        <v>8.1</v>
      </c>
      <c r="C3102" s="16">
        <v>90.11</v>
      </c>
      <c r="D3102" s="16">
        <v>26.04</v>
      </c>
      <c r="E3102" s="16">
        <v>24.29</v>
      </c>
      <c r="F3102" s="16">
        <v>30.93</v>
      </c>
      <c r="G3102" s="16">
        <v>8.91</v>
      </c>
      <c r="H3102" s="16">
        <v>31.12</v>
      </c>
      <c r="I3102" s="16">
        <v>318.45999999999998</v>
      </c>
      <c r="J3102" s="16">
        <v>21.84</v>
      </c>
      <c r="K3102" s="14">
        <v>1107</v>
      </c>
      <c r="L3102" s="16">
        <f t="shared" si="75"/>
        <v>21.84</v>
      </c>
      <c r="M3102" s="16">
        <f t="shared" si="76"/>
        <v>1107</v>
      </c>
    </row>
    <row r="3103" spans="1:13" x14ac:dyDescent="0.2">
      <c r="A3103" s="36">
        <f t="shared" si="74"/>
        <v>43350</v>
      </c>
      <c r="B3103" s="16">
        <v>0</v>
      </c>
      <c r="C3103" s="16">
        <v>86.66</v>
      </c>
      <c r="D3103" s="16">
        <v>26.69</v>
      </c>
      <c r="E3103" s="16">
        <v>24.27</v>
      </c>
      <c r="F3103" s="16">
        <v>30.79</v>
      </c>
      <c r="G3103" s="16">
        <v>8.6199999999999992</v>
      </c>
      <c r="H3103" s="16">
        <v>24.2</v>
      </c>
      <c r="I3103" s="16">
        <v>338.26</v>
      </c>
      <c r="J3103" s="16">
        <v>26.69</v>
      </c>
      <c r="K3103" s="14">
        <v>1107</v>
      </c>
      <c r="L3103" s="16">
        <f t="shared" si="75"/>
        <v>26.69</v>
      </c>
      <c r="M3103" s="16">
        <f t="shared" si="76"/>
        <v>1107</v>
      </c>
    </row>
    <row r="3104" spans="1:13" x14ac:dyDescent="0.2">
      <c r="A3104" s="36">
        <f t="shared" si="74"/>
        <v>43351</v>
      </c>
      <c r="B3104" s="16">
        <v>5.87</v>
      </c>
      <c r="C3104" s="16">
        <v>88.03</v>
      </c>
      <c r="D3104" s="16">
        <v>27.15</v>
      </c>
      <c r="E3104" s="16">
        <v>24.82</v>
      </c>
      <c r="F3104" s="16">
        <v>30.16</v>
      </c>
      <c r="G3104" s="16">
        <v>8.2899999999999991</v>
      </c>
      <c r="H3104" s="16">
        <v>22.12</v>
      </c>
      <c r="I3104" s="16">
        <v>220.5</v>
      </c>
      <c r="J3104" s="16">
        <v>21.49</v>
      </c>
      <c r="K3104" s="14">
        <v>1129</v>
      </c>
      <c r="L3104" s="16">
        <f t="shared" si="75"/>
        <v>21.49</v>
      </c>
      <c r="M3104" s="16">
        <f t="shared" si="76"/>
        <v>1129</v>
      </c>
    </row>
    <row r="3105" spans="1:13" x14ac:dyDescent="0.2">
      <c r="A3105" s="36">
        <f t="shared" si="74"/>
        <v>43352</v>
      </c>
      <c r="B3105" s="16">
        <v>4.53</v>
      </c>
      <c r="C3105" s="16">
        <v>88.63</v>
      </c>
      <c r="D3105" s="16">
        <v>27.2</v>
      </c>
      <c r="E3105" s="16">
        <v>25.46</v>
      </c>
      <c r="F3105" s="16">
        <v>30.29</v>
      </c>
      <c r="G3105" s="16">
        <v>8.5500000000000007</v>
      </c>
      <c r="H3105" s="16">
        <v>22.3</v>
      </c>
      <c r="I3105" s="16">
        <v>327</v>
      </c>
      <c r="J3105" s="16">
        <v>22.57</v>
      </c>
      <c r="K3105" s="14">
        <v>1196</v>
      </c>
      <c r="L3105" s="16">
        <f t="shared" si="75"/>
        <v>22.57</v>
      </c>
      <c r="M3105" s="16">
        <f t="shared" si="76"/>
        <v>1196</v>
      </c>
    </row>
    <row r="3106" spans="1:13" x14ac:dyDescent="0.2">
      <c r="A3106" s="36">
        <f t="shared" si="74"/>
        <v>43353</v>
      </c>
      <c r="B3106" s="16">
        <v>0</v>
      </c>
      <c r="C3106" s="16">
        <v>86.95</v>
      </c>
      <c r="D3106" s="16">
        <v>27.54</v>
      </c>
      <c r="E3106" s="16">
        <v>25.13</v>
      </c>
      <c r="F3106" s="16">
        <v>31.04</v>
      </c>
      <c r="G3106" s="16">
        <v>8.56</v>
      </c>
      <c r="H3106" s="16">
        <v>25.65</v>
      </c>
      <c r="I3106" s="16">
        <v>17.09</v>
      </c>
      <c r="J3106" s="16">
        <v>19.579999999999998</v>
      </c>
      <c r="K3106" s="14">
        <v>1144</v>
      </c>
      <c r="L3106" s="16">
        <f t="shared" si="75"/>
        <v>19.579999999999998</v>
      </c>
      <c r="M3106" s="16">
        <f t="shared" si="76"/>
        <v>1144</v>
      </c>
    </row>
    <row r="3107" spans="1:13" x14ac:dyDescent="0.2">
      <c r="A3107" s="36">
        <f t="shared" si="74"/>
        <v>43354</v>
      </c>
      <c r="B3107" s="16">
        <v>0</v>
      </c>
      <c r="C3107" s="16">
        <v>88.32</v>
      </c>
      <c r="D3107" s="16">
        <v>27.37</v>
      </c>
      <c r="E3107" s="16">
        <v>25.63</v>
      </c>
      <c r="F3107" s="16">
        <v>31.65</v>
      </c>
      <c r="G3107" s="16">
        <v>8.59</v>
      </c>
      <c r="H3107" s="16">
        <v>27.13</v>
      </c>
      <c r="I3107" s="16">
        <v>323.88</v>
      </c>
      <c r="J3107" s="16">
        <v>18.03</v>
      </c>
      <c r="K3107" s="14">
        <v>1156</v>
      </c>
      <c r="L3107" s="16">
        <f t="shared" si="75"/>
        <v>18.03</v>
      </c>
      <c r="M3107" s="16">
        <f t="shared" si="76"/>
        <v>1156</v>
      </c>
    </row>
    <row r="3108" spans="1:13" x14ac:dyDescent="0.2">
      <c r="A3108" s="36">
        <f t="shared" si="74"/>
        <v>43355</v>
      </c>
      <c r="B3108" s="16">
        <v>0</v>
      </c>
      <c r="C3108" s="16">
        <v>89.31</v>
      </c>
      <c r="D3108" s="16">
        <v>26.91</v>
      </c>
      <c r="E3108" s="16">
        <v>22.59</v>
      </c>
      <c r="F3108" s="16">
        <v>31.82</v>
      </c>
      <c r="G3108" s="16">
        <v>7.91</v>
      </c>
      <c r="H3108" s="16">
        <v>35.74</v>
      </c>
      <c r="I3108" s="16">
        <v>322.36</v>
      </c>
      <c r="J3108" s="16">
        <v>19.28</v>
      </c>
      <c r="K3108" s="14">
        <v>1182</v>
      </c>
      <c r="L3108" s="16">
        <f t="shared" si="75"/>
        <v>19.28</v>
      </c>
      <c r="M3108" s="16">
        <f t="shared" si="76"/>
        <v>1182</v>
      </c>
    </row>
    <row r="3109" spans="1:13" x14ac:dyDescent="0.2">
      <c r="A3109" s="36">
        <f t="shared" si="74"/>
        <v>43356</v>
      </c>
      <c r="B3109" s="16">
        <v>56.6</v>
      </c>
      <c r="C3109" s="16">
        <v>90.32</v>
      </c>
      <c r="D3109" s="16">
        <v>26.55</v>
      </c>
      <c r="E3109" s="16">
        <v>25.01</v>
      </c>
      <c r="F3109" s="16">
        <v>31.66</v>
      </c>
      <c r="G3109" s="16">
        <v>9.01</v>
      </c>
      <c r="H3109" s="16">
        <v>27.34</v>
      </c>
      <c r="I3109" s="16">
        <v>310.32</v>
      </c>
      <c r="J3109" s="16">
        <v>13.14</v>
      </c>
      <c r="K3109" s="14">
        <v>1035</v>
      </c>
      <c r="L3109" s="16">
        <f t="shared" si="75"/>
        <v>13.14</v>
      </c>
      <c r="M3109" s="16">
        <f t="shared" si="76"/>
        <v>1035</v>
      </c>
    </row>
    <row r="3110" spans="1:13" x14ac:dyDescent="0.2">
      <c r="A3110" s="36">
        <f t="shared" si="74"/>
        <v>43357</v>
      </c>
      <c r="B3110" s="16">
        <v>29</v>
      </c>
      <c r="C3110" s="16">
        <v>92.39</v>
      </c>
      <c r="D3110" s="16">
        <v>25.87</v>
      </c>
      <c r="E3110" s="16">
        <v>23.03</v>
      </c>
      <c r="F3110" s="16">
        <v>29.64</v>
      </c>
      <c r="G3110" s="16">
        <v>5.63</v>
      </c>
      <c r="H3110" s="16">
        <v>29.56</v>
      </c>
      <c r="I3110" s="16">
        <v>335.29</v>
      </c>
      <c r="J3110" s="16">
        <v>11.76</v>
      </c>
      <c r="K3110" s="14">
        <v>1240</v>
      </c>
      <c r="L3110" s="16">
        <f t="shared" si="75"/>
        <v>11.76</v>
      </c>
      <c r="M3110" s="16">
        <f t="shared" si="76"/>
        <v>1240</v>
      </c>
    </row>
    <row r="3111" spans="1:13" x14ac:dyDescent="0.2">
      <c r="A3111" s="36">
        <f t="shared" ref="A3111:A3174" si="77">A3110+1</f>
        <v>43358</v>
      </c>
      <c r="B3111" s="16">
        <v>37.700000000000003</v>
      </c>
      <c r="C3111" s="16">
        <v>91.74</v>
      </c>
      <c r="D3111" s="16">
        <v>26.18</v>
      </c>
      <c r="E3111" s="16">
        <v>24.59</v>
      </c>
      <c r="F3111" s="16">
        <v>30.99</v>
      </c>
      <c r="G3111" s="16">
        <v>8.1</v>
      </c>
      <c r="H3111" s="16">
        <v>25.33</v>
      </c>
      <c r="I3111" s="16">
        <v>325</v>
      </c>
      <c r="J3111" s="16">
        <v>13.61</v>
      </c>
      <c r="K3111" s="14">
        <v>974</v>
      </c>
      <c r="L3111" s="16">
        <f t="shared" ref="L3111:L3174" si="78">J3111</f>
        <v>13.61</v>
      </c>
      <c r="M3111" s="16">
        <f t="shared" ref="M3111:M3174" si="79">K3111</f>
        <v>974</v>
      </c>
    </row>
    <row r="3112" spans="1:13" x14ac:dyDescent="0.2">
      <c r="A3112" s="36">
        <f t="shared" si="77"/>
        <v>43359</v>
      </c>
      <c r="B3112" s="16">
        <v>2.64</v>
      </c>
      <c r="C3112" s="16">
        <v>91.96</v>
      </c>
      <c r="D3112" s="16">
        <v>26.05</v>
      </c>
      <c r="E3112" s="16">
        <v>24.61</v>
      </c>
      <c r="F3112" s="16">
        <v>28.38</v>
      </c>
      <c r="G3112" s="16">
        <v>4.84</v>
      </c>
      <c r="H3112" s="16">
        <v>17.46</v>
      </c>
      <c r="I3112" s="16">
        <v>38.450000000000003</v>
      </c>
      <c r="J3112" s="16">
        <v>8.83</v>
      </c>
      <c r="K3112" s="14">
        <v>1311</v>
      </c>
      <c r="L3112" s="16">
        <f t="shared" si="78"/>
        <v>8.83</v>
      </c>
      <c r="M3112" s="16">
        <f t="shared" si="79"/>
        <v>1311</v>
      </c>
    </row>
    <row r="3113" spans="1:13" x14ac:dyDescent="0.2">
      <c r="A3113" s="36">
        <f t="shared" si="77"/>
        <v>43360</v>
      </c>
      <c r="B3113" s="16">
        <v>3.36</v>
      </c>
      <c r="C3113" s="16">
        <v>88.65</v>
      </c>
      <c r="D3113" s="16">
        <v>27.02</v>
      </c>
      <c r="E3113" s="16">
        <v>24.23</v>
      </c>
      <c r="F3113" s="16">
        <v>32.06</v>
      </c>
      <c r="G3113" s="16">
        <v>8.17</v>
      </c>
      <c r="H3113" s="16">
        <v>20.32</v>
      </c>
      <c r="I3113" s="16">
        <v>337.12</v>
      </c>
      <c r="J3113" s="16">
        <v>24.48</v>
      </c>
      <c r="K3113" s="14">
        <v>1102</v>
      </c>
      <c r="L3113" s="16">
        <f t="shared" si="78"/>
        <v>24.48</v>
      </c>
      <c r="M3113" s="16">
        <f t="shared" si="79"/>
        <v>1102</v>
      </c>
    </row>
    <row r="3114" spans="1:13" x14ac:dyDescent="0.2">
      <c r="A3114" s="36">
        <f t="shared" si="77"/>
        <v>43361</v>
      </c>
      <c r="B3114" s="16">
        <v>0</v>
      </c>
      <c r="C3114" s="16">
        <v>86.59</v>
      </c>
      <c r="D3114" s="16">
        <v>27.89</v>
      </c>
      <c r="E3114" s="16">
        <v>25.13</v>
      </c>
      <c r="F3114" s="16">
        <v>31.7</v>
      </c>
      <c r="G3114" s="16">
        <v>13.61</v>
      </c>
      <c r="H3114" s="16">
        <v>30.2</v>
      </c>
      <c r="I3114" s="16">
        <v>317.45999999999998</v>
      </c>
      <c r="J3114" s="16">
        <v>21.06</v>
      </c>
      <c r="K3114" s="14">
        <v>1299</v>
      </c>
      <c r="L3114" s="16">
        <f t="shared" si="78"/>
        <v>21.06</v>
      </c>
      <c r="M3114" s="16">
        <f t="shared" si="79"/>
        <v>1299</v>
      </c>
    </row>
    <row r="3115" spans="1:13" x14ac:dyDescent="0.2">
      <c r="A3115" s="36">
        <f t="shared" si="77"/>
        <v>43362</v>
      </c>
      <c r="B3115" s="16">
        <v>1.5</v>
      </c>
      <c r="C3115" s="16">
        <v>88.45</v>
      </c>
      <c r="D3115" s="16">
        <v>27.21</v>
      </c>
      <c r="E3115" s="16">
        <v>25.59</v>
      </c>
      <c r="F3115" s="16">
        <v>32.85</v>
      </c>
      <c r="G3115" s="16">
        <v>11.43</v>
      </c>
      <c r="H3115" s="16">
        <v>27.62</v>
      </c>
      <c r="I3115" s="16">
        <v>319.07</v>
      </c>
      <c r="J3115" s="16">
        <v>19.100000000000001</v>
      </c>
      <c r="K3115" s="14">
        <v>1178</v>
      </c>
      <c r="L3115" s="16">
        <f t="shared" si="78"/>
        <v>19.100000000000001</v>
      </c>
      <c r="M3115" s="16">
        <f t="shared" si="79"/>
        <v>1178</v>
      </c>
    </row>
    <row r="3116" spans="1:13" x14ac:dyDescent="0.2">
      <c r="A3116" s="36">
        <f t="shared" si="77"/>
        <v>43363</v>
      </c>
      <c r="B3116" s="16">
        <v>0.8</v>
      </c>
      <c r="C3116" s="16">
        <v>88.99</v>
      </c>
      <c r="D3116" s="16">
        <v>27.34</v>
      </c>
      <c r="E3116" s="16">
        <v>25.43</v>
      </c>
      <c r="F3116" s="16">
        <v>32.57</v>
      </c>
      <c r="G3116" s="16">
        <v>7.94</v>
      </c>
      <c r="H3116" s="16">
        <v>22.23</v>
      </c>
      <c r="I3116" s="16">
        <v>335.16</v>
      </c>
      <c r="J3116" s="16">
        <v>15.39</v>
      </c>
      <c r="K3116" s="14">
        <v>1127</v>
      </c>
      <c r="L3116" s="16">
        <f t="shared" si="78"/>
        <v>15.39</v>
      </c>
      <c r="M3116" s="16">
        <f t="shared" si="79"/>
        <v>1127</v>
      </c>
    </row>
    <row r="3117" spans="1:13" x14ac:dyDescent="0.2">
      <c r="A3117" s="36">
        <f t="shared" si="77"/>
        <v>43364</v>
      </c>
      <c r="B3117" s="16">
        <v>0</v>
      </c>
      <c r="C3117" s="16">
        <v>88.15</v>
      </c>
      <c r="D3117" s="16">
        <v>27.88</v>
      </c>
      <c r="E3117" s="16">
        <v>25.58</v>
      </c>
      <c r="F3117" s="16">
        <v>33.200000000000003</v>
      </c>
      <c r="G3117" s="16">
        <v>10.59</v>
      </c>
      <c r="H3117" s="16">
        <v>30.98</v>
      </c>
      <c r="I3117" s="16">
        <v>310.95</v>
      </c>
      <c r="J3117" s="16">
        <v>22.54</v>
      </c>
      <c r="K3117" s="14">
        <v>1108</v>
      </c>
      <c r="L3117" s="16">
        <f t="shared" si="78"/>
        <v>22.54</v>
      </c>
      <c r="M3117" s="16">
        <f t="shared" si="79"/>
        <v>1108</v>
      </c>
    </row>
    <row r="3118" spans="1:13" x14ac:dyDescent="0.2">
      <c r="A3118" s="36">
        <f t="shared" si="77"/>
        <v>43365</v>
      </c>
      <c r="B3118" s="16">
        <v>0</v>
      </c>
      <c r="C3118" s="16">
        <v>92.43</v>
      </c>
      <c r="D3118" s="16">
        <v>26.53</v>
      </c>
      <c r="E3118" s="16">
        <v>24.47</v>
      </c>
      <c r="F3118" s="16">
        <v>28.2</v>
      </c>
      <c r="G3118" s="16">
        <v>6.89</v>
      </c>
      <c r="H3118" s="16">
        <v>28.86</v>
      </c>
      <c r="I3118" s="16">
        <v>324.45</v>
      </c>
      <c r="J3118" s="16">
        <v>4.25</v>
      </c>
      <c r="K3118" s="14">
        <v>284.3</v>
      </c>
      <c r="L3118" s="16">
        <f t="shared" si="78"/>
        <v>4.25</v>
      </c>
      <c r="M3118" s="16">
        <f t="shared" si="79"/>
        <v>284.3</v>
      </c>
    </row>
    <row r="3119" spans="1:13" x14ac:dyDescent="0.2">
      <c r="A3119" s="36">
        <f t="shared" si="77"/>
        <v>43366</v>
      </c>
      <c r="B3119" s="16">
        <v>15</v>
      </c>
      <c r="C3119" s="16">
        <v>89.91</v>
      </c>
      <c r="D3119" s="16">
        <v>26.97</v>
      </c>
      <c r="E3119" s="16">
        <v>25.22</v>
      </c>
      <c r="F3119" s="16">
        <v>31.59</v>
      </c>
      <c r="G3119" s="16">
        <v>9.68</v>
      </c>
      <c r="H3119" s="16">
        <v>28.68</v>
      </c>
      <c r="I3119" s="16">
        <v>329.45</v>
      </c>
      <c r="J3119" s="16">
        <v>18.57</v>
      </c>
      <c r="K3119" s="14">
        <v>1049</v>
      </c>
      <c r="L3119" s="16">
        <f t="shared" si="78"/>
        <v>18.57</v>
      </c>
      <c r="M3119" s="16">
        <f t="shared" si="79"/>
        <v>1049</v>
      </c>
    </row>
    <row r="3120" spans="1:13" x14ac:dyDescent="0.2">
      <c r="A3120" s="36">
        <f t="shared" si="77"/>
        <v>43367</v>
      </c>
      <c r="B3120" s="16">
        <v>0</v>
      </c>
      <c r="C3120" s="16">
        <v>90.75</v>
      </c>
      <c r="D3120" s="16">
        <v>26.63</v>
      </c>
      <c r="E3120" s="16">
        <v>25.43</v>
      </c>
      <c r="F3120" s="16">
        <v>30.57</v>
      </c>
      <c r="G3120" s="16">
        <v>10.08</v>
      </c>
      <c r="H3120" s="16">
        <v>33.06</v>
      </c>
      <c r="I3120" s="16">
        <v>331.1</v>
      </c>
      <c r="J3120" s="16">
        <v>11.2</v>
      </c>
      <c r="K3120" s="14">
        <v>839</v>
      </c>
      <c r="L3120" s="16">
        <f t="shared" si="78"/>
        <v>11.2</v>
      </c>
      <c r="M3120" s="16">
        <f t="shared" si="79"/>
        <v>839</v>
      </c>
    </row>
    <row r="3121" spans="1:13" x14ac:dyDescent="0.2">
      <c r="A3121" s="36">
        <f t="shared" si="77"/>
        <v>43368</v>
      </c>
      <c r="B3121" s="16">
        <v>0.3</v>
      </c>
      <c r="C3121" s="16">
        <v>86.03</v>
      </c>
      <c r="D3121" s="16">
        <v>27.59</v>
      </c>
      <c r="E3121" s="16">
        <v>25.04</v>
      </c>
      <c r="F3121" s="16">
        <v>31.2</v>
      </c>
      <c r="G3121" s="16">
        <v>15.9</v>
      </c>
      <c r="H3121" s="16">
        <v>35.56</v>
      </c>
      <c r="I3121" s="16">
        <v>317.26</v>
      </c>
      <c r="J3121" s="16">
        <v>24.22</v>
      </c>
      <c r="K3121" s="14">
        <v>1231</v>
      </c>
      <c r="L3121" s="16">
        <f t="shared" si="78"/>
        <v>24.22</v>
      </c>
      <c r="M3121" s="16">
        <f t="shared" si="79"/>
        <v>1231</v>
      </c>
    </row>
    <row r="3122" spans="1:13" x14ac:dyDescent="0.2">
      <c r="A3122" s="36">
        <f t="shared" si="77"/>
        <v>43369</v>
      </c>
      <c r="B3122" s="16">
        <v>0</v>
      </c>
      <c r="C3122" s="16">
        <v>92.07</v>
      </c>
      <c r="D3122" s="16">
        <v>25.73</v>
      </c>
      <c r="E3122" s="16">
        <v>22.93</v>
      </c>
      <c r="F3122" s="16">
        <v>29.42</v>
      </c>
      <c r="G3122" s="16">
        <v>14.28</v>
      </c>
      <c r="H3122" s="16">
        <v>48.65</v>
      </c>
      <c r="I3122" s="16">
        <v>319.70999999999998</v>
      </c>
      <c r="J3122" s="16">
        <v>11.11</v>
      </c>
      <c r="K3122" s="14">
        <v>1053</v>
      </c>
      <c r="L3122" s="16">
        <f t="shared" si="78"/>
        <v>11.11</v>
      </c>
      <c r="M3122" s="16">
        <f t="shared" si="79"/>
        <v>1053</v>
      </c>
    </row>
    <row r="3123" spans="1:13" x14ac:dyDescent="0.2">
      <c r="A3123" s="36">
        <f t="shared" si="77"/>
        <v>43370</v>
      </c>
      <c r="B3123" s="16">
        <v>46.66</v>
      </c>
      <c r="C3123" s="16">
        <v>90.19</v>
      </c>
      <c r="D3123" s="16">
        <v>26.16</v>
      </c>
      <c r="E3123" s="16">
        <v>24.17</v>
      </c>
      <c r="F3123" s="16">
        <v>30.28</v>
      </c>
      <c r="G3123" s="16">
        <v>7.59</v>
      </c>
      <c r="H3123" s="16">
        <v>21.2</v>
      </c>
      <c r="I3123" s="16">
        <v>326.31</v>
      </c>
      <c r="J3123" s="16">
        <v>17.52</v>
      </c>
      <c r="K3123" s="14">
        <v>1347</v>
      </c>
      <c r="L3123" s="16">
        <f t="shared" si="78"/>
        <v>17.52</v>
      </c>
      <c r="M3123" s="16">
        <f t="shared" si="79"/>
        <v>1347</v>
      </c>
    </row>
    <row r="3124" spans="1:13" x14ac:dyDescent="0.2">
      <c r="A3124" s="36">
        <f t="shared" si="77"/>
        <v>43371</v>
      </c>
      <c r="B3124" s="16">
        <v>0.34</v>
      </c>
      <c r="C3124" s="16">
        <v>88.46</v>
      </c>
      <c r="D3124" s="16">
        <v>26.55</v>
      </c>
      <c r="E3124" s="16">
        <v>24.34</v>
      </c>
      <c r="F3124" s="16">
        <v>30.12</v>
      </c>
      <c r="G3124" s="16">
        <v>7.76</v>
      </c>
      <c r="H3124" s="16">
        <v>24.17</v>
      </c>
      <c r="I3124" s="16">
        <v>355.79</v>
      </c>
      <c r="J3124" s="16">
        <v>15.34</v>
      </c>
      <c r="K3124" s="14">
        <v>1190</v>
      </c>
      <c r="L3124" s="16">
        <f t="shared" si="78"/>
        <v>15.34</v>
      </c>
      <c r="M3124" s="16">
        <f t="shared" si="79"/>
        <v>1190</v>
      </c>
    </row>
    <row r="3125" spans="1:13" x14ac:dyDescent="0.2">
      <c r="A3125" s="36">
        <f t="shared" si="77"/>
        <v>43372</v>
      </c>
      <c r="B3125" s="16">
        <v>0</v>
      </c>
      <c r="C3125" s="16">
        <v>88.58</v>
      </c>
      <c r="D3125" s="16">
        <v>26.39</v>
      </c>
      <c r="E3125" s="16">
        <v>24.32</v>
      </c>
      <c r="F3125" s="16">
        <v>31.66</v>
      </c>
      <c r="G3125" s="16">
        <v>11.45</v>
      </c>
      <c r="H3125" s="16">
        <v>29.32</v>
      </c>
      <c r="I3125" s="16">
        <v>330.22</v>
      </c>
      <c r="J3125" s="16">
        <v>19.37</v>
      </c>
      <c r="K3125" s="14">
        <v>1176</v>
      </c>
      <c r="L3125" s="16">
        <f t="shared" si="78"/>
        <v>19.37</v>
      </c>
      <c r="M3125" s="16">
        <f t="shared" si="79"/>
        <v>1176</v>
      </c>
    </row>
    <row r="3126" spans="1:13" x14ac:dyDescent="0.2">
      <c r="A3126" s="36">
        <f t="shared" si="77"/>
        <v>43373</v>
      </c>
      <c r="B3126" s="16">
        <v>0</v>
      </c>
      <c r="C3126" s="16">
        <v>87.58</v>
      </c>
      <c r="D3126" s="16">
        <v>27.24</v>
      </c>
      <c r="E3126" s="16">
        <v>25.54</v>
      </c>
      <c r="F3126" s="16">
        <v>33.07</v>
      </c>
      <c r="G3126" s="16">
        <v>13.93</v>
      </c>
      <c r="H3126" s="16">
        <v>31.26</v>
      </c>
      <c r="I3126" s="16">
        <v>319.32</v>
      </c>
      <c r="J3126" s="16">
        <v>21.27</v>
      </c>
      <c r="K3126" s="14">
        <v>1222</v>
      </c>
      <c r="L3126" s="16">
        <f t="shared" si="78"/>
        <v>21.27</v>
      </c>
      <c r="M3126" s="16">
        <f t="shared" si="79"/>
        <v>1222</v>
      </c>
    </row>
    <row r="3127" spans="1:13" x14ac:dyDescent="0.2">
      <c r="A3127" s="36">
        <f t="shared" si="77"/>
        <v>43374</v>
      </c>
      <c r="B3127" s="16">
        <v>0</v>
      </c>
      <c r="C3127" s="16">
        <v>86.77</v>
      </c>
      <c r="D3127" s="16">
        <v>27.51</v>
      </c>
      <c r="E3127" s="16">
        <v>25.26</v>
      </c>
      <c r="F3127" s="16">
        <v>31.39</v>
      </c>
      <c r="G3127" s="16">
        <v>10.16</v>
      </c>
      <c r="H3127" s="16">
        <v>31.01</v>
      </c>
      <c r="I3127" s="16">
        <v>314.56</v>
      </c>
      <c r="J3127" s="16">
        <v>22.12</v>
      </c>
      <c r="K3127" s="14">
        <v>1073</v>
      </c>
      <c r="L3127" s="16">
        <f t="shared" si="78"/>
        <v>22.12</v>
      </c>
      <c r="M3127" s="16">
        <f t="shared" si="79"/>
        <v>1073</v>
      </c>
    </row>
    <row r="3128" spans="1:13" x14ac:dyDescent="0.2">
      <c r="A3128" s="36">
        <f t="shared" si="77"/>
        <v>43375</v>
      </c>
      <c r="B3128" s="16">
        <v>0</v>
      </c>
      <c r="C3128" s="16">
        <v>87.9</v>
      </c>
      <c r="D3128" s="16">
        <v>27.17</v>
      </c>
      <c r="E3128" s="16">
        <v>24.61</v>
      </c>
      <c r="F3128" s="16">
        <v>31.53</v>
      </c>
      <c r="G3128" s="16">
        <v>9.4600000000000009</v>
      </c>
      <c r="H3128" s="16">
        <v>27.84</v>
      </c>
      <c r="I3128" s="16">
        <v>45.63</v>
      </c>
      <c r="J3128" s="16">
        <v>19.45</v>
      </c>
      <c r="K3128" s="98">
        <v>1332</v>
      </c>
      <c r="L3128" s="16">
        <f t="shared" si="78"/>
        <v>19.45</v>
      </c>
      <c r="M3128" s="16">
        <f t="shared" si="79"/>
        <v>1332</v>
      </c>
    </row>
    <row r="3129" spans="1:13" x14ac:dyDescent="0.2">
      <c r="A3129" s="36">
        <f t="shared" si="77"/>
        <v>43376</v>
      </c>
      <c r="B3129" s="16">
        <v>0.37</v>
      </c>
      <c r="C3129" s="16">
        <v>83.82</v>
      </c>
      <c r="D3129" s="16">
        <v>28.06</v>
      </c>
      <c r="E3129" s="16">
        <v>26.88</v>
      </c>
      <c r="F3129" s="16">
        <v>29.75</v>
      </c>
      <c r="G3129" s="16">
        <v>23.77</v>
      </c>
      <c r="H3129" s="16">
        <v>42.51</v>
      </c>
      <c r="I3129" s="16">
        <v>202.93</v>
      </c>
      <c r="J3129" s="16">
        <v>16.52</v>
      </c>
      <c r="K3129" s="98">
        <v>1401</v>
      </c>
      <c r="L3129" s="16">
        <f t="shared" si="78"/>
        <v>16.52</v>
      </c>
      <c r="M3129" s="16">
        <f t="shared" si="79"/>
        <v>1401</v>
      </c>
    </row>
    <row r="3130" spans="1:13" x14ac:dyDescent="0.2">
      <c r="A3130" s="36">
        <f t="shared" si="77"/>
        <v>43377</v>
      </c>
      <c r="B3130" s="16">
        <v>0</v>
      </c>
      <c r="C3130" s="16">
        <v>81.849999999999994</v>
      </c>
      <c r="D3130" s="16">
        <v>28.07</v>
      </c>
      <c r="E3130" s="16">
        <v>26.68</v>
      </c>
      <c r="F3130" s="16">
        <v>29.81</v>
      </c>
      <c r="G3130" s="16">
        <v>27.43</v>
      </c>
      <c r="H3130" s="16">
        <v>44.35</v>
      </c>
      <c r="I3130" s="16">
        <v>200.27</v>
      </c>
      <c r="J3130" s="16">
        <v>26.24</v>
      </c>
      <c r="K3130" s="98">
        <v>1057</v>
      </c>
      <c r="L3130" s="16">
        <f t="shared" si="78"/>
        <v>26.24</v>
      </c>
      <c r="M3130" s="16">
        <f t="shared" si="79"/>
        <v>1057</v>
      </c>
    </row>
    <row r="3131" spans="1:13" x14ac:dyDescent="0.2">
      <c r="A3131" s="36">
        <f t="shared" si="77"/>
        <v>43378</v>
      </c>
      <c r="B3131" s="16">
        <v>0</v>
      </c>
      <c r="C3131" s="16">
        <v>77.400000000000006</v>
      </c>
      <c r="D3131" s="16">
        <v>27.8</v>
      </c>
      <c r="E3131" s="16">
        <v>26.89</v>
      </c>
      <c r="F3131" s="16">
        <v>28.91</v>
      </c>
      <c r="G3131" s="16">
        <v>25.5</v>
      </c>
      <c r="H3131" s="16">
        <v>39.94</v>
      </c>
      <c r="I3131" s="16">
        <v>190.42</v>
      </c>
      <c r="J3131" s="16">
        <v>21.26</v>
      </c>
      <c r="K3131" s="98">
        <v>917</v>
      </c>
      <c r="L3131" s="16">
        <f t="shared" si="78"/>
        <v>21.26</v>
      </c>
      <c r="M3131" s="16">
        <f t="shared" si="79"/>
        <v>917</v>
      </c>
    </row>
    <row r="3132" spans="1:13" x14ac:dyDescent="0.2">
      <c r="A3132" s="36">
        <f t="shared" si="77"/>
        <v>43379</v>
      </c>
      <c r="B3132" s="16">
        <v>0</v>
      </c>
      <c r="C3132" s="16">
        <v>75.94</v>
      </c>
      <c r="D3132" s="16">
        <v>27.61</v>
      </c>
      <c r="E3132" s="16">
        <v>26.46</v>
      </c>
      <c r="F3132" s="16">
        <v>28.76</v>
      </c>
      <c r="G3132" s="16">
        <v>17.97</v>
      </c>
      <c r="H3132" s="16">
        <v>32.630000000000003</v>
      </c>
      <c r="I3132" s="16">
        <v>169.33</v>
      </c>
      <c r="J3132" s="16">
        <v>27.04</v>
      </c>
      <c r="K3132" s="98">
        <v>1101</v>
      </c>
      <c r="L3132" s="16">
        <f t="shared" si="78"/>
        <v>27.04</v>
      </c>
      <c r="M3132" s="16">
        <f t="shared" si="79"/>
        <v>1101</v>
      </c>
    </row>
    <row r="3133" spans="1:13" x14ac:dyDescent="0.2">
      <c r="A3133" s="36">
        <f t="shared" si="77"/>
        <v>43380</v>
      </c>
      <c r="B3133" s="16">
        <v>0</v>
      </c>
      <c r="C3133" s="16">
        <v>81.849999999999994</v>
      </c>
      <c r="D3133" s="16">
        <v>27.38</v>
      </c>
      <c r="E3133" s="16">
        <v>24.82</v>
      </c>
      <c r="F3133" s="16">
        <v>29.64</v>
      </c>
      <c r="G3133" s="16">
        <v>7.88</v>
      </c>
      <c r="H3133" s="16">
        <v>17.920000000000002</v>
      </c>
      <c r="I3133" s="16">
        <v>87.47</v>
      </c>
      <c r="J3133" s="16">
        <v>26.89</v>
      </c>
      <c r="K3133" s="98">
        <v>1034</v>
      </c>
      <c r="L3133" s="16">
        <f t="shared" si="78"/>
        <v>26.89</v>
      </c>
      <c r="M3133" s="16">
        <f t="shared" si="79"/>
        <v>1034</v>
      </c>
    </row>
    <row r="3134" spans="1:13" x14ac:dyDescent="0.2">
      <c r="A3134" s="36">
        <f t="shared" si="77"/>
        <v>43381</v>
      </c>
      <c r="B3134" s="16">
        <v>0</v>
      </c>
      <c r="C3134" s="16">
        <v>83.73</v>
      </c>
      <c r="D3134" s="16">
        <v>27.8</v>
      </c>
      <c r="E3134" s="16">
        <v>24.72</v>
      </c>
      <c r="F3134" s="16">
        <v>30.35</v>
      </c>
      <c r="G3134" s="16">
        <v>9.91</v>
      </c>
      <c r="H3134" s="16">
        <v>24.34</v>
      </c>
      <c r="I3134" s="16">
        <v>157.38999999999999</v>
      </c>
      <c r="J3134" s="16">
        <v>26.38</v>
      </c>
      <c r="K3134" s="98">
        <v>1125</v>
      </c>
      <c r="L3134" s="16">
        <f t="shared" si="78"/>
        <v>26.38</v>
      </c>
      <c r="M3134" s="16">
        <f t="shared" si="79"/>
        <v>1125</v>
      </c>
    </row>
    <row r="3135" spans="1:13" x14ac:dyDescent="0.2">
      <c r="A3135" s="36">
        <f t="shared" si="77"/>
        <v>43382</v>
      </c>
      <c r="B3135" s="16">
        <v>0</v>
      </c>
      <c r="C3135" s="16">
        <v>89.6</v>
      </c>
      <c r="D3135" s="16">
        <v>26.7</v>
      </c>
      <c r="E3135" s="16">
        <v>24.72</v>
      </c>
      <c r="F3135" s="16">
        <v>28.27</v>
      </c>
      <c r="G3135" s="16">
        <v>10.92</v>
      </c>
      <c r="H3135" s="16">
        <v>38.35</v>
      </c>
      <c r="I3135" s="16">
        <v>40.11</v>
      </c>
      <c r="J3135" s="16">
        <v>13.15</v>
      </c>
      <c r="K3135" s="98">
        <v>1100</v>
      </c>
      <c r="L3135" s="16">
        <f t="shared" si="78"/>
        <v>13.15</v>
      </c>
      <c r="M3135" s="16">
        <f t="shared" si="79"/>
        <v>1100</v>
      </c>
    </row>
    <row r="3136" spans="1:13" x14ac:dyDescent="0.2">
      <c r="A3136" s="36">
        <f t="shared" si="77"/>
        <v>43383</v>
      </c>
      <c r="B3136" s="16">
        <v>1.47</v>
      </c>
      <c r="C3136" s="16">
        <v>91.09</v>
      </c>
      <c r="D3136" s="16">
        <v>26.32</v>
      </c>
      <c r="E3136" s="16">
        <v>24</v>
      </c>
      <c r="F3136" s="16">
        <v>28.54</v>
      </c>
      <c r="G3136" s="16">
        <v>9.9</v>
      </c>
      <c r="H3136" s="16">
        <v>36.299999999999997</v>
      </c>
      <c r="I3136" s="16">
        <v>59.51</v>
      </c>
      <c r="J3136" s="16">
        <v>15.79</v>
      </c>
      <c r="K3136" s="98">
        <v>1178</v>
      </c>
      <c r="L3136" s="16">
        <f t="shared" si="78"/>
        <v>15.79</v>
      </c>
      <c r="M3136" s="16">
        <f t="shared" si="79"/>
        <v>1178</v>
      </c>
    </row>
    <row r="3137" spans="1:13" x14ac:dyDescent="0.2">
      <c r="A3137" s="36">
        <f t="shared" si="77"/>
        <v>43384</v>
      </c>
      <c r="B3137" s="16">
        <v>14.67</v>
      </c>
      <c r="C3137" s="16">
        <v>91.25</v>
      </c>
      <c r="D3137" s="16">
        <v>26.07</v>
      </c>
      <c r="E3137" s="16">
        <v>22.11</v>
      </c>
      <c r="F3137" s="16">
        <v>29.74</v>
      </c>
      <c r="G3137" s="16">
        <v>10.98</v>
      </c>
      <c r="H3137" s="16">
        <v>35.950000000000003</v>
      </c>
      <c r="I3137" s="16">
        <v>133.96</v>
      </c>
      <c r="J3137" s="16">
        <v>15.9</v>
      </c>
      <c r="K3137" s="98">
        <v>1246</v>
      </c>
      <c r="L3137" s="16">
        <f t="shared" si="78"/>
        <v>15.9</v>
      </c>
      <c r="M3137" s="16">
        <f t="shared" si="79"/>
        <v>1246</v>
      </c>
    </row>
    <row r="3138" spans="1:13" x14ac:dyDescent="0.2">
      <c r="A3138" s="36">
        <f t="shared" si="77"/>
        <v>43385</v>
      </c>
      <c r="B3138" s="16">
        <v>0</v>
      </c>
      <c r="C3138" s="16">
        <v>87.09</v>
      </c>
      <c r="D3138" s="16">
        <v>26.41</v>
      </c>
      <c r="E3138" s="16">
        <v>24.64</v>
      </c>
      <c r="F3138" s="16">
        <v>28.65</v>
      </c>
      <c r="G3138" s="16">
        <v>27.34</v>
      </c>
      <c r="H3138" s="16">
        <v>47.84</v>
      </c>
      <c r="I3138" s="16">
        <v>224.64</v>
      </c>
      <c r="J3138" s="16">
        <v>17.09</v>
      </c>
      <c r="K3138" s="98">
        <v>1494</v>
      </c>
      <c r="L3138" s="16">
        <f t="shared" si="78"/>
        <v>17.09</v>
      </c>
      <c r="M3138" s="16">
        <f t="shared" si="79"/>
        <v>1494</v>
      </c>
    </row>
    <row r="3139" spans="1:13" x14ac:dyDescent="0.2">
      <c r="A3139" s="36">
        <f t="shared" si="77"/>
        <v>43386</v>
      </c>
      <c r="B3139" s="16">
        <v>5.68</v>
      </c>
      <c r="C3139" s="16">
        <v>86.81</v>
      </c>
      <c r="D3139" s="16">
        <v>26.5</v>
      </c>
      <c r="E3139" s="16">
        <v>24.48</v>
      </c>
      <c r="F3139" s="16">
        <v>28.06</v>
      </c>
      <c r="G3139" s="16">
        <v>27.02</v>
      </c>
      <c r="H3139" s="16">
        <v>43.78</v>
      </c>
      <c r="I3139" s="16">
        <v>205.93</v>
      </c>
      <c r="J3139" s="16">
        <v>17.690000000000001</v>
      </c>
      <c r="K3139" s="98">
        <v>1470</v>
      </c>
      <c r="L3139" s="16">
        <f t="shared" si="78"/>
        <v>17.690000000000001</v>
      </c>
      <c r="M3139" s="16">
        <f t="shared" si="79"/>
        <v>1470</v>
      </c>
    </row>
    <row r="3140" spans="1:13" x14ac:dyDescent="0.2">
      <c r="A3140" s="36">
        <f t="shared" si="77"/>
        <v>43387</v>
      </c>
      <c r="B3140" s="16">
        <v>7.57</v>
      </c>
      <c r="C3140" s="16">
        <v>89.86</v>
      </c>
      <c r="D3140" s="16">
        <v>26.35</v>
      </c>
      <c r="E3140" s="16">
        <v>24.13</v>
      </c>
      <c r="F3140" s="16">
        <v>28.29</v>
      </c>
      <c r="G3140" s="16">
        <v>23.19</v>
      </c>
      <c r="H3140" s="16">
        <v>37.54</v>
      </c>
      <c r="I3140" s="16">
        <v>174.89</v>
      </c>
      <c r="J3140" s="16">
        <v>16.71</v>
      </c>
      <c r="K3140" s="98">
        <v>1493</v>
      </c>
      <c r="L3140" s="16">
        <f t="shared" si="78"/>
        <v>16.71</v>
      </c>
      <c r="M3140" s="16">
        <f t="shared" si="79"/>
        <v>1493</v>
      </c>
    </row>
    <row r="3141" spans="1:13" x14ac:dyDescent="0.2">
      <c r="A3141" s="36">
        <f t="shared" si="77"/>
        <v>43388</v>
      </c>
      <c r="B3141" s="16">
        <v>0.76</v>
      </c>
      <c r="C3141" s="16">
        <v>86.57</v>
      </c>
      <c r="D3141" s="16">
        <v>27.21</v>
      </c>
      <c r="E3141" s="16">
        <v>24.67</v>
      </c>
      <c r="F3141" s="16">
        <v>28.88</v>
      </c>
      <c r="G3141" s="16">
        <v>15.87</v>
      </c>
      <c r="H3141" s="16">
        <v>34.119999999999997</v>
      </c>
      <c r="I3141" s="16">
        <v>183.58</v>
      </c>
      <c r="J3141" s="16">
        <v>21.96</v>
      </c>
      <c r="K3141" s="98">
        <v>1319</v>
      </c>
      <c r="L3141" s="16">
        <f t="shared" si="78"/>
        <v>21.96</v>
      </c>
      <c r="M3141" s="16">
        <f t="shared" si="79"/>
        <v>1319</v>
      </c>
    </row>
    <row r="3142" spans="1:13" x14ac:dyDescent="0.2">
      <c r="A3142" s="36">
        <f t="shared" si="77"/>
        <v>43389</v>
      </c>
      <c r="B3142" s="16">
        <v>0</v>
      </c>
      <c r="C3142" s="16">
        <v>85.83</v>
      </c>
      <c r="D3142" s="16">
        <v>27.83</v>
      </c>
      <c r="E3142" s="16">
        <v>25.65</v>
      </c>
      <c r="F3142" s="16">
        <v>30.31</v>
      </c>
      <c r="G3142" s="16">
        <v>9.2200000000000006</v>
      </c>
      <c r="H3142" s="16">
        <v>23.64</v>
      </c>
      <c r="I3142" s="16">
        <v>98.84</v>
      </c>
      <c r="J3142" s="16">
        <v>24.47</v>
      </c>
      <c r="K3142" s="98">
        <v>1024</v>
      </c>
      <c r="L3142" s="16">
        <f t="shared" si="78"/>
        <v>24.47</v>
      </c>
      <c r="M3142" s="16">
        <f t="shared" si="79"/>
        <v>1024</v>
      </c>
    </row>
    <row r="3143" spans="1:13" x14ac:dyDescent="0.2">
      <c r="A3143" s="36">
        <f t="shared" si="77"/>
        <v>43390</v>
      </c>
      <c r="B3143" s="16">
        <v>23.9</v>
      </c>
      <c r="C3143" s="16">
        <v>90.2</v>
      </c>
      <c r="D3143" s="16">
        <v>26.45</v>
      </c>
      <c r="E3143" s="16">
        <v>24.49</v>
      </c>
      <c r="F3143" s="16">
        <v>29.52</v>
      </c>
      <c r="G3143" s="16">
        <v>8.9600000000000009</v>
      </c>
      <c r="H3143" s="16">
        <v>30.02</v>
      </c>
      <c r="I3143" s="16">
        <v>91.95</v>
      </c>
      <c r="J3143" s="16">
        <v>11.41</v>
      </c>
      <c r="K3143" s="98">
        <v>1013</v>
      </c>
      <c r="L3143" s="16">
        <f t="shared" si="78"/>
        <v>11.41</v>
      </c>
      <c r="M3143" s="16">
        <f t="shared" si="79"/>
        <v>1013</v>
      </c>
    </row>
    <row r="3144" spans="1:13" x14ac:dyDescent="0.2">
      <c r="A3144" s="36">
        <f t="shared" si="77"/>
        <v>43391</v>
      </c>
      <c r="B3144" s="16">
        <v>0</v>
      </c>
      <c r="C3144" s="16">
        <v>90.33</v>
      </c>
      <c r="D3144" s="16">
        <v>26.34</v>
      </c>
      <c r="E3144" s="16">
        <v>24.76</v>
      </c>
      <c r="F3144" s="16">
        <v>29.04</v>
      </c>
      <c r="G3144" s="16">
        <v>9.2200000000000006</v>
      </c>
      <c r="H3144" s="16">
        <v>27.66</v>
      </c>
      <c r="I3144" s="16">
        <v>313.61</v>
      </c>
      <c r="J3144" s="16">
        <v>10.61</v>
      </c>
      <c r="K3144" s="98">
        <v>688.1</v>
      </c>
      <c r="L3144" s="16">
        <f t="shared" si="78"/>
        <v>10.61</v>
      </c>
      <c r="M3144" s="16">
        <f t="shared" si="79"/>
        <v>688.1</v>
      </c>
    </row>
    <row r="3145" spans="1:13" x14ac:dyDescent="0.2">
      <c r="A3145" s="36">
        <f t="shared" si="77"/>
        <v>43392</v>
      </c>
      <c r="B3145" s="16">
        <v>0</v>
      </c>
      <c r="C3145" s="16">
        <v>93.17</v>
      </c>
      <c r="D3145" s="16">
        <v>25.92</v>
      </c>
      <c r="E3145" s="16">
        <v>24.15</v>
      </c>
      <c r="F3145" s="16">
        <v>30.38</v>
      </c>
      <c r="G3145" s="16">
        <v>7.81</v>
      </c>
      <c r="H3145" s="16">
        <v>23.43</v>
      </c>
      <c r="I3145" s="16">
        <v>320.08999999999997</v>
      </c>
      <c r="J3145" s="16">
        <v>14.94</v>
      </c>
      <c r="K3145" s="98">
        <v>1364</v>
      </c>
      <c r="L3145" s="16">
        <f t="shared" si="78"/>
        <v>14.94</v>
      </c>
      <c r="M3145" s="16">
        <f t="shared" si="79"/>
        <v>1364</v>
      </c>
    </row>
    <row r="3146" spans="1:13" x14ac:dyDescent="0.2">
      <c r="A3146" s="36">
        <f t="shared" si="77"/>
        <v>43393</v>
      </c>
      <c r="B3146" s="16">
        <v>7.62</v>
      </c>
      <c r="C3146" s="16">
        <v>89.62</v>
      </c>
      <c r="D3146" s="16">
        <v>26.94</v>
      </c>
      <c r="E3146" s="16">
        <v>24.77</v>
      </c>
      <c r="F3146" s="16">
        <v>31.54</v>
      </c>
      <c r="G3146" s="16">
        <v>10.47</v>
      </c>
      <c r="H3146" s="16">
        <v>25.72</v>
      </c>
      <c r="I3146" s="16">
        <v>321.66000000000003</v>
      </c>
      <c r="J3146" s="16">
        <v>23.01</v>
      </c>
      <c r="K3146" s="98">
        <v>1099</v>
      </c>
      <c r="L3146" s="16">
        <f t="shared" si="78"/>
        <v>23.01</v>
      </c>
      <c r="M3146" s="16">
        <f t="shared" si="79"/>
        <v>1099</v>
      </c>
    </row>
    <row r="3147" spans="1:13" x14ac:dyDescent="0.2">
      <c r="A3147" s="36">
        <f t="shared" si="77"/>
        <v>43394</v>
      </c>
      <c r="B3147" s="16">
        <v>0</v>
      </c>
      <c r="C3147" s="16">
        <v>89.65</v>
      </c>
      <c r="D3147" s="16">
        <v>26.44</v>
      </c>
      <c r="E3147" s="16">
        <v>24.97</v>
      </c>
      <c r="F3147" s="16">
        <v>29.51</v>
      </c>
      <c r="G3147" s="16">
        <v>10.64</v>
      </c>
      <c r="H3147" s="16">
        <v>28.15</v>
      </c>
      <c r="I3147" s="16">
        <v>25.29</v>
      </c>
      <c r="J3147" s="16">
        <v>10.55</v>
      </c>
      <c r="K3147" s="98">
        <v>934</v>
      </c>
      <c r="L3147" s="16">
        <f t="shared" si="78"/>
        <v>10.55</v>
      </c>
      <c r="M3147" s="16">
        <f t="shared" si="79"/>
        <v>934</v>
      </c>
    </row>
    <row r="3148" spans="1:13" x14ac:dyDescent="0.2">
      <c r="A3148" s="36">
        <f t="shared" si="77"/>
        <v>43395</v>
      </c>
      <c r="B3148" s="16">
        <v>0.28000000000000003</v>
      </c>
      <c r="C3148" s="16">
        <v>92.19</v>
      </c>
      <c r="D3148" s="16">
        <v>25.53</v>
      </c>
      <c r="E3148" s="16">
        <v>23.82</v>
      </c>
      <c r="F3148" s="16">
        <v>29.62</v>
      </c>
      <c r="G3148" s="16">
        <v>10.62</v>
      </c>
      <c r="H3148" s="16">
        <v>23.88</v>
      </c>
      <c r="I3148" s="16">
        <v>333.11</v>
      </c>
      <c r="J3148" s="16">
        <v>17.579999999999998</v>
      </c>
      <c r="K3148" s="98">
        <v>1497</v>
      </c>
      <c r="L3148" s="16">
        <f t="shared" si="78"/>
        <v>17.579999999999998</v>
      </c>
      <c r="M3148" s="16">
        <f t="shared" si="79"/>
        <v>1497</v>
      </c>
    </row>
    <row r="3149" spans="1:13" x14ac:dyDescent="0.2">
      <c r="A3149" s="36">
        <f t="shared" si="77"/>
        <v>43396</v>
      </c>
      <c r="B3149" s="16">
        <v>0</v>
      </c>
      <c r="C3149" s="16">
        <v>91.15</v>
      </c>
      <c r="D3149" s="16">
        <v>25.67</v>
      </c>
      <c r="E3149" s="16">
        <v>23.79</v>
      </c>
      <c r="F3149" s="16">
        <v>28.42</v>
      </c>
      <c r="G3149" s="16">
        <v>13.3</v>
      </c>
      <c r="H3149" s="16">
        <v>28.05</v>
      </c>
      <c r="I3149" s="16">
        <v>317.19</v>
      </c>
      <c r="J3149" s="16">
        <v>10.48</v>
      </c>
      <c r="K3149" s="98">
        <v>943</v>
      </c>
      <c r="L3149" s="16">
        <f t="shared" si="78"/>
        <v>10.48</v>
      </c>
      <c r="M3149" s="16">
        <f t="shared" si="79"/>
        <v>943</v>
      </c>
    </row>
    <row r="3150" spans="1:13" x14ac:dyDescent="0.2">
      <c r="A3150" s="36">
        <f t="shared" si="77"/>
        <v>43397</v>
      </c>
      <c r="B3150" s="16">
        <v>0</v>
      </c>
      <c r="C3150" s="16">
        <v>89.1</v>
      </c>
      <c r="D3150" s="16">
        <v>26.58</v>
      </c>
      <c r="E3150" s="16">
        <v>24.93</v>
      </c>
      <c r="F3150" s="16">
        <v>29.32</v>
      </c>
      <c r="G3150" s="16">
        <v>14.91</v>
      </c>
      <c r="H3150" s="16">
        <v>29.11</v>
      </c>
      <c r="I3150" s="16">
        <v>316.95</v>
      </c>
      <c r="J3150" s="16">
        <v>17.760000000000002</v>
      </c>
      <c r="K3150" s="98">
        <v>1056</v>
      </c>
      <c r="L3150" s="16">
        <f t="shared" si="78"/>
        <v>17.760000000000002</v>
      </c>
      <c r="M3150" s="16">
        <f t="shared" si="79"/>
        <v>1056</v>
      </c>
    </row>
    <row r="3151" spans="1:13" x14ac:dyDescent="0.2">
      <c r="A3151" s="36">
        <f t="shared" si="77"/>
        <v>43398</v>
      </c>
      <c r="B3151" s="16">
        <v>0</v>
      </c>
      <c r="C3151" s="16">
        <v>90.12</v>
      </c>
      <c r="D3151" s="16">
        <v>26.89</v>
      </c>
      <c r="E3151" s="16">
        <v>25.06</v>
      </c>
      <c r="F3151" s="16">
        <v>31.01</v>
      </c>
      <c r="G3151" s="16">
        <v>9.75</v>
      </c>
      <c r="H3151" s="16">
        <v>25.37</v>
      </c>
      <c r="I3151" s="16">
        <v>312.27999999999997</v>
      </c>
      <c r="J3151" s="16">
        <v>22.98</v>
      </c>
      <c r="K3151" s="98">
        <v>1087</v>
      </c>
      <c r="L3151" s="16">
        <f t="shared" si="78"/>
        <v>22.98</v>
      </c>
      <c r="M3151" s="16">
        <f t="shared" si="79"/>
        <v>1087</v>
      </c>
    </row>
    <row r="3152" spans="1:13" x14ac:dyDescent="0.2">
      <c r="A3152" s="36">
        <f t="shared" si="77"/>
        <v>43399</v>
      </c>
      <c r="B3152" s="16">
        <v>0</v>
      </c>
      <c r="C3152" s="16">
        <v>88.45</v>
      </c>
      <c r="D3152" s="16">
        <v>26.94</v>
      </c>
      <c r="E3152" s="16">
        <v>25.36</v>
      </c>
      <c r="F3152" s="16">
        <v>30.85</v>
      </c>
      <c r="G3152" s="16">
        <v>5.99</v>
      </c>
      <c r="H3152" s="16">
        <v>20.25</v>
      </c>
      <c r="I3152" s="16">
        <v>334.03</v>
      </c>
      <c r="J3152" s="16">
        <v>17.46</v>
      </c>
      <c r="K3152" s="98">
        <v>948</v>
      </c>
      <c r="L3152" s="16">
        <f t="shared" si="78"/>
        <v>17.46</v>
      </c>
      <c r="M3152" s="16">
        <f t="shared" si="79"/>
        <v>948</v>
      </c>
    </row>
    <row r="3153" spans="1:13" x14ac:dyDescent="0.2">
      <c r="A3153" s="36">
        <f t="shared" si="77"/>
        <v>43400</v>
      </c>
      <c r="B3153" s="16">
        <v>0</v>
      </c>
      <c r="C3153" s="16">
        <v>90.86</v>
      </c>
      <c r="D3153" s="16">
        <v>26.69</v>
      </c>
      <c r="E3153" s="16">
        <v>24.84</v>
      </c>
      <c r="F3153" s="16">
        <v>29.9</v>
      </c>
      <c r="G3153" s="16">
        <v>11.32</v>
      </c>
      <c r="H3153" s="16">
        <v>25.9</v>
      </c>
      <c r="I3153" s="16">
        <v>317.62</v>
      </c>
      <c r="J3153" s="16">
        <v>15.27</v>
      </c>
      <c r="K3153" s="98">
        <v>1229</v>
      </c>
      <c r="L3153" s="16">
        <f t="shared" si="78"/>
        <v>15.27</v>
      </c>
      <c r="M3153" s="16">
        <f t="shared" si="79"/>
        <v>1229</v>
      </c>
    </row>
    <row r="3154" spans="1:13" x14ac:dyDescent="0.2">
      <c r="A3154" s="36">
        <f t="shared" si="77"/>
        <v>43401</v>
      </c>
      <c r="B3154" s="16">
        <v>0</v>
      </c>
      <c r="C3154" s="16">
        <v>87.26</v>
      </c>
      <c r="D3154" s="16">
        <v>27.1</v>
      </c>
      <c r="E3154" s="16">
        <v>25.25</v>
      </c>
      <c r="F3154" s="16">
        <v>29.97</v>
      </c>
      <c r="G3154" s="16">
        <v>13.45</v>
      </c>
      <c r="H3154" s="16">
        <v>26.6</v>
      </c>
      <c r="I3154" s="16">
        <v>318.14</v>
      </c>
      <c r="J3154" s="16">
        <v>16.32</v>
      </c>
      <c r="K3154" s="98">
        <v>868</v>
      </c>
      <c r="L3154" s="16">
        <f t="shared" si="78"/>
        <v>16.32</v>
      </c>
      <c r="M3154" s="16">
        <f t="shared" si="79"/>
        <v>868</v>
      </c>
    </row>
    <row r="3155" spans="1:13" x14ac:dyDescent="0.2">
      <c r="A3155" s="36">
        <f t="shared" si="77"/>
        <v>43402</v>
      </c>
      <c r="B3155" s="16">
        <v>0</v>
      </c>
      <c r="C3155" s="16">
        <v>88.71</v>
      </c>
      <c r="D3155" s="16">
        <v>27.33</v>
      </c>
      <c r="E3155" s="16">
        <v>25.65</v>
      </c>
      <c r="F3155" s="16">
        <v>30.78</v>
      </c>
      <c r="G3155" s="16">
        <v>10.66</v>
      </c>
      <c r="H3155" s="16">
        <v>33.090000000000003</v>
      </c>
      <c r="I3155" s="16">
        <v>341.48</v>
      </c>
      <c r="J3155" s="16">
        <v>17.79</v>
      </c>
      <c r="K3155" s="98">
        <v>1266</v>
      </c>
      <c r="L3155" s="16">
        <f t="shared" si="78"/>
        <v>17.79</v>
      </c>
      <c r="M3155" s="16">
        <f t="shared" si="79"/>
        <v>1266</v>
      </c>
    </row>
    <row r="3156" spans="1:13" x14ac:dyDescent="0.2">
      <c r="A3156" s="36">
        <f t="shared" si="77"/>
        <v>43403</v>
      </c>
      <c r="B3156" s="16">
        <v>0</v>
      </c>
      <c r="C3156" s="16">
        <v>87.08</v>
      </c>
      <c r="D3156" s="16">
        <v>27.13</v>
      </c>
      <c r="E3156" s="16">
        <v>25.61</v>
      </c>
      <c r="F3156" s="16">
        <v>31.76</v>
      </c>
      <c r="G3156" s="16">
        <v>8.25</v>
      </c>
      <c r="H3156" s="16">
        <v>42.79</v>
      </c>
      <c r="I3156" s="16">
        <v>330.57</v>
      </c>
      <c r="J3156" s="16">
        <v>10.53</v>
      </c>
      <c r="K3156" s="98">
        <v>923</v>
      </c>
      <c r="L3156" s="16">
        <f t="shared" si="78"/>
        <v>10.53</v>
      </c>
      <c r="M3156" s="16">
        <f t="shared" si="79"/>
        <v>923</v>
      </c>
    </row>
    <row r="3157" spans="1:13" x14ac:dyDescent="0.2">
      <c r="A3157" s="36">
        <f t="shared" si="77"/>
        <v>43404</v>
      </c>
      <c r="B3157" s="16">
        <v>0.45</v>
      </c>
      <c r="C3157" s="16">
        <v>85.93</v>
      </c>
      <c r="D3157" s="16">
        <v>27.48</v>
      </c>
      <c r="E3157" s="16">
        <v>25.26</v>
      </c>
      <c r="F3157" s="16">
        <v>33.119999999999997</v>
      </c>
      <c r="G3157" s="16">
        <v>11</v>
      </c>
      <c r="H3157" s="16">
        <v>33.590000000000003</v>
      </c>
      <c r="I3157" s="16">
        <v>321.83999999999997</v>
      </c>
      <c r="J3157" s="16">
        <v>18.45</v>
      </c>
      <c r="K3157" s="98">
        <v>1282</v>
      </c>
      <c r="L3157" s="16">
        <f t="shared" si="78"/>
        <v>18.45</v>
      </c>
      <c r="M3157" s="16">
        <f t="shared" si="79"/>
        <v>1282</v>
      </c>
    </row>
    <row r="3158" spans="1:13" x14ac:dyDescent="0.2">
      <c r="A3158" s="36">
        <f t="shared" si="77"/>
        <v>43405</v>
      </c>
      <c r="B3158" s="16">
        <v>1.35</v>
      </c>
      <c r="C3158" s="16">
        <v>89.4</v>
      </c>
      <c r="D3158" s="16">
        <v>26.52</v>
      </c>
      <c r="E3158" s="16">
        <v>24.79</v>
      </c>
      <c r="F3158" s="16">
        <v>29</v>
      </c>
      <c r="G3158" s="16">
        <v>17.32</v>
      </c>
      <c r="H3158" s="16">
        <v>34.08</v>
      </c>
      <c r="I3158" s="16">
        <v>314.77</v>
      </c>
      <c r="J3158" s="16">
        <v>15.5</v>
      </c>
      <c r="K3158" s="98">
        <v>1068</v>
      </c>
      <c r="L3158" s="16">
        <f t="shared" si="78"/>
        <v>15.5</v>
      </c>
      <c r="M3158" s="16">
        <f t="shared" si="79"/>
        <v>1068</v>
      </c>
    </row>
    <row r="3159" spans="1:13" x14ac:dyDescent="0.2">
      <c r="A3159" s="36">
        <f t="shared" si="77"/>
        <v>43406</v>
      </c>
      <c r="B3159" s="16">
        <v>0</v>
      </c>
      <c r="C3159" s="16">
        <v>92.05</v>
      </c>
      <c r="D3159" s="16">
        <v>25.97</v>
      </c>
      <c r="E3159" s="16">
        <v>23.66</v>
      </c>
      <c r="F3159" s="16">
        <v>29.98</v>
      </c>
      <c r="G3159" s="16">
        <v>8.69</v>
      </c>
      <c r="H3159" s="16">
        <v>25.54</v>
      </c>
      <c r="I3159" s="16">
        <v>324.11</v>
      </c>
      <c r="J3159" s="16">
        <v>7.87</v>
      </c>
      <c r="K3159" s="98">
        <v>911</v>
      </c>
      <c r="L3159" s="16">
        <f t="shared" si="78"/>
        <v>7.87</v>
      </c>
      <c r="M3159" s="16">
        <f t="shared" si="79"/>
        <v>911</v>
      </c>
    </row>
    <row r="3160" spans="1:13" x14ac:dyDescent="0.2">
      <c r="A3160" s="36">
        <f t="shared" si="77"/>
        <v>43407</v>
      </c>
      <c r="B3160" s="16">
        <v>76.44</v>
      </c>
      <c r="C3160" s="16">
        <v>93.35</v>
      </c>
      <c r="D3160" s="16">
        <v>25.59</v>
      </c>
      <c r="E3160" s="16">
        <v>23.55</v>
      </c>
      <c r="F3160" s="16">
        <v>28.71</v>
      </c>
      <c r="G3160" s="16">
        <v>5.14</v>
      </c>
      <c r="H3160" s="16">
        <v>18.66</v>
      </c>
      <c r="I3160" s="16">
        <v>279.24</v>
      </c>
      <c r="J3160" s="16">
        <v>9.34</v>
      </c>
      <c r="K3160" s="98">
        <v>1031</v>
      </c>
      <c r="L3160" s="16">
        <f t="shared" si="78"/>
        <v>9.34</v>
      </c>
      <c r="M3160" s="16">
        <f t="shared" si="79"/>
        <v>1031</v>
      </c>
    </row>
    <row r="3161" spans="1:13" x14ac:dyDescent="0.2">
      <c r="A3161" s="36">
        <f t="shared" si="77"/>
        <v>43408</v>
      </c>
      <c r="B3161" s="16">
        <v>0.32</v>
      </c>
      <c r="C3161" s="16">
        <v>90.22</v>
      </c>
      <c r="D3161" s="16">
        <v>26.29</v>
      </c>
      <c r="E3161" s="16">
        <v>24.39</v>
      </c>
      <c r="F3161" s="16">
        <v>29.22</v>
      </c>
      <c r="G3161" s="16">
        <v>7.02</v>
      </c>
      <c r="H3161" s="16">
        <v>20.29</v>
      </c>
      <c r="I3161" s="16">
        <v>313.63</v>
      </c>
      <c r="J3161" s="16">
        <v>17.02</v>
      </c>
      <c r="K3161" s="98">
        <v>1302</v>
      </c>
      <c r="L3161" s="16">
        <f t="shared" si="78"/>
        <v>17.02</v>
      </c>
      <c r="M3161" s="16">
        <f t="shared" si="79"/>
        <v>1302</v>
      </c>
    </row>
    <row r="3162" spans="1:13" x14ac:dyDescent="0.2">
      <c r="A3162" s="36">
        <f t="shared" si="77"/>
        <v>43409</v>
      </c>
      <c r="B3162" s="16">
        <v>22.25</v>
      </c>
      <c r="C3162" s="16">
        <v>91.9</v>
      </c>
      <c r="D3162" s="16">
        <v>25.95</v>
      </c>
      <c r="E3162" s="16">
        <v>24.15</v>
      </c>
      <c r="F3162" s="16">
        <v>29.62</v>
      </c>
      <c r="G3162" s="16">
        <v>7.64</v>
      </c>
      <c r="H3162" s="16">
        <v>22.33</v>
      </c>
      <c r="I3162" s="16">
        <v>320.67</v>
      </c>
      <c r="J3162" s="16">
        <v>16.16</v>
      </c>
      <c r="K3162" s="98">
        <v>1260</v>
      </c>
      <c r="L3162" s="16">
        <f t="shared" si="78"/>
        <v>16.16</v>
      </c>
      <c r="M3162" s="16">
        <f t="shared" si="79"/>
        <v>1260</v>
      </c>
    </row>
    <row r="3163" spans="1:13" x14ac:dyDescent="0.2">
      <c r="A3163" s="36">
        <f t="shared" si="77"/>
        <v>43410</v>
      </c>
      <c r="B3163" s="16">
        <v>6.13</v>
      </c>
      <c r="C3163" s="16">
        <v>90.55</v>
      </c>
      <c r="D3163" s="16">
        <v>26.18</v>
      </c>
      <c r="E3163" s="16">
        <v>23.67</v>
      </c>
      <c r="F3163" s="16">
        <v>29.8</v>
      </c>
      <c r="G3163" s="16">
        <v>7.1</v>
      </c>
      <c r="H3163" s="16">
        <v>19.579999999999998</v>
      </c>
      <c r="I3163" s="16">
        <v>339.52</v>
      </c>
      <c r="J3163" s="16">
        <v>21.35</v>
      </c>
      <c r="K3163" s="98">
        <v>1216</v>
      </c>
      <c r="L3163" s="16">
        <f t="shared" si="78"/>
        <v>21.35</v>
      </c>
      <c r="M3163" s="16">
        <f t="shared" si="79"/>
        <v>1216</v>
      </c>
    </row>
    <row r="3164" spans="1:13" x14ac:dyDescent="0.2">
      <c r="A3164" s="36">
        <f t="shared" si="77"/>
        <v>43411</v>
      </c>
      <c r="B3164" s="16">
        <v>1.94</v>
      </c>
      <c r="C3164" s="16">
        <v>89.52</v>
      </c>
      <c r="D3164" s="16">
        <v>26.72</v>
      </c>
      <c r="E3164" s="16">
        <v>24.15</v>
      </c>
      <c r="F3164" s="16">
        <v>31.91</v>
      </c>
      <c r="G3164" s="16">
        <v>11.95</v>
      </c>
      <c r="H3164" s="16">
        <v>27.38</v>
      </c>
      <c r="I3164" s="16">
        <v>318.39</v>
      </c>
      <c r="J3164" s="16">
        <v>22.07</v>
      </c>
      <c r="K3164" s="98">
        <v>1272</v>
      </c>
      <c r="L3164" s="16">
        <f t="shared" si="78"/>
        <v>22.07</v>
      </c>
      <c r="M3164" s="16">
        <f t="shared" si="79"/>
        <v>1272</v>
      </c>
    </row>
    <row r="3165" spans="1:13" x14ac:dyDescent="0.2">
      <c r="A3165" s="36">
        <f t="shared" si="77"/>
        <v>43412</v>
      </c>
      <c r="B3165" s="16">
        <v>0.32</v>
      </c>
      <c r="C3165" s="16">
        <v>87.41</v>
      </c>
      <c r="D3165" s="16">
        <v>27.42</v>
      </c>
      <c r="E3165" s="16">
        <v>24.95</v>
      </c>
      <c r="F3165" s="16">
        <v>31.63</v>
      </c>
      <c r="G3165" s="16">
        <v>12.15</v>
      </c>
      <c r="H3165" s="16">
        <v>33.270000000000003</v>
      </c>
      <c r="I3165" s="16">
        <v>326.87</v>
      </c>
      <c r="J3165" s="16">
        <v>18.96</v>
      </c>
      <c r="K3165" s="98">
        <v>1196</v>
      </c>
      <c r="L3165" s="16">
        <f t="shared" si="78"/>
        <v>18.96</v>
      </c>
      <c r="M3165" s="16">
        <f t="shared" si="79"/>
        <v>1196</v>
      </c>
    </row>
    <row r="3166" spans="1:13" x14ac:dyDescent="0.2">
      <c r="A3166" s="36">
        <f t="shared" si="77"/>
        <v>43413</v>
      </c>
      <c r="B3166" s="16">
        <v>20.69</v>
      </c>
      <c r="C3166" s="16">
        <v>88.31</v>
      </c>
      <c r="D3166" s="16">
        <v>27.35</v>
      </c>
      <c r="E3166" s="16">
        <v>25.33</v>
      </c>
      <c r="F3166" s="16">
        <v>33.24</v>
      </c>
      <c r="G3166" s="16">
        <v>12.81</v>
      </c>
      <c r="H3166" s="16">
        <v>31.65</v>
      </c>
      <c r="I3166" s="16">
        <v>313.26</v>
      </c>
      <c r="J3166" s="16">
        <v>18.899999999999999</v>
      </c>
      <c r="K3166" s="98">
        <v>1273</v>
      </c>
      <c r="L3166" s="16">
        <f t="shared" si="78"/>
        <v>18.899999999999999</v>
      </c>
      <c r="M3166" s="16">
        <f t="shared" si="79"/>
        <v>1273</v>
      </c>
    </row>
    <row r="3167" spans="1:13" x14ac:dyDescent="0.2">
      <c r="A3167" s="36">
        <f t="shared" si="77"/>
        <v>43414</v>
      </c>
      <c r="B3167" s="16">
        <v>20.440000000000001</v>
      </c>
      <c r="C3167" s="16">
        <v>92.51</v>
      </c>
      <c r="D3167" s="16">
        <v>26.48</v>
      </c>
      <c r="E3167" s="16">
        <v>24.6</v>
      </c>
      <c r="F3167" s="16">
        <v>29.06</v>
      </c>
      <c r="G3167" s="16">
        <v>11.56</v>
      </c>
      <c r="H3167" s="16">
        <v>32.32</v>
      </c>
      <c r="I3167" s="16">
        <v>322.79000000000002</v>
      </c>
      <c r="J3167" s="16">
        <v>11.36</v>
      </c>
      <c r="K3167" s="98">
        <v>1081</v>
      </c>
      <c r="L3167" s="16">
        <f t="shared" si="78"/>
        <v>11.36</v>
      </c>
      <c r="M3167" s="16">
        <f t="shared" si="79"/>
        <v>1081</v>
      </c>
    </row>
    <row r="3168" spans="1:13" x14ac:dyDescent="0.2">
      <c r="A3168" s="36">
        <f t="shared" si="77"/>
        <v>43415</v>
      </c>
      <c r="B3168" s="16">
        <v>8.18</v>
      </c>
      <c r="C3168" s="16">
        <v>88.24</v>
      </c>
      <c r="D3168" s="16">
        <v>27.77</v>
      </c>
      <c r="E3168" s="16">
        <v>25.58</v>
      </c>
      <c r="F3168" s="16">
        <v>32.35</v>
      </c>
      <c r="G3168" s="16">
        <v>9.39</v>
      </c>
      <c r="H3168" s="16">
        <v>24.84</v>
      </c>
      <c r="I3168" s="16">
        <v>325.66000000000003</v>
      </c>
      <c r="J3168" s="16">
        <v>16.29</v>
      </c>
      <c r="K3168" s="98">
        <v>1287</v>
      </c>
      <c r="L3168" s="16">
        <f t="shared" si="78"/>
        <v>16.29</v>
      </c>
      <c r="M3168" s="16">
        <f t="shared" si="79"/>
        <v>1287</v>
      </c>
    </row>
    <row r="3169" spans="1:13" x14ac:dyDescent="0.2">
      <c r="A3169" s="36">
        <f t="shared" si="77"/>
        <v>43416</v>
      </c>
      <c r="B3169" s="16">
        <v>0</v>
      </c>
      <c r="C3169" s="16">
        <v>85.8</v>
      </c>
      <c r="D3169" s="16">
        <v>28.27</v>
      </c>
      <c r="E3169" s="16">
        <v>25.77</v>
      </c>
      <c r="F3169" s="16">
        <v>31.58</v>
      </c>
      <c r="G3169" s="16">
        <v>10.69</v>
      </c>
      <c r="H3169" s="16">
        <v>38.770000000000003</v>
      </c>
      <c r="I3169" s="16">
        <v>11.06</v>
      </c>
      <c r="J3169" s="16">
        <v>19.84</v>
      </c>
      <c r="K3169" s="98">
        <v>1150</v>
      </c>
      <c r="L3169" s="16">
        <f t="shared" si="78"/>
        <v>19.84</v>
      </c>
      <c r="M3169" s="16">
        <f t="shared" si="79"/>
        <v>1150</v>
      </c>
    </row>
    <row r="3170" spans="1:13" x14ac:dyDescent="0.2">
      <c r="A3170" s="36">
        <f t="shared" si="77"/>
        <v>43417</v>
      </c>
      <c r="B3170" s="16">
        <v>0</v>
      </c>
      <c r="C3170" s="16">
        <v>91.57</v>
      </c>
      <c r="D3170" s="16">
        <v>26.49</v>
      </c>
      <c r="E3170" s="16">
        <v>25.38</v>
      </c>
      <c r="F3170" s="16">
        <v>28.3</v>
      </c>
      <c r="G3170" s="16">
        <v>12.69</v>
      </c>
      <c r="H3170" s="16">
        <v>28.33</v>
      </c>
      <c r="I3170" s="16">
        <v>320.49</v>
      </c>
      <c r="J3170" s="16">
        <v>6.55</v>
      </c>
      <c r="K3170" s="98">
        <v>450.4</v>
      </c>
      <c r="L3170" s="16">
        <f t="shared" si="78"/>
        <v>6.55</v>
      </c>
      <c r="M3170" s="16">
        <f t="shared" si="79"/>
        <v>450.4</v>
      </c>
    </row>
    <row r="3171" spans="1:13" x14ac:dyDescent="0.2">
      <c r="A3171" s="36">
        <f t="shared" si="77"/>
        <v>43418</v>
      </c>
      <c r="B3171" s="16">
        <v>0</v>
      </c>
      <c r="C3171" s="16">
        <v>90.61</v>
      </c>
      <c r="D3171" s="16">
        <v>26.32</v>
      </c>
      <c r="E3171" s="16">
        <v>24.51</v>
      </c>
      <c r="F3171" s="16">
        <v>31.46</v>
      </c>
      <c r="G3171" s="16">
        <v>13.11</v>
      </c>
      <c r="H3171" s="16">
        <v>31.36</v>
      </c>
      <c r="I3171" s="16">
        <v>321.89999999999998</v>
      </c>
      <c r="J3171" s="16">
        <v>12.98</v>
      </c>
      <c r="K3171" s="98">
        <v>949</v>
      </c>
      <c r="L3171" s="16">
        <f t="shared" si="78"/>
        <v>12.98</v>
      </c>
      <c r="M3171" s="16">
        <f t="shared" si="79"/>
        <v>949</v>
      </c>
    </row>
    <row r="3172" spans="1:13" x14ac:dyDescent="0.2">
      <c r="A3172" s="36">
        <f t="shared" si="77"/>
        <v>43419</v>
      </c>
      <c r="B3172" s="16">
        <v>11.9</v>
      </c>
      <c r="C3172" s="16">
        <v>90.04</v>
      </c>
      <c r="D3172" s="16">
        <v>26.58</v>
      </c>
      <c r="E3172" s="16">
        <v>24.84</v>
      </c>
      <c r="F3172" s="16">
        <v>30.17</v>
      </c>
      <c r="G3172" s="16">
        <v>10.7</v>
      </c>
      <c r="H3172" s="16">
        <v>26.04</v>
      </c>
      <c r="I3172" s="16">
        <v>322.02999999999997</v>
      </c>
      <c r="J3172" s="16">
        <v>15.29</v>
      </c>
      <c r="K3172" s="98">
        <v>1144</v>
      </c>
      <c r="L3172" s="16">
        <f t="shared" si="78"/>
        <v>15.29</v>
      </c>
      <c r="M3172" s="16">
        <f t="shared" si="79"/>
        <v>1144</v>
      </c>
    </row>
    <row r="3173" spans="1:13" x14ac:dyDescent="0.2">
      <c r="A3173" s="36">
        <f t="shared" si="77"/>
        <v>43420</v>
      </c>
      <c r="B3173" s="16">
        <v>0</v>
      </c>
      <c r="C3173" s="16">
        <v>89.84</v>
      </c>
      <c r="D3173" s="16">
        <v>27.38</v>
      </c>
      <c r="E3173" s="16">
        <v>25.13</v>
      </c>
      <c r="F3173" s="16">
        <v>30.42</v>
      </c>
      <c r="G3173" s="16">
        <v>15.53</v>
      </c>
      <c r="H3173" s="16">
        <v>33.69</v>
      </c>
      <c r="I3173" s="16">
        <v>316.52</v>
      </c>
      <c r="J3173" s="16">
        <v>18.559999999999999</v>
      </c>
      <c r="K3173" s="98">
        <v>1362</v>
      </c>
      <c r="L3173" s="16">
        <f t="shared" si="78"/>
        <v>18.559999999999999</v>
      </c>
      <c r="M3173" s="16">
        <f t="shared" si="79"/>
        <v>1362</v>
      </c>
    </row>
    <row r="3174" spans="1:13" x14ac:dyDescent="0.2">
      <c r="A3174" s="36">
        <f t="shared" si="77"/>
        <v>43421</v>
      </c>
      <c r="B3174" s="16">
        <v>1.02</v>
      </c>
      <c r="C3174" s="16">
        <v>88.75</v>
      </c>
      <c r="D3174" s="16">
        <v>27.77</v>
      </c>
      <c r="E3174" s="16">
        <v>26</v>
      </c>
      <c r="F3174" s="16">
        <v>33.94</v>
      </c>
      <c r="G3174" s="16">
        <v>10.41</v>
      </c>
      <c r="H3174" s="16">
        <v>30.31</v>
      </c>
      <c r="I3174" s="16">
        <v>318.77999999999997</v>
      </c>
      <c r="J3174" s="16">
        <v>15.84</v>
      </c>
      <c r="K3174" s="98">
        <v>1170</v>
      </c>
      <c r="L3174" s="16">
        <f t="shared" si="78"/>
        <v>15.84</v>
      </c>
      <c r="M3174" s="16">
        <f t="shared" si="79"/>
        <v>1170</v>
      </c>
    </row>
    <row r="3175" spans="1:13" x14ac:dyDescent="0.2">
      <c r="A3175" s="36">
        <f t="shared" ref="A3175:A3218" si="80">A3174+1</f>
        <v>43422</v>
      </c>
      <c r="B3175" s="16">
        <v>0</v>
      </c>
      <c r="C3175" s="16">
        <v>88.96</v>
      </c>
      <c r="D3175" s="16">
        <v>27.63</v>
      </c>
      <c r="E3175" s="16">
        <v>26.33</v>
      </c>
      <c r="F3175" s="16">
        <v>31.62</v>
      </c>
      <c r="G3175" s="16">
        <v>10</v>
      </c>
      <c r="H3175" s="16">
        <v>22.79</v>
      </c>
      <c r="I3175" s="16">
        <v>321.77999999999997</v>
      </c>
      <c r="J3175" s="16">
        <v>13.99</v>
      </c>
      <c r="K3175" s="98">
        <v>1217</v>
      </c>
      <c r="L3175" s="16">
        <f t="shared" ref="L3175:L3238" si="81">J3175</f>
        <v>13.99</v>
      </c>
      <c r="M3175" s="16">
        <f t="shared" ref="M3175:M3238" si="82">K3175</f>
        <v>1217</v>
      </c>
    </row>
    <row r="3176" spans="1:13" x14ac:dyDescent="0.2">
      <c r="A3176" s="36">
        <f t="shared" si="80"/>
        <v>43423</v>
      </c>
      <c r="B3176" s="16">
        <v>1.53</v>
      </c>
      <c r="C3176" s="16">
        <v>93.73</v>
      </c>
      <c r="D3176" s="16">
        <v>26.19</v>
      </c>
      <c r="E3176" s="16">
        <v>24.91</v>
      </c>
      <c r="F3176" s="16">
        <v>29.38</v>
      </c>
      <c r="G3176" s="16">
        <v>9.19</v>
      </c>
      <c r="H3176" s="16">
        <v>42.05</v>
      </c>
      <c r="I3176" s="16">
        <v>317.06</v>
      </c>
      <c r="J3176" s="16">
        <v>2.9</v>
      </c>
      <c r="K3176" s="98">
        <v>350.8</v>
      </c>
      <c r="L3176" s="16">
        <f t="shared" si="81"/>
        <v>2.9</v>
      </c>
      <c r="M3176" s="16">
        <f t="shared" si="82"/>
        <v>350.8</v>
      </c>
    </row>
    <row r="3177" spans="1:13" x14ac:dyDescent="0.2">
      <c r="A3177" s="36">
        <f t="shared" si="80"/>
        <v>43424</v>
      </c>
      <c r="B3177" s="16">
        <v>8.65</v>
      </c>
      <c r="C3177" s="16">
        <v>90.82</v>
      </c>
      <c r="D3177" s="16">
        <v>26.75</v>
      </c>
      <c r="E3177" s="16">
        <v>25.08</v>
      </c>
      <c r="F3177" s="16">
        <v>30.5</v>
      </c>
      <c r="G3177" s="16">
        <v>8.8800000000000008</v>
      </c>
      <c r="H3177" s="16">
        <v>23.96</v>
      </c>
      <c r="I3177" s="16">
        <v>327.82</v>
      </c>
      <c r="J3177" s="16">
        <v>10.39</v>
      </c>
      <c r="K3177" s="98">
        <v>938</v>
      </c>
      <c r="L3177" s="16">
        <f t="shared" si="81"/>
        <v>10.39</v>
      </c>
      <c r="M3177" s="16">
        <f t="shared" si="82"/>
        <v>938</v>
      </c>
    </row>
    <row r="3178" spans="1:13" x14ac:dyDescent="0.2">
      <c r="A3178" s="36">
        <f t="shared" si="80"/>
        <v>43425</v>
      </c>
      <c r="B3178" s="16">
        <v>0</v>
      </c>
      <c r="C3178" s="16">
        <v>91.45</v>
      </c>
      <c r="D3178" s="16">
        <v>26.86</v>
      </c>
      <c r="E3178" s="16">
        <v>25.54</v>
      </c>
      <c r="F3178" s="16">
        <v>31.95</v>
      </c>
      <c r="G3178" s="16">
        <v>10.92</v>
      </c>
      <c r="H3178" s="16">
        <v>26.67</v>
      </c>
      <c r="I3178" s="16">
        <v>314.89999999999998</v>
      </c>
      <c r="J3178" s="16">
        <v>14.97</v>
      </c>
      <c r="K3178" s="98">
        <v>1062</v>
      </c>
      <c r="L3178" s="16">
        <f t="shared" si="81"/>
        <v>14.97</v>
      </c>
      <c r="M3178" s="16">
        <f t="shared" si="82"/>
        <v>1062</v>
      </c>
    </row>
    <row r="3179" spans="1:13" x14ac:dyDescent="0.2">
      <c r="A3179" s="36">
        <f t="shared" si="80"/>
        <v>43426</v>
      </c>
      <c r="B3179" s="16">
        <v>0</v>
      </c>
      <c r="C3179" s="16">
        <v>93.16</v>
      </c>
      <c r="D3179" s="16">
        <v>26.36</v>
      </c>
      <c r="E3179" s="16">
        <v>25.32</v>
      </c>
      <c r="F3179" s="16">
        <v>30.21</v>
      </c>
      <c r="G3179" s="16">
        <v>8.76</v>
      </c>
      <c r="H3179" s="16">
        <v>39.200000000000003</v>
      </c>
      <c r="I3179" s="16">
        <v>333.84</v>
      </c>
      <c r="J3179" s="16">
        <v>9.8699999999999992</v>
      </c>
      <c r="K3179" s="98">
        <v>1224</v>
      </c>
      <c r="L3179" s="16">
        <f t="shared" si="81"/>
        <v>9.8699999999999992</v>
      </c>
      <c r="M3179" s="16">
        <f t="shared" si="82"/>
        <v>1224</v>
      </c>
    </row>
    <row r="3180" spans="1:13" x14ac:dyDescent="0.2">
      <c r="A3180" s="36">
        <f t="shared" si="80"/>
        <v>43427</v>
      </c>
      <c r="B3180" s="16">
        <v>0</v>
      </c>
      <c r="C3180" s="16">
        <v>86.55</v>
      </c>
      <c r="D3180" s="16">
        <v>27.28</v>
      </c>
      <c r="E3180" s="16">
        <v>24.9</v>
      </c>
      <c r="F3180" s="16">
        <v>31.98</v>
      </c>
      <c r="G3180" s="16">
        <v>11.88</v>
      </c>
      <c r="H3180" s="16">
        <v>32.49</v>
      </c>
      <c r="I3180" s="16">
        <v>310.43</v>
      </c>
      <c r="J3180" s="16">
        <v>22.22</v>
      </c>
      <c r="K3180" s="98">
        <v>1150</v>
      </c>
      <c r="L3180" s="16">
        <f t="shared" si="81"/>
        <v>22.22</v>
      </c>
      <c r="M3180" s="16">
        <f t="shared" si="82"/>
        <v>1150</v>
      </c>
    </row>
    <row r="3181" spans="1:13" x14ac:dyDescent="0.2">
      <c r="A3181" s="36">
        <f t="shared" si="80"/>
        <v>43428</v>
      </c>
      <c r="B3181" s="16">
        <v>0</v>
      </c>
      <c r="C3181" s="16">
        <v>79.92</v>
      </c>
      <c r="D3181" s="16">
        <v>27.91</v>
      </c>
      <c r="E3181" s="16">
        <v>25.2</v>
      </c>
      <c r="F3181" s="16">
        <v>32.380000000000003</v>
      </c>
      <c r="G3181" s="16">
        <v>9.98</v>
      </c>
      <c r="H3181" s="16">
        <v>24.41</v>
      </c>
      <c r="I3181" s="16">
        <v>343.89</v>
      </c>
      <c r="J3181" s="16">
        <v>21.6</v>
      </c>
      <c r="K3181" s="98">
        <v>1037</v>
      </c>
      <c r="L3181" s="16">
        <f t="shared" si="81"/>
        <v>21.6</v>
      </c>
      <c r="M3181" s="16">
        <f t="shared" si="82"/>
        <v>1037</v>
      </c>
    </row>
    <row r="3182" spans="1:13" x14ac:dyDescent="0.2">
      <c r="A3182" s="36">
        <f t="shared" si="80"/>
        <v>43429</v>
      </c>
      <c r="B3182" s="16">
        <v>0</v>
      </c>
      <c r="C3182" s="16">
        <v>86</v>
      </c>
      <c r="D3182" s="16">
        <v>26.81</v>
      </c>
      <c r="E3182" s="16">
        <v>24.22</v>
      </c>
      <c r="F3182" s="16">
        <v>31.3</v>
      </c>
      <c r="G3182" s="16">
        <v>12.29</v>
      </c>
      <c r="H3182" s="16">
        <v>31.43</v>
      </c>
      <c r="I3182" s="16">
        <v>321.95999999999998</v>
      </c>
      <c r="J3182" s="16">
        <v>13.91</v>
      </c>
      <c r="K3182" s="98">
        <v>1281</v>
      </c>
      <c r="L3182" s="16">
        <f t="shared" si="81"/>
        <v>13.91</v>
      </c>
      <c r="M3182" s="16">
        <f t="shared" si="82"/>
        <v>1281</v>
      </c>
    </row>
    <row r="3183" spans="1:13" x14ac:dyDescent="0.2">
      <c r="A3183" s="36">
        <f t="shared" si="80"/>
        <v>43430</v>
      </c>
      <c r="B3183" s="16">
        <v>11.2</v>
      </c>
      <c r="C3183" s="16">
        <v>85.41</v>
      </c>
      <c r="D3183" s="16">
        <v>27.33</v>
      </c>
      <c r="E3183" s="16">
        <v>25.01</v>
      </c>
      <c r="F3183" s="16">
        <v>31.8</v>
      </c>
      <c r="G3183" s="16">
        <v>16.36</v>
      </c>
      <c r="H3183" s="16">
        <v>32.950000000000003</v>
      </c>
      <c r="I3183" s="16">
        <v>312.98</v>
      </c>
      <c r="J3183" s="16">
        <v>17.309999999999999</v>
      </c>
      <c r="K3183" s="98">
        <v>1070</v>
      </c>
      <c r="L3183" s="16">
        <f t="shared" si="81"/>
        <v>17.309999999999999</v>
      </c>
      <c r="M3183" s="16">
        <f t="shared" si="82"/>
        <v>1070</v>
      </c>
    </row>
    <row r="3184" spans="1:13" x14ac:dyDescent="0.2">
      <c r="A3184" s="36">
        <f t="shared" si="80"/>
        <v>43431</v>
      </c>
      <c r="B3184" s="16">
        <v>0</v>
      </c>
      <c r="C3184" s="16">
        <v>83.7</v>
      </c>
      <c r="D3184" s="16">
        <v>27.04</v>
      </c>
      <c r="E3184" s="16">
        <v>24.93</v>
      </c>
      <c r="F3184" s="16">
        <v>30.74</v>
      </c>
      <c r="G3184" s="16">
        <v>11.87</v>
      </c>
      <c r="H3184" s="16">
        <v>27.06</v>
      </c>
      <c r="I3184" s="16">
        <v>286.27</v>
      </c>
      <c r="J3184" s="16">
        <v>19.98</v>
      </c>
      <c r="K3184" s="98">
        <v>1268</v>
      </c>
      <c r="L3184" s="16">
        <f t="shared" si="81"/>
        <v>19.98</v>
      </c>
      <c r="M3184" s="16">
        <f t="shared" si="82"/>
        <v>1268</v>
      </c>
    </row>
    <row r="3185" spans="1:13" x14ac:dyDescent="0.2">
      <c r="A3185" s="36">
        <f t="shared" si="80"/>
        <v>43432</v>
      </c>
      <c r="B3185" s="16">
        <v>0</v>
      </c>
      <c r="C3185" s="16">
        <v>88.35</v>
      </c>
      <c r="D3185" s="16">
        <v>26.63</v>
      </c>
      <c r="E3185" s="16">
        <v>25.22</v>
      </c>
      <c r="F3185" s="16">
        <v>29.22</v>
      </c>
      <c r="G3185" s="16">
        <v>7.51</v>
      </c>
      <c r="H3185" s="16">
        <v>19.3</v>
      </c>
      <c r="I3185" s="16">
        <v>34.409999999999997</v>
      </c>
      <c r="J3185" s="16">
        <v>18.97</v>
      </c>
      <c r="K3185" s="98">
        <v>1249</v>
      </c>
      <c r="L3185" s="16">
        <f t="shared" si="81"/>
        <v>18.97</v>
      </c>
      <c r="M3185" s="16">
        <f t="shared" si="82"/>
        <v>1249</v>
      </c>
    </row>
    <row r="3186" spans="1:13" x14ac:dyDescent="0.2">
      <c r="A3186" s="36">
        <f t="shared" si="80"/>
        <v>43433</v>
      </c>
      <c r="B3186" s="16">
        <v>0</v>
      </c>
      <c r="C3186" s="16">
        <v>84.93</v>
      </c>
      <c r="D3186" s="16">
        <v>27.03</v>
      </c>
      <c r="E3186" s="16">
        <v>24.24</v>
      </c>
      <c r="F3186" s="16">
        <v>31.18</v>
      </c>
      <c r="G3186" s="16">
        <v>8.65</v>
      </c>
      <c r="H3186" s="16">
        <v>21.45</v>
      </c>
      <c r="I3186" s="16">
        <v>332.63</v>
      </c>
      <c r="J3186" s="16">
        <v>20.309999999999999</v>
      </c>
      <c r="K3186" s="98">
        <v>1127</v>
      </c>
      <c r="L3186" s="16">
        <f t="shared" si="81"/>
        <v>20.309999999999999</v>
      </c>
      <c r="M3186" s="16">
        <f t="shared" si="82"/>
        <v>1127</v>
      </c>
    </row>
    <row r="3187" spans="1:13" x14ac:dyDescent="0.2">
      <c r="A3187" s="36">
        <f t="shared" si="80"/>
        <v>43434</v>
      </c>
      <c r="B3187" s="16">
        <v>2.5499999999999998</v>
      </c>
      <c r="C3187" s="16">
        <v>86.05</v>
      </c>
      <c r="D3187" s="16">
        <v>27.01</v>
      </c>
      <c r="E3187" s="16">
        <v>24.57</v>
      </c>
      <c r="F3187" s="16">
        <v>33.21</v>
      </c>
      <c r="G3187" s="16">
        <v>9.24</v>
      </c>
      <c r="H3187" s="16">
        <v>24.8</v>
      </c>
      <c r="I3187" s="16">
        <v>321.92</v>
      </c>
      <c r="J3187" s="16">
        <v>18.04</v>
      </c>
      <c r="K3187" s="98">
        <v>1188</v>
      </c>
      <c r="L3187" s="16">
        <f t="shared" si="81"/>
        <v>18.04</v>
      </c>
      <c r="M3187" s="16">
        <f t="shared" si="82"/>
        <v>1188</v>
      </c>
    </row>
    <row r="3188" spans="1:13" x14ac:dyDescent="0.2">
      <c r="A3188" s="36">
        <f t="shared" si="80"/>
        <v>43435</v>
      </c>
      <c r="B3188" s="16">
        <v>0.25</v>
      </c>
      <c r="C3188" s="16">
        <v>85.04</v>
      </c>
      <c r="D3188" s="16">
        <v>26.85</v>
      </c>
      <c r="E3188" s="16">
        <v>24.29</v>
      </c>
      <c r="F3188" s="16">
        <v>30.77</v>
      </c>
      <c r="G3188" s="16">
        <v>9.6300000000000008</v>
      </c>
      <c r="H3188" s="16">
        <v>24.94</v>
      </c>
      <c r="I3188" s="16">
        <v>323.74</v>
      </c>
      <c r="J3188" s="16">
        <v>21.5</v>
      </c>
      <c r="K3188" s="14">
        <v>946</v>
      </c>
      <c r="L3188" s="16">
        <f t="shared" si="81"/>
        <v>21.5</v>
      </c>
      <c r="M3188" s="16">
        <f t="shared" si="82"/>
        <v>946</v>
      </c>
    </row>
    <row r="3189" spans="1:13" x14ac:dyDescent="0.2">
      <c r="A3189" s="36">
        <f t="shared" si="80"/>
        <v>43436</v>
      </c>
      <c r="B3189" s="16">
        <v>2.29</v>
      </c>
      <c r="C3189" s="16">
        <v>88.86</v>
      </c>
      <c r="D3189" s="16">
        <v>26.91</v>
      </c>
      <c r="E3189" s="16">
        <v>25.07</v>
      </c>
      <c r="F3189" s="16">
        <v>31.78</v>
      </c>
      <c r="G3189" s="16">
        <v>11.58</v>
      </c>
      <c r="H3189" s="16">
        <v>27.1</v>
      </c>
      <c r="I3189" s="16">
        <v>315.14999999999998</v>
      </c>
      <c r="J3189" s="16">
        <v>21.27</v>
      </c>
      <c r="K3189" s="14">
        <v>1138</v>
      </c>
      <c r="L3189" s="16">
        <f t="shared" si="81"/>
        <v>21.27</v>
      </c>
      <c r="M3189" s="16">
        <f t="shared" si="82"/>
        <v>1138</v>
      </c>
    </row>
    <row r="3190" spans="1:13" x14ac:dyDescent="0.2">
      <c r="A3190" s="36">
        <f t="shared" si="80"/>
        <v>43437</v>
      </c>
      <c r="B3190" s="16">
        <v>0</v>
      </c>
      <c r="C3190" s="16">
        <v>87.23</v>
      </c>
      <c r="D3190" s="16">
        <v>26.87</v>
      </c>
      <c r="E3190" s="16">
        <v>24.7</v>
      </c>
      <c r="F3190" s="16">
        <v>31.12</v>
      </c>
      <c r="G3190" s="16">
        <v>10.53</v>
      </c>
      <c r="H3190" s="16">
        <v>31.43</v>
      </c>
      <c r="I3190" s="16">
        <v>310.51</v>
      </c>
      <c r="J3190" s="16">
        <v>18.75</v>
      </c>
      <c r="K3190" s="14">
        <v>959</v>
      </c>
      <c r="L3190" s="16">
        <f t="shared" si="81"/>
        <v>18.75</v>
      </c>
      <c r="M3190" s="16">
        <f t="shared" si="82"/>
        <v>959</v>
      </c>
    </row>
    <row r="3191" spans="1:13" x14ac:dyDescent="0.2">
      <c r="A3191" s="36">
        <f t="shared" si="80"/>
        <v>43438</v>
      </c>
      <c r="B3191" s="16">
        <v>0</v>
      </c>
      <c r="C3191" s="16">
        <v>86.04</v>
      </c>
      <c r="D3191" s="16">
        <v>27.08</v>
      </c>
      <c r="E3191" s="16">
        <v>24.55</v>
      </c>
      <c r="F3191" s="16">
        <v>32.4</v>
      </c>
      <c r="G3191" s="16">
        <v>9.41</v>
      </c>
      <c r="H3191" s="16">
        <v>23.99</v>
      </c>
      <c r="I3191" s="16">
        <v>312.49</v>
      </c>
      <c r="J3191" s="16">
        <v>15.93</v>
      </c>
      <c r="K3191" s="14">
        <v>1072</v>
      </c>
      <c r="L3191" s="16">
        <f t="shared" si="81"/>
        <v>15.93</v>
      </c>
      <c r="M3191" s="16">
        <f t="shared" si="82"/>
        <v>1072</v>
      </c>
    </row>
    <row r="3192" spans="1:13" x14ac:dyDescent="0.2">
      <c r="A3192" s="36">
        <f t="shared" si="80"/>
        <v>43439</v>
      </c>
      <c r="B3192" s="16">
        <v>0</v>
      </c>
      <c r="C3192" s="16">
        <v>80.23</v>
      </c>
      <c r="D3192" s="16">
        <v>27.35</v>
      </c>
      <c r="E3192" s="16">
        <v>24.45</v>
      </c>
      <c r="F3192" s="16">
        <v>32.47</v>
      </c>
      <c r="G3192" s="16">
        <v>9.75</v>
      </c>
      <c r="H3192" s="16">
        <v>27.87</v>
      </c>
      <c r="I3192" s="16">
        <v>329.86</v>
      </c>
      <c r="J3192" s="16">
        <v>17.57</v>
      </c>
      <c r="K3192" s="14">
        <v>1210</v>
      </c>
      <c r="L3192" s="16">
        <f t="shared" si="81"/>
        <v>17.57</v>
      </c>
      <c r="M3192" s="16">
        <f t="shared" si="82"/>
        <v>1210</v>
      </c>
    </row>
    <row r="3193" spans="1:13" x14ac:dyDescent="0.2">
      <c r="A3193" s="36">
        <f t="shared" si="80"/>
        <v>43440</v>
      </c>
      <c r="B3193" s="16">
        <v>0</v>
      </c>
      <c r="C3193" s="16">
        <v>80.34</v>
      </c>
      <c r="D3193" s="16">
        <v>27.54</v>
      </c>
      <c r="E3193" s="16">
        <v>24.54</v>
      </c>
      <c r="F3193" s="16">
        <v>32</v>
      </c>
      <c r="G3193" s="16">
        <v>12.04</v>
      </c>
      <c r="H3193" s="16">
        <v>34.08</v>
      </c>
      <c r="I3193" s="16">
        <v>353.64</v>
      </c>
      <c r="J3193" s="16">
        <v>23.01</v>
      </c>
      <c r="K3193" s="14">
        <v>1045</v>
      </c>
      <c r="L3193" s="16">
        <f t="shared" si="81"/>
        <v>23.01</v>
      </c>
      <c r="M3193" s="16">
        <f t="shared" si="82"/>
        <v>1045</v>
      </c>
    </row>
    <row r="3194" spans="1:13" x14ac:dyDescent="0.2">
      <c r="A3194" s="36">
        <f t="shared" si="80"/>
        <v>43441</v>
      </c>
      <c r="B3194" s="16">
        <v>0</v>
      </c>
      <c r="C3194" s="16">
        <v>82.66</v>
      </c>
      <c r="D3194" s="16">
        <v>27.29</v>
      </c>
      <c r="E3194" s="16">
        <v>24.47</v>
      </c>
      <c r="F3194" s="16">
        <v>32.83</v>
      </c>
      <c r="G3194" s="16">
        <v>9.36</v>
      </c>
      <c r="H3194" s="16">
        <v>26.35</v>
      </c>
      <c r="I3194" s="16">
        <v>312.08</v>
      </c>
      <c r="J3194" s="16">
        <v>20.010000000000002</v>
      </c>
      <c r="K3194" s="14">
        <v>1078</v>
      </c>
      <c r="L3194" s="16">
        <f t="shared" si="81"/>
        <v>20.010000000000002</v>
      </c>
      <c r="M3194" s="16">
        <f t="shared" si="82"/>
        <v>1078</v>
      </c>
    </row>
    <row r="3195" spans="1:13" x14ac:dyDescent="0.2">
      <c r="A3195" s="36">
        <f t="shared" si="80"/>
        <v>43442</v>
      </c>
      <c r="B3195" s="16">
        <v>0</v>
      </c>
      <c r="C3195" s="16">
        <v>84.99</v>
      </c>
      <c r="D3195" s="16">
        <v>26.91</v>
      </c>
      <c r="E3195" s="16">
        <v>24.67</v>
      </c>
      <c r="F3195" s="16">
        <v>32.56</v>
      </c>
      <c r="G3195" s="16">
        <v>10.27</v>
      </c>
      <c r="H3195" s="16">
        <v>29.14</v>
      </c>
      <c r="I3195" s="16">
        <v>312.47000000000003</v>
      </c>
      <c r="J3195" s="16">
        <v>20.87</v>
      </c>
      <c r="K3195" s="14">
        <v>1202</v>
      </c>
      <c r="L3195" s="16">
        <f t="shared" si="81"/>
        <v>20.87</v>
      </c>
      <c r="M3195" s="16">
        <f t="shared" si="82"/>
        <v>1202</v>
      </c>
    </row>
    <row r="3196" spans="1:13" x14ac:dyDescent="0.2">
      <c r="A3196" s="36">
        <f t="shared" si="80"/>
        <v>43443</v>
      </c>
      <c r="B3196" s="16">
        <v>0.25</v>
      </c>
      <c r="C3196" s="16">
        <v>85.71</v>
      </c>
      <c r="D3196" s="16">
        <v>26.92</v>
      </c>
      <c r="E3196" s="16">
        <v>24.75</v>
      </c>
      <c r="F3196" s="16">
        <v>31.34</v>
      </c>
      <c r="G3196" s="16">
        <v>10.52</v>
      </c>
      <c r="H3196" s="16">
        <v>25.58</v>
      </c>
      <c r="I3196" s="16">
        <v>328.67</v>
      </c>
      <c r="J3196" s="16">
        <v>15.6</v>
      </c>
      <c r="K3196" s="14">
        <v>1017</v>
      </c>
      <c r="L3196" s="16">
        <f t="shared" si="81"/>
        <v>15.6</v>
      </c>
      <c r="M3196" s="16">
        <f t="shared" si="82"/>
        <v>1017</v>
      </c>
    </row>
    <row r="3197" spans="1:13" x14ac:dyDescent="0.2">
      <c r="A3197" s="36">
        <f t="shared" si="80"/>
        <v>43444</v>
      </c>
      <c r="B3197" s="16">
        <v>0</v>
      </c>
      <c r="C3197" s="16">
        <v>78.930000000000007</v>
      </c>
      <c r="D3197" s="16">
        <v>27.86</v>
      </c>
      <c r="E3197" s="16">
        <v>25.02</v>
      </c>
      <c r="F3197" s="16">
        <v>33.409999999999997</v>
      </c>
      <c r="G3197" s="16">
        <v>11.58</v>
      </c>
      <c r="H3197" s="16">
        <v>26.53</v>
      </c>
      <c r="I3197" s="16">
        <v>327.5</v>
      </c>
      <c r="J3197" s="16">
        <v>18.37</v>
      </c>
      <c r="K3197" s="14">
        <v>1110</v>
      </c>
      <c r="L3197" s="16">
        <f t="shared" si="81"/>
        <v>18.37</v>
      </c>
      <c r="M3197" s="16">
        <f t="shared" si="82"/>
        <v>1110</v>
      </c>
    </row>
    <row r="3198" spans="1:13" x14ac:dyDescent="0.2">
      <c r="A3198" s="36">
        <f t="shared" si="80"/>
        <v>43445</v>
      </c>
      <c r="B3198" s="16">
        <v>0</v>
      </c>
      <c r="C3198" s="16">
        <v>78.56</v>
      </c>
      <c r="D3198" s="16">
        <v>27.69</v>
      </c>
      <c r="E3198" s="16">
        <v>24.86</v>
      </c>
      <c r="F3198" s="16">
        <v>32.479999999999997</v>
      </c>
      <c r="G3198" s="16">
        <v>12.14</v>
      </c>
      <c r="H3198" s="16">
        <v>29.35</v>
      </c>
      <c r="I3198" s="16">
        <v>327.64</v>
      </c>
      <c r="J3198" s="16">
        <v>16.899999999999999</v>
      </c>
      <c r="K3198" s="14">
        <v>1141</v>
      </c>
      <c r="L3198" s="16">
        <f t="shared" si="81"/>
        <v>16.899999999999999</v>
      </c>
      <c r="M3198" s="16">
        <f t="shared" si="82"/>
        <v>1141</v>
      </c>
    </row>
    <row r="3199" spans="1:13" x14ac:dyDescent="0.2">
      <c r="A3199" s="36">
        <f t="shared" si="80"/>
        <v>43446</v>
      </c>
      <c r="B3199" s="16">
        <v>0</v>
      </c>
      <c r="C3199" s="16">
        <v>77.28</v>
      </c>
      <c r="D3199" s="16">
        <v>27.82</v>
      </c>
      <c r="E3199" s="16">
        <v>25.27</v>
      </c>
      <c r="F3199" s="16">
        <v>32.25</v>
      </c>
      <c r="G3199" s="16">
        <v>12.98</v>
      </c>
      <c r="H3199" s="16">
        <v>30.2</v>
      </c>
      <c r="I3199" s="16">
        <v>322.55</v>
      </c>
      <c r="J3199" s="16">
        <v>17.309999999999999</v>
      </c>
      <c r="K3199" s="14">
        <v>1082</v>
      </c>
      <c r="L3199" s="16">
        <f t="shared" si="81"/>
        <v>17.309999999999999</v>
      </c>
      <c r="M3199" s="16">
        <f t="shared" si="82"/>
        <v>1082</v>
      </c>
    </row>
    <row r="3200" spans="1:13" x14ac:dyDescent="0.2">
      <c r="A3200" s="36">
        <f t="shared" si="80"/>
        <v>43447</v>
      </c>
      <c r="B3200" s="16">
        <v>0</v>
      </c>
      <c r="C3200" s="16">
        <v>79.7</v>
      </c>
      <c r="D3200" s="16">
        <v>28.03</v>
      </c>
      <c r="E3200" s="16">
        <v>25.49</v>
      </c>
      <c r="F3200" s="16">
        <v>33.24</v>
      </c>
      <c r="G3200" s="16">
        <v>13.93</v>
      </c>
      <c r="H3200" s="16">
        <v>30.69</v>
      </c>
      <c r="I3200" s="16">
        <v>321.63</v>
      </c>
      <c r="J3200" s="16">
        <v>17.940000000000001</v>
      </c>
      <c r="K3200" s="14">
        <v>1115</v>
      </c>
      <c r="L3200" s="16">
        <f t="shared" si="81"/>
        <v>17.940000000000001</v>
      </c>
      <c r="M3200" s="16">
        <f t="shared" si="82"/>
        <v>1115</v>
      </c>
    </row>
    <row r="3201" spans="1:13" x14ac:dyDescent="0.2">
      <c r="A3201" s="36">
        <f t="shared" si="80"/>
        <v>43448</v>
      </c>
      <c r="B3201" s="16">
        <v>0</v>
      </c>
      <c r="C3201" s="16">
        <v>85.56</v>
      </c>
      <c r="D3201" s="16">
        <v>27.53</v>
      </c>
      <c r="E3201" s="16">
        <v>24.97</v>
      </c>
      <c r="F3201" s="16">
        <v>33.19</v>
      </c>
      <c r="G3201" s="16">
        <v>13.63</v>
      </c>
      <c r="H3201" s="16">
        <v>30.2</v>
      </c>
      <c r="I3201" s="16">
        <v>304.85000000000002</v>
      </c>
      <c r="J3201" s="16">
        <v>21.03</v>
      </c>
      <c r="K3201" s="14">
        <v>1006</v>
      </c>
      <c r="L3201" s="16">
        <f t="shared" si="81"/>
        <v>21.03</v>
      </c>
      <c r="M3201" s="16">
        <f t="shared" si="82"/>
        <v>1006</v>
      </c>
    </row>
    <row r="3202" spans="1:13" x14ac:dyDescent="0.2">
      <c r="A3202" s="36">
        <f t="shared" si="80"/>
        <v>43449</v>
      </c>
      <c r="B3202" s="16">
        <v>5.59</v>
      </c>
      <c r="C3202" s="16">
        <v>85.35</v>
      </c>
      <c r="D3202" s="16">
        <v>27.26</v>
      </c>
      <c r="E3202" s="16">
        <v>25.25</v>
      </c>
      <c r="F3202" s="16">
        <v>30.47</v>
      </c>
      <c r="G3202" s="16">
        <v>12.22</v>
      </c>
      <c r="H3202" s="16">
        <v>40.96</v>
      </c>
      <c r="I3202" s="16">
        <v>314.67</v>
      </c>
      <c r="J3202" s="16">
        <v>17.22</v>
      </c>
      <c r="K3202" s="14">
        <v>1078</v>
      </c>
      <c r="L3202" s="16">
        <f t="shared" si="81"/>
        <v>17.22</v>
      </c>
      <c r="M3202" s="16">
        <f t="shared" si="82"/>
        <v>1078</v>
      </c>
    </row>
    <row r="3203" spans="1:13" x14ac:dyDescent="0.2">
      <c r="A3203" s="36">
        <f t="shared" si="80"/>
        <v>43450</v>
      </c>
      <c r="B3203" s="16">
        <v>0</v>
      </c>
      <c r="C3203" s="16">
        <v>78</v>
      </c>
      <c r="D3203" s="16">
        <v>27.95</v>
      </c>
      <c r="E3203" s="16">
        <v>25.49</v>
      </c>
      <c r="F3203" s="16">
        <v>32.21</v>
      </c>
      <c r="G3203" s="16">
        <v>14.5</v>
      </c>
      <c r="H3203" s="16">
        <v>31.93</v>
      </c>
      <c r="I3203" s="16">
        <v>319.75</v>
      </c>
      <c r="J3203" s="16">
        <v>21.83</v>
      </c>
      <c r="K3203" s="14">
        <v>1064</v>
      </c>
      <c r="L3203" s="16">
        <f t="shared" si="81"/>
        <v>21.83</v>
      </c>
      <c r="M3203" s="16">
        <f t="shared" si="82"/>
        <v>1064</v>
      </c>
    </row>
    <row r="3204" spans="1:13" x14ac:dyDescent="0.2">
      <c r="A3204" s="36">
        <f t="shared" si="80"/>
        <v>43451</v>
      </c>
      <c r="B3204" s="16">
        <v>0</v>
      </c>
      <c r="C3204" s="16">
        <v>74.91</v>
      </c>
      <c r="D3204" s="16">
        <v>27.55</v>
      </c>
      <c r="E3204" s="16">
        <v>25.04</v>
      </c>
      <c r="F3204" s="16">
        <v>31.29</v>
      </c>
      <c r="G3204" s="16">
        <v>15.77</v>
      </c>
      <c r="H3204" s="16">
        <v>34.61</v>
      </c>
      <c r="I3204" s="16">
        <v>317.54000000000002</v>
      </c>
      <c r="J3204" s="16">
        <v>22.72</v>
      </c>
      <c r="K3204" s="14">
        <v>1030</v>
      </c>
      <c r="L3204" s="16">
        <f t="shared" si="81"/>
        <v>22.72</v>
      </c>
      <c r="M3204" s="16">
        <f t="shared" si="82"/>
        <v>1030</v>
      </c>
    </row>
    <row r="3205" spans="1:13" x14ac:dyDescent="0.2">
      <c r="A3205" s="36">
        <f t="shared" si="80"/>
        <v>43452</v>
      </c>
      <c r="B3205" s="16">
        <v>0</v>
      </c>
      <c r="C3205" s="16">
        <v>75.36</v>
      </c>
      <c r="D3205" s="16">
        <v>27.66</v>
      </c>
      <c r="E3205" s="16">
        <v>24.81</v>
      </c>
      <c r="F3205" s="16">
        <v>32.200000000000003</v>
      </c>
      <c r="G3205" s="16">
        <v>11.68</v>
      </c>
      <c r="H3205" s="16">
        <v>25.68</v>
      </c>
      <c r="I3205" s="16">
        <v>324.70999999999998</v>
      </c>
      <c r="J3205" s="16">
        <v>22.53</v>
      </c>
      <c r="K3205" s="14">
        <v>1004</v>
      </c>
      <c r="L3205" s="16">
        <f t="shared" si="81"/>
        <v>22.53</v>
      </c>
      <c r="M3205" s="16">
        <f t="shared" si="82"/>
        <v>1004</v>
      </c>
    </row>
    <row r="3206" spans="1:13" x14ac:dyDescent="0.2">
      <c r="A3206" s="36">
        <f t="shared" si="80"/>
        <v>43453</v>
      </c>
      <c r="B3206" s="16">
        <v>20.32</v>
      </c>
      <c r="C3206" s="16">
        <v>86.51</v>
      </c>
      <c r="D3206" s="16">
        <v>26.46</v>
      </c>
      <c r="E3206" s="16">
        <v>24.51</v>
      </c>
      <c r="F3206" s="16">
        <v>31.79</v>
      </c>
      <c r="G3206" s="16">
        <v>12.55</v>
      </c>
      <c r="H3206" s="16">
        <v>35.99</v>
      </c>
      <c r="I3206" s="16">
        <v>315.07</v>
      </c>
      <c r="J3206" s="16">
        <v>16.149999999999999</v>
      </c>
      <c r="K3206" s="14">
        <v>1106</v>
      </c>
      <c r="L3206" s="16">
        <f t="shared" si="81"/>
        <v>16.149999999999999</v>
      </c>
      <c r="M3206" s="16">
        <f t="shared" si="82"/>
        <v>1106</v>
      </c>
    </row>
    <row r="3207" spans="1:13" x14ac:dyDescent="0.2">
      <c r="A3207" s="36">
        <f t="shared" si="80"/>
        <v>43454</v>
      </c>
      <c r="B3207" s="16">
        <v>0</v>
      </c>
      <c r="C3207" s="16">
        <v>84.94</v>
      </c>
      <c r="D3207" s="16">
        <v>26.96</v>
      </c>
      <c r="E3207" s="16">
        <v>24.68</v>
      </c>
      <c r="F3207" s="16">
        <v>31.45</v>
      </c>
      <c r="G3207" s="16">
        <v>12.31</v>
      </c>
      <c r="H3207" s="16">
        <v>30.41</v>
      </c>
      <c r="I3207" s="16">
        <v>315.57</v>
      </c>
      <c r="J3207" s="16">
        <v>21.88</v>
      </c>
      <c r="K3207" s="14">
        <v>924</v>
      </c>
      <c r="L3207" s="16">
        <f t="shared" si="81"/>
        <v>21.88</v>
      </c>
      <c r="M3207" s="16">
        <f t="shared" si="82"/>
        <v>924</v>
      </c>
    </row>
    <row r="3208" spans="1:13" x14ac:dyDescent="0.2">
      <c r="A3208" s="36">
        <f t="shared" si="80"/>
        <v>43455</v>
      </c>
      <c r="B3208" s="16">
        <v>0</v>
      </c>
      <c r="C3208" s="16">
        <v>80.87</v>
      </c>
      <c r="D3208" s="16">
        <v>27.28</v>
      </c>
      <c r="E3208" s="16">
        <v>24.7</v>
      </c>
      <c r="F3208" s="16">
        <v>30.87</v>
      </c>
      <c r="G3208" s="16">
        <v>14.01</v>
      </c>
      <c r="H3208" s="16">
        <v>35.81</v>
      </c>
      <c r="I3208" s="16">
        <v>320.12</v>
      </c>
      <c r="J3208" s="16">
        <v>20.86</v>
      </c>
      <c r="K3208" s="14">
        <v>1107</v>
      </c>
      <c r="L3208" s="16">
        <f t="shared" si="81"/>
        <v>20.86</v>
      </c>
      <c r="M3208" s="16">
        <f t="shared" si="82"/>
        <v>1107</v>
      </c>
    </row>
    <row r="3209" spans="1:13" x14ac:dyDescent="0.2">
      <c r="A3209" s="36">
        <f t="shared" si="80"/>
        <v>43456</v>
      </c>
      <c r="B3209" s="16">
        <v>0</v>
      </c>
      <c r="C3209" s="16">
        <v>77.819999999999993</v>
      </c>
      <c r="D3209" s="16">
        <v>27.8</v>
      </c>
      <c r="E3209" s="16">
        <v>25.31</v>
      </c>
      <c r="F3209" s="16">
        <v>32.590000000000003</v>
      </c>
      <c r="G3209" s="16">
        <v>11.32</v>
      </c>
      <c r="H3209" s="16">
        <v>29.25</v>
      </c>
      <c r="I3209" s="16">
        <v>331.78</v>
      </c>
      <c r="J3209" s="16">
        <v>18.760000000000002</v>
      </c>
      <c r="K3209" s="14">
        <v>1139</v>
      </c>
      <c r="L3209" s="16">
        <f t="shared" si="81"/>
        <v>18.760000000000002</v>
      </c>
      <c r="M3209" s="16">
        <f t="shared" si="82"/>
        <v>1139</v>
      </c>
    </row>
    <row r="3210" spans="1:13" x14ac:dyDescent="0.2">
      <c r="A3210" s="36">
        <f t="shared" si="80"/>
        <v>43457</v>
      </c>
      <c r="B3210" s="16">
        <v>0</v>
      </c>
      <c r="C3210" s="16">
        <v>75.81</v>
      </c>
      <c r="D3210" s="16">
        <v>27.72</v>
      </c>
      <c r="E3210" s="16">
        <v>25.16</v>
      </c>
      <c r="F3210" s="16">
        <v>32.64</v>
      </c>
      <c r="G3210" s="16">
        <v>12.87</v>
      </c>
      <c r="H3210" s="16">
        <v>29.07</v>
      </c>
      <c r="I3210" s="16">
        <v>328.21</v>
      </c>
      <c r="J3210" s="16">
        <v>17.14</v>
      </c>
      <c r="K3210" s="14">
        <v>1141</v>
      </c>
      <c r="L3210" s="16">
        <f t="shared" si="81"/>
        <v>17.14</v>
      </c>
      <c r="M3210" s="16">
        <f t="shared" si="82"/>
        <v>1141</v>
      </c>
    </row>
    <row r="3211" spans="1:13" x14ac:dyDescent="0.2">
      <c r="A3211" s="36">
        <f t="shared" si="80"/>
        <v>43458</v>
      </c>
      <c r="B3211" s="16">
        <v>0</v>
      </c>
      <c r="C3211" s="16">
        <v>76.3</v>
      </c>
      <c r="D3211" s="16">
        <v>27.73</v>
      </c>
      <c r="E3211" s="16">
        <v>25.16</v>
      </c>
      <c r="F3211" s="16">
        <v>31.65</v>
      </c>
      <c r="G3211" s="16">
        <v>13.35</v>
      </c>
      <c r="H3211" s="16">
        <v>31.22</v>
      </c>
      <c r="I3211" s="16">
        <v>321.42</v>
      </c>
      <c r="J3211" s="16">
        <v>17.79</v>
      </c>
      <c r="K3211" s="14">
        <v>1139</v>
      </c>
      <c r="L3211" s="16">
        <f t="shared" si="81"/>
        <v>17.79</v>
      </c>
      <c r="M3211" s="16">
        <f t="shared" si="82"/>
        <v>1139</v>
      </c>
    </row>
    <row r="3212" spans="1:13" x14ac:dyDescent="0.2">
      <c r="A3212" s="36">
        <f t="shared" si="80"/>
        <v>43459</v>
      </c>
      <c r="B3212" s="16">
        <v>0</v>
      </c>
      <c r="C3212" s="16">
        <v>74.930000000000007</v>
      </c>
      <c r="D3212" s="16">
        <v>27.66</v>
      </c>
      <c r="E3212" s="16">
        <v>25.29</v>
      </c>
      <c r="F3212" s="16">
        <v>31.74</v>
      </c>
      <c r="G3212" s="16">
        <v>13.58</v>
      </c>
      <c r="H3212" s="16">
        <v>37.04</v>
      </c>
      <c r="I3212" s="16">
        <v>325.58</v>
      </c>
      <c r="J3212" s="16">
        <v>22.34</v>
      </c>
      <c r="K3212" s="14">
        <v>1051</v>
      </c>
      <c r="L3212" s="16">
        <f t="shared" si="81"/>
        <v>22.34</v>
      </c>
      <c r="M3212" s="16">
        <f t="shared" si="82"/>
        <v>1051</v>
      </c>
    </row>
    <row r="3213" spans="1:13" x14ac:dyDescent="0.2">
      <c r="A3213" s="36">
        <f t="shared" si="80"/>
        <v>43460</v>
      </c>
      <c r="B3213" s="16">
        <v>0</v>
      </c>
      <c r="C3213" s="16">
        <v>74.95</v>
      </c>
      <c r="D3213" s="16">
        <v>27.58</v>
      </c>
      <c r="E3213" s="16">
        <v>24.79</v>
      </c>
      <c r="F3213" s="16">
        <v>31.82</v>
      </c>
      <c r="G3213" s="16">
        <v>13.88</v>
      </c>
      <c r="H3213" s="16">
        <v>32.92</v>
      </c>
      <c r="I3213" s="16">
        <v>322.20999999999998</v>
      </c>
      <c r="J3213" s="16">
        <v>21.79</v>
      </c>
      <c r="K3213" s="14">
        <v>1079</v>
      </c>
      <c r="L3213" s="16">
        <f t="shared" si="81"/>
        <v>21.79</v>
      </c>
      <c r="M3213" s="16">
        <f t="shared" si="82"/>
        <v>1079</v>
      </c>
    </row>
    <row r="3214" spans="1:13" x14ac:dyDescent="0.2">
      <c r="A3214" s="36">
        <f t="shared" si="80"/>
        <v>43461</v>
      </c>
      <c r="B3214" s="16">
        <v>0</v>
      </c>
      <c r="C3214" s="16">
        <v>79.53</v>
      </c>
      <c r="D3214" s="16">
        <v>27.1</v>
      </c>
      <c r="E3214" s="16">
        <v>24.65</v>
      </c>
      <c r="F3214" s="16">
        <v>31.29</v>
      </c>
      <c r="G3214" s="16">
        <v>13.17</v>
      </c>
      <c r="H3214" s="16">
        <v>29.46</v>
      </c>
      <c r="I3214" s="16">
        <v>318.98</v>
      </c>
      <c r="J3214" s="16">
        <v>14.12</v>
      </c>
      <c r="K3214" s="14">
        <v>1140</v>
      </c>
      <c r="L3214" s="16">
        <f t="shared" si="81"/>
        <v>14.12</v>
      </c>
      <c r="M3214" s="16">
        <f t="shared" si="82"/>
        <v>1140</v>
      </c>
    </row>
    <row r="3215" spans="1:13" x14ac:dyDescent="0.2">
      <c r="A3215" s="36">
        <f t="shared" si="80"/>
        <v>43462</v>
      </c>
      <c r="B3215" s="16">
        <v>0</v>
      </c>
      <c r="C3215" s="16">
        <v>79.7</v>
      </c>
      <c r="D3215" s="16">
        <v>27.51</v>
      </c>
      <c r="E3215" s="16">
        <v>24.79</v>
      </c>
      <c r="F3215" s="16">
        <v>32.6</v>
      </c>
      <c r="G3215" s="16">
        <v>11.74</v>
      </c>
      <c r="H3215" s="16">
        <v>25.86</v>
      </c>
      <c r="I3215" s="16">
        <v>320.76</v>
      </c>
      <c r="J3215" s="16">
        <v>19.399999999999999</v>
      </c>
      <c r="K3215" s="14">
        <v>1077</v>
      </c>
      <c r="L3215" s="16">
        <f t="shared" si="81"/>
        <v>19.399999999999999</v>
      </c>
      <c r="M3215" s="16">
        <f t="shared" si="82"/>
        <v>1077</v>
      </c>
    </row>
    <row r="3216" spans="1:13" x14ac:dyDescent="0.2">
      <c r="A3216" s="36">
        <f t="shared" si="80"/>
        <v>43463</v>
      </c>
      <c r="B3216" s="16">
        <v>0</v>
      </c>
      <c r="C3216" s="16">
        <v>78.930000000000007</v>
      </c>
      <c r="D3216" s="16">
        <v>27.38</v>
      </c>
      <c r="E3216" s="16">
        <v>25.08</v>
      </c>
      <c r="F3216" s="16">
        <v>31.16</v>
      </c>
      <c r="G3216" s="16">
        <v>16.22</v>
      </c>
      <c r="H3216" s="16">
        <v>38.07</v>
      </c>
      <c r="I3216" s="16">
        <v>317.72000000000003</v>
      </c>
      <c r="J3216" s="16">
        <v>20.34</v>
      </c>
      <c r="K3216" s="14">
        <v>1095</v>
      </c>
      <c r="L3216" s="16">
        <f t="shared" si="81"/>
        <v>20.34</v>
      </c>
      <c r="M3216" s="16">
        <f t="shared" si="82"/>
        <v>1095</v>
      </c>
    </row>
    <row r="3217" spans="1:13" x14ac:dyDescent="0.2">
      <c r="A3217" s="36">
        <f t="shared" si="80"/>
        <v>43464</v>
      </c>
      <c r="B3217" s="16">
        <v>0</v>
      </c>
      <c r="C3217" s="16">
        <v>76.349999999999994</v>
      </c>
      <c r="D3217" s="16">
        <v>27.47</v>
      </c>
      <c r="E3217" s="16">
        <v>25.16</v>
      </c>
      <c r="F3217" s="16">
        <v>31.36</v>
      </c>
      <c r="G3217" s="16">
        <v>15.28</v>
      </c>
      <c r="H3217" s="16">
        <v>36.369999999999997</v>
      </c>
      <c r="I3217" s="16">
        <v>322.11</v>
      </c>
      <c r="J3217" s="16">
        <v>22.8</v>
      </c>
      <c r="K3217" s="14">
        <v>1064</v>
      </c>
      <c r="L3217" s="16">
        <f t="shared" si="81"/>
        <v>22.8</v>
      </c>
      <c r="M3217" s="16">
        <f t="shared" si="82"/>
        <v>1064</v>
      </c>
    </row>
    <row r="3218" spans="1:13" x14ac:dyDescent="0.2">
      <c r="A3218" s="36">
        <f t="shared" si="80"/>
        <v>43465</v>
      </c>
      <c r="B3218" s="16">
        <v>0</v>
      </c>
      <c r="C3218" s="16">
        <v>75.069999999999993</v>
      </c>
      <c r="D3218" s="16">
        <v>27.68</v>
      </c>
      <c r="E3218" s="16">
        <v>25.37</v>
      </c>
      <c r="F3218" s="16">
        <v>31.32</v>
      </c>
      <c r="G3218" s="16">
        <v>14.38</v>
      </c>
      <c r="H3218" s="16">
        <v>37.86</v>
      </c>
      <c r="I3218" s="16">
        <v>321.11</v>
      </c>
      <c r="J3218" s="16">
        <v>21.26</v>
      </c>
      <c r="K3218" s="14">
        <v>1169</v>
      </c>
      <c r="L3218" s="16">
        <f t="shared" si="81"/>
        <v>21.26</v>
      </c>
      <c r="M3218" s="16">
        <f t="shared" si="82"/>
        <v>1169</v>
      </c>
    </row>
    <row r="3219" spans="1:13" x14ac:dyDescent="0.2">
      <c r="A3219" s="36">
        <v>43466</v>
      </c>
      <c r="B3219" s="105">
        <v>0</v>
      </c>
      <c r="C3219" s="16">
        <v>76.66</v>
      </c>
      <c r="D3219" s="105">
        <v>27.59</v>
      </c>
      <c r="E3219" s="16">
        <v>24.88</v>
      </c>
      <c r="F3219" s="16">
        <v>31.43</v>
      </c>
      <c r="G3219" s="105">
        <v>14.32</v>
      </c>
      <c r="H3219" s="16">
        <v>36.200000000000003</v>
      </c>
      <c r="I3219" s="16">
        <v>322.72000000000003</v>
      </c>
      <c r="J3219" s="105">
        <v>21.07</v>
      </c>
      <c r="K3219" s="98">
        <v>1127</v>
      </c>
      <c r="L3219" s="16">
        <f t="shared" si="81"/>
        <v>21.07</v>
      </c>
      <c r="M3219" s="16">
        <f t="shared" si="82"/>
        <v>1127</v>
      </c>
    </row>
    <row r="3220" spans="1:13" x14ac:dyDescent="0.2">
      <c r="A3220" s="36">
        <f t="shared" ref="A3220:A3283" si="83">A3219+1</f>
        <v>43467</v>
      </c>
      <c r="B3220" s="105">
        <v>0</v>
      </c>
      <c r="C3220" s="16">
        <v>77.52</v>
      </c>
      <c r="D3220" s="105">
        <v>27.41</v>
      </c>
      <c r="E3220" s="16">
        <v>25.25</v>
      </c>
      <c r="F3220" s="16">
        <v>31.57</v>
      </c>
      <c r="G3220" s="105">
        <v>15.93</v>
      </c>
      <c r="H3220" s="16">
        <v>34.29</v>
      </c>
      <c r="I3220" s="16">
        <v>318.72000000000003</v>
      </c>
      <c r="J3220" s="105">
        <v>20.83</v>
      </c>
      <c r="K3220" s="98">
        <v>1045</v>
      </c>
      <c r="L3220" s="16">
        <f t="shared" si="81"/>
        <v>20.83</v>
      </c>
      <c r="M3220" s="16">
        <f t="shared" si="82"/>
        <v>1045</v>
      </c>
    </row>
    <row r="3221" spans="1:13" x14ac:dyDescent="0.2">
      <c r="A3221" s="36">
        <f t="shared" si="83"/>
        <v>43468</v>
      </c>
      <c r="B3221" s="105">
        <v>0</v>
      </c>
      <c r="C3221" s="16">
        <v>78.760000000000005</v>
      </c>
      <c r="D3221" s="105">
        <v>27.06</v>
      </c>
      <c r="E3221" s="16">
        <v>24.38</v>
      </c>
      <c r="F3221" s="16">
        <v>30.54</v>
      </c>
      <c r="G3221" s="105">
        <v>14.9</v>
      </c>
      <c r="H3221" s="16">
        <v>35.24</v>
      </c>
      <c r="I3221" s="16">
        <v>317.77999999999997</v>
      </c>
      <c r="J3221" s="105">
        <v>20.73</v>
      </c>
      <c r="K3221" s="98">
        <v>1011</v>
      </c>
      <c r="L3221" s="16">
        <f t="shared" si="81"/>
        <v>20.73</v>
      </c>
      <c r="M3221" s="16">
        <f t="shared" si="82"/>
        <v>1011</v>
      </c>
    </row>
    <row r="3222" spans="1:13" x14ac:dyDescent="0.2">
      <c r="A3222" s="36">
        <f t="shared" si="83"/>
        <v>43469</v>
      </c>
      <c r="B3222" s="105">
        <v>0</v>
      </c>
      <c r="C3222" s="16">
        <v>79.34</v>
      </c>
      <c r="D3222" s="105">
        <v>27.22</v>
      </c>
      <c r="E3222" s="16">
        <v>24.47</v>
      </c>
      <c r="F3222" s="16">
        <v>32.11</v>
      </c>
      <c r="G3222" s="105">
        <v>15.32</v>
      </c>
      <c r="H3222" s="16">
        <v>35.56</v>
      </c>
      <c r="I3222" s="16">
        <v>317.99</v>
      </c>
      <c r="J3222" s="105">
        <v>20.03</v>
      </c>
      <c r="K3222" s="98">
        <v>1172</v>
      </c>
      <c r="L3222" s="16">
        <f t="shared" si="81"/>
        <v>20.03</v>
      </c>
      <c r="M3222" s="16">
        <f t="shared" si="82"/>
        <v>1172</v>
      </c>
    </row>
    <row r="3223" spans="1:13" x14ac:dyDescent="0.2">
      <c r="A3223" s="36">
        <f t="shared" si="83"/>
        <v>43470</v>
      </c>
      <c r="B3223" s="105">
        <v>0</v>
      </c>
      <c r="C3223" s="16">
        <v>76.38</v>
      </c>
      <c r="D3223" s="105">
        <v>27.52</v>
      </c>
      <c r="E3223" s="16">
        <v>25.18</v>
      </c>
      <c r="F3223" s="16">
        <v>31.7</v>
      </c>
      <c r="G3223" s="105">
        <v>14.94</v>
      </c>
      <c r="H3223" s="16">
        <v>35</v>
      </c>
      <c r="I3223" s="16">
        <v>322.55</v>
      </c>
      <c r="J3223" s="105">
        <v>20.95</v>
      </c>
      <c r="K3223" s="98">
        <v>1129</v>
      </c>
      <c r="L3223" s="16">
        <f t="shared" si="81"/>
        <v>20.95</v>
      </c>
      <c r="M3223" s="16">
        <f t="shared" si="82"/>
        <v>1129</v>
      </c>
    </row>
    <row r="3224" spans="1:13" x14ac:dyDescent="0.2">
      <c r="A3224" s="36">
        <f t="shared" si="83"/>
        <v>43471</v>
      </c>
      <c r="B3224" s="105">
        <v>0</v>
      </c>
      <c r="C3224" s="16">
        <v>74.72</v>
      </c>
      <c r="D3224" s="105">
        <v>27.23</v>
      </c>
      <c r="E3224" s="16">
        <v>24.86</v>
      </c>
      <c r="F3224" s="16">
        <v>30.99</v>
      </c>
      <c r="G3224" s="105">
        <v>14.09</v>
      </c>
      <c r="H3224" s="16">
        <v>38.770000000000003</v>
      </c>
      <c r="I3224" s="16">
        <v>324.83999999999997</v>
      </c>
      <c r="J3224" s="105">
        <v>21.75</v>
      </c>
      <c r="K3224" s="98">
        <v>1094</v>
      </c>
      <c r="L3224" s="16">
        <f t="shared" si="81"/>
        <v>21.75</v>
      </c>
      <c r="M3224" s="16">
        <f t="shared" si="82"/>
        <v>1094</v>
      </c>
    </row>
    <row r="3225" spans="1:13" x14ac:dyDescent="0.2">
      <c r="A3225" s="36">
        <f t="shared" si="83"/>
        <v>43472</v>
      </c>
      <c r="B3225" s="105">
        <v>0</v>
      </c>
      <c r="C3225" s="16">
        <v>78.53</v>
      </c>
      <c r="D3225" s="105">
        <v>26.28</v>
      </c>
      <c r="E3225" s="16">
        <v>23.68</v>
      </c>
      <c r="F3225" s="16">
        <v>30.19</v>
      </c>
      <c r="G3225" s="105">
        <v>17.28</v>
      </c>
      <c r="H3225" s="16">
        <v>40.61</v>
      </c>
      <c r="I3225" s="16">
        <v>315.87</v>
      </c>
      <c r="J3225" s="105">
        <v>22.26</v>
      </c>
      <c r="K3225" s="98">
        <v>1142</v>
      </c>
      <c r="L3225" s="16">
        <f t="shared" si="81"/>
        <v>22.26</v>
      </c>
      <c r="M3225" s="16">
        <f t="shared" si="82"/>
        <v>1142</v>
      </c>
    </row>
    <row r="3226" spans="1:13" x14ac:dyDescent="0.2">
      <c r="A3226" s="36">
        <f t="shared" si="83"/>
        <v>43473</v>
      </c>
      <c r="B3226" s="105">
        <v>0</v>
      </c>
      <c r="C3226" s="16">
        <v>80.5</v>
      </c>
      <c r="D3226" s="105">
        <v>26.35</v>
      </c>
      <c r="E3226" s="16">
        <v>24.09</v>
      </c>
      <c r="F3226" s="16">
        <v>31.21</v>
      </c>
      <c r="G3226" s="105">
        <v>12.7</v>
      </c>
      <c r="H3226" s="16">
        <v>33.94</v>
      </c>
      <c r="I3226" s="16">
        <v>324.39</v>
      </c>
      <c r="J3226" s="105">
        <v>20.07</v>
      </c>
      <c r="K3226" s="98">
        <v>1019</v>
      </c>
      <c r="L3226" s="16">
        <f t="shared" si="81"/>
        <v>20.07</v>
      </c>
      <c r="M3226" s="16">
        <f t="shared" si="82"/>
        <v>1019</v>
      </c>
    </row>
    <row r="3227" spans="1:13" x14ac:dyDescent="0.2">
      <c r="A3227" s="36">
        <f t="shared" si="83"/>
        <v>43474</v>
      </c>
      <c r="B3227" s="105">
        <v>0</v>
      </c>
      <c r="C3227" s="16">
        <v>83.62</v>
      </c>
      <c r="D3227" s="105">
        <v>25.95</v>
      </c>
      <c r="E3227" s="16">
        <v>23.46</v>
      </c>
      <c r="F3227" s="16">
        <v>30.48</v>
      </c>
      <c r="G3227" s="105">
        <v>10.55</v>
      </c>
      <c r="H3227" s="16">
        <v>33.130000000000003</v>
      </c>
      <c r="I3227" s="16">
        <v>308.77999999999997</v>
      </c>
      <c r="J3227" s="105">
        <v>16.47</v>
      </c>
      <c r="K3227" s="98">
        <v>1340</v>
      </c>
      <c r="L3227" s="16">
        <f t="shared" si="81"/>
        <v>16.47</v>
      </c>
      <c r="M3227" s="16">
        <f t="shared" si="82"/>
        <v>1340</v>
      </c>
    </row>
    <row r="3228" spans="1:13" x14ac:dyDescent="0.2">
      <c r="A3228" s="36">
        <f t="shared" si="83"/>
        <v>43475</v>
      </c>
      <c r="B3228" s="105">
        <v>0</v>
      </c>
      <c r="C3228" s="16">
        <v>79.349999999999994</v>
      </c>
      <c r="D3228" s="105">
        <v>25.7</v>
      </c>
      <c r="E3228" s="16">
        <v>23.47</v>
      </c>
      <c r="F3228" s="16">
        <v>30.63</v>
      </c>
      <c r="G3228" s="105">
        <v>10.91</v>
      </c>
      <c r="H3228" s="16">
        <v>32.67</v>
      </c>
      <c r="I3228" s="16">
        <v>320.54000000000002</v>
      </c>
      <c r="J3228" s="105">
        <v>19.690000000000001</v>
      </c>
      <c r="K3228" s="98">
        <v>1239</v>
      </c>
      <c r="L3228" s="16">
        <f t="shared" si="81"/>
        <v>19.690000000000001</v>
      </c>
      <c r="M3228" s="16">
        <f t="shared" si="82"/>
        <v>1239</v>
      </c>
    </row>
    <row r="3229" spans="1:13" x14ac:dyDescent="0.2">
      <c r="A3229" s="36">
        <f t="shared" si="83"/>
        <v>43476</v>
      </c>
      <c r="B3229" s="105">
        <v>0</v>
      </c>
      <c r="C3229" s="16">
        <v>78.64</v>
      </c>
      <c r="D3229" s="105">
        <v>25.98</v>
      </c>
      <c r="E3229" s="16">
        <v>23</v>
      </c>
      <c r="F3229" s="16">
        <v>32.130000000000003</v>
      </c>
      <c r="G3229" s="105">
        <v>8.25</v>
      </c>
      <c r="H3229" s="16">
        <v>26.35</v>
      </c>
      <c r="I3229" s="16">
        <v>358.43</v>
      </c>
      <c r="J3229" s="105">
        <v>19.61</v>
      </c>
      <c r="K3229" s="98">
        <v>1223</v>
      </c>
      <c r="L3229" s="16">
        <f t="shared" si="81"/>
        <v>19.61</v>
      </c>
      <c r="M3229" s="16">
        <f t="shared" si="82"/>
        <v>1223</v>
      </c>
    </row>
    <row r="3230" spans="1:13" x14ac:dyDescent="0.2">
      <c r="A3230" s="36">
        <f t="shared" si="83"/>
        <v>43477</v>
      </c>
      <c r="B3230" s="105">
        <v>0</v>
      </c>
      <c r="C3230" s="16">
        <v>76.42</v>
      </c>
      <c r="D3230" s="105">
        <v>26.11</v>
      </c>
      <c r="E3230" s="16">
        <v>22.18</v>
      </c>
      <c r="F3230" s="16">
        <v>31.8</v>
      </c>
      <c r="G3230" s="105">
        <v>8.8000000000000007</v>
      </c>
      <c r="H3230" s="16">
        <v>26.81</v>
      </c>
      <c r="I3230" s="16">
        <v>328.34</v>
      </c>
      <c r="J3230" s="105">
        <v>21.15</v>
      </c>
      <c r="K3230" s="98">
        <v>1213</v>
      </c>
      <c r="L3230" s="16">
        <f t="shared" si="81"/>
        <v>21.15</v>
      </c>
      <c r="M3230" s="16">
        <f t="shared" si="82"/>
        <v>1213</v>
      </c>
    </row>
    <row r="3231" spans="1:13" x14ac:dyDescent="0.2">
      <c r="A3231" s="36">
        <f t="shared" si="83"/>
        <v>43478</v>
      </c>
      <c r="B3231" s="105">
        <v>0</v>
      </c>
      <c r="C3231" s="16">
        <v>76.77</v>
      </c>
      <c r="D3231" s="105">
        <v>26.59</v>
      </c>
      <c r="E3231" s="16">
        <v>23.78</v>
      </c>
      <c r="F3231" s="16">
        <v>31.42</v>
      </c>
      <c r="G3231" s="105">
        <v>11.59</v>
      </c>
      <c r="H3231" s="16">
        <v>30.06</v>
      </c>
      <c r="I3231" s="16">
        <v>321.56</v>
      </c>
      <c r="J3231" s="105">
        <v>17.059999999999999</v>
      </c>
      <c r="K3231" s="98">
        <v>1165</v>
      </c>
      <c r="L3231" s="16">
        <f t="shared" si="81"/>
        <v>17.059999999999999</v>
      </c>
      <c r="M3231" s="16">
        <f t="shared" si="82"/>
        <v>1165</v>
      </c>
    </row>
    <row r="3232" spans="1:13" x14ac:dyDescent="0.2">
      <c r="A3232" s="36">
        <f t="shared" si="83"/>
        <v>43479</v>
      </c>
      <c r="B3232" s="105">
        <v>0</v>
      </c>
      <c r="C3232" s="16">
        <v>73.53</v>
      </c>
      <c r="D3232" s="105">
        <v>27.18</v>
      </c>
      <c r="E3232" s="16">
        <v>24.49</v>
      </c>
      <c r="F3232" s="16">
        <v>32.22</v>
      </c>
      <c r="G3232" s="105">
        <v>13.24</v>
      </c>
      <c r="H3232" s="16">
        <v>33.159999999999997</v>
      </c>
      <c r="I3232" s="16">
        <v>327.88</v>
      </c>
      <c r="J3232" s="105">
        <v>19.84</v>
      </c>
      <c r="K3232" s="98">
        <v>1093</v>
      </c>
      <c r="L3232" s="16">
        <f t="shared" si="81"/>
        <v>19.84</v>
      </c>
      <c r="M3232" s="16">
        <f t="shared" si="82"/>
        <v>1093</v>
      </c>
    </row>
    <row r="3233" spans="1:13" x14ac:dyDescent="0.2">
      <c r="A3233" s="36">
        <f t="shared" si="83"/>
        <v>43480</v>
      </c>
      <c r="B3233" s="105">
        <v>0</v>
      </c>
      <c r="C3233" s="16">
        <v>73.790000000000006</v>
      </c>
      <c r="D3233" s="105">
        <v>27.03</v>
      </c>
      <c r="E3233" s="16">
        <v>24.21</v>
      </c>
      <c r="F3233" s="16">
        <v>31.41</v>
      </c>
      <c r="G3233" s="105">
        <v>12.94</v>
      </c>
      <c r="H3233" s="16">
        <v>34.01</v>
      </c>
      <c r="I3233" s="16">
        <v>325.2</v>
      </c>
      <c r="J3233" s="105">
        <v>19.190000000000001</v>
      </c>
      <c r="K3233" s="98">
        <v>1159</v>
      </c>
      <c r="L3233" s="16">
        <f t="shared" si="81"/>
        <v>19.190000000000001</v>
      </c>
      <c r="M3233" s="16">
        <f t="shared" si="82"/>
        <v>1159</v>
      </c>
    </row>
    <row r="3234" spans="1:13" x14ac:dyDescent="0.2">
      <c r="A3234" s="36">
        <f t="shared" si="83"/>
        <v>43481</v>
      </c>
      <c r="B3234" s="105">
        <v>0</v>
      </c>
      <c r="C3234" s="16">
        <v>71.63</v>
      </c>
      <c r="D3234" s="105">
        <v>26.92</v>
      </c>
      <c r="E3234" s="16">
        <v>24.55</v>
      </c>
      <c r="F3234" s="16">
        <v>31.49</v>
      </c>
      <c r="G3234" s="105">
        <v>15</v>
      </c>
      <c r="H3234" s="16">
        <v>37.71</v>
      </c>
      <c r="I3234" s="16">
        <v>324.92</v>
      </c>
      <c r="J3234" s="105">
        <v>22.69</v>
      </c>
      <c r="K3234" s="98">
        <v>1159</v>
      </c>
      <c r="L3234" s="16">
        <f t="shared" si="81"/>
        <v>22.69</v>
      </c>
      <c r="M3234" s="16">
        <f t="shared" si="82"/>
        <v>1159</v>
      </c>
    </row>
    <row r="3235" spans="1:13" x14ac:dyDescent="0.2">
      <c r="A3235" s="36">
        <f t="shared" si="83"/>
        <v>43482</v>
      </c>
      <c r="B3235" s="105">
        <v>0</v>
      </c>
      <c r="C3235" s="16">
        <v>73.28</v>
      </c>
      <c r="D3235" s="105">
        <v>26.51</v>
      </c>
      <c r="E3235" s="16">
        <v>23.36</v>
      </c>
      <c r="F3235" s="16">
        <v>30.77</v>
      </c>
      <c r="G3235" s="105">
        <v>13.21</v>
      </c>
      <c r="H3235" s="16">
        <v>35.39</v>
      </c>
      <c r="I3235" s="16">
        <v>326.43</v>
      </c>
      <c r="J3235" s="105">
        <v>19.86</v>
      </c>
      <c r="K3235" s="98">
        <v>1203</v>
      </c>
      <c r="L3235" s="16">
        <f t="shared" si="81"/>
        <v>19.86</v>
      </c>
      <c r="M3235" s="16">
        <f t="shared" si="82"/>
        <v>1203</v>
      </c>
    </row>
    <row r="3236" spans="1:13" x14ac:dyDescent="0.2">
      <c r="A3236" s="36">
        <f t="shared" si="83"/>
        <v>43483</v>
      </c>
      <c r="B3236" s="105">
        <v>0</v>
      </c>
      <c r="C3236" s="16">
        <v>75.760000000000005</v>
      </c>
      <c r="D3236" s="105">
        <v>26.85</v>
      </c>
      <c r="E3236" s="16">
        <v>24.4</v>
      </c>
      <c r="F3236" s="16">
        <v>30.88</v>
      </c>
      <c r="G3236" s="105">
        <v>12.74</v>
      </c>
      <c r="H3236" s="16">
        <v>33.799999999999997</v>
      </c>
      <c r="I3236" s="16">
        <v>326.77999999999997</v>
      </c>
      <c r="J3236" s="105">
        <v>17.13</v>
      </c>
      <c r="K3236" s="98">
        <v>1173</v>
      </c>
      <c r="L3236" s="16">
        <f t="shared" si="81"/>
        <v>17.13</v>
      </c>
      <c r="M3236" s="16">
        <f t="shared" si="82"/>
        <v>1173</v>
      </c>
    </row>
    <row r="3237" spans="1:13" x14ac:dyDescent="0.2">
      <c r="A3237" s="36">
        <f t="shared" si="83"/>
        <v>43484</v>
      </c>
      <c r="B3237" s="105">
        <v>0</v>
      </c>
      <c r="C3237" s="16">
        <v>77.02</v>
      </c>
      <c r="D3237" s="105">
        <v>27.03</v>
      </c>
      <c r="E3237" s="16">
        <v>24.55</v>
      </c>
      <c r="F3237" s="16">
        <v>31.06</v>
      </c>
      <c r="G3237" s="105">
        <v>12.34</v>
      </c>
      <c r="H3237" s="16">
        <v>28.51</v>
      </c>
      <c r="I3237" s="16">
        <v>327.69</v>
      </c>
      <c r="J3237" s="105">
        <v>15.31</v>
      </c>
      <c r="K3237" s="98">
        <v>1214</v>
      </c>
      <c r="L3237" s="16">
        <f t="shared" si="81"/>
        <v>15.31</v>
      </c>
      <c r="M3237" s="16">
        <f t="shared" si="82"/>
        <v>1214</v>
      </c>
    </row>
    <row r="3238" spans="1:13" x14ac:dyDescent="0.2">
      <c r="A3238" s="36">
        <f t="shared" si="83"/>
        <v>43485</v>
      </c>
      <c r="B3238" s="105">
        <v>0</v>
      </c>
      <c r="C3238" s="16">
        <v>76.84</v>
      </c>
      <c r="D3238" s="105">
        <v>27.15</v>
      </c>
      <c r="E3238" s="16">
        <v>24.61</v>
      </c>
      <c r="F3238" s="16">
        <v>30.87</v>
      </c>
      <c r="G3238" s="105">
        <v>15.22</v>
      </c>
      <c r="H3238" s="16">
        <v>38.21</v>
      </c>
      <c r="I3238" s="16">
        <v>325.91000000000003</v>
      </c>
      <c r="J3238" s="105">
        <v>20.25</v>
      </c>
      <c r="K3238" s="98">
        <v>1023</v>
      </c>
      <c r="L3238" s="16">
        <f t="shared" si="81"/>
        <v>20.25</v>
      </c>
      <c r="M3238" s="16">
        <f t="shared" si="82"/>
        <v>1023</v>
      </c>
    </row>
    <row r="3239" spans="1:13" x14ac:dyDescent="0.2">
      <c r="A3239" s="36">
        <f t="shared" si="83"/>
        <v>43486</v>
      </c>
      <c r="B3239" s="105">
        <v>0</v>
      </c>
      <c r="C3239" s="16">
        <v>73.89</v>
      </c>
      <c r="D3239" s="105">
        <v>27.11</v>
      </c>
      <c r="E3239" s="16">
        <v>24.51</v>
      </c>
      <c r="F3239" s="16">
        <v>32</v>
      </c>
      <c r="G3239" s="105">
        <v>12.2</v>
      </c>
      <c r="H3239" s="16">
        <v>29.67</v>
      </c>
      <c r="I3239" s="16">
        <v>333.69</v>
      </c>
      <c r="J3239" s="105">
        <v>17.73</v>
      </c>
      <c r="K3239" s="98">
        <v>1133</v>
      </c>
      <c r="L3239" s="16">
        <f t="shared" ref="L3239:L3302" si="84">J3239</f>
        <v>17.73</v>
      </c>
      <c r="M3239" s="16">
        <f t="shared" ref="M3239:M3302" si="85">K3239</f>
        <v>1133</v>
      </c>
    </row>
    <row r="3240" spans="1:13" x14ac:dyDescent="0.2">
      <c r="A3240" s="36">
        <f t="shared" si="83"/>
        <v>43487</v>
      </c>
      <c r="B3240" s="105">
        <v>0</v>
      </c>
      <c r="C3240" s="16">
        <v>75.53</v>
      </c>
      <c r="D3240" s="105">
        <v>26.9</v>
      </c>
      <c r="E3240" s="16">
        <v>24.88</v>
      </c>
      <c r="F3240" s="16">
        <v>31.17</v>
      </c>
      <c r="G3240" s="105">
        <v>12.62</v>
      </c>
      <c r="H3240" s="16">
        <v>30.31</v>
      </c>
      <c r="I3240" s="16">
        <v>333.12</v>
      </c>
      <c r="J3240" s="105">
        <v>19.7</v>
      </c>
      <c r="K3240" s="98">
        <v>1332</v>
      </c>
      <c r="L3240" s="16">
        <f t="shared" si="84"/>
        <v>19.7</v>
      </c>
      <c r="M3240" s="16">
        <f t="shared" si="85"/>
        <v>1332</v>
      </c>
    </row>
    <row r="3241" spans="1:13" x14ac:dyDescent="0.2">
      <c r="A3241" s="36">
        <f t="shared" si="83"/>
        <v>43488</v>
      </c>
      <c r="B3241" s="105">
        <v>0</v>
      </c>
      <c r="C3241" s="16">
        <v>76.37</v>
      </c>
      <c r="D3241" s="105">
        <v>27.07</v>
      </c>
      <c r="E3241" s="16">
        <v>24.41</v>
      </c>
      <c r="F3241" s="16">
        <v>31.7</v>
      </c>
      <c r="G3241" s="105">
        <v>14.14</v>
      </c>
      <c r="H3241" s="16">
        <v>29.39</v>
      </c>
      <c r="I3241" s="16">
        <v>322.32</v>
      </c>
      <c r="J3241" s="105">
        <v>19.63</v>
      </c>
      <c r="K3241" s="98">
        <v>1158</v>
      </c>
      <c r="L3241" s="16">
        <f t="shared" si="84"/>
        <v>19.63</v>
      </c>
      <c r="M3241" s="16">
        <f t="shared" si="85"/>
        <v>1158</v>
      </c>
    </row>
    <row r="3242" spans="1:13" x14ac:dyDescent="0.2">
      <c r="A3242" s="36">
        <f t="shared" si="83"/>
        <v>43489</v>
      </c>
      <c r="B3242" s="105">
        <v>0</v>
      </c>
      <c r="C3242" s="16">
        <v>78.48</v>
      </c>
      <c r="D3242" s="105">
        <v>26.91</v>
      </c>
      <c r="E3242" s="16">
        <v>24.64</v>
      </c>
      <c r="F3242" s="16">
        <v>30.53</v>
      </c>
      <c r="G3242" s="105">
        <v>18.190000000000001</v>
      </c>
      <c r="H3242" s="16">
        <v>39.869999999999997</v>
      </c>
      <c r="I3242" s="16">
        <v>317.38</v>
      </c>
      <c r="J3242" s="105">
        <v>22.11</v>
      </c>
      <c r="K3242" s="98">
        <v>1037</v>
      </c>
      <c r="L3242" s="16">
        <f t="shared" si="84"/>
        <v>22.11</v>
      </c>
      <c r="M3242" s="16">
        <f t="shared" si="85"/>
        <v>1037</v>
      </c>
    </row>
    <row r="3243" spans="1:13" x14ac:dyDescent="0.2">
      <c r="A3243" s="36">
        <f t="shared" si="83"/>
        <v>43490</v>
      </c>
      <c r="B3243" s="105">
        <v>0</v>
      </c>
      <c r="C3243" s="16">
        <v>75.25</v>
      </c>
      <c r="D3243" s="105">
        <v>27.31</v>
      </c>
      <c r="E3243" s="16">
        <v>24.54</v>
      </c>
      <c r="F3243" s="16">
        <v>31.58</v>
      </c>
      <c r="G3243" s="105">
        <v>13.58</v>
      </c>
      <c r="H3243" s="16">
        <v>32.630000000000003</v>
      </c>
      <c r="I3243" s="16">
        <v>325.43</v>
      </c>
      <c r="J3243" s="105">
        <v>19.57</v>
      </c>
      <c r="K3243" s="98">
        <v>1209</v>
      </c>
      <c r="L3243" s="16">
        <f t="shared" si="84"/>
        <v>19.57</v>
      </c>
      <c r="M3243" s="16">
        <f t="shared" si="85"/>
        <v>1209</v>
      </c>
    </row>
    <row r="3244" spans="1:13" x14ac:dyDescent="0.2">
      <c r="A3244" s="36">
        <f t="shared" si="83"/>
        <v>43491</v>
      </c>
      <c r="B3244" s="105">
        <v>0</v>
      </c>
      <c r="C3244" s="16">
        <v>77.02</v>
      </c>
      <c r="D3244" s="105">
        <v>26.84</v>
      </c>
      <c r="E3244" s="16">
        <v>23.58</v>
      </c>
      <c r="F3244" s="16">
        <v>30.84</v>
      </c>
      <c r="G3244" s="105">
        <v>14.63</v>
      </c>
      <c r="H3244" s="16">
        <v>32.53</v>
      </c>
      <c r="I3244" s="16">
        <v>320.14999999999998</v>
      </c>
      <c r="J3244" s="105">
        <v>18.36</v>
      </c>
      <c r="K3244" s="98">
        <v>1286</v>
      </c>
      <c r="L3244" s="16">
        <f t="shared" si="84"/>
        <v>18.36</v>
      </c>
      <c r="M3244" s="16">
        <f t="shared" si="85"/>
        <v>1286</v>
      </c>
    </row>
    <row r="3245" spans="1:13" x14ac:dyDescent="0.2">
      <c r="A3245" s="36">
        <f t="shared" si="83"/>
        <v>43492</v>
      </c>
      <c r="B3245" s="105">
        <v>0</v>
      </c>
      <c r="C3245" s="16">
        <v>75.64</v>
      </c>
      <c r="D3245" s="105">
        <v>26.64</v>
      </c>
      <c r="E3245" s="16">
        <v>23.28</v>
      </c>
      <c r="F3245" s="16">
        <v>31.11</v>
      </c>
      <c r="G3245" s="105">
        <v>16.11</v>
      </c>
      <c r="H3245" s="16">
        <v>35.67</v>
      </c>
      <c r="I3245" s="16">
        <v>315.98</v>
      </c>
      <c r="J3245" s="105">
        <v>23.69</v>
      </c>
      <c r="K3245" s="98">
        <v>1022</v>
      </c>
      <c r="L3245" s="16">
        <f t="shared" si="84"/>
        <v>23.69</v>
      </c>
      <c r="M3245" s="16">
        <f t="shared" si="85"/>
        <v>1022</v>
      </c>
    </row>
    <row r="3246" spans="1:13" x14ac:dyDescent="0.2">
      <c r="A3246" s="36">
        <f t="shared" si="83"/>
        <v>43493</v>
      </c>
      <c r="B3246" s="105">
        <v>0</v>
      </c>
      <c r="C3246" s="16">
        <v>81.53</v>
      </c>
      <c r="D3246" s="105">
        <v>25.93</v>
      </c>
      <c r="E3246" s="16">
        <v>22.74</v>
      </c>
      <c r="F3246" s="16">
        <v>30.6</v>
      </c>
      <c r="G3246" s="105">
        <v>15.21</v>
      </c>
      <c r="H3246" s="16">
        <v>36.729999999999997</v>
      </c>
      <c r="I3246" s="16">
        <v>314.86</v>
      </c>
      <c r="J3246" s="105">
        <v>18.03</v>
      </c>
      <c r="K3246" s="98">
        <v>1180</v>
      </c>
      <c r="L3246" s="16">
        <f t="shared" si="84"/>
        <v>18.03</v>
      </c>
      <c r="M3246" s="16">
        <f t="shared" si="85"/>
        <v>1180</v>
      </c>
    </row>
    <row r="3247" spans="1:13" x14ac:dyDescent="0.2">
      <c r="A3247" s="36">
        <f t="shared" si="83"/>
        <v>43494</v>
      </c>
      <c r="B3247" s="105">
        <v>0</v>
      </c>
      <c r="C3247" s="16">
        <v>79.08</v>
      </c>
      <c r="D3247" s="105">
        <v>26.49</v>
      </c>
      <c r="E3247" s="16">
        <v>23.71</v>
      </c>
      <c r="F3247" s="16">
        <v>29.3</v>
      </c>
      <c r="G3247" s="105">
        <v>17.25</v>
      </c>
      <c r="H3247" s="16">
        <v>44.03</v>
      </c>
      <c r="I3247" s="16">
        <v>320.13</v>
      </c>
      <c r="J3247" s="105">
        <v>23.01</v>
      </c>
      <c r="K3247" s="98">
        <v>1086</v>
      </c>
      <c r="L3247" s="16">
        <f t="shared" si="84"/>
        <v>23.01</v>
      </c>
      <c r="M3247" s="16">
        <f t="shared" si="85"/>
        <v>1086</v>
      </c>
    </row>
    <row r="3248" spans="1:13" x14ac:dyDescent="0.2">
      <c r="A3248" s="36">
        <f t="shared" si="83"/>
        <v>43495</v>
      </c>
      <c r="B3248" s="105">
        <v>0</v>
      </c>
      <c r="C3248" s="16">
        <v>69.790000000000006</v>
      </c>
      <c r="D3248" s="105">
        <v>26.9</v>
      </c>
      <c r="E3248" s="16">
        <v>24.2</v>
      </c>
      <c r="F3248" s="16">
        <v>31.96</v>
      </c>
      <c r="G3248" s="105">
        <v>10.39</v>
      </c>
      <c r="H3248" s="16">
        <v>30.83</v>
      </c>
      <c r="I3248" s="16">
        <v>335.85</v>
      </c>
      <c r="J3248" s="105">
        <v>22.84</v>
      </c>
      <c r="K3248" s="98">
        <v>1190</v>
      </c>
      <c r="L3248" s="16">
        <f t="shared" si="84"/>
        <v>22.84</v>
      </c>
      <c r="M3248" s="16">
        <f t="shared" si="85"/>
        <v>1190</v>
      </c>
    </row>
    <row r="3249" spans="1:13" x14ac:dyDescent="0.2">
      <c r="A3249" s="36">
        <f t="shared" si="83"/>
        <v>43496</v>
      </c>
      <c r="B3249" s="105">
        <v>0</v>
      </c>
      <c r="C3249" s="16">
        <v>74.239999999999995</v>
      </c>
      <c r="D3249" s="105">
        <v>26.12</v>
      </c>
      <c r="E3249" s="16">
        <v>23.09</v>
      </c>
      <c r="F3249" s="16">
        <v>30.55</v>
      </c>
      <c r="G3249" s="105">
        <v>12.77</v>
      </c>
      <c r="H3249" s="16">
        <v>34.22</v>
      </c>
      <c r="I3249" s="16">
        <v>325.01</v>
      </c>
      <c r="J3249" s="105">
        <v>17.899999999999999</v>
      </c>
      <c r="K3249" s="98">
        <v>1229</v>
      </c>
      <c r="L3249" s="16">
        <f t="shared" si="84"/>
        <v>17.899999999999999</v>
      </c>
      <c r="M3249" s="16">
        <f t="shared" si="85"/>
        <v>1229</v>
      </c>
    </row>
    <row r="3250" spans="1:13" x14ac:dyDescent="0.2">
      <c r="A3250" s="36">
        <f t="shared" si="83"/>
        <v>43497</v>
      </c>
      <c r="B3250" s="105">
        <v>0</v>
      </c>
      <c r="C3250" s="16">
        <v>77.819999999999993</v>
      </c>
      <c r="D3250" s="105">
        <v>26.4</v>
      </c>
      <c r="E3250" s="16">
        <v>23.16</v>
      </c>
      <c r="F3250" s="16">
        <v>30.44</v>
      </c>
      <c r="G3250" s="105">
        <v>14.4</v>
      </c>
      <c r="H3250" s="16">
        <v>29.71</v>
      </c>
      <c r="I3250" s="16">
        <v>316.43</v>
      </c>
      <c r="J3250" s="105">
        <v>14.79</v>
      </c>
      <c r="K3250" s="98">
        <v>1146</v>
      </c>
      <c r="L3250" s="16">
        <f t="shared" si="84"/>
        <v>14.79</v>
      </c>
      <c r="M3250" s="16">
        <f t="shared" si="85"/>
        <v>1146</v>
      </c>
    </row>
    <row r="3251" spans="1:13" x14ac:dyDescent="0.2">
      <c r="A3251" s="36">
        <f t="shared" si="83"/>
        <v>43498</v>
      </c>
      <c r="B3251" s="105">
        <v>0</v>
      </c>
      <c r="C3251" s="16">
        <v>75.56</v>
      </c>
      <c r="D3251" s="105">
        <v>26.85</v>
      </c>
      <c r="E3251" s="16">
        <v>23.63</v>
      </c>
      <c r="F3251" s="16">
        <v>31.23</v>
      </c>
      <c r="G3251" s="105">
        <v>16.03</v>
      </c>
      <c r="H3251" s="16">
        <v>35.17</v>
      </c>
      <c r="I3251" s="16">
        <v>321.06</v>
      </c>
      <c r="J3251" s="105">
        <v>20.32</v>
      </c>
      <c r="K3251" s="98">
        <v>1190</v>
      </c>
      <c r="L3251" s="16">
        <f t="shared" si="84"/>
        <v>20.32</v>
      </c>
      <c r="M3251" s="16">
        <f t="shared" si="85"/>
        <v>1190</v>
      </c>
    </row>
    <row r="3252" spans="1:13" x14ac:dyDescent="0.2">
      <c r="A3252" s="36">
        <f t="shared" si="83"/>
        <v>43499</v>
      </c>
      <c r="B3252" s="105">
        <v>0</v>
      </c>
      <c r="C3252" s="16">
        <v>75.540000000000006</v>
      </c>
      <c r="D3252" s="105">
        <v>26.46</v>
      </c>
      <c r="E3252" s="16">
        <v>23.75</v>
      </c>
      <c r="F3252" s="16">
        <v>30.86</v>
      </c>
      <c r="G3252" s="105">
        <v>12.81</v>
      </c>
      <c r="H3252" s="16">
        <v>34.75</v>
      </c>
      <c r="I3252" s="16">
        <v>323.68</v>
      </c>
      <c r="J3252" s="105">
        <v>16.03</v>
      </c>
      <c r="K3252" s="98">
        <v>1273</v>
      </c>
      <c r="L3252" s="16">
        <f t="shared" si="84"/>
        <v>16.03</v>
      </c>
      <c r="M3252" s="16">
        <f t="shared" si="85"/>
        <v>1273</v>
      </c>
    </row>
    <row r="3253" spans="1:13" x14ac:dyDescent="0.2">
      <c r="A3253" s="36">
        <f t="shared" si="83"/>
        <v>43500</v>
      </c>
      <c r="B3253" s="105">
        <v>0</v>
      </c>
      <c r="C3253" s="16">
        <v>70.63</v>
      </c>
      <c r="D3253" s="105">
        <v>26.59</v>
      </c>
      <c r="E3253" s="16">
        <v>23.32</v>
      </c>
      <c r="F3253" s="16">
        <v>31.98</v>
      </c>
      <c r="G3253" s="105">
        <v>12.46</v>
      </c>
      <c r="H3253" s="16">
        <v>30.31</v>
      </c>
      <c r="I3253" s="16">
        <v>326.35000000000002</v>
      </c>
      <c r="J3253" s="105">
        <v>24.55</v>
      </c>
      <c r="K3253" s="98">
        <v>1065</v>
      </c>
      <c r="L3253" s="16">
        <f t="shared" si="84"/>
        <v>24.55</v>
      </c>
      <c r="M3253" s="16">
        <f t="shared" si="85"/>
        <v>1065</v>
      </c>
    </row>
    <row r="3254" spans="1:13" x14ac:dyDescent="0.2">
      <c r="A3254" s="36">
        <f t="shared" si="83"/>
        <v>43501</v>
      </c>
      <c r="B3254" s="105">
        <v>0</v>
      </c>
      <c r="C3254" s="16">
        <v>75.33</v>
      </c>
      <c r="D3254" s="105">
        <v>26.63</v>
      </c>
      <c r="E3254" s="16">
        <v>23.46</v>
      </c>
      <c r="F3254" s="16">
        <v>31.3</v>
      </c>
      <c r="G3254" s="105">
        <v>14.22</v>
      </c>
      <c r="H3254" s="16">
        <v>37.93</v>
      </c>
      <c r="I3254" s="16">
        <v>326.86</v>
      </c>
      <c r="J3254" s="105">
        <v>20.350000000000001</v>
      </c>
      <c r="K3254" s="98">
        <v>1285</v>
      </c>
      <c r="L3254" s="16">
        <f t="shared" si="84"/>
        <v>20.350000000000001</v>
      </c>
      <c r="M3254" s="16">
        <f t="shared" si="85"/>
        <v>1285</v>
      </c>
    </row>
    <row r="3255" spans="1:13" x14ac:dyDescent="0.2">
      <c r="A3255" s="36">
        <f t="shared" si="83"/>
        <v>43502</v>
      </c>
      <c r="B3255" s="105">
        <v>0</v>
      </c>
      <c r="C3255" s="16">
        <v>73.48</v>
      </c>
      <c r="D3255" s="105">
        <v>26.59</v>
      </c>
      <c r="E3255" s="16">
        <v>24.03</v>
      </c>
      <c r="F3255" s="16">
        <v>30.37</v>
      </c>
      <c r="G3255" s="105">
        <v>13.78</v>
      </c>
      <c r="H3255" s="16">
        <v>37.75</v>
      </c>
      <c r="I3255" s="16">
        <v>332.49</v>
      </c>
      <c r="J3255" s="105">
        <v>18.39</v>
      </c>
      <c r="K3255" s="98">
        <v>1258</v>
      </c>
      <c r="L3255" s="16">
        <f t="shared" si="84"/>
        <v>18.39</v>
      </c>
      <c r="M3255" s="16">
        <f t="shared" si="85"/>
        <v>1258</v>
      </c>
    </row>
    <row r="3256" spans="1:13" x14ac:dyDescent="0.2">
      <c r="A3256" s="36">
        <f t="shared" si="83"/>
        <v>43503</v>
      </c>
      <c r="B3256" s="105">
        <v>0</v>
      </c>
      <c r="C3256" s="16">
        <v>74.03</v>
      </c>
      <c r="D3256" s="105">
        <v>26.74</v>
      </c>
      <c r="E3256" s="16">
        <v>23.99</v>
      </c>
      <c r="F3256" s="16">
        <v>31.25</v>
      </c>
      <c r="G3256" s="105">
        <v>15.68</v>
      </c>
      <c r="H3256" s="16">
        <v>37.26</v>
      </c>
      <c r="I3256" s="16">
        <v>324.36</v>
      </c>
      <c r="J3256" s="105">
        <v>21.6</v>
      </c>
      <c r="K3256" s="98">
        <v>1226</v>
      </c>
      <c r="L3256" s="16">
        <f t="shared" si="84"/>
        <v>21.6</v>
      </c>
      <c r="M3256" s="16">
        <f t="shared" si="85"/>
        <v>1226</v>
      </c>
    </row>
    <row r="3257" spans="1:13" x14ac:dyDescent="0.2">
      <c r="A3257" s="36">
        <f t="shared" si="83"/>
        <v>43504</v>
      </c>
      <c r="B3257" s="105">
        <v>0</v>
      </c>
      <c r="C3257" s="16">
        <v>71.569999999999993</v>
      </c>
      <c r="D3257" s="105">
        <v>27.54</v>
      </c>
      <c r="E3257" s="16">
        <v>25.2</v>
      </c>
      <c r="F3257" s="16">
        <v>32.380000000000003</v>
      </c>
      <c r="G3257" s="105">
        <v>13.39</v>
      </c>
      <c r="H3257" s="16">
        <v>34.93</v>
      </c>
      <c r="I3257" s="16">
        <v>337.78</v>
      </c>
      <c r="J3257" s="105">
        <v>24.28</v>
      </c>
      <c r="K3257" s="98">
        <v>1144</v>
      </c>
      <c r="L3257" s="16">
        <f t="shared" si="84"/>
        <v>24.28</v>
      </c>
      <c r="M3257" s="16">
        <f t="shared" si="85"/>
        <v>1144</v>
      </c>
    </row>
    <row r="3258" spans="1:13" x14ac:dyDescent="0.2">
      <c r="A3258" s="36">
        <f t="shared" si="83"/>
        <v>43505</v>
      </c>
      <c r="B3258" s="105">
        <v>0</v>
      </c>
      <c r="C3258" s="16">
        <v>66.97</v>
      </c>
      <c r="D3258" s="105">
        <v>27.45</v>
      </c>
      <c r="E3258" s="16">
        <v>25.1</v>
      </c>
      <c r="F3258" s="16">
        <v>31.64</v>
      </c>
      <c r="G3258" s="105">
        <v>10.8</v>
      </c>
      <c r="H3258" s="16">
        <v>30.48</v>
      </c>
      <c r="I3258" s="16">
        <v>344.99</v>
      </c>
      <c r="J3258" s="105">
        <v>23.33</v>
      </c>
      <c r="K3258" s="98">
        <v>1312</v>
      </c>
      <c r="L3258" s="16">
        <f t="shared" si="84"/>
        <v>23.33</v>
      </c>
      <c r="M3258" s="16">
        <f t="shared" si="85"/>
        <v>1312</v>
      </c>
    </row>
    <row r="3259" spans="1:13" x14ac:dyDescent="0.2">
      <c r="A3259" s="36">
        <f t="shared" si="83"/>
        <v>43506</v>
      </c>
      <c r="B3259" s="105">
        <v>0</v>
      </c>
      <c r="C3259" s="16">
        <v>70.319999999999993</v>
      </c>
      <c r="D3259" s="105">
        <v>26.98</v>
      </c>
      <c r="E3259" s="16">
        <v>24.26</v>
      </c>
      <c r="F3259" s="16">
        <v>32.04</v>
      </c>
      <c r="G3259" s="105">
        <v>11.96</v>
      </c>
      <c r="H3259" s="16">
        <v>31.65</v>
      </c>
      <c r="I3259" s="16">
        <v>331.52</v>
      </c>
      <c r="J3259" s="105">
        <v>19.11</v>
      </c>
      <c r="K3259" s="98">
        <v>1282</v>
      </c>
      <c r="L3259" s="16">
        <f t="shared" si="84"/>
        <v>19.11</v>
      </c>
      <c r="M3259" s="16">
        <f t="shared" si="85"/>
        <v>1282</v>
      </c>
    </row>
    <row r="3260" spans="1:13" x14ac:dyDescent="0.2">
      <c r="A3260" s="36">
        <f t="shared" si="83"/>
        <v>43507</v>
      </c>
      <c r="B3260" s="105">
        <v>0</v>
      </c>
      <c r="C3260" s="16">
        <v>74.569999999999993</v>
      </c>
      <c r="D3260" s="105">
        <v>26.73</v>
      </c>
      <c r="E3260" s="16">
        <v>24.34</v>
      </c>
      <c r="F3260" s="16">
        <v>30.64</v>
      </c>
      <c r="G3260" s="105">
        <v>15.99</v>
      </c>
      <c r="H3260" s="16">
        <v>38.909999999999997</v>
      </c>
      <c r="I3260" s="16">
        <v>320.16000000000003</v>
      </c>
      <c r="J3260" s="105">
        <v>16.760000000000002</v>
      </c>
      <c r="K3260" s="98">
        <v>1315</v>
      </c>
      <c r="L3260" s="16">
        <f t="shared" si="84"/>
        <v>16.760000000000002</v>
      </c>
      <c r="M3260" s="16">
        <f t="shared" si="85"/>
        <v>1315</v>
      </c>
    </row>
    <row r="3261" spans="1:13" x14ac:dyDescent="0.2">
      <c r="A3261" s="36">
        <f t="shared" si="83"/>
        <v>43508</v>
      </c>
      <c r="B3261" s="105">
        <v>0</v>
      </c>
      <c r="C3261" s="16">
        <v>77.81</v>
      </c>
      <c r="D3261" s="105">
        <v>26.74</v>
      </c>
      <c r="E3261" s="16">
        <v>23.5</v>
      </c>
      <c r="F3261" s="16">
        <v>30.91</v>
      </c>
      <c r="G3261" s="105">
        <v>15.44</v>
      </c>
      <c r="H3261" s="16">
        <v>32.880000000000003</v>
      </c>
      <c r="I3261" s="16">
        <v>316.49</v>
      </c>
      <c r="J3261" s="105">
        <v>19.39</v>
      </c>
      <c r="K3261" s="98">
        <v>1256</v>
      </c>
      <c r="L3261" s="16">
        <f t="shared" si="84"/>
        <v>19.39</v>
      </c>
      <c r="M3261" s="16">
        <f t="shared" si="85"/>
        <v>1256</v>
      </c>
    </row>
    <row r="3262" spans="1:13" x14ac:dyDescent="0.2">
      <c r="A3262" s="36">
        <f t="shared" si="83"/>
        <v>43509</v>
      </c>
      <c r="B3262" s="105">
        <v>0</v>
      </c>
      <c r="C3262" s="16">
        <v>76.92</v>
      </c>
      <c r="D3262" s="105">
        <v>26.85</v>
      </c>
      <c r="E3262" s="16">
        <v>23.5</v>
      </c>
      <c r="F3262" s="16">
        <v>31.53</v>
      </c>
      <c r="G3262" s="105">
        <v>16.77</v>
      </c>
      <c r="H3262" s="16">
        <v>41.52</v>
      </c>
      <c r="I3262" s="16">
        <v>317.58</v>
      </c>
      <c r="J3262" s="105">
        <v>21.61</v>
      </c>
      <c r="K3262" s="98">
        <v>1359</v>
      </c>
      <c r="L3262" s="16">
        <f t="shared" si="84"/>
        <v>21.61</v>
      </c>
      <c r="M3262" s="16">
        <f t="shared" si="85"/>
        <v>1359</v>
      </c>
    </row>
    <row r="3263" spans="1:13" x14ac:dyDescent="0.2">
      <c r="A3263" s="36">
        <f t="shared" si="83"/>
        <v>43510</v>
      </c>
      <c r="B3263" s="105">
        <v>0</v>
      </c>
      <c r="C3263" s="16">
        <v>77.81</v>
      </c>
      <c r="D3263" s="105">
        <v>26.99</v>
      </c>
      <c r="E3263" s="16">
        <v>24.27</v>
      </c>
      <c r="F3263" s="16">
        <v>30.7</v>
      </c>
      <c r="G3263" s="105">
        <v>15.73</v>
      </c>
      <c r="H3263" s="16">
        <v>37.75</v>
      </c>
      <c r="I3263" s="16">
        <v>319.63</v>
      </c>
      <c r="J3263" s="105">
        <v>21.27</v>
      </c>
      <c r="K3263" s="98">
        <v>1167</v>
      </c>
      <c r="L3263" s="16">
        <f t="shared" si="84"/>
        <v>21.27</v>
      </c>
      <c r="M3263" s="16">
        <f t="shared" si="85"/>
        <v>1167</v>
      </c>
    </row>
    <row r="3264" spans="1:13" x14ac:dyDescent="0.2">
      <c r="A3264" s="36">
        <f t="shared" si="83"/>
        <v>43511</v>
      </c>
      <c r="B3264" s="105">
        <v>0</v>
      </c>
      <c r="C3264" s="16">
        <v>78.37</v>
      </c>
      <c r="D3264" s="105">
        <v>26.85</v>
      </c>
      <c r="E3264" s="16">
        <v>23.69</v>
      </c>
      <c r="F3264" s="16">
        <v>30.18</v>
      </c>
      <c r="G3264" s="105">
        <v>15.95</v>
      </c>
      <c r="H3264" s="16">
        <v>37.47</v>
      </c>
      <c r="I3264" s="16">
        <v>317.14999999999998</v>
      </c>
      <c r="J3264" s="105">
        <v>18</v>
      </c>
      <c r="K3264" s="98">
        <v>1186</v>
      </c>
      <c r="L3264" s="16">
        <f t="shared" si="84"/>
        <v>18</v>
      </c>
      <c r="M3264" s="16">
        <f t="shared" si="85"/>
        <v>1186</v>
      </c>
    </row>
    <row r="3265" spans="1:13" x14ac:dyDescent="0.2">
      <c r="A3265" s="36">
        <f t="shared" si="83"/>
        <v>43512</v>
      </c>
      <c r="B3265" s="105">
        <v>0</v>
      </c>
      <c r="C3265" s="16">
        <v>81.92</v>
      </c>
      <c r="D3265" s="105">
        <v>26.59</v>
      </c>
      <c r="E3265" s="16">
        <v>23.95</v>
      </c>
      <c r="F3265" s="16">
        <v>30.62</v>
      </c>
      <c r="G3265" s="105">
        <v>10.6</v>
      </c>
      <c r="H3265" s="16">
        <v>30.48</v>
      </c>
      <c r="I3265" s="16">
        <v>323.74</v>
      </c>
      <c r="J3265" s="105">
        <v>20.76</v>
      </c>
      <c r="K3265" s="98">
        <v>1022</v>
      </c>
      <c r="L3265" s="16">
        <f t="shared" si="84"/>
        <v>20.76</v>
      </c>
      <c r="M3265" s="16">
        <f t="shared" si="85"/>
        <v>1022</v>
      </c>
    </row>
    <row r="3266" spans="1:13" x14ac:dyDescent="0.2">
      <c r="A3266" s="36">
        <f t="shared" si="83"/>
        <v>43513</v>
      </c>
      <c r="B3266" s="105">
        <v>0</v>
      </c>
      <c r="C3266" s="16">
        <v>82.39</v>
      </c>
      <c r="D3266" s="105">
        <v>26.41</v>
      </c>
      <c r="E3266" s="16">
        <v>22.73</v>
      </c>
      <c r="F3266" s="16">
        <v>30.88</v>
      </c>
      <c r="G3266" s="105">
        <v>9.94</v>
      </c>
      <c r="H3266" s="16">
        <v>32.99</v>
      </c>
      <c r="I3266" s="16">
        <v>313.60000000000002</v>
      </c>
      <c r="J3266" s="105">
        <v>20.95</v>
      </c>
      <c r="K3266" s="98">
        <v>1064</v>
      </c>
      <c r="L3266" s="16">
        <f t="shared" si="84"/>
        <v>20.95</v>
      </c>
      <c r="M3266" s="16">
        <f t="shared" si="85"/>
        <v>1064</v>
      </c>
    </row>
    <row r="3267" spans="1:13" x14ac:dyDescent="0.2">
      <c r="A3267" s="36">
        <f t="shared" si="83"/>
        <v>43514</v>
      </c>
      <c r="B3267" s="105">
        <v>0</v>
      </c>
      <c r="C3267" s="16">
        <v>76.55</v>
      </c>
      <c r="D3267" s="105">
        <v>27.31</v>
      </c>
      <c r="E3267" s="16">
        <v>24.28</v>
      </c>
      <c r="F3267" s="16">
        <v>32.94</v>
      </c>
      <c r="G3267" s="105">
        <v>14.15</v>
      </c>
      <c r="H3267" s="16">
        <v>35.32</v>
      </c>
      <c r="I3267" s="16">
        <v>321.02999999999997</v>
      </c>
      <c r="J3267" s="105">
        <v>21.07</v>
      </c>
      <c r="K3267" s="98">
        <v>1084</v>
      </c>
      <c r="L3267" s="16">
        <f t="shared" si="84"/>
        <v>21.07</v>
      </c>
      <c r="M3267" s="16">
        <f t="shared" si="85"/>
        <v>1084</v>
      </c>
    </row>
    <row r="3268" spans="1:13" x14ac:dyDescent="0.2">
      <c r="A3268" s="36">
        <f t="shared" si="83"/>
        <v>43515</v>
      </c>
      <c r="B3268" s="105">
        <v>0</v>
      </c>
      <c r="C3268" s="16">
        <v>72.53</v>
      </c>
      <c r="D3268" s="105">
        <v>26.94</v>
      </c>
      <c r="E3268" s="16">
        <v>22.73</v>
      </c>
      <c r="F3268" s="16">
        <v>31.39</v>
      </c>
      <c r="G3268" s="105">
        <v>14.77</v>
      </c>
      <c r="H3268" s="16">
        <v>32.99</v>
      </c>
      <c r="I3268" s="16">
        <v>322.75</v>
      </c>
      <c r="J3268" s="105">
        <v>22.86</v>
      </c>
      <c r="K3268" s="98">
        <v>1134</v>
      </c>
      <c r="L3268" s="16">
        <f t="shared" si="84"/>
        <v>22.86</v>
      </c>
      <c r="M3268" s="16">
        <f t="shared" si="85"/>
        <v>1134</v>
      </c>
    </row>
    <row r="3269" spans="1:13" x14ac:dyDescent="0.2">
      <c r="A3269" s="36">
        <f t="shared" si="83"/>
        <v>43516</v>
      </c>
      <c r="B3269" s="105">
        <v>0</v>
      </c>
      <c r="C3269" s="16">
        <v>79.55</v>
      </c>
      <c r="D3269" s="105">
        <v>26.13</v>
      </c>
      <c r="E3269" s="16">
        <v>23.05</v>
      </c>
      <c r="F3269" s="16">
        <v>30.91</v>
      </c>
      <c r="G3269" s="105">
        <v>16.11</v>
      </c>
      <c r="H3269" s="16">
        <v>34.72</v>
      </c>
      <c r="I3269" s="16">
        <v>315.10000000000002</v>
      </c>
      <c r="J3269" s="105">
        <v>23.01</v>
      </c>
      <c r="K3269" s="98">
        <v>1166</v>
      </c>
      <c r="L3269" s="16">
        <f t="shared" si="84"/>
        <v>23.01</v>
      </c>
      <c r="M3269" s="16">
        <f t="shared" si="85"/>
        <v>1166</v>
      </c>
    </row>
    <row r="3270" spans="1:13" x14ac:dyDescent="0.2">
      <c r="A3270" s="36">
        <f t="shared" si="83"/>
        <v>43517</v>
      </c>
      <c r="B3270" s="105">
        <v>6.9</v>
      </c>
      <c r="C3270" s="16">
        <v>80.209999999999994</v>
      </c>
      <c r="D3270" s="105">
        <v>26.76</v>
      </c>
      <c r="E3270" s="16">
        <v>23.03</v>
      </c>
      <c r="F3270" s="16">
        <v>31.01</v>
      </c>
      <c r="G3270" s="105">
        <v>14.2</v>
      </c>
      <c r="H3270" s="16">
        <v>31.08</v>
      </c>
      <c r="I3270" s="16">
        <v>317.75</v>
      </c>
      <c r="J3270" s="105">
        <v>14.29</v>
      </c>
      <c r="K3270" s="98">
        <v>1199</v>
      </c>
      <c r="L3270" s="16">
        <f t="shared" si="84"/>
        <v>14.29</v>
      </c>
      <c r="M3270" s="16">
        <f t="shared" si="85"/>
        <v>1199</v>
      </c>
    </row>
    <row r="3271" spans="1:13" x14ac:dyDescent="0.2">
      <c r="A3271" s="36">
        <f t="shared" si="83"/>
        <v>43518</v>
      </c>
      <c r="B3271" s="105">
        <v>0</v>
      </c>
      <c r="C3271" s="16">
        <v>77.069999999999993</v>
      </c>
      <c r="D3271" s="105">
        <v>26.97</v>
      </c>
      <c r="E3271" s="16">
        <v>24.22</v>
      </c>
      <c r="F3271" s="16">
        <v>30.47</v>
      </c>
      <c r="G3271" s="105">
        <v>13.61</v>
      </c>
      <c r="H3271" s="16">
        <v>31.65</v>
      </c>
      <c r="I3271" s="16">
        <v>326.02</v>
      </c>
      <c r="J3271" s="105">
        <v>16.54</v>
      </c>
      <c r="K3271" s="98">
        <v>1075</v>
      </c>
      <c r="L3271" s="16">
        <f t="shared" si="84"/>
        <v>16.54</v>
      </c>
      <c r="M3271" s="16">
        <f t="shared" si="85"/>
        <v>1075</v>
      </c>
    </row>
    <row r="3272" spans="1:13" x14ac:dyDescent="0.2">
      <c r="A3272" s="36">
        <f t="shared" si="83"/>
        <v>43519</v>
      </c>
      <c r="B3272" s="105">
        <v>0</v>
      </c>
      <c r="C3272" s="16">
        <v>78.540000000000006</v>
      </c>
      <c r="D3272" s="105">
        <v>26.93</v>
      </c>
      <c r="E3272" s="16">
        <v>24.21</v>
      </c>
      <c r="F3272" s="16">
        <v>30.8</v>
      </c>
      <c r="G3272" s="105">
        <v>15.89</v>
      </c>
      <c r="H3272" s="16">
        <v>36.869999999999997</v>
      </c>
      <c r="I3272" s="16">
        <v>321.49</v>
      </c>
      <c r="J3272" s="105">
        <v>18.5</v>
      </c>
      <c r="K3272" s="98">
        <v>1287</v>
      </c>
      <c r="L3272" s="16">
        <f t="shared" si="84"/>
        <v>18.5</v>
      </c>
      <c r="M3272" s="16">
        <f t="shared" si="85"/>
        <v>1287</v>
      </c>
    </row>
    <row r="3273" spans="1:13" x14ac:dyDescent="0.2">
      <c r="A3273" s="36">
        <f t="shared" si="83"/>
        <v>43520</v>
      </c>
      <c r="B3273" s="105">
        <v>0</v>
      </c>
      <c r="C3273" s="16">
        <v>80.150000000000006</v>
      </c>
      <c r="D3273" s="105">
        <v>26.47</v>
      </c>
      <c r="E3273" s="16">
        <v>23.18</v>
      </c>
      <c r="F3273" s="16">
        <v>33.08</v>
      </c>
      <c r="G3273" s="105">
        <v>12.79</v>
      </c>
      <c r="H3273" s="16">
        <v>36.619999999999997</v>
      </c>
      <c r="I3273" s="16">
        <v>326.33999999999997</v>
      </c>
      <c r="J3273" s="105">
        <v>20.05</v>
      </c>
      <c r="K3273" s="98">
        <v>1191</v>
      </c>
      <c r="L3273" s="16">
        <f t="shared" si="84"/>
        <v>20.05</v>
      </c>
      <c r="M3273" s="16">
        <f t="shared" si="85"/>
        <v>1191</v>
      </c>
    </row>
    <row r="3274" spans="1:13" x14ac:dyDescent="0.2">
      <c r="A3274" s="36">
        <f t="shared" si="83"/>
        <v>43521</v>
      </c>
      <c r="B3274" s="105">
        <v>0</v>
      </c>
      <c r="C3274" s="16">
        <v>77.180000000000007</v>
      </c>
      <c r="D3274" s="105">
        <v>27.03</v>
      </c>
      <c r="E3274" s="16">
        <v>24.13</v>
      </c>
      <c r="F3274" s="16">
        <v>31.65</v>
      </c>
      <c r="G3274" s="105">
        <v>10.77</v>
      </c>
      <c r="H3274" s="16">
        <v>30.13</v>
      </c>
      <c r="I3274" s="16">
        <v>339.38</v>
      </c>
      <c r="J3274" s="105">
        <v>22.74</v>
      </c>
      <c r="K3274" s="98">
        <v>1121</v>
      </c>
      <c r="L3274" s="16">
        <f t="shared" si="84"/>
        <v>22.74</v>
      </c>
      <c r="M3274" s="16">
        <f t="shared" si="85"/>
        <v>1121</v>
      </c>
    </row>
    <row r="3275" spans="1:13" x14ac:dyDescent="0.2">
      <c r="A3275" s="36">
        <f t="shared" si="83"/>
        <v>43522</v>
      </c>
      <c r="B3275" s="105">
        <v>0</v>
      </c>
      <c r="C3275" s="16">
        <v>71.97</v>
      </c>
      <c r="D3275" s="105">
        <v>27.58</v>
      </c>
      <c r="E3275" s="16">
        <v>24.45</v>
      </c>
      <c r="F3275" s="16">
        <v>32.94</v>
      </c>
      <c r="G3275" s="105">
        <v>12.5</v>
      </c>
      <c r="H3275" s="16">
        <v>32.46</v>
      </c>
      <c r="I3275" s="16">
        <v>330.99</v>
      </c>
      <c r="J3275" s="105">
        <v>23.95</v>
      </c>
      <c r="K3275" s="98">
        <v>1239</v>
      </c>
      <c r="L3275" s="16">
        <f t="shared" si="84"/>
        <v>23.95</v>
      </c>
      <c r="M3275" s="16">
        <f t="shared" si="85"/>
        <v>1239</v>
      </c>
    </row>
    <row r="3276" spans="1:13" x14ac:dyDescent="0.2">
      <c r="A3276" s="36">
        <f t="shared" si="83"/>
        <v>43523</v>
      </c>
      <c r="B3276" s="105">
        <v>0</v>
      </c>
      <c r="C3276" s="16">
        <v>75.180000000000007</v>
      </c>
      <c r="D3276" s="105">
        <v>27.06</v>
      </c>
      <c r="E3276" s="16">
        <v>24.86</v>
      </c>
      <c r="F3276" s="16">
        <v>30.9</v>
      </c>
      <c r="G3276" s="105">
        <v>14.15</v>
      </c>
      <c r="H3276" s="16">
        <v>36.200000000000003</v>
      </c>
      <c r="I3276" s="16">
        <v>320.36</v>
      </c>
      <c r="J3276" s="105">
        <v>23.22</v>
      </c>
      <c r="K3276" s="98">
        <v>1097</v>
      </c>
      <c r="L3276" s="16">
        <f t="shared" si="84"/>
        <v>23.22</v>
      </c>
      <c r="M3276" s="16">
        <f t="shared" si="85"/>
        <v>1097</v>
      </c>
    </row>
    <row r="3277" spans="1:13" x14ac:dyDescent="0.2">
      <c r="A3277" s="36">
        <f t="shared" si="83"/>
        <v>43524</v>
      </c>
      <c r="B3277" s="105">
        <v>0</v>
      </c>
      <c r="C3277" s="16">
        <v>77.14</v>
      </c>
      <c r="D3277" s="105">
        <v>26.95</v>
      </c>
      <c r="E3277" s="16">
        <v>24.09</v>
      </c>
      <c r="F3277" s="16">
        <v>32.36</v>
      </c>
      <c r="G3277" s="105">
        <v>12.26</v>
      </c>
      <c r="H3277" s="16">
        <v>31.19</v>
      </c>
      <c r="I3277" s="16">
        <v>330.42</v>
      </c>
      <c r="J3277" s="105">
        <v>24.31</v>
      </c>
      <c r="K3277" s="98">
        <v>1101</v>
      </c>
      <c r="L3277" s="16">
        <f t="shared" si="84"/>
        <v>24.31</v>
      </c>
      <c r="M3277" s="16">
        <f t="shared" si="85"/>
        <v>1101</v>
      </c>
    </row>
    <row r="3278" spans="1:13" x14ac:dyDescent="0.2">
      <c r="A3278" s="36">
        <f t="shared" si="83"/>
        <v>43525</v>
      </c>
      <c r="B3278" s="105">
        <v>0</v>
      </c>
      <c r="C3278" s="16">
        <v>79.260000000000005</v>
      </c>
      <c r="D3278" s="105">
        <v>26.78</v>
      </c>
      <c r="E3278" s="16">
        <v>24.06</v>
      </c>
      <c r="F3278" s="16">
        <v>30.19</v>
      </c>
      <c r="G3278" s="105">
        <v>19.86</v>
      </c>
      <c r="H3278" s="16">
        <v>41.84</v>
      </c>
      <c r="I3278" s="16">
        <v>315.39999999999998</v>
      </c>
      <c r="J3278" s="105">
        <v>23.98</v>
      </c>
      <c r="K3278" s="98">
        <v>1078</v>
      </c>
      <c r="L3278" s="16">
        <f t="shared" si="84"/>
        <v>23.98</v>
      </c>
      <c r="M3278" s="16">
        <f t="shared" si="85"/>
        <v>1078</v>
      </c>
    </row>
    <row r="3279" spans="1:13" x14ac:dyDescent="0.2">
      <c r="A3279" s="36">
        <f t="shared" si="83"/>
        <v>43526</v>
      </c>
      <c r="B3279" s="105">
        <v>0</v>
      </c>
      <c r="C3279" s="16">
        <v>80.7</v>
      </c>
      <c r="D3279" s="105">
        <v>26.73</v>
      </c>
      <c r="E3279" s="16">
        <v>24.32</v>
      </c>
      <c r="F3279" s="16">
        <v>30.33</v>
      </c>
      <c r="G3279" s="105">
        <v>13.8</v>
      </c>
      <c r="H3279" s="16">
        <v>38.17</v>
      </c>
      <c r="I3279" s="16">
        <v>319.81</v>
      </c>
      <c r="J3279" s="105">
        <v>23.4</v>
      </c>
      <c r="K3279" s="98">
        <v>1038</v>
      </c>
      <c r="L3279" s="16">
        <f t="shared" si="84"/>
        <v>23.4</v>
      </c>
      <c r="M3279" s="16">
        <f t="shared" si="85"/>
        <v>1038</v>
      </c>
    </row>
    <row r="3280" spans="1:13" x14ac:dyDescent="0.2">
      <c r="A3280" s="36">
        <f t="shared" si="83"/>
        <v>43527</v>
      </c>
      <c r="B3280" s="105">
        <v>0</v>
      </c>
      <c r="C3280" s="16">
        <v>79.849999999999994</v>
      </c>
      <c r="D3280" s="105">
        <v>26.65</v>
      </c>
      <c r="E3280" s="16">
        <v>24.56</v>
      </c>
      <c r="F3280" s="16">
        <v>29.46</v>
      </c>
      <c r="G3280" s="105">
        <v>12.82</v>
      </c>
      <c r="H3280" s="16">
        <v>40.29</v>
      </c>
      <c r="I3280" s="16">
        <v>319.52999999999997</v>
      </c>
      <c r="J3280" s="105">
        <v>19.2</v>
      </c>
      <c r="K3280" s="98">
        <v>1352</v>
      </c>
      <c r="L3280" s="16">
        <f t="shared" si="84"/>
        <v>19.2</v>
      </c>
      <c r="M3280" s="16">
        <f t="shared" si="85"/>
        <v>1352</v>
      </c>
    </row>
    <row r="3281" spans="1:13" x14ac:dyDescent="0.2">
      <c r="A3281" s="36">
        <f t="shared" si="83"/>
        <v>43528</v>
      </c>
      <c r="B3281" s="105">
        <v>0</v>
      </c>
      <c r="C3281" s="16">
        <v>76.23</v>
      </c>
      <c r="D3281" s="105">
        <v>27.09</v>
      </c>
      <c r="E3281" s="16">
        <v>23.96</v>
      </c>
      <c r="F3281" s="16">
        <v>31.44</v>
      </c>
      <c r="G3281" s="105">
        <v>16.579999999999998</v>
      </c>
      <c r="H3281" s="16">
        <v>38.380000000000003</v>
      </c>
      <c r="I3281" s="16">
        <v>316.64999999999998</v>
      </c>
      <c r="J3281" s="105">
        <v>24.85</v>
      </c>
      <c r="K3281" s="98">
        <v>1233</v>
      </c>
      <c r="L3281" s="16">
        <f t="shared" si="84"/>
        <v>24.85</v>
      </c>
      <c r="M3281" s="16">
        <f t="shared" si="85"/>
        <v>1233</v>
      </c>
    </row>
    <row r="3282" spans="1:13" x14ac:dyDescent="0.2">
      <c r="A3282" s="36">
        <f t="shared" si="83"/>
        <v>43529</v>
      </c>
      <c r="B3282" s="105">
        <v>0</v>
      </c>
      <c r="C3282" s="16">
        <v>76.39</v>
      </c>
      <c r="D3282" s="105">
        <v>26.97</v>
      </c>
      <c r="E3282" s="16">
        <v>24.43</v>
      </c>
      <c r="F3282" s="16">
        <v>32.659999999999997</v>
      </c>
      <c r="G3282" s="105">
        <v>11.88</v>
      </c>
      <c r="H3282" s="16">
        <v>35</v>
      </c>
      <c r="I3282" s="16">
        <v>329.13</v>
      </c>
      <c r="J3282" s="105">
        <v>19.37</v>
      </c>
      <c r="K3282" s="98">
        <v>1287</v>
      </c>
      <c r="L3282" s="16">
        <f t="shared" si="84"/>
        <v>19.37</v>
      </c>
      <c r="M3282" s="16">
        <f t="shared" si="85"/>
        <v>1287</v>
      </c>
    </row>
    <row r="3283" spans="1:13" x14ac:dyDescent="0.2">
      <c r="A3283" s="36">
        <f t="shared" si="83"/>
        <v>43530</v>
      </c>
      <c r="B3283" s="105">
        <v>0</v>
      </c>
      <c r="C3283" s="16">
        <v>71.12</v>
      </c>
      <c r="D3283" s="105">
        <v>27.36</v>
      </c>
      <c r="E3283" s="16">
        <v>24.07</v>
      </c>
      <c r="F3283" s="16">
        <v>32.56</v>
      </c>
      <c r="G3283" s="105">
        <v>14.18</v>
      </c>
      <c r="H3283" s="16">
        <v>35.67</v>
      </c>
      <c r="I3283" s="16">
        <v>331.34</v>
      </c>
      <c r="J3283" s="105">
        <v>24.76</v>
      </c>
      <c r="K3283" s="98">
        <v>1214</v>
      </c>
      <c r="L3283" s="16">
        <f t="shared" si="84"/>
        <v>24.76</v>
      </c>
      <c r="M3283" s="16">
        <f t="shared" si="85"/>
        <v>1214</v>
      </c>
    </row>
    <row r="3284" spans="1:13" x14ac:dyDescent="0.2">
      <c r="A3284" s="36">
        <f t="shared" ref="A3284:A3347" si="86">A3283+1</f>
        <v>43531</v>
      </c>
      <c r="B3284" s="105">
        <v>0</v>
      </c>
      <c r="C3284" s="16">
        <v>70.27</v>
      </c>
      <c r="D3284" s="105">
        <v>27.45</v>
      </c>
      <c r="E3284" s="16">
        <v>24.7</v>
      </c>
      <c r="F3284" s="16">
        <v>32.5</v>
      </c>
      <c r="G3284" s="105">
        <v>11.9</v>
      </c>
      <c r="H3284" s="16">
        <v>34.119999999999997</v>
      </c>
      <c r="I3284" s="16">
        <v>336.6</v>
      </c>
      <c r="J3284" s="105">
        <v>21.81</v>
      </c>
      <c r="K3284" s="98">
        <v>1340</v>
      </c>
      <c r="L3284" s="16">
        <f t="shared" si="84"/>
        <v>21.81</v>
      </c>
      <c r="M3284" s="16">
        <f t="shared" si="85"/>
        <v>1340</v>
      </c>
    </row>
    <row r="3285" spans="1:13" x14ac:dyDescent="0.2">
      <c r="A3285" s="36">
        <f t="shared" si="86"/>
        <v>43532</v>
      </c>
      <c r="B3285" s="105">
        <v>0</v>
      </c>
      <c r="C3285" s="16">
        <v>72.67</v>
      </c>
      <c r="D3285" s="105">
        <v>26.83</v>
      </c>
      <c r="E3285" s="16">
        <v>23.75</v>
      </c>
      <c r="F3285" s="16">
        <v>32.06</v>
      </c>
      <c r="G3285" s="105">
        <v>14.79</v>
      </c>
      <c r="H3285" s="16">
        <v>38.770000000000003</v>
      </c>
      <c r="I3285" s="16">
        <v>328.2</v>
      </c>
      <c r="J3285" s="105">
        <v>18.88</v>
      </c>
      <c r="K3285" s="98">
        <v>1291</v>
      </c>
      <c r="L3285" s="16">
        <f t="shared" si="84"/>
        <v>18.88</v>
      </c>
      <c r="M3285" s="16">
        <f t="shared" si="85"/>
        <v>1291</v>
      </c>
    </row>
    <row r="3286" spans="1:13" x14ac:dyDescent="0.2">
      <c r="A3286" s="36">
        <f t="shared" si="86"/>
        <v>43533</v>
      </c>
      <c r="B3286" s="105">
        <v>0</v>
      </c>
      <c r="C3286" s="16">
        <v>75.78</v>
      </c>
      <c r="D3286" s="105">
        <v>27.23</v>
      </c>
      <c r="E3286" s="16">
        <v>24.48</v>
      </c>
      <c r="F3286" s="16">
        <v>31.27</v>
      </c>
      <c r="G3286" s="105">
        <v>16.21</v>
      </c>
      <c r="H3286" s="16">
        <v>38.950000000000003</v>
      </c>
      <c r="I3286" s="16">
        <v>329.53</v>
      </c>
      <c r="J3286" s="105">
        <v>21.41</v>
      </c>
      <c r="K3286" s="98">
        <v>1203</v>
      </c>
      <c r="L3286" s="16">
        <f t="shared" si="84"/>
        <v>21.41</v>
      </c>
      <c r="M3286" s="16">
        <f t="shared" si="85"/>
        <v>1203</v>
      </c>
    </row>
    <row r="3287" spans="1:13" x14ac:dyDescent="0.2">
      <c r="A3287" s="36">
        <f t="shared" si="86"/>
        <v>43534</v>
      </c>
      <c r="B3287" s="105">
        <v>0</v>
      </c>
      <c r="C3287" s="16">
        <v>76.150000000000006</v>
      </c>
      <c r="D3287" s="105">
        <v>27.5</v>
      </c>
      <c r="E3287" s="16">
        <v>25.29</v>
      </c>
      <c r="F3287" s="16">
        <v>31.42</v>
      </c>
      <c r="G3287" s="105">
        <v>14.39</v>
      </c>
      <c r="H3287" s="16">
        <v>34.89</v>
      </c>
      <c r="I3287" s="16">
        <v>330.14</v>
      </c>
      <c r="J3287" s="105">
        <v>19.18</v>
      </c>
      <c r="K3287" s="98">
        <v>1230</v>
      </c>
      <c r="L3287" s="16">
        <f t="shared" si="84"/>
        <v>19.18</v>
      </c>
      <c r="M3287" s="16">
        <f t="shared" si="85"/>
        <v>1230</v>
      </c>
    </row>
    <row r="3288" spans="1:13" x14ac:dyDescent="0.2">
      <c r="A3288" s="36">
        <f t="shared" si="86"/>
        <v>43535</v>
      </c>
      <c r="B3288" s="105">
        <v>0</v>
      </c>
      <c r="C3288" s="16">
        <v>77.95</v>
      </c>
      <c r="D3288" s="105">
        <v>27.35</v>
      </c>
      <c r="E3288" s="16">
        <v>24.75</v>
      </c>
      <c r="F3288" s="16">
        <v>31.27</v>
      </c>
      <c r="G3288" s="105">
        <v>13.22</v>
      </c>
      <c r="H3288" s="16">
        <v>34.54</v>
      </c>
      <c r="I3288" s="16">
        <v>334.01</v>
      </c>
      <c r="J3288" s="105">
        <v>23.53</v>
      </c>
      <c r="K3288" s="98">
        <v>1341</v>
      </c>
      <c r="L3288" s="16">
        <f t="shared" si="84"/>
        <v>23.53</v>
      </c>
      <c r="M3288" s="16">
        <f t="shared" si="85"/>
        <v>1341</v>
      </c>
    </row>
    <row r="3289" spans="1:13" x14ac:dyDescent="0.2">
      <c r="A3289" s="36">
        <f t="shared" si="86"/>
        <v>43536</v>
      </c>
      <c r="B3289" s="105">
        <v>0</v>
      </c>
      <c r="C3289" s="16">
        <v>71.319999999999993</v>
      </c>
      <c r="D3289" s="105">
        <v>27.54</v>
      </c>
      <c r="E3289" s="16">
        <v>24.91</v>
      </c>
      <c r="F3289" s="16">
        <v>32.53</v>
      </c>
      <c r="G3289" s="105">
        <v>14.29</v>
      </c>
      <c r="H3289" s="16">
        <v>37.57</v>
      </c>
      <c r="I3289" s="16">
        <v>332.97</v>
      </c>
      <c r="J3289" s="105">
        <v>23.97</v>
      </c>
      <c r="K3289" s="98">
        <v>1212</v>
      </c>
      <c r="L3289" s="16">
        <f t="shared" si="84"/>
        <v>23.97</v>
      </c>
      <c r="M3289" s="16">
        <f t="shared" si="85"/>
        <v>1212</v>
      </c>
    </row>
    <row r="3290" spans="1:13" x14ac:dyDescent="0.2">
      <c r="A3290" s="36">
        <f t="shared" si="86"/>
        <v>43537</v>
      </c>
      <c r="B3290" s="105">
        <v>0</v>
      </c>
      <c r="C3290" s="16">
        <v>69.52</v>
      </c>
      <c r="D3290" s="105">
        <v>27.07</v>
      </c>
      <c r="E3290" s="16">
        <v>24.23</v>
      </c>
      <c r="F3290" s="16">
        <v>32.01</v>
      </c>
      <c r="G3290" s="105">
        <v>15.06</v>
      </c>
      <c r="H3290" s="16">
        <v>36.299999999999997</v>
      </c>
      <c r="I3290" s="16">
        <v>326.89</v>
      </c>
      <c r="J3290" s="105">
        <v>25.16</v>
      </c>
      <c r="K3290" s="98">
        <v>1204</v>
      </c>
      <c r="L3290" s="16">
        <f t="shared" si="84"/>
        <v>25.16</v>
      </c>
      <c r="M3290" s="16">
        <f t="shared" si="85"/>
        <v>1204</v>
      </c>
    </row>
    <row r="3291" spans="1:13" x14ac:dyDescent="0.2">
      <c r="A3291" s="36">
        <f t="shared" si="86"/>
        <v>43538</v>
      </c>
      <c r="B3291" s="105">
        <v>0</v>
      </c>
      <c r="C3291" s="16">
        <v>76.599999999999994</v>
      </c>
      <c r="D3291" s="105">
        <v>26.62</v>
      </c>
      <c r="E3291" s="16">
        <v>23.56</v>
      </c>
      <c r="F3291" s="16">
        <v>31.22</v>
      </c>
      <c r="G3291" s="105">
        <v>16.170000000000002</v>
      </c>
      <c r="H3291" s="16">
        <v>33.159999999999997</v>
      </c>
      <c r="I3291" s="16">
        <v>317.98</v>
      </c>
      <c r="J3291" s="105">
        <v>17.91</v>
      </c>
      <c r="K3291" s="98">
        <v>1305</v>
      </c>
      <c r="L3291" s="16">
        <f t="shared" si="84"/>
        <v>17.91</v>
      </c>
      <c r="M3291" s="16">
        <f t="shared" si="85"/>
        <v>1305</v>
      </c>
    </row>
    <row r="3292" spans="1:13" x14ac:dyDescent="0.2">
      <c r="A3292" s="36">
        <f t="shared" si="86"/>
        <v>43539</v>
      </c>
      <c r="B3292" s="105">
        <v>0</v>
      </c>
      <c r="C3292" s="16">
        <v>78.39</v>
      </c>
      <c r="D3292" s="105">
        <v>26.86</v>
      </c>
      <c r="E3292" s="16">
        <v>24.39</v>
      </c>
      <c r="F3292" s="16">
        <v>32.799999999999997</v>
      </c>
      <c r="G3292" s="105">
        <v>11.79</v>
      </c>
      <c r="H3292" s="16">
        <v>28.47</v>
      </c>
      <c r="I3292" s="16">
        <v>328.85</v>
      </c>
      <c r="J3292" s="105">
        <v>21.61</v>
      </c>
      <c r="K3292" s="98">
        <v>1155</v>
      </c>
      <c r="L3292" s="16">
        <f t="shared" si="84"/>
        <v>21.61</v>
      </c>
      <c r="M3292" s="16">
        <f t="shared" si="85"/>
        <v>1155</v>
      </c>
    </row>
    <row r="3293" spans="1:13" x14ac:dyDescent="0.2">
      <c r="A3293" s="36">
        <f t="shared" si="86"/>
        <v>43540</v>
      </c>
      <c r="B3293" s="105">
        <v>0</v>
      </c>
      <c r="C3293" s="16">
        <v>70.77</v>
      </c>
      <c r="D3293" s="105">
        <v>27.96</v>
      </c>
      <c r="E3293" s="16">
        <v>24.97</v>
      </c>
      <c r="F3293" s="16">
        <v>32.799999999999997</v>
      </c>
      <c r="G3293" s="105">
        <v>11.37</v>
      </c>
      <c r="H3293" s="16">
        <v>43.32</v>
      </c>
      <c r="I3293" s="16">
        <v>337.24</v>
      </c>
      <c r="J3293" s="105">
        <v>25.09</v>
      </c>
      <c r="K3293" s="98">
        <v>1234</v>
      </c>
      <c r="L3293" s="16">
        <f t="shared" si="84"/>
        <v>25.09</v>
      </c>
      <c r="M3293" s="16">
        <f t="shared" si="85"/>
        <v>1234</v>
      </c>
    </row>
    <row r="3294" spans="1:13" x14ac:dyDescent="0.2">
      <c r="A3294" s="36">
        <f t="shared" si="86"/>
        <v>43541</v>
      </c>
      <c r="B3294" s="105">
        <v>0</v>
      </c>
      <c r="C3294" s="16">
        <v>69.47</v>
      </c>
      <c r="D3294" s="105">
        <v>27.94</v>
      </c>
      <c r="E3294" s="16">
        <v>25.7</v>
      </c>
      <c r="F3294" s="16">
        <v>32.159999999999997</v>
      </c>
      <c r="G3294" s="105">
        <v>13.58</v>
      </c>
      <c r="H3294" s="16">
        <v>35.950000000000003</v>
      </c>
      <c r="I3294" s="16">
        <v>333.84</v>
      </c>
      <c r="J3294" s="105">
        <v>25.57</v>
      </c>
      <c r="K3294" s="98">
        <v>1134</v>
      </c>
      <c r="L3294" s="16">
        <f t="shared" si="84"/>
        <v>25.57</v>
      </c>
      <c r="M3294" s="16">
        <f t="shared" si="85"/>
        <v>1134</v>
      </c>
    </row>
    <row r="3295" spans="1:13" x14ac:dyDescent="0.2">
      <c r="A3295" s="36">
        <f t="shared" si="86"/>
        <v>43542</v>
      </c>
      <c r="B3295" s="105">
        <v>0</v>
      </c>
      <c r="C3295" s="16">
        <v>73.569999999999993</v>
      </c>
      <c r="D3295" s="105">
        <v>27.7</v>
      </c>
      <c r="E3295" s="16">
        <v>24.61</v>
      </c>
      <c r="F3295" s="16">
        <v>32.65</v>
      </c>
      <c r="G3295" s="105">
        <v>14.24</v>
      </c>
      <c r="H3295" s="16">
        <v>39.9</v>
      </c>
      <c r="I3295" s="16">
        <v>327.72</v>
      </c>
      <c r="J3295" s="105">
        <v>21.75</v>
      </c>
      <c r="K3295" s="98">
        <v>1255</v>
      </c>
      <c r="L3295" s="16">
        <f t="shared" si="84"/>
        <v>21.75</v>
      </c>
      <c r="M3295" s="16">
        <f t="shared" si="85"/>
        <v>1255</v>
      </c>
    </row>
    <row r="3296" spans="1:13" x14ac:dyDescent="0.2">
      <c r="A3296" s="36">
        <f t="shared" si="86"/>
        <v>43543</v>
      </c>
      <c r="B3296" s="105">
        <v>0</v>
      </c>
      <c r="C3296" s="16">
        <v>83.47</v>
      </c>
      <c r="D3296" s="105">
        <v>26.03</v>
      </c>
      <c r="E3296" s="16">
        <v>23.21</v>
      </c>
      <c r="F3296" s="16">
        <v>28.87</v>
      </c>
      <c r="G3296" s="105">
        <v>11.83</v>
      </c>
      <c r="H3296" s="16">
        <v>31.79</v>
      </c>
      <c r="I3296" s="16">
        <v>323.26</v>
      </c>
      <c r="J3296" s="105">
        <v>19.16</v>
      </c>
      <c r="K3296" s="98">
        <v>1228</v>
      </c>
      <c r="L3296" s="16">
        <f t="shared" si="84"/>
        <v>19.16</v>
      </c>
      <c r="M3296" s="16">
        <f t="shared" si="85"/>
        <v>1228</v>
      </c>
    </row>
    <row r="3297" spans="1:13" x14ac:dyDescent="0.2">
      <c r="A3297" s="36">
        <f t="shared" si="86"/>
        <v>43544</v>
      </c>
      <c r="B3297" s="105">
        <v>1.8</v>
      </c>
      <c r="C3297" s="16">
        <v>82.77</v>
      </c>
      <c r="D3297" s="105">
        <v>26.37</v>
      </c>
      <c r="E3297" s="16">
        <v>22.03</v>
      </c>
      <c r="F3297" s="16">
        <v>30.05</v>
      </c>
      <c r="G3297" s="105">
        <v>8.93</v>
      </c>
      <c r="H3297" s="16">
        <v>41.38</v>
      </c>
      <c r="I3297" s="16">
        <v>318.38</v>
      </c>
      <c r="J3297" s="105">
        <v>16.46</v>
      </c>
      <c r="K3297" s="98">
        <v>1195</v>
      </c>
      <c r="L3297" s="16">
        <f t="shared" si="84"/>
        <v>16.46</v>
      </c>
      <c r="M3297" s="16">
        <f t="shared" si="85"/>
        <v>1195</v>
      </c>
    </row>
    <row r="3298" spans="1:13" x14ac:dyDescent="0.2">
      <c r="A3298" s="36">
        <f t="shared" si="86"/>
        <v>43545</v>
      </c>
      <c r="B3298" s="105">
        <v>0</v>
      </c>
      <c r="C3298" s="16">
        <v>72.349999999999994</v>
      </c>
      <c r="D3298" s="105">
        <v>27.55</v>
      </c>
      <c r="E3298" s="16">
        <v>24.93</v>
      </c>
      <c r="F3298" s="16">
        <v>32.549999999999997</v>
      </c>
      <c r="G3298" s="105">
        <v>10.96</v>
      </c>
      <c r="H3298" s="16">
        <v>32.700000000000003</v>
      </c>
      <c r="I3298" s="16">
        <v>339.69</v>
      </c>
      <c r="J3298" s="105">
        <v>22.94</v>
      </c>
      <c r="K3298" s="98">
        <v>1222</v>
      </c>
      <c r="L3298" s="16">
        <f t="shared" si="84"/>
        <v>22.94</v>
      </c>
      <c r="M3298" s="16">
        <f t="shared" si="85"/>
        <v>1222</v>
      </c>
    </row>
    <row r="3299" spans="1:13" x14ac:dyDescent="0.2">
      <c r="A3299" s="36">
        <f t="shared" si="86"/>
        <v>43546</v>
      </c>
      <c r="B3299" s="105">
        <v>0</v>
      </c>
      <c r="C3299" s="16">
        <v>68.209999999999994</v>
      </c>
      <c r="D3299" s="105">
        <v>27.15</v>
      </c>
      <c r="E3299" s="16">
        <v>23.47</v>
      </c>
      <c r="F3299" s="16">
        <v>32.79</v>
      </c>
      <c r="G3299" s="105">
        <v>11.12</v>
      </c>
      <c r="H3299" s="16">
        <v>31.15</v>
      </c>
      <c r="I3299" s="16">
        <v>334.79</v>
      </c>
      <c r="J3299" s="105">
        <v>25.52</v>
      </c>
      <c r="K3299" s="98">
        <v>1195</v>
      </c>
      <c r="L3299" s="16">
        <f t="shared" si="84"/>
        <v>25.52</v>
      </c>
      <c r="M3299" s="16">
        <f t="shared" si="85"/>
        <v>1195</v>
      </c>
    </row>
    <row r="3300" spans="1:13" x14ac:dyDescent="0.2">
      <c r="A3300" s="36">
        <f t="shared" si="86"/>
        <v>43547</v>
      </c>
      <c r="B3300" s="105">
        <v>0</v>
      </c>
      <c r="C3300" s="16">
        <v>70.02</v>
      </c>
      <c r="D3300" s="105">
        <v>26.63</v>
      </c>
      <c r="E3300" s="16">
        <v>22.13</v>
      </c>
      <c r="F3300" s="16">
        <v>31.83</v>
      </c>
      <c r="G3300" s="105">
        <v>10.33</v>
      </c>
      <c r="H3300" s="16">
        <v>35.42</v>
      </c>
      <c r="I3300" s="16">
        <v>336.27</v>
      </c>
      <c r="J3300" s="105">
        <v>22.96</v>
      </c>
      <c r="K3300" s="98">
        <v>1432</v>
      </c>
      <c r="L3300" s="16">
        <f t="shared" si="84"/>
        <v>22.96</v>
      </c>
      <c r="M3300" s="16">
        <f t="shared" si="85"/>
        <v>1432</v>
      </c>
    </row>
    <row r="3301" spans="1:13" x14ac:dyDescent="0.2">
      <c r="A3301" s="36">
        <f t="shared" si="86"/>
        <v>43548</v>
      </c>
      <c r="B3301" s="105">
        <v>0</v>
      </c>
      <c r="C3301" s="16">
        <v>76.459999999999994</v>
      </c>
      <c r="D3301" s="105">
        <v>26.95</v>
      </c>
      <c r="E3301" s="16">
        <v>24.57</v>
      </c>
      <c r="F3301" s="16">
        <v>30.22</v>
      </c>
      <c r="G3301" s="105">
        <v>13.46</v>
      </c>
      <c r="H3301" s="16">
        <v>36.159999999999997</v>
      </c>
      <c r="I3301" s="16">
        <v>325.27</v>
      </c>
      <c r="J3301" s="105">
        <v>21.03</v>
      </c>
      <c r="K3301" s="98">
        <v>1375</v>
      </c>
      <c r="L3301" s="16">
        <f t="shared" si="84"/>
        <v>21.03</v>
      </c>
      <c r="M3301" s="16">
        <f t="shared" si="85"/>
        <v>1375</v>
      </c>
    </row>
    <row r="3302" spans="1:13" x14ac:dyDescent="0.2">
      <c r="A3302" s="36">
        <f t="shared" si="86"/>
        <v>43549</v>
      </c>
      <c r="B3302" s="105">
        <v>0</v>
      </c>
      <c r="C3302" s="16">
        <v>80.09</v>
      </c>
      <c r="D3302" s="105">
        <v>26.6</v>
      </c>
      <c r="E3302" s="16">
        <v>23.83</v>
      </c>
      <c r="F3302" s="16">
        <v>30.17</v>
      </c>
      <c r="G3302" s="105">
        <v>10.66</v>
      </c>
      <c r="H3302" s="16">
        <v>31.08</v>
      </c>
      <c r="I3302" s="16">
        <v>311.19</v>
      </c>
      <c r="J3302" s="105">
        <v>20.239999999999998</v>
      </c>
      <c r="K3302" s="98">
        <v>1192</v>
      </c>
      <c r="L3302" s="16">
        <f t="shared" si="84"/>
        <v>20.239999999999998</v>
      </c>
      <c r="M3302" s="16">
        <f t="shared" si="85"/>
        <v>1192</v>
      </c>
    </row>
    <row r="3303" spans="1:13" x14ac:dyDescent="0.2">
      <c r="A3303" s="36">
        <f t="shared" si="86"/>
        <v>43550</v>
      </c>
      <c r="B3303" s="105">
        <v>0</v>
      </c>
      <c r="C3303" s="16">
        <v>71.569999999999993</v>
      </c>
      <c r="D3303" s="105">
        <v>27.53</v>
      </c>
      <c r="E3303" s="16">
        <v>25.09</v>
      </c>
      <c r="F3303" s="16">
        <v>32.44</v>
      </c>
      <c r="G3303" s="105">
        <v>12.76</v>
      </c>
      <c r="H3303" s="16">
        <v>32.92</v>
      </c>
      <c r="I3303" s="16">
        <v>334.07</v>
      </c>
      <c r="J3303" s="105">
        <v>24.73</v>
      </c>
      <c r="K3303" s="98">
        <v>1268</v>
      </c>
      <c r="L3303" s="16">
        <f t="shared" ref="L3303:L3366" si="87">J3303</f>
        <v>24.73</v>
      </c>
      <c r="M3303" s="16">
        <f t="shared" ref="M3303:M3366" si="88">K3303</f>
        <v>1268</v>
      </c>
    </row>
    <row r="3304" spans="1:13" x14ac:dyDescent="0.2">
      <c r="A3304" s="36">
        <f t="shared" si="86"/>
        <v>43551</v>
      </c>
      <c r="B3304" s="105">
        <v>0</v>
      </c>
      <c r="C3304" s="16">
        <v>69.56</v>
      </c>
      <c r="D3304" s="105">
        <v>27.7</v>
      </c>
      <c r="E3304" s="16">
        <v>24.67</v>
      </c>
      <c r="F3304" s="16">
        <v>32.700000000000003</v>
      </c>
      <c r="G3304" s="105">
        <v>11.17</v>
      </c>
      <c r="H3304" s="16">
        <v>39.97</v>
      </c>
      <c r="I3304" s="16">
        <v>336.88</v>
      </c>
      <c r="J3304" s="105">
        <v>26.59</v>
      </c>
      <c r="K3304" s="98">
        <v>1228</v>
      </c>
      <c r="L3304" s="16">
        <f t="shared" si="87"/>
        <v>26.59</v>
      </c>
      <c r="M3304" s="16">
        <f t="shared" si="88"/>
        <v>1228</v>
      </c>
    </row>
    <row r="3305" spans="1:13" x14ac:dyDescent="0.2">
      <c r="A3305" s="36">
        <f t="shared" si="86"/>
        <v>43552</v>
      </c>
      <c r="B3305" s="105">
        <v>0</v>
      </c>
      <c r="C3305" s="16">
        <v>73.44</v>
      </c>
      <c r="D3305" s="105">
        <v>26.73</v>
      </c>
      <c r="E3305" s="16">
        <v>24.06</v>
      </c>
      <c r="F3305" s="16">
        <v>31.26</v>
      </c>
      <c r="G3305" s="105">
        <v>15.93</v>
      </c>
      <c r="H3305" s="16">
        <v>45.16</v>
      </c>
      <c r="I3305" s="16">
        <v>321.97000000000003</v>
      </c>
      <c r="J3305" s="105">
        <v>20.66</v>
      </c>
      <c r="K3305" s="98">
        <v>1287</v>
      </c>
      <c r="L3305" s="16">
        <f t="shared" si="87"/>
        <v>20.66</v>
      </c>
      <c r="M3305" s="16">
        <f t="shared" si="88"/>
        <v>1287</v>
      </c>
    </row>
    <row r="3306" spans="1:13" x14ac:dyDescent="0.2">
      <c r="A3306" s="36">
        <f t="shared" si="86"/>
        <v>43553</v>
      </c>
      <c r="B3306" s="105">
        <v>0</v>
      </c>
      <c r="C3306" s="16">
        <v>69.36</v>
      </c>
      <c r="D3306" s="105">
        <v>27.28</v>
      </c>
      <c r="E3306" s="16">
        <v>23.7</v>
      </c>
      <c r="F3306" s="16">
        <v>33.46</v>
      </c>
      <c r="G3306" s="105">
        <v>9.8800000000000008</v>
      </c>
      <c r="H3306" s="16">
        <v>30.59</v>
      </c>
      <c r="I3306" s="16">
        <v>334.11</v>
      </c>
      <c r="J3306" s="105">
        <v>25.07</v>
      </c>
      <c r="K3306" s="98">
        <v>1124</v>
      </c>
      <c r="L3306" s="16">
        <f t="shared" si="87"/>
        <v>25.07</v>
      </c>
      <c r="M3306" s="16">
        <f t="shared" si="88"/>
        <v>1124</v>
      </c>
    </row>
    <row r="3307" spans="1:13" x14ac:dyDescent="0.2">
      <c r="A3307" s="36">
        <f t="shared" si="86"/>
        <v>43554</v>
      </c>
      <c r="B3307" s="105">
        <v>0</v>
      </c>
      <c r="C3307" s="16">
        <v>77.319999999999993</v>
      </c>
      <c r="D3307" s="105">
        <v>26.25</v>
      </c>
      <c r="E3307" s="16">
        <v>22.71</v>
      </c>
      <c r="F3307" s="16">
        <v>32.869999999999997</v>
      </c>
      <c r="G3307" s="105">
        <v>9.94</v>
      </c>
      <c r="H3307" s="16">
        <v>26.95</v>
      </c>
      <c r="I3307" s="16">
        <v>314.25</v>
      </c>
      <c r="J3307" s="105">
        <v>25.72</v>
      </c>
      <c r="K3307" s="98">
        <v>1026</v>
      </c>
      <c r="L3307" s="16">
        <f t="shared" si="87"/>
        <v>25.72</v>
      </c>
      <c r="M3307" s="16">
        <f t="shared" si="88"/>
        <v>1026</v>
      </c>
    </row>
    <row r="3308" spans="1:13" x14ac:dyDescent="0.2">
      <c r="A3308" s="36">
        <f t="shared" si="86"/>
        <v>43555</v>
      </c>
      <c r="B3308" s="105">
        <v>0</v>
      </c>
      <c r="C3308" s="16">
        <v>78.48</v>
      </c>
      <c r="D3308" s="105">
        <v>27.1</v>
      </c>
      <c r="E3308" s="16">
        <v>23.81</v>
      </c>
      <c r="F3308" s="16">
        <v>31.67</v>
      </c>
      <c r="G3308" s="105">
        <v>14.57</v>
      </c>
      <c r="H3308" s="16">
        <v>38.17</v>
      </c>
      <c r="I3308" s="16">
        <v>315.95</v>
      </c>
      <c r="J3308" s="105">
        <v>21.21</v>
      </c>
      <c r="K3308" s="98">
        <v>1294</v>
      </c>
      <c r="L3308" s="16">
        <f t="shared" si="87"/>
        <v>21.21</v>
      </c>
      <c r="M3308" s="16">
        <f t="shared" si="88"/>
        <v>1294</v>
      </c>
    </row>
    <row r="3309" spans="1:13" x14ac:dyDescent="0.2">
      <c r="A3309" s="36">
        <f t="shared" si="86"/>
        <v>43556</v>
      </c>
      <c r="B3309" s="105">
        <v>0</v>
      </c>
      <c r="C3309" s="16">
        <v>79.45</v>
      </c>
      <c r="D3309" s="105">
        <v>27.49</v>
      </c>
      <c r="E3309" s="16">
        <v>24.51</v>
      </c>
      <c r="F3309" s="16">
        <v>32.42</v>
      </c>
      <c r="G3309" s="105">
        <v>15.26</v>
      </c>
      <c r="H3309" s="16">
        <v>42.87</v>
      </c>
      <c r="I3309" s="16">
        <v>317.23</v>
      </c>
      <c r="J3309" s="105">
        <v>20.45</v>
      </c>
      <c r="K3309" s="98">
        <v>1090</v>
      </c>
      <c r="L3309" s="16">
        <f t="shared" si="87"/>
        <v>20.45</v>
      </c>
      <c r="M3309" s="16">
        <f t="shared" si="88"/>
        <v>1090</v>
      </c>
    </row>
    <row r="3310" spans="1:13" x14ac:dyDescent="0.2">
      <c r="A3310" s="36">
        <f t="shared" si="86"/>
        <v>43557</v>
      </c>
      <c r="B3310" s="105">
        <v>0</v>
      </c>
      <c r="C3310" s="16">
        <v>78.72</v>
      </c>
      <c r="D3310" s="105">
        <v>27.18</v>
      </c>
      <c r="E3310" s="16">
        <v>24.19</v>
      </c>
      <c r="F3310" s="16">
        <v>31.44</v>
      </c>
      <c r="G3310" s="105">
        <v>11.72</v>
      </c>
      <c r="H3310" s="16">
        <v>32.35</v>
      </c>
      <c r="I3310" s="16">
        <v>328.19</v>
      </c>
      <c r="J3310" s="105">
        <v>14.63</v>
      </c>
      <c r="K3310" s="98">
        <v>1320</v>
      </c>
      <c r="L3310" s="16">
        <f t="shared" si="87"/>
        <v>14.63</v>
      </c>
      <c r="M3310" s="16">
        <f t="shared" si="88"/>
        <v>1320</v>
      </c>
    </row>
    <row r="3311" spans="1:13" x14ac:dyDescent="0.2">
      <c r="A3311" s="36">
        <f t="shared" si="86"/>
        <v>43558</v>
      </c>
      <c r="B3311" s="105">
        <v>0</v>
      </c>
      <c r="C3311" s="16">
        <v>69.569999999999993</v>
      </c>
      <c r="D3311" s="105">
        <v>27.93</v>
      </c>
      <c r="E3311" s="16">
        <v>24.15</v>
      </c>
      <c r="F3311" s="16">
        <v>33.42</v>
      </c>
      <c r="G3311" s="105">
        <v>11.22</v>
      </c>
      <c r="H3311" s="16">
        <v>34.72</v>
      </c>
      <c r="I3311" s="16">
        <v>334.45</v>
      </c>
      <c r="J3311" s="105">
        <v>25.48</v>
      </c>
      <c r="K3311" s="98">
        <v>1210</v>
      </c>
      <c r="L3311" s="16">
        <f t="shared" si="87"/>
        <v>25.48</v>
      </c>
      <c r="M3311" s="16">
        <f t="shared" si="88"/>
        <v>1210</v>
      </c>
    </row>
    <row r="3312" spans="1:13" x14ac:dyDescent="0.2">
      <c r="A3312" s="36">
        <f t="shared" si="86"/>
        <v>43559</v>
      </c>
      <c r="B3312" s="105">
        <v>0</v>
      </c>
      <c r="C3312" s="16">
        <v>76.27</v>
      </c>
      <c r="D3312" s="105">
        <v>26.64</v>
      </c>
      <c r="E3312" s="16">
        <v>23.33</v>
      </c>
      <c r="F3312" s="16">
        <v>31.6</v>
      </c>
      <c r="G3312" s="105">
        <v>12.25</v>
      </c>
      <c r="H3312" s="16">
        <v>34.08</v>
      </c>
      <c r="I3312" s="16">
        <v>314.77</v>
      </c>
      <c r="J3312" s="105">
        <v>21.32</v>
      </c>
      <c r="K3312" s="98">
        <v>1216</v>
      </c>
      <c r="L3312" s="16">
        <f t="shared" si="87"/>
        <v>21.32</v>
      </c>
      <c r="M3312" s="16">
        <f t="shared" si="88"/>
        <v>1216</v>
      </c>
    </row>
    <row r="3313" spans="1:13" x14ac:dyDescent="0.2">
      <c r="A3313" s="36">
        <f t="shared" si="86"/>
        <v>43560</v>
      </c>
      <c r="B3313" s="105">
        <v>0</v>
      </c>
      <c r="C3313" s="16">
        <v>85.49</v>
      </c>
      <c r="D3313" s="105">
        <v>25.51</v>
      </c>
      <c r="E3313" s="16">
        <v>23.21</v>
      </c>
      <c r="F3313" s="16">
        <v>28.83</v>
      </c>
      <c r="G3313" s="105">
        <v>8.81</v>
      </c>
      <c r="H3313" s="16">
        <v>23.81</v>
      </c>
      <c r="I3313" s="16">
        <v>304.44</v>
      </c>
      <c r="J3313" s="105">
        <v>21.63</v>
      </c>
      <c r="K3313" s="98">
        <v>1228</v>
      </c>
      <c r="L3313" s="16">
        <f t="shared" si="87"/>
        <v>21.63</v>
      </c>
      <c r="M3313" s="16">
        <f t="shared" si="88"/>
        <v>1228</v>
      </c>
    </row>
    <row r="3314" spans="1:13" x14ac:dyDescent="0.2">
      <c r="A3314" s="36">
        <f t="shared" si="86"/>
        <v>43561</v>
      </c>
      <c r="B3314" s="105">
        <v>0</v>
      </c>
      <c r="C3314" s="16">
        <v>85.78</v>
      </c>
      <c r="D3314" s="105">
        <v>26.01</v>
      </c>
      <c r="E3314" s="16">
        <v>23.11</v>
      </c>
      <c r="F3314" s="16">
        <v>30.48</v>
      </c>
      <c r="G3314" s="105">
        <v>11.94</v>
      </c>
      <c r="H3314" s="16">
        <v>37.78</v>
      </c>
      <c r="I3314" s="16">
        <v>315.24</v>
      </c>
      <c r="J3314" s="105">
        <v>22.69</v>
      </c>
      <c r="K3314" s="98">
        <v>1212</v>
      </c>
      <c r="L3314" s="16">
        <f t="shared" si="87"/>
        <v>22.69</v>
      </c>
      <c r="M3314" s="16">
        <f t="shared" si="88"/>
        <v>1212</v>
      </c>
    </row>
    <row r="3315" spans="1:13" x14ac:dyDescent="0.2">
      <c r="A3315" s="36">
        <f t="shared" si="86"/>
        <v>43562</v>
      </c>
      <c r="B3315" s="105">
        <v>0</v>
      </c>
      <c r="C3315" s="16">
        <v>82.92</v>
      </c>
      <c r="D3315" s="105">
        <v>26.7</v>
      </c>
      <c r="E3315" s="16">
        <v>24.01</v>
      </c>
      <c r="F3315" s="16">
        <v>30.14</v>
      </c>
      <c r="G3315" s="105">
        <v>12.69</v>
      </c>
      <c r="H3315" s="16">
        <v>35.35</v>
      </c>
      <c r="I3315" s="16">
        <v>313.94</v>
      </c>
      <c r="J3315" s="105">
        <v>23.77</v>
      </c>
      <c r="K3315" s="98">
        <v>1096</v>
      </c>
      <c r="L3315" s="16">
        <f t="shared" si="87"/>
        <v>23.77</v>
      </c>
      <c r="M3315" s="16">
        <f t="shared" si="88"/>
        <v>1096</v>
      </c>
    </row>
    <row r="3316" spans="1:13" x14ac:dyDescent="0.2">
      <c r="A3316" s="36">
        <f t="shared" si="86"/>
        <v>43563</v>
      </c>
      <c r="B3316" s="105">
        <v>0</v>
      </c>
      <c r="C3316" s="16">
        <v>77.89</v>
      </c>
      <c r="D3316" s="105">
        <v>27.67</v>
      </c>
      <c r="E3316" s="16">
        <v>23.91</v>
      </c>
      <c r="F3316" s="16">
        <v>32.49</v>
      </c>
      <c r="G3316" s="105">
        <v>16.39</v>
      </c>
      <c r="H3316" s="16">
        <v>37.47</v>
      </c>
      <c r="I3316" s="16">
        <v>318.14999999999998</v>
      </c>
      <c r="J3316" s="105">
        <v>22.94</v>
      </c>
      <c r="K3316" s="98">
        <v>1250</v>
      </c>
      <c r="L3316" s="16">
        <f t="shared" si="87"/>
        <v>22.94</v>
      </c>
      <c r="M3316" s="16">
        <f t="shared" si="88"/>
        <v>1250</v>
      </c>
    </row>
    <row r="3317" spans="1:13" x14ac:dyDescent="0.2">
      <c r="A3317" s="36">
        <f t="shared" si="86"/>
        <v>43564</v>
      </c>
      <c r="B3317" s="105">
        <v>0</v>
      </c>
      <c r="C3317" s="16">
        <v>85.1</v>
      </c>
      <c r="D3317" s="105">
        <v>26.8</v>
      </c>
      <c r="E3317" s="16">
        <v>24.55</v>
      </c>
      <c r="F3317" s="16">
        <v>29.33</v>
      </c>
      <c r="G3317" s="105">
        <v>12.54</v>
      </c>
      <c r="H3317" s="16">
        <v>30.13</v>
      </c>
      <c r="I3317" s="16">
        <v>296.81</v>
      </c>
      <c r="J3317" s="105">
        <v>25.45</v>
      </c>
      <c r="K3317" s="98">
        <v>1037</v>
      </c>
      <c r="L3317" s="16">
        <f t="shared" si="87"/>
        <v>25.45</v>
      </c>
      <c r="M3317" s="16">
        <f t="shared" si="88"/>
        <v>1037</v>
      </c>
    </row>
    <row r="3318" spans="1:13" x14ac:dyDescent="0.2">
      <c r="A3318" s="36">
        <f t="shared" si="86"/>
        <v>43565</v>
      </c>
      <c r="B3318" s="105">
        <v>0</v>
      </c>
      <c r="C3318" s="16">
        <v>89.09</v>
      </c>
      <c r="D3318" s="105">
        <v>26.53</v>
      </c>
      <c r="E3318" s="16">
        <v>24.79</v>
      </c>
      <c r="F3318" s="16">
        <v>28.58</v>
      </c>
      <c r="G3318" s="105">
        <v>9.7100000000000009</v>
      </c>
      <c r="H3318" s="16">
        <v>24.7</v>
      </c>
      <c r="I3318" s="16">
        <v>286.14</v>
      </c>
      <c r="J3318" s="105">
        <v>24.27</v>
      </c>
      <c r="K3318" s="98">
        <v>1068</v>
      </c>
      <c r="L3318" s="16">
        <f t="shared" si="87"/>
        <v>24.27</v>
      </c>
      <c r="M3318" s="16">
        <f t="shared" si="88"/>
        <v>1068</v>
      </c>
    </row>
    <row r="3319" spans="1:13" x14ac:dyDescent="0.2">
      <c r="A3319" s="36">
        <f t="shared" si="86"/>
        <v>43566</v>
      </c>
      <c r="B3319" s="105">
        <v>0</v>
      </c>
      <c r="C3319" s="16">
        <v>86.18</v>
      </c>
      <c r="D3319" s="105">
        <v>27.11</v>
      </c>
      <c r="E3319" s="16">
        <v>25.11</v>
      </c>
      <c r="F3319" s="16">
        <v>29.56</v>
      </c>
      <c r="G3319" s="105">
        <v>10.36</v>
      </c>
      <c r="H3319" s="16">
        <v>25.65</v>
      </c>
      <c r="I3319" s="16">
        <v>0.71</v>
      </c>
      <c r="J3319" s="105">
        <v>25.41</v>
      </c>
      <c r="K3319" s="98">
        <v>1041</v>
      </c>
      <c r="L3319" s="16">
        <f t="shared" si="87"/>
        <v>25.41</v>
      </c>
      <c r="M3319" s="16">
        <f t="shared" si="88"/>
        <v>1041</v>
      </c>
    </row>
    <row r="3320" spans="1:13" x14ac:dyDescent="0.2">
      <c r="A3320" s="36">
        <f t="shared" si="86"/>
        <v>43567</v>
      </c>
      <c r="B3320" s="105">
        <v>0</v>
      </c>
      <c r="C3320" s="16">
        <v>80.989999999999995</v>
      </c>
      <c r="D3320" s="105">
        <v>27.92</v>
      </c>
      <c r="E3320" s="16">
        <v>25.28</v>
      </c>
      <c r="F3320" s="16">
        <v>32</v>
      </c>
      <c r="G3320" s="105">
        <v>11.97</v>
      </c>
      <c r="H3320" s="16">
        <v>36.659999999999997</v>
      </c>
      <c r="I3320" s="16">
        <v>309.02</v>
      </c>
      <c r="J3320" s="105">
        <v>21.33</v>
      </c>
      <c r="K3320" s="98">
        <v>1086</v>
      </c>
      <c r="L3320" s="16">
        <f t="shared" si="87"/>
        <v>21.33</v>
      </c>
      <c r="M3320" s="16">
        <f t="shared" si="88"/>
        <v>1086</v>
      </c>
    </row>
    <row r="3321" spans="1:13" x14ac:dyDescent="0.2">
      <c r="A3321" s="36">
        <f t="shared" si="86"/>
        <v>43568</v>
      </c>
      <c r="B3321" s="105">
        <v>0</v>
      </c>
      <c r="C3321" s="16">
        <v>77.89</v>
      </c>
      <c r="D3321" s="105">
        <v>28.46</v>
      </c>
      <c r="E3321" s="16">
        <v>26.22</v>
      </c>
      <c r="F3321" s="16">
        <v>33.61</v>
      </c>
      <c r="G3321" s="105">
        <v>12.3</v>
      </c>
      <c r="H3321" s="16">
        <v>27.48</v>
      </c>
      <c r="I3321" s="16">
        <v>324.27999999999997</v>
      </c>
      <c r="J3321" s="105">
        <v>17.61</v>
      </c>
      <c r="K3321" s="98">
        <v>1156</v>
      </c>
      <c r="L3321" s="16">
        <f t="shared" si="87"/>
        <v>17.61</v>
      </c>
      <c r="M3321" s="16">
        <f t="shared" si="88"/>
        <v>1156</v>
      </c>
    </row>
    <row r="3322" spans="1:13" x14ac:dyDescent="0.2">
      <c r="A3322" s="36">
        <f t="shared" si="86"/>
        <v>43569</v>
      </c>
      <c r="B3322" s="105">
        <v>0</v>
      </c>
      <c r="C3322" s="16">
        <v>78.349999999999994</v>
      </c>
      <c r="D3322" s="105">
        <v>28.61</v>
      </c>
      <c r="E3322" s="16">
        <v>26.29</v>
      </c>
      <c r="F3322" s="16">
        <v>32.020000000000003</v>
      </c>
      <c r="G3322" s="105">
        <v>13.94</v>
      </c>
      <c r="H3322" s="16">
        <v>37.36</v>
      </c>
      <c r="I3322" s="16">
        <v>319.89</v>
      </c>
      <c r="J3322" s="105">
        <v>16.28</v>
      </c>
      <c r="K3322" s="98">
        <v>1122</v>
      </c>
      <c r="L3322" s="16">
        <f t="shared" si="87"/>
        <v>16.28</v>
      </c>
      <c r="M3322" s="16">
        <f t="shared" si="88"/>
        <v>1122</v>
      </c>
    </row>
    <row r="3323" spans="1:13" x14ac:dyDescent="0.2">
      <c r="A3323" s="36">
        <f t="shared" si="86"/>
        <v>43570</v>
      </c>
      <c r="B3323" s="105">
        <v>0</v>
      </c>
      <c r="C3323" s="16">
        <v>80.52</v>
      </c>
      <c r="D3323" s="105">
        <v>27.97</v>
      </c>
      <c r="E3323" s="16">
        <v>26.45</v>
      </c>
      <c r="F3323" s="16">
        <v>31.22</v>
      </c>
      <c r="G3323" s="105">
        <v>12.9</v>
      </c>
      <c r="H3323" s="16">
        <v>39.51</v>
      </c>
      <c r="I3323" s="16">
        <v>322.61</v>
      </c>
      <c r="J3323" s="105">
        <v>21.87</v>
      </c>
      <c r="K3323" s="98">
        <v>1120</v>
      </c>
      <c r="L3323" s="16">
        <f t="shared" si="87"/>
        <v>21.87</v>
      </c>
      <c r="M3323" s="16">
        <f t="shared" si="88"/>
        <v>1120</v>
      </c>
    </row>
    <row r="3324" spans="1:13" x14ac:dyDescent="0.2">
      <c r="A3324" s="36">
        <f t="shared" si="86"/>
        <v>43571</v>
      </c>
      <c r="B3324" s="105">
        <v>0</v>
      </c>
      <c r="C3324" s="16">
        <v>72.98</v>
      </c>
      <c r="D3324" s="105">
        <v>29.05</v>
      </c>
      <c r="E3324" s="16">
        <v>26.92</v>
      </c>
      <c r="F3324" s="16">
        <v>33.97</v>
      </c>
      <c r="G3324" s="105">
        <v>10.74</v>
      </c>
      <c r="H3324" s="16">
        <v>27.8</v>
      </c>
      <c r="I3324" s="16">
        <v>347.11</v>
      </c>
      <c r="J3324" s="105">
        <v>20.27</v>
      </c>
      <c r="K3324" s="98">
        <v>1283</v>
      </c>
      <c r="L3324" s="16">
        <f t="shared" si="87"/>
        <v>20.27</v>
      </c>
      <c r="M3324" s="16">
        <f t="shared" si="88"/>
        <v>1283</v>
      </c>
    </row>
    <row r="3325" spans="1:13" x14ac:dyDescent="0.2">
      <c r="A3325" s="36">
        <f t="shared" si="86"/>
        <v>43572</v>
      </c>
      <c r="B3325" s="105">
        <v>0</v>
      </c>
      <c r="C3325" s="16">
        <v>73.94</v>
      </c>
      <c r="D3325" s="105">
        <v>28.51</v>
      </c>
      <c r="E3325" s="16">
        <v>25.7</v>
      </c>
      <c r="F3325" s="16">
        <v>33.22</v>
      </c>
      <c r="G3325" s="105">
        <v>11.54</v>
      </c>
      <c r="H3325" s="16">
        <v>26.71</v>
      </c>
      <c r="I3325" s="16">
        <v>330.45</v>
      </c>
      <c r="J3325" s="105">
        <v>16.010000000000002</v>
      </c>
      <c r="K3325" s="98">
        <v>1118</v>
      </c>
      <c r="L3325" s="16">
        <f t="shared" si="87"/>
        <v>16.010000000000002</v>
      </c>
      <c r="M3325" s="16">
        <f t="shared" si="88"/>
        <v>1118</v>
      </c>
    </row>
    <row r="3326" spans="1:13" x14ac:dyDescent="0.2">
      <c r="A3326" s="36">
        <f t="shared" si="86"/>
        <v>43573</v>
      </c>
      <c r="B3326" s="105">
        <v>0</v>
      </c>
      <c r="C3326" s="16">
        <v>83.35</v>
      </c>
      <c r="D3326" s="105">
        <v>27.09</v>
      </c>
      <c r="E3326" s="16">
        <v>25.42</v>
      </c>
      <c r="F3326" s="16">
        <v>29.56</v>
      </c>
      <c r="G3326" s="105">
        <v>11.74</v>
      </c>
      <c r="H3326" s="16">
        <v>47.1</v>
      </c>
      <c r="I3326" s="16">
        <v>317.85000000000002</v>
      </c>
      <c r="J3326" s="105">
        <v>24.18</v>
      </c>
      <c r="K3326" s="98">
        <v>1077</v>
      </c>
      <c r="L3326" s="16">
        <f t="shared" si="87"/>
        <v>24.18</v>
      </c>
      <c r="M3326" s="16">
        <f t="shared" si="88"/>
        <v>1077</v>
      </c>
    </row>
    <row r="3327" spans="1:13" x14ac:dyDescent="0.2">
      <c r="A3327" s="36">
        <f t="shared" si="86"/>
        <v>43574</v>
      </c>
      <c r="B3327" s="105">
        <v>0</v>
      </c>
      <c r="C3327" s="16">
        <v>84.41</v>
      </c>
      <c r="D3327" s="105">
        <v>27.08</v>
      </c>
      <c r="E3327" s="16">
        <v>25.17</v>
      </c>
      <c r="F3327" s="16">
        <v>30.7</v>
      </c>
      <c r="G3327" s="105">
        <v>12.82</v>
      </c>
      <c r="H3327" s="16">
        <v>43.22</v>
      </c>
      <c r="I3327" s="16">
        <v>320.67</v>
      </c>
      <c r="J3327" s="105">
        <v>20.37</v>
      </c>
      <c r="K3327" s="98">
        <v>1131</v>
      </c>
      <c r="L3327" s="16">
        <f t="shared" si="87"/>
        <v>20.37</v>
      </c>
      <c r="M3327" s="16">
        <f t="shared" si="88"/>
        <v>1131</v>
      </c>
    </row>
    <row r="3328" spans="1:13" x14ac:dyDescent="0.2">
      <c r="A3328" s="36">
        <f t="shared" si="86"/>
        <v>43575</v>
      </c>
      <c r="B3328" s="105">
        <v>0</v>
      </c>
      <c r="C3328" s="16">
        <v>81.650000000000006</v>
      </c>
      <c r="D3328" s="105">
        <v>27.7</v>
      </c>
      <c r="E3328" s="16">
        <v>25.31</v>
      </c>
      <c r="F3328" s="16">
        <v>33.520000000000003</v>
      </c>
      <c r="G3328" s="105">
        <v>14.64</v>
      </c>
      <c r="H3328" s="16">
        <v>39.44</v>
      </c>
      <c r="I3328" s="16">
        <v>320.23</v>
      </c>
      <c r="J3328" s="105">
        <v>21.65</v>
      </c>
      <c r="K3328" s="98">
        <v>1284</v>
      </c>
      <c r="L3328" s="16">
        <f t="shared" si="87"/>
        <v>21.65</v>
      </c>
      <c r="M3328" s="16">
        <f t="shared" si="88"/>
        <v>1284</v>
      </c>
    </row>
    <row r="3329" spans="1:13" x14ac:dyDescent="0.2">
      <c r="A3329" s="36">
        <f t="shared" si="86"/>
        <v>43576</v>
      </c>
      <c r="B3329" s="105">
        <v>0</v>
      </c>
      <c r="C3329" s="16">
        <v>88.22</v>
      </c>
      <c r="D3329" s="105">
        <v>26.23</v>
      </c>
      <c r="E3329" s="16">
        <v>24.42</v>
      </c>
      <c r="F3329" s="16">
        <v>30.92</v>
      </c>
      <c r="G3329" s="105">
        <v>16.8</v>
      </c>
      <c r="H3329" s="16">
        <v>35.03</v>
      </c>
      <c r="I3329" s="16">
        <v>313</v>
      </c>
      <c r="J3329" s="105">
        <v>17.32</v>
      </c>
      <c r="K3329" s="98">
        <v>1329</v>
      </c>
      <c r="L3329" s="16">
        <f t="shared" si="87"/>
        <v>17.32</v>
      </c>
      <c r="M3329" s="16">
        <f t="shared" si="88"/>
        <v>1329</v>
      </c>
    </row>
    <row r="3330" spans="1:13" x14ac:dyDescent="0.2">
      <c r="A3330" s="36">
        <f t="shared" si="86"/>
        <v>43577</v>
      </c>
      <c r="B3330" s="105">
        <v>0</v>
      </c>
      <c r="C3330" s="16">
        <v>83.9</v>
      </c>
      <c r="D3330" s="105">
        <v>26.93</v>
      </c>
      <c r="E3330" s="16">
        <v>24.77</v>
      </c>
      <c r="F3330" s="16">
        <v>31.53</v>
      </c>
      <c r="G3330" s="105">
        <v>9.25</v>
      </c>
      <c r="H3330" s="16">
        <v>30.94</v>
      </c>
      <c r="I3330" s="16">
        <v>323.16000000000003</v>
      </c>
      <c r="J3330" s="105">
        <v>15.91</v>
      </c>
      <c r="K3330" s="98">
        <v>1234</v>
      </c>
      <c r="L3330" s="16">
        <f t="shared" si="87"/>
        <v>15.91</v>
      </c>
      <c r="M3330" s="16">
        <f t="shared" si="88"/>
        <v>1234</v>
      </c>
    </row>
    <row r="3331" spans="1:13" x14ac:dyDescent="0.2">
      <c r="A3331" s="36">
        <f t="shared" si="86"/>
        <v>43578</v>
      </c>
      <c r="B3331" s="105">
        <v>0</v>
      </c>
      <c r="C3331" s="16">
        <v>83.63</v>
      </c>
      <c r="D3331" s="105">
        <v>26.48</v>
      </c>
      <c r="E3331" s="16">
        <v>24.67</v>
      </c>
      <c r="F3331" s="16">
        <v>30.27</v>
      </c>
      <c r="G3331" s="105">
        <v>12.2</v>
      </c>
      <c r="H3331" s="16">
        <v>28.89</v>
      </c>
      <c r="I3331" s="16">
        <v>314.83</v>
      </c>
      <c r="J3331" s="105">
        <v>17.16</v>
      </c>
      <c r="K3331" s="98">
        <v>1275</v>
      </c>
      <c r="L3331" s="16">
        <f t="shared" si="87"/>
        <v>17.16</v>
      </c>
      <c r="M3331" s="16">
        <f t="shared" si="88"/>
        <v>1275</v>
      </c>
    </row>
    <row r="3332" spans="1:13" x14ac:dyDescent="0.2">
      <c r="A3332" s="36">
        <f t="shared" si="86"/>
        <v>43579</v>
      </c>
      <c r="B3332" s="105">
        <v>31</v>
      </c>
      <c r="C3332" s="16">
        <v>79.36</v>
      </c>
      <c r="D3332" s="105">
        <v>26.98</v>
      </c>
      <c r="E3332" s="16">
        <v>24.34</v>
      </c>
      <c r="F3332" s="16">
        <v>31.33</v>
      </c>
      <c r="G3332" s="105">
        <v>11.06</v>
      </c>
      <c r="H3332" s="16">
        <v>39.049999999999997</v>
      </c>
      <c r="I3332" s="16">
        <v>316.39</v>
      </c>
      <c r="J3332" s="105">
        <v>25.26</v>
      </c>
      <c r="K3332" s="98">
        <v>1298</v>
      </c>
      <c r="L3332" s="16">
        <f t="shared" si="87"/>
        <v>25.26</v>
      </c>
      <c r="M3332" s="16">
        <f t="shared" si="88"/>
        <v>1298</v>
      </c>
    </row>
    <row r="3333" spans="1:13" x14ac:dyDescent="0.2">
      <c r="A3333" s="36">
        <f t="shared" si="86"/>
        <v>43580</v>
      </c>
      <c r="B3333" s="105">
        <v>0</v>
      </c>
      <c r="C3333" s="16">
        <v>81.95</v>
      </c>
      <c r="D3333" s="105">
        <v>26.93</v>
      </c>
      <c r="E3333" s="16">
        <v>24.29</v>
      </c>
      <c r="F3333" s="16">
        <v>31.64</v>
      </c>
      <c r="G3333" s="105">
        <v>12.34</v>
      </c>
      <c r="H3333" s="16">
        <v>32.21</v>
      </c>
      <c r="I3333" s="16">
        <v>310.93</v>
      </c>
      <c r="J3333" s="105">
        <v>25.54</v>
      </c>
      <c r="K3333" s="98">
        <v>1087</v>
      </c>
      <c r="L3333" s="16">
        <f t="shared" si="87"/>
        <v>25.54</v>
      </c>
      <c r="M3333" s="16">
        <f t="shared" si="88"/>
        <v>1087</v>
      </c>
    </row>
    <row r="3334" spans="1:13" x14ac:dyDescent="0.2">
      <c r="A3334" s="36">
        <f t="shared" si="86"/>
        <v>43581</v>
      </c>
      <c r="B3334" s="105">
        <v>0</v>
      </c>
      <c r="C3334" s="16">
        <v>83.99</v>
      </c>
      <c r="D3334" s="105">
        <v>27.33</v>
      </c>
      <c r="E3334" s="16">
        <v>25.46</v>
      </c>
      <c r="F3334" s="16">
        <v>30.38</v>
      </c>
      <c r="G3334" s="105">
        <v>13.65</v>
      </c>
      <c r="H3334" s="16">
        <v>35.21</v>
      </c>
      <c r="I3334" s="16">
        <v>316.23</v>
      </c>
      <c r="J3334" s="105">
        <v>17.72</v>
      </c>
      <c r="K3334" s="98">
        <v>1191</v>
      </c>
      <c r="L3334" s="16">
        <f t="shared" si="87"/>
        <v>17.72</v>
      </c>
      <c r="M3334" s="16">
        <f t="shared" si="88"/>
        <v>1191</v>
      </c>
    </row>
    <row r="3335" spans="1:13" x14ac:dyDescent="0.2">
      <c r="A3335" s="36">
        <f t="shared" si="86"/>
        <v>43582</v>
      </c>
      <c r="B3335" s="105">
        <v>0</v>
      </c>
      <c r="C3335" s="16">
        <v>81.55</v>
      </c>
      <c r="D3335" s="105">
        <v>28.23</v>
      </c>
      <c r="E3335" s="16">
        <v>26.06</v>
      </c>
      <c r="F3335" s="16">
        <v>33.21</v>
      </c>
      <c r="G3335" s="105">
        <v>13.61</v>
      </c>
      <c r="H3335" s="16">
        <v>37.71</v>
      </c>
      <c r="I3335" s="16">
        <v>323.05</v>
      </c>
      <c r="J3335" s="105">
        <v>15.57</v>
      </c>
      <c r="K3335" s="98">
        <v>1197</v>
      </c>
      <c r="L3335" s="16">
        <f t="shared" si="87"/>
        <v>15.57</v>
      </c>
      <c r="M3335" s="16">
        <f t="shared" si="88"/>
        <v>1197</v>
      </c>
    </row>
    <row r="3336" spans="1:13" x14ac:dyDescent="0.2">
      <c r="A3336" s="36">
        <f t="shared" si="86"/>
        <v>43583</v>
      </c>
      <c r="B3336" s="105">
        <v>0</v>
      </c>
      <c r="C3336" s="16">
        <v>79.47</v>
      </c>
      <c r="D3336" s="105">
        <v>29</v>
      </c>
      <c r="E3336" s="16">
        <v>26.3</v>
      </c>
      <c r="F3336" s="16">
        <v>34.22</v>
      </c>
      <c r="G3336" s="105">
        <v>10.83</v>
      </c>
      <c r="H3336" s="16">
        <v>35.42</v>
      </c>
      <c r="I3336" s="16">
        <v>330.81</v>
      </c>
      <c r="J3336" s="105">
        <v>16.309999999999999</v>
      </c>
      <c r="K3336" s="98">
        <v>1130</v>
      </c>
      <c r="L3336" s="16">
        <f t="shared" si="87"/>
        <v>16.309999999999999</v>
      </c>
      <c r="M3336" s="16">
        <f t="shared" si="88"/>
        <v>1130</v>
      </c>
    </row>
    <row r="3337" spans="1:13" x14ac:dyDescent="0.2">
      <c r="A3337" s="36">
        <f t="shared" si="86"/>
        <v>43584</v>
      </c>
      <c r="B3337" s="105">
        <v>0</v>
      </c>
      <c r="C3337" s="16">
        <v>82.83</v>
      </c>
      <c r="D3337" s="105">
        <v>28.57</v>
      </c>
      <c r="E3337" s="16">
        <v>26.15</v>
      </c>
      <c r="F3337" s="16">
        <v>32.200000000000003</v>
      </c>
      <c r="G3337" s="105">
        <v>10.88</v>
      </c>
      <c r="H3337" s="16">
        <v>34.79</v>
      </c>
      <c r="I3337" s="16">
        <v>326.11</v>
      </c>
      <c r="J3337" s="105">
        <v>23.51</v>
      </c>
      <c r="K3337" s="98">
        <v>1145</v>
      </c>
      <c r="L3337" s="16">
        <f t="shared" si="87"/>
        <v>23.51</v>
      </c>
      <c r="M3337" s="16">
        <f t="shared" si="88"/>
        <v>1145</v>
      </c>
    </row>
    <row r="3338" spans="1:13" x14ac:dyDescent="0.2">
      <c r="A3338" s="36">
        <f t="shared" si="86"/>
        <v>43585</v>
      </c>
      <c r="B3338" s="105">
        <v>11</v>
      </c>
      <c r="C3338" s="16">
        <v>83.78</v>
      </c>
      <c r="D3338" s="105">
        <v>28.19</v>
      </c>
      <c r="E3338" s="16">
        <v>26.45</v>
      </c>
      <c r="F3338" s="16">
        <v>33.520000000000003</v>
      </c>
      <c r="G3338" s="105">
        <v>10.84</v>
      </c>
      <c r="H3338" s="16">
        <v>36.200000000000003</v>
      </c>
      <c r="I3338" s="16">
        <v>345.03</v>
      </c>
      <c r="J3338" s="105">
        <v>20.100000000000001</v>
      </c>
      <c r="K3338" s="98">
        <v>1264</v>
      </c>
      <c r="L3338" s="16">
        <f t="shared" si="87"/>
        <v>20.100000000000001</v>
      </c>
      <c r="M3338" s="16">
        <f t="shared" si="88"/>
        <v>1264</v>
      </c>
    </row>
    <row r="3339" spans="1:13" x14ac:dyDescent="0.2">
      <c r="A3339" s="36">
        <f t="shared" si="86"/>
        <v>43586</v>
      </c>
      <c r="B3339" s="105">
        <v>0</v>
      </c>
      <c r="C3339" s="16">
        <v>81.858000000000004</v>
      </c>
      <c r="D3339" s="105">
        <v>28.667000000000002</v>
      </c>
      <c r="E3339" s="16">
        <v>26.22</v>
      </c>
      <c r="F3339" s="16">
        <v>31.95</v>
      </c>
      <c r="G3339" s="105">
        <v>10.914999999999999</v>
      </c>
      <c r="H3339" s="16">
        <v>32.21</v>
      </c>
      <c r="I3339" s="16">
        <v>314.24700000000001</v>
      </c>
      <c r="J3339" s="105">
        <v>20.6</v>
      </c>
      <c r="K3339" s="98">
        <v>1277</v>
      </c>
      <c r="L3339" s="16">
        <f t="shared" si="87"/>
        <v>20.6</v>
      </c>
      <c r="M3339" s="16">
        <f t="shared" si="88"/>
        <v>1277</v>
      </c>
    </row>
    <row r="3340" spans="1:13" x14ac:dyDescent="0.2">
      <c r="A3340" s="36">
        <f t="shared" si="86"/>
        <v>43587</v>
      </c>
      <c r="B3340" s="105">
        <v>0</v>
      </c>
      <c r="C3340" s="16">
        <v>76.662999999999997</v>
      </c>
      <c r="D3340" s="105">
        <v>29.212</v>
      </c>
      <c r="E3340" s="16">
        <v>26.51</v>
      </c>
      <c r="F3340" s="16">
        <v>34.04</v>
      </c>
      <c r="G3340" s="105">
        <v>14.797000000000001</v>
      </c>
      <c r="H3340" s="16">
        <v>38.700000000000003</v>
      </c>
      <c r="I3340" s="16">
        <v>322.02499999999998</v>
      </c>
      <c r="J3340" s="105">
        <v>20.677</v>
      </c>
      <c r="K3340" s="98">
        <v>1204</v>
      </c>
      <c r="L3340" s="16">
        <f t="shared" si="87"/>
        <v>20.677</v>
      </c>
      <c r="M3340" s="16">
        <f t="shared" si="88"/>
        <v>1204</v>
      </c>
    </row>
    <row r="3341" spans="1:13" x14ac:dyDescent="0.2">
      <c r="A3341" s="36">
        <f t="shared" si="86"/>
        <v>43588</v>
      </c>
      <c r="B3341" s="105">
        <v>0</v>
      </c>
      <c r="C3341" s="16">
        <v>81.379000000000005</v>
      </c>
      <c r="D3341" s="105">
        <v>28.349</v>
      </c>
      <c r="E3341" s="16">
        <v>26.14</v>
      </c>
      <c r="F3341" s="16">
        <v>31.37</v>
      </c>
      <c r="G3341" s="105">
        <v>13.379</v>
      </c>
      <c r="H3341" s="16">
        <v>36.94</v>
      </c>
      <c r="I3341" s="16">
        <v>313.72300000000001</v>
      </c>
      <c r="J3341" s="105">
        <v>18.914999999999999</v>
      </c>
      <c r="K3341" s="98">
        <v>1252</v>
      </c>
      <c r="L3341" s="16">
        <f t="shared" si="87"/>
        <v>18.914999999999999</v>
      </c>
      <c r="M3341" s="16">
        <f t="shared" si="88"/>
        <v>1252</v>
      </c>
    </row>
    <row r="3342" spans="1:13" x14ac:dyDescent="0.2">
      <c r="A3342" s="36">
        <f t="shared" si="86"/>
        <v>43589</v>
      </c>
      <c r="B3342" s="105">
        <v>0</v>
      </c>
      <c r="C3342" s="16">
        <v>83.525000000000006</v>
      </c>
      <c r="D3342" s="105">
        <v>28.411999999999999</v>
      </c>
      <c r="E3342" s="16">
        <v>26.58</v>
      </c>
      <c r="F3342" s="16">
        <v>31.17</v>
      </c>
      <c r="G3342" s="105">
        <v>11.584</v>
      </c>
      <c r="H3342" s="16">
        <v>30.02</v>
      </c>
      <c r="I3342" s="16">
        <v>316.41899999999998</v>
      </c>
      <c r="J3342" s="105">
        <v>18.056999999999999</v>
      </c>
      <c r="K3342" s="98">
        <v>1204</v>
      </c>
      <c r="L3342" s="16">
        <f t="shared" si="87"/>
        <v>18.056999999999999</v>
      </c>
      <c r="M3342" s="16">
        <f t="shared" si="88"/>
        <v>1204</v>
      </c>
    </row>
    <row r="3343" spans="1:13" x14ac:dyDescent="0.2">
      <c r="A3343" s="36">
        <f t="shared" si="86"/>
        <v>43590</v>
      </c>
      <c r="B3343" s="105">
        <v>0</v>
      </c>
      <c r="C3343" s="16">
        <v>83.674999999999997</v>
      </c>
      <c r="D3343" s="105">
        <v>28.529</v>
      </c>
      <c r="E3343" s="16">
        <v>26.08</v>
      </c>
      <c r="F3343" s="16">
        <v>32.07</v>
      </c>
      <c r="G3343" s="105">
        <v>13.68</v>
      </c>
      <c r="H3343" s="16">
        <v>37.36</v>
      </c>
      <c r="I3343" s="16">
        <v>315.99400000000003</v>
      </c>
      <c r="J3343" s="105">
        <v>18.753</v>
      </c>
      <c r="K3343" s="98">
        <v>1239</v>
      </c>
      <c r="L3343" s="16">
        <f t="shared" si="87"/>
        <v>18.753</v>
      </c>
      <c r="M3343" s="16">
        <f t="shared" si="88"/>
        <v>1239</v>
      </c>
    </row>
    <row r="3344" spans="1:13" x14ac:dyDescent="0.2">
      <c r="A3344" s="36">
        <f t="shared" si="86"/>
        <v>43591</v>
      </c>
      <c r="B3344" s="105">
        <v>6.07</v>
      </c>
      <c r="C3344" s="16">
        <v>82.316000000000003</v>
      </c>
      <c r="D3344" s="105">
        <v>28.712</v>
      </c>
      <c r="E3344" s="16">
        <v>26.34</v>
      </c>
      <c r="F3344" s="16">
        <v>32.31</v>
      </c>
      <c r="G3344" s="105">
        <v>12.128</v>
      </c>
      <c r="H3344" s="16">
        <v>27.52</v>
      </c>
      <c r="I3344" s="16">
        <v>323.74299999999999</v>
      </c>
      <c r="J3344" s="105">
        <v>14.105</v>
      </c>
      <c r="K3344" s="98">
        <v>994</v>
      </c>
      <c r="L3344" s="16">
        <f t="shared" si="87"/>
        <v>14.105</v>
      </c>
      <c r="M3344" s="16">
        <f t="shared" si="88"/>
        <v>994</v>
      </c>
    </row>
    <row r="3345" spans="1:13" x14ac:dyDescent="0.2">
      <c r="A3345" s="36">
        <f t="shared" si="86"/>
        <v>43592</v>
      </c>
      <c r="B3345" s="105">
        <v>5.73</v>
      </c>
      <c r="C3345" s="16">
        <v>83.930999999999997</v>
      </c>
      <c r="D3345" s="105">
        <v>28.786999999999999</v>
      </c>
      <c r="E3345" s="16">
        <v>26.67</v>
      </c>
      <c r="F3345" s="16">
        <v>33.020000000000003</v>
      </c>
      <c r="G3345" s="105">
        <v>10.515000000000001</v>
      </c>
      <c r="H3345" s="16">
        <v>30.27</v>
      </c>
      <c r="I3345" s="16">
        <v>301.49900000000002</v>
      </c>
      <c r="J3345" s="105">
        <v>20.373000000000001</v>
      </c>
      <c r="K3345" s="98">
        <v>1235</v>
      </c>
      <c r="L3345" s="16">
        <f t="shared" si="87"/>
        <v>20.373000000000001</v>
      </c>
      <c r="M3345" s="16">
        <f t="shared" si="88"/>
        <v>1235</v>
      </c>
    </row>
    <row r="3346" spans="1:13" x14ac:dyDescent="0.2">
      <c r="A3346" s="36">
        <f t="shared" si="86"/>
        <v>43593</v>
      </c>
      <c r="B3346" s="105">
        <v>2.7</v>
      </c>
      <c r="C3346" s="16">
        <v>89.277000000000001</v>
      </c>
      <c r="D3346" s="105">
        <v>27.510999999999999</v>
      </c>
      <c r="E3346" s="16">
        <v>26.02</v>
      </c>
      <c r="F3346" s="16">
        <v>30.32</v>
      </c>
      <c r="G3346" s="105">
        <v>6.633</v>
      </c>
      <c r="H3346" s="16">
        <v>26.35</v>
      </c>
      <c r="I3346" s="16">
        <v>317.43</v>
      </c>
      <c r="J3346" s="105">
        <v>12.678000000000001</v>
      </c>
      <c r="K3346" s="98">
        <v>1158</v>
      </c>
      <c r="L3346" s="16">
        <f t="shared" si="87"/>
        <v>12.678000000000001</v>
      </c>
      <c r="M3346" s="16">
        <f t="shared" si="88"/>
        <v>1158</v>
      </c>
    </row>
    <row r="3347" spans="1:13" x14ac:dyDescent="0.2">
      <c r="A3347" s="36">
        <f t="shared" si="86"/>
        <v>43594</v>
      </c>
      <c r="B3347" s="105">
        <v>2.89</v>
      </c>
      <c r="C3347" s="16">
        <v>93.804000000000002</v>
      </c>
      <c r="D3347" s="105">
        <v>26.504999999999999</v>
      </c>
      <c r="E3347" s="16">
        <v>25.52</v>
      </c>
      <c r="F3347" s="16">
        <v>28.17</v>
      </c>
      <c r="G3347" s="105">
        <v>6.3949999999999996</v>
      </c>
      <c r="H3347" s="16">
        <v>27.87</v>
      </c>
      <c r="I3347" s="16">
        <v>328.16500000000002</v>
      </c>
      <c r="J3347" s="105">
        <v>5.0750000000000002</v>
      </c>
      <c r="K3347" s="98">
        <v>635.5</v>
      </c>
      <c r="L3347" s="16">
        <f t="shared" si="87"/>
        <v>5.0750000000000002</v>
      </c>
      <c r="M3347" s="16">
        <f t="shared" si="88"/>
        <v>635.5</v>
      </c>
    </row>
    <row r="3348" spans="1:13" x14ac:dyDescent="0.2">
      <c r="A3348" s="36">
        <f t="shared" ref="A3348:A3411" si="89">A3347+1</f>
        <v>43595</v>
      </c>
      <c r="B3348" s="105">
        <v>8.0399999999999991</v>
      </c>
      <c r="C3348" s="16">
        <v>90.179000000000002</v>
      </c>
      <c r="D3348" s="105">
        <v>26.256</v>
      </c>
      <c r="E3348" s="16">
        <v>24.12</v>
      </c>
      <c r="F3348" s="16">
        <v>28.24</v>
      </c>
      <c r="G3348" s="105">
        <v>9.1509999999999998</v>
      </c>
      <c r="H3348" s="16">
        <v>46.15</v>
      </c>
      <c r="I3348" s="16">
        <v>126.235</v>
      </c>
      <c r="J3348" s="105">
        <v>10.525</v>
      </c>
      <c r="K3348" s="98">
        <v>714.2</v>
      </c>
      <c r="L3348" s="16">
        <f t="shared" si="87"/>
        <v>10.525</v>
      </c>
      <c r="M3348" s="16">
        <f t="shared" si="88"/>
        <v>714.2</v>
      </c>
    </row>
    <row r="3349" spans="1:13" x14ac:dyDescent="0.2">
      <c r="A3349" s="36">
        <f t="shared" si="89"/>
        <v>43596</v>
      </c>
      <c r="B3349" s="105">
        <v>0.32</v>
      </c>
      <c r="C3349" s="16">
        <v>87.734999999999999</v>
      </c>
      <c r="D3349" s="105">
        <v>27.199000000000002</v>
      </c>
      <c r="E3349" s="16">
        <v>25.85</v>
      </c>
      <c r="F3349" s="16">
        <v>29.37</v>
      </c>
      <c r="G3349" s="105">
        <v>5.9429999999999996</v>
      </c>
      <c r="H3349" s="16">
        <v>16.41</v>
      </c>
      <c r="I3349" s="16">
        <v>325.48099999999999</v>
      </c>
      <c r="J3349" s="105">
        <v>11.859</v>
      </c>
      <c r="K3349" s="98">
        <v>952</v>
      </c>
      <c r="L3349" s="16">
        <f t="shared" si="87"/>
        <v>11.859</v>
      </c>
      <c r="M3349" s="16">
        <f t="shared" si="88"/>
        <v>952</v>
      </c>
    </row>
    <row r="3350" spans="1:13" x14ac:dyDescent="0.2">
      <c r="A3350" s="36">
        <f t="shared" si="89"/>
        <v>43597</v>
      </c>
      <c r="B3350" s="105">
        <v>0</v>
      </c>
      <c r="C3350" s="16">
        <v>84.959000000000003</v>
      </c>
      <c r="D3350" s="105">
        <v>28.068999999999999</v>
      </c>
      <c r="E3350" s="16">
        <v>25.24</v>
      </c>
      <c r="F3350" s="16">
        <v>33.33</v>
      </c>
      <c r="G3350" s="105">
        <v>10.486000000000001</v>
      </c>
      <c r="H3350" s="16">
        <v>25.58</v>
      </c>
      <c r="I3350" s="16">
        <v>302.52999999999997</v>
      </c>
      <c r="J3350" s="105">
        <v>26.364999999999998</v>
      </c>
      <c r="K3350" s="98">
        <v>1210</v>
      </c>
      <c r="L3350" s="16">
        <f t="shared" si="87"/>
        <v>26.364999999999998</v>
      </c>
      <c r="M3350" s="16">
        <f t="shared" si="88"/>
        <v>1210</v>
      </c>
    </row>
    <row r="3351" spans="1:13" x14ac:dyDescent="0.2">
      <c r="A3351" s="36">
        <f t="shared" si="89"/>
        <v>43598</v>
      </c>
      <c r="B3351" s="105">
        <v>0</v>
      </c>
      <c r="C3351" s="16">
        <v>88.242999999999995</v>
      </c>
      <c r="D3351" s="105">
        <v>27.759</v>
      </c>
      <c r="E3351" s="16">
        <v>26.49</v>
      </c>
      <c r="F3351" s="16">
        <v>30.72</v>
      </c>
      <c r="G3351" s="105">
        <v>9.4339999999999993</v>
      </c>
      <c r="H3351" s="16">
        <v>24.31</v>
      </c>
      <c r="I3351" s="16">
        <v>304.45600000000002</v>
      </c>
      <c r="J3351" s="105">
        <v>14.433999999999999</v>
      </c>
      <c r="K3351" s="98">
        <v>1266</v>
      </c>
      <c r="L3351" s="16">
        <f t="shared" si="87"/>
        <v>14.433999999999999</v>
      </c>
      <c r="M3351" s="16">
        <f t="shared" si="88"/>
        <v>1266</v>
      </c>
    </row>
    <row r="3352" spans="1:13" x14ac:dyDescent="0.2">
      <c r="A3352" s="36">
        <f t="shared" si="89"/>
        <v>43599</v>
      </c>
      <c r="B3352" s="105">
        <v>0</v>
      </c>
      <c r="C3352" s="16">
        <v>89.968999999999994</v>
      </c>
      <c r="D3352" s="105">
        <v>27.207999999999998</v>
      </c>
      <c r="E3352" s="16">
        <v>25.63</v>
      </c>
      <c r="F3352" s="16">
        <v>29.46</v>
      </c>
      <c r="G3352" s="105">
        <v>8.6329999999999991</v>
      </c>
      <c r="H3352" s="16">
        <v>29.21</v>
      </c>
      <c r="I3352" s="16">
        <v>342.35500000000002</v>
      </c>
      <c r="J3352" s="105">
        <v>18.375</v>
      </c>
      <c r="K3352" s="98">
        <v>1295</v>
      </c>
      <c r="L3352" s="16">
        <f t="shared" si="87"/>
        <v>18.375</v>
      </c>
      <c r="M3352" s="16">
        <f t="shared" si="88"/>
        <v>1295</v>
      </c>
    </row>
    <row r="3353" spans="1:13" x14ac:dyDescent="0.2">
      <c r="A3353" s="36">
        <f t="shared" si="89"/>
        <v>43600</v>
      </c>
      <c r="B3353" s="105">
        <v>0.64</v>
      </c>
      <c r="C3353" s="16">
        <v>91.19</v>
      </c>
      <c r="D3353" s="105">
        <v>26.637</v>
      </c>
      <c r="E3353" s="16">
        <v>25.43</v>
      </c>
      <c r="F3353" s="16">
        <v>28.53</v>
      </c>
      <c r="G3353" s="105">
        <v>8.3260000000000005</v>
      </c>
      <c r="H3353" s="16">
        <v>44.45</v>
      </c>
      <c r="I3353" s="16">
        <v>345.91399999999999</v>
      </c>
      <c r="J3353" s="105">
        <v>8.2899999999999991</v>
      </c>
      <c r="K3353" s="98">
        <v>859</v>
      </c>
      <c r="L3353" s="16">
        <f t="shared" si="87"/>
        <v>8.2899999999999991</v>
      </c>
      <c r="M3353" s="16">
        <f t="shared" si="88"/>
        <v>859</v>
      </c>
    </row>
    <row r="3354" spans="1:13" x14ac:dyDescent="0.2">
      <c r="A3354" s="36">
        <f t="shared" si="89"/>
        <v>43601</v>
      </c>
      <c r="B3354" s="105">
        <v>0</v>
      </c>
      <c r="C3354" s="16">
        <v>87.873999999999995</v>
      </c>
      <c r="D3354" s="105">
        <v>27.105</v>
      </c>
      <c r="E3354" s="16">
        <v>24.83</v>
      </c>
      <c r="F3354" s="16">
        <v>30.75</v>
      </c>
      <c r="G3354" s="105">
        <v>9.0779999999999994</v>
      </c>
      <c r="H3354" s="16">
        <v>25.15</v>
      </c>
      <c r="I3354" s="16">
        <v>319.75599999999997</v>
      </c>
      <c r="J3354" s="105">
        <v>19.722999999999999</v>
      </c>
      <c r="K3354" s="98">
        <v>1135</v>
      </c>
      <c r="L3354" s="16">
        <f t="shared" si="87"/>
        <v>19.722999999999999</v>
      </c>
      <c r="M3354" s="16">
        <f t="shared" si="88"/>
        <v>1135</v>
      </c>
    </row>
    <row r="3355" spans="1:13" x14ac:dyDescent="0.2">
      <c r="A3355" s="36">
        <f t="shared" si="89"/>
        <v>43602</v>
      </c>
      <c r="B3355" s="105">
        <v>0</v>
      </c>
      <c r="C3355" s="16">
        <v>89.888000000000005</v>
      </c>
      <c r="D3355" s="105">
        <v>27.24</v>
      </c>
      <c r="E3355" s="16">
        <v>26.16</v>
      </c>
      <c r="F3355" s="16">
        <v>30.43</v>
      </c>
      <c r="G3355" s="105">
        <v>10.321</v>
      </c>
      <c r="H3355" s="16">
        <v>23.28</v>
      </c>
      <c r="I3355" s="16">
        <v>324.95999999999998</v>
      </c>
      <c r="J3355" s="105">
        <v>15.881</v>
      </c>
      <c r="K3355" s="98">
        <v>1125</v>
      </c>
      <c r="L3355" s="16">
        <f t="shared" si="87"/>
        <v>15.881</v>
      </c>
      <c r="M3355" s="16">
        <f t="shared" si="88"/>
        <v>1125</v>
      </c>
    </row>
    <row r="3356" spans="1:13" x14ac:dyDescent="0.2">
      <c r="A3356" s="36">
        <f t="shared" si="89"/>
        <v>43603</v>
      </c>
      <c r="B3356" s="105">
        <v>0</v>
      </c>
      <c r="C3356" s="16">
        <v>93.296000000000006</v>
      </c>
      <c r="D3356" s="105">
        <v>26.146999999999998</v>
      </c>
      <c r="E3356" s="16">
        <v>24.05</v>
      </c>
      <c r="F3356" s="16">
        <v>28.59</v>
      </c>
      <c r="G3356" s="105">
        <v>7.7460000000000004</v>
      </c>
      <c r="H3356" s="16">
        <v>25.58</v>
      </c>
      <c r="I3356" s="16">
        <v>327.74599999999998</v>
      </c>
      <c r="J3356" s="105">
        <v>5.3390000000000004</v>
      </c>
      <c r="K3356" s="98">
        <v>610.5</v>
      </c>
      <c r="L3356" s="16">
        <f t="shared" si="87"/>
        <v>5.3390000000000004</v>
      </c>
      <c r="M3356" s="16">
        <f t="shared" si="88"/>
        <v>610.5</v>
      </c>
    </row>
    <row r="3357" spans="1:13" x14ac:dyDescent="0.2">
      <c r="A3357" s="36">
        <f t="shared" si="89"/>
        <v>43604</v>
      </c>
      <c r="B3357" s="105">
        <v>26.2</v>
      </c>
      <c r="C3357" s="16">
        <v>89.721000000000004</v>
      </c>
      <c r="D3357" s="105">
        <v>26.837</v>
      </c>
      <c r="E3357" s="16">
        <v>25.01</v>
      </c>
      <c r="F3357" s="16">
        <v>29.06</v>
      </c>
      <c r="G3357" s="105">
        <v>11.057</v>
      </c>
      <c r="H3357" s="16">
        <v>26.39</v>
      </c>
      <c r="I3357" s="16">
        <v>102.6</v>
      </c>
      <c r="J3357" s="105">
        <v>23.808</v>
      </c>
      <c r="K3357" s="98">
        <v>1247</v>
      </c>
      <c r="L3357" s="16">
        <f t="shared" si="87"/>
        <v>23.808</v>
      </c>
      <c r="M3357" s="16">
        <f t="shared" si="88"/>
        <v>1247</v>
      </c>
    </row>
    <row r="3358" spans="1:13" x14ac:dyDescent="0.2">
      <c r="A3358" s="36">
        <f t="shared" si="89"/>
        <v>43605</v>
      </c>
      <c r="B3358" s="105">
        <v>0</v>
      </c>
      <c r="C3358" s="16">
        <v>88.769000000000005</v>
      </c>
      <c r="D3358" s="105">
        <v>27.364999999999998</v>
      </c>
      <c r="E3358" s="16">
        <v>25.72</v>
      </c>
      <c r="F3358" s="16">
        <v>28.78</v>
      </c>
      <c r="G3358" s="105">
        <v>9.0879999999999992</v>
      </c>
      <c r="H3358" s="16">
        <v>24.52</v>
      </c>
      <c r="I3358" s="16">
        <v>94.716999999999999</v>
      </c>
      <c r="J3358" s="105">
        <v>14.254</v>
      </c>
      <c r="K3358" s="98">
        <v>1382</v>
      </c>
      <c r="L3358" s="16">
        <f t="shared" si="87"/>
        <v>14.254</v>
      </c>
      <c r="M3358" s="16">
        <f t="shared" si="88"/>
        <v>1382</v>
      </c>
    </row>
    <row r="3359" spans="1:13" x14ac:dyDescent="0.2">
      <c r="A3359" s="36">
        <f t="shared" si="89"/>
        <v>43606</v>
      </c>
      <c r="B3359" s="105">
        <v>0</v>
      </c>
      <c r="C3359" s="16">
        <v>88.537999999999997</v>
      </c>
      <c r="D3359" s="105">
        <v>27.414999999999999</v>
      </c>
      <c r="E3359" s="16">
        <v>25.15</v>
      </c>
      <c r="F3359" s="16">
        <v>28.34</v>
      </c>
      <c r="G3359" s="105">
        <v>13.275</v>
      </c>
      <c r="H3359" s="16">
        <v>36.479999999999997</v>
      </c>
      <c r="I3359" s="16">
        <v>165.14599999999999</v>
      </c>
      <c r="J3359" s="105">
        <v>15.621</v>
      </c>
      <c r="K3359" s="98">
        <v>1371</v>
      </c>
      <c r="L3359" s="16">
        <f t="shared" si="87"/>
        <v>15.621</v>
      </c>
      <c r="M3359" s="16">
        <f t="shared" si="88"/>
        <v>1371</v>
      </c>
    </row>
    <row r="3360" spans="1:13" x14ac:dyDescent="0.2">
      <c r="A3360" s="36">
        <f t="shared" si="89"/>
        <v>43607</v>
      </c>
      <c r="B3360" s="105">
        <v>4.2</v>
      </c>
      <c r="C3360" s="16">
        <v>88.171000000000006</v>
      </c>
      <c r="D3360" s="105">
        <v>27.681000000000001</v>
      </c>
      <c r="E3360" s="16">
        <v>25.79</v>
      </c>
      <c r="F3360" s="16">
        <v>29.17</v>
      </c>
      <c r="G3360" s="105">
        <v>10.334</v>
      </c>
      <c r="H3360" s="16">
        <v>30.48</v>
      </c>
      <c r="I3360" s="16">
        <v>98.76</v>
      </c>
      <c r="J3360" s="105">
        <v>10.914999999999999</v>
      </c>
      <c r="K3360" s="98">
        <v>842</v>
      </c>
      <c r="L3360" s="16">
        <f t="shared" si="87"/>
        <v>10.914999999999999</v>
      </c>
      <c r="M3360" s="16">
        <f t="shared" si="88"/>
        <v>842</v>
      </c>
    </row>
    <row r="3361" spans="1:13" x14ac:dyDescent="0.2">
      <c r="A3361" s="36">
        <f t="shared" si="89"/>
        <v>43608</v>
      </c>
      <c r="B3361" s="105">
        <v>0.9</v>
      </c>
      <c r="C3361" s="16">
        <v>88.114999999999995</v>
      </c>
      <c r="D3361" s="105">
        <v>27.85</v>
      </c>
      <c r="E3361" s="16">
        <v>25.87</v>
      </c>
      <c r="F3361" s="16">
        <v>29.86</v>
      </c>
      <c r="G3361" s="105">
        <v>10.38</v>
      </c>
      <c r="H3361" s="16">
        <v>24.24</v>
      </c>
      <c r="I3361" s="16">
        <v>233.68600000000001</v>
      </c>
      <c r="J3361" s="105">
        <v>21.459</v>
      </c>
      <c r="K3361" s="98">
        <v>1154</v>
      </c>
      <c r="L3361" s="16">
        <f t="shared" si="87"/>
        <v>21.459</v>
      </c>
      <c r="M3361" s="16">
        <f t="shared" si="88"/>
        <v>1154</v>
      </c>
    </row>
    <row r="3362" spans="1:13" x14ac:dyDescent="0.2">
      <c r="A3362" s="36">
        <f t="shared" si="89"/>
        <v>43609</v>
      </c>
      <c r="B3362" s="105">
        <v>0</v>
      </c>
      <c r="C3362" s="16">
        <v>88.177999999999997</v>
      </c>
      <c r="D3362" s="105">
        <v>27.542999999999999</v>
      </c>
      <c r="E3362" s="16">
        <v>25.26</v>
      </c>
      <c r="F3362" s="16">
        <v>28.68</v>
      </c>
      <c r="G3362" s="105">
        <v>12.904</v>
      </c>
      <c r="H3362" s="16">
        <v>35.03</v>
      </c>
      <c r="I3362" s="16">
        <v>160.298</v>
      </c>
      <c r="J3362" s="105">
        <v>15.353</v>
      </c>
      <c r="K3362" s="98">
        <v>1259</v>
      </c>
      <c r="L3362" s="16">
        <f t="shared" si="87"/>
        <v>15.353</v>
      </c>
      <c r="M3362" s="16">
        <f t="shared" si="88"/>
        <v>1259</v>
      </c>
    </row>
    <row r="3363" spans="1:13" x14ac:dyDescent="0.2">
      <c r="A3363" s="36">
        <f t="shared" si="89"/>
        <v>43610</v>
      </c>
      <c r="B3363" s="105">
        <v>3.37</v>
      </c>
      <c r="C3363" s="16">
        <v>85.171999999999997</v>
      </c>
      <c r="D3363" s="105">
        <v>27.628</v>
      </c>
      <c r="E3363" s="16">
        <v>25.54</v>
      </c>
      <c r="F3363" s="16">
        <v>29.34</v>
      </c>
      <c r="G3363" s="105">
        <v>12.571999999999999</v>
      </c>
      <c r="H3363" s="16">
        <v>24.13</v>
      </c>
      <c r="I3363" s="16">
        <v>140.928</v>
      </c>
      <c r="J3363" s="105">
        <v>21.055</v>
      </c>
      <c r="K3363" s="98">
        <v>1158</v>
      </c>
      <c r="L3363" s="16">
        <f t="shared" si="87"/>
        <v>21.055</v>
      </c>
      <c r="M3363" s="16">
        <f t="shared" si="88"/>
        <v>1158</v>
      </c>
    </row>
    <row r="3364" spans="1:13" x14ac:dyDescent="0.2">
      <c r="A3364" s="36">
        <f t="shared" si="89"/>
        <v>43611</v>
      </c>
      <c r="B3364" s="105">
        <v>0</v>
      </c>
      <c r="C3364" s="16">
        <v>85.433999999999997</v>
      </c>
      <c r="D3364" s="105">
        <v>27.928000000000001</v>
      </c>
      <c r="E3364" s="16">
        <v>26.7</v>
      </c>
      <c r="F3364" s="16">
        <v>28.91</v>
      </c>
      <c r="G3364" s="105">
        <v>11.167999999999999</v>
      </c>
      <c r="H3364" s="16">
        <v>21.41</v>
      </c>
      <c r="I3364" s="16">
        <v>170.203</v>
      </c>
      <c r="J3364" s="105">
        <v>19.472000000000001</v>
      </c>
      <c r="K3364" s="98">
        <v>1283</v>
      </c>
      <c r="L3364" s="16">
        <f t="shared" si="87"/>
        <v>19.472000000000001</v>
      </c>
      <c r="M3364" s="16">
        <f t="shared" si="88"/>
        <v>1283</v>
      </c>
    </row>
    <row r="3365" spans="1:13" x14ac:dyDescent="0.2">
      <c r="A3365" s="36">
        <f t="shared" si="89"/>
        <v>43612</v>
      </c>
      <c r="B3365" s="105">
        <v>1.23</v>
      </c>
      <c r="C3365" s="16">
        <v>85.826999999999998</v>
      </c>
      <c r="D3365" s="105">
        <v>28.094000000000001</v>
      </c>
      <c r="E3365" s="16">
        <v>25.72</v>
      </c>
      <c r="F3365" s="16">
        <v>29.83</v>
      </c>
      <c r="G3365" s="105">
        <v>15.737</v>
      </c>
      <c r="H3365" s="16">
        <v>29.14</v>
      </c>
      <c r="I3365" s="16">
        <v>167.26400000000001</v>
      </c>
      <c r="J3365" s="105">
        <v>18.369</v>
      </c>
      <c r="K3365" s="98">
        <v>1267</v>
      </c>
      <c r="L3365" s="16">
        <f t="shared" si="87"/>
        <v>18.369</v>
      </c>
      <c r="M3365" s="16">
        <f t="shared" si="88"/>
        <v>1267</v>
      </c>
    </row>
    <row r="3366" spans="1:13" x14ac:dyDescent="0.2">
      <c r="A3366" s="36">
        <f t="shared" si="89"/>
        <v>43613</v>
      </c>
      <c r="B3366" s="105">
        <v>0</v>
      </c>
      <c r="C3366" s="16">
        <v>84.013999999999996</v>
      </c>
      <c r="D3366" s="105">
        <v>27.638000000000002</v>
      </c>
      <c r="E3366" s="16">
        <v>25.94</v>
      </c>
      <c r="F3366" s="16">
        <v>29.29</v>
      </c>
      <c r="G3366" s="105">
        <v>15.004</v>
      </c>
      <c r="H3366" s="16">
        <v>39.159999999999997</v>
      </c>
      <c r="I3366" s="16">
        <v>205.779</v>
      </c>
      <c r="J3366" s="105">
        <v>22.445</v>
      </c>
      <c r="K3366" s="98">
        <v>1209</v>
      </c>
      <c r="L3366" s="16">
        <f t="shared" si="87"/>
        <v>22.445</v>
      </c>
      <c r="M3366" s="16">
        <f t="shared" si="88"/>
        <v>1209</v>
      </c>
    </row>
    <row r="3367" spans="1:13" x14ac:dyDescent="0.2">
      <c r="A3367" s="36">
        <f t="shared" si="89"/>
        <v>43614</v>
      </c>
      <c r="B3367" s="105">
        <v>0</v>
      </c>
      <c r="C3367" s="16">
        <v>83.316999999999993</v>
      </c>
      <c r="D3367" s="105">
        <v>28.065999999999999</v>
      </c>
      <c r="E3367" s="16">
        <v>27</v>
      </c>
      <c r="F3367" s="16">
        <v>29.28</v>
      </c>
      <c r="G3367" s="105">
        <v>20.785</v>
      </c>
      <c r="H3367" s="16">
        <v>36.51</v>
      </c>
      <c r="I3367" s="16">
        <v>191.16</v>
      </c>
      <c r="J3367" s="105">
        <v>19.317</v>
      </c>
      <c r="K3367" s="98">
        <v>1183</v>
      </c>
      <c r="L3367" s="16">
        <f t="shared" ref="L3367:L3430" si="90">J3367</f>
        <v>19.317</v>
      </c>
      <c r="M3367" s="16">
        <f t="shared" ref="M3367:M3430" si="91">K3367</f>
        <v>1183</v>
      </c>
    </row>
    <row r="3368" spans="1:13" x14ac:dyDescent="0.2">
      <c r="A3368" s="36">
        <f t="shared" si="89"/>
        <v>43615</v>
      </c>
      <c r="B3368" s="105">
        <v>7.03</v>
      </c>
      <c r="C3368" s="16">
        <v>87.576999999999998</v>
      </c>
      <c r="D3368" s="105">
        <v>27.677</v>
      </c>
      <c r="E3368" s="16">
        <v>25.77</v>
      </c>
      <c r="F3368" s="16">
        <v>29.58</v>
      </c>
      <c r="G3368" s="105">
        <v>8.5730000000000004</v>
      </c>
      <c r="H3368" s="16">
        <v>22.61</v>
      </c>
      <c r="I3368" s="16">
        <v>181.55099999999999</v>
      </c>
      <c r="J3368" s="105">
        <v>12.099</v>
      </c>
      <c r="K3368" s="98">
        <v>890</v>
      </c>
      <c r="L3368" s="16">
        <f t="shared" si="90"/>
        <v>12.099</v>
      </c>
      <c r="M3368" s="16">
        <f t="shared" si="91"/>
        <v>890</v>
      </c>
    </row>
    <row r="3369" spans="1:13" x14ac:dyDescent="0.2">
      <c r="A3369" s="36">
        <f t="shared" si="89"/>
        <v>43616</v>
      </c>
      <c r="B3369" s="105">
        <v>9.27</v>
      </c>
      <c r="C3369" s="16">
        <v>92.102999999999994</v>
      </c>
      <c r="D3369" s="105">
        <v>26.954000000000001</v>
      </c>
      <c r="E3369" s="16">
        <v>25.63</v>
      </c>
      <c r="F3369" s="16">
        <v>28.7</v>
      </c>
      <c r="G3369" s="105">
        <v>5.2080000000000002</v>
      </c>
      <c r="H3369" s="16">
        <v>18.73</v>
      </c>
      <c r="I3369" s="16">
        <v>79.876999999999995</v>
      </c>
      <c r="J3369" s="105">
        <v>10.670999999999999</v>
      </c>
      <c r="K3369" s="98">
        <v>926</v>
      </c>
      <c r="L3369" s="16">
        <f t="shared" si="90"/>
        <v>10.670999999999999</v>
      </c>
      <c r="M3369" s="16">
        <f t="shared" si="91"/>
        <v>926</v>
      </c>
    </row>
    <row r="3370" spans="1:13" x14ac:dyDescent="0.2">
      <c r="A3370" s="36">
        <f t="shared" si="89"/>
        <v>43617</v>
      </c>
      <c r="B3370" s="105">
        <v>0.33</v>
      </c>
      <c r="C3370" s="16">
        <v>91.144999999999996</v>
      </c>
      <c r="D3370" s="105">
        <v>26.518000000000001</v>
      </c>
      <c r="E3370" s="16">
        <v>25.11</v>
      </c>
      <c r="F3370" s="16">
        <v>28.83</v>
      </c>
      <c r="G3370" s="105">
        <v>6.0369999999999999</v>
      </c>
      <c r="H3370" s="16">
        <v>35.49</v>
      </c>
      <c r="I3370" s="16">
        <v>35.481999999999999</v>
      </c>
      <c r="J3370" s="105">
        <v>11.387</v>
      </c>
      <c r="K3370" s="98">
        <v>999</v>
      </c>
      <c r="L3370" s="16">
        <f t="shared" si="90"/>
        <v>11.387</v>
      </c>
      <c r="M3370" s="16">
        <f t="shared" si="91"/>
        <v>999</v>
      </c>
    </row>
    <row r="3371" spans="1:13" x14ac:dyDescent="0.2">
      <c r="A3371" s="36">
        <f t="shared" si="89"/>
        <v>43618</v>
      </c>
      <c r="B3371" s="105">
        <v>2.64</v>
      </c>
      <c r="C3371" s="16">
        <v>86.873000000000005</v>
      </c>
      <c r="D3371" s="105">
        <v>27.495999999999999</v>
      </c>
      <c r="E3371" s="16">
        <v>24.92</v>
      </c>
      <c r="F3371" s="16">
        <v>29.92</v>
      </c>
      <c r="G3371" s="105">
        <v>6.5860000000000003</v>
      </c>
      <c r="H3371" s="16">
        <v>17.39</v>
      </c>
      <c r="I3371" s="16">
        <v>78.424999999999997</v>
      </c>
      <c r="J3371" s="105">
        <v>27.318000000000001</v>
      </c>
      <c r="K3371" s="98">
        <v>1066</v>
      </c>
      <c r="L3371" s="16">
        <f t="shared" si="90"/>
        <v>27.318000000000001</v>
      </c>
      <c r="M3371" s="16">
        <f t="shared" si="91"/>
        <v>1066</v>
      </c>
    </row>
    <row r="3372" spans="1:13" x14ac:dyDescent="0.2">
      <c r="A3372" s="36">
        <f t="shared" si="89"/>
        <v>43619</v>
      </c>
      <c r="B3372" s="105">
        <v>0.33</v>
      </c>
      <c r="C3372" s="16">
        <v>87.17</v>
      </c>
      <c r="D3372" s="105">
        <v>27.768999999999998</v>
      </c>
      <c r="E3372" s="16">
        <v>25.08</v>
      </c>
      <c r="F3372" s="16">
        <v>30.27</v>
      </c>
      <c r="G3372" s="105">
        <v>9.99</v>
      </c>
      <c r="H3372" s="16">
        <v>34.68</v>
      </c>
      <c r="I3372" s="16">
        <v>2.6280000000000001</v>
      </c>
      <c r="J3372" s="105">
        <v>23.204000000000001</v>
      </c>
      <c r="K3372" s="98">
        <v>1018</v>
      </c>
      <c r="L3372" s="16">
        <f t="shared" si="90"/>
        <v>23.204000000000001</v>
      </c>
      <c r="M3372" s="16">
        <f t="shared" si="91"/>
        <v>1018</v>
      </c>
    </row>
    <row r="3373" spans="1:13" x14ac:dyDescent="0.2">
      <c r="A3373" s="36">
        <f t="shared" si="89"/>
        <v>43620</v>
      </c>
      <c r="B3373" s="105">
        <v>0</v>
      </c>
      <c r="C3373" s="16">
        <v>88.137</v>
      </c>
      <c r="D3373" s="105">
        <v>27.934999999999999</v>
      </c>
      <c r="E3373" s="16">
        <v>26.08</v>
      </c>
      <c r="F3373" s="16">
        <v>31.95</v>
      </c>
      <c r="G3373" s="105">
        <v>9.0340000000000007</v>
      </c>
      <c r="H3373" s="16">
        <v>24.7</v>
      </c>
      <c r="I3373" s="16">
        <v>316.16300000000001</v>
      </c>
      <c r="J3373" s="105">
        <v>16.39</v>
      </c>
      <c r="K3373" s="98">
        <v>1314</v>
      </c>
      <c r="L3373" s="16">
        <f t="shared" si="90"/>
        <v>16.39</v>
      </c>
      <c r="M3373" s="16">
        <f t="shared" si="91"/>
        <v>1314</v>
      </c>
    </row>
    <row r="3374" spans="1:13" x14ac:dyDescent="0.2">
      <c r="A3374" s="36">
        <f t="shared" si="89"/>
        <v>43621</v>
      </c>
      <c r="B3374" s="105">
        <v>0</v>
      </c>
      <c r="C3374" s="16">
        <v>89.649000000000001</v>
      </c>
      <c r="D3374" s="105">
        <v>27.452000000000002</v>
      </c>
      <c r="E3374" s="16">
        <v>26.22</v>
      </c>
      <c r="F3374" s="16">
        <v>29.15</v>
      </c>
      <c r="G3374" s="105">
        <v>14.237</v>
      </c>
      <c r="H3374" s="16">
        <v>38.950000000000003</v>
      </c>
      <c r="I3374" s="16">
        <v>310.93900000000002</v>
      </c>
      <c r="J3374" s="105">
        <v>12.269</v>
      </c>
      <c r="K3374" s="98">
        <v>1055</v>
      </c>
      <c r="L3374" s="16">
        <f t="shared" si="90"/>
        <v>12.269</v>
      </c>
      <c r="M3374" s="16">
        <f t="shared" si="91"/>
        <v>1055</v>
      </c>
    </row>
    <row r="3375" spans="1:13" x14ac:dyDescent="0.2">
      <c r="A3375" s="36">
        <f t="shared" si="89"/>
        <v>43622</v>
      </c>
      <c r="B3375" s="105">
        <v>0</v>
      </c>
      <c r="C3375" s="16">
        <v>88.53</v>
      </c>
      <c r="D3375" s="105">
        <v>26.448</v>
      </c>
      <c r="E3375" s="16">
        <v>23.24</v>
      </c>
      <c r="F3375" s="16">
        <v>30.6</v>
      </c>
      <c r="G3375" s="105">
        <v>11.129</v>
      </c>
      <c r="H3375" s="16">
        <v>70.67</v>
      </c>
      <c r="I3375" s="16">
        <v>312.41500000000002</v>
      </c>
      <c r="J3375" s="105">
        <v>16.303000000000001</v>
      </c>
      <c r="K3375" s="98">
        <v>1168</v>
      </c>
      <c r="L3375" s="16">
        <f t="shared" si="90"/>
        <v>16.303000000000001</v>
      </c>
      <c r="M3375" s="16">
        <f t="shared" si="91"/>
        <v>1168</v>
      </c>
    </row>
    <row r="3376" spans="1:13" x14ac:dyDescent="0.2">
      <c r="A3376" s="36">
        <f t="shared" si="89"/>
        <v>43623</v>
      </c>
      <c r="B3376" s="105">
        <v>0</v>
      </c>
      <c r="C3376" s="16">
        <v>88.233999999999995</v>
      </c>
      <c r="D3376" s="105">
        <v>27.195</v>
      </c>
      <c r="E3376" s="16">
        <v>24.97</v>
      </c>
      <c r="F3376" s="16">
        <v>28.6</v>
      </c>
      <c r="G3376" s="105">
        <v>11.342000000000001</v>
      </c>
      <c r="H3376" s="16">
        <v>24.24</v>
      </c>
      <c r="I3376" s="16">
        <v>113.642</v>
      </c>
      <c r="J3376" s="105">
        <v>16.867000000000001</v>
      </c>
      <c r="K3376" s="98">
        <v>1363</v>
      </c>
      <c r="L3376" s="16">
        <f t="shared" si="90"/>
        <v>16.867000000000001</v>
      </c>
      <c r="M3376" s="16">
        <f t="shared" si="91"/>
        <v>1363</v>
      </c>
    </row>
    <row r="3377" spans="1:13" x14ac:dyDescent="0.2">
      <c r="A3377" s="36">
        <f t="shared" si="89"/>
        <v>43624</v>
      </c>
      <c r="B3377" s="105">
        <v>0</v>
      </c>
      <c r="C3377" s="16">
        <v>85.614999999999995</v>
      </c>
      <c r="D3377" s="105">
        <v>27.795000000000002</v>
      </c>
      <c r="E3377" s="16">
        <v>25.86</v>
      </c>
      <c r="F3377" s="16">
        <v>30.74</v>
      </c>
      <c r="G3377" s="105">
        <v>8.4960000000000004</v>
      </c>
      <c r="H3377" s="16">
        <v>23</v>
      </c>
      <c r="I3377" s="16">
        <v>41.497999999999998</v>
      </c>
      <c r="J3377" s="105">
        <v>18.686</v>
      </c>
      <c r="K3377" s="98">
        <v>1342</v>
      </c>
      <c r="L3377" s="16">
        <f t="shared" si="90"/>
        <v>18.686</v>
      </c>
      <c r="M3377" s="16">
        <f t="shared" si="91"/>
        <v>1342</v>
      </c>
    </row>
    <row r="3378" spans="1:13" x14ac:dyDescent="0.2">
      <c r="A3378" s="36">
        <f t="shared" si="89"/>
        <v>43625</v>
      </c>
      <c r="B3378" s="105">
        <v>0</v>
      </c>
      <c r="C3378" s="16">
        <v>89.49</v>
      </c>
      <c r="D3378" s="105">
        <v>27.614999999999998</v>
      </c>
      <c r="E3378" s="16">
        <v>25.45</v>
      </c>
      <c r="F3378" s="16">
        <v>31</v>
      </c>
      <c r="G3378" s="105">
        <v>13.108000000000001</v>
      </c>
      <c r="H3378" s="16">
        <v>30.91</v>
      </c>
      <c r="I3378" s="16">
        <v>325.64100000000002</v>
      </c>
      <c r="J3378" s="105">
        <v>18.260999999999999</v>
      </c>
      <c r="K3378" s="98">
        <v>1069</v>
      </c>
      <c r="L3378" s="16">
        <f t="shared" si="90"/>
        <v>18.260999999999999</v>
      </c>
      <c r="M3378" s="16">
        <f t="shared" si="91"/>
        <v>1069</v>
      </c>
    </row>
    <row r="3379" spans="1:13" x14ac:dyDescent="0.2">
      <c r="A3379" s="36">
        <f t="shared" si="89"/>
        <v>43626</v>
      </c>
      <c r="B3379" s="105">
        <v>32</v>
      </c>
      <c r="C3379" s="16">
        <v>92.295000000000002</v>
      </c>
      <c r="D3379" s="105">
        <v>26.866</v>
      </c>
      <c r="E3379" s="16">
        <v>25.94</v>
      </c>
      <c r="F3379" s="16">
        <v>28.47</v>
      </c>
      <c r="G3379" s="105">
        <v>9.7739999999999991</v>
      </c>
      <c r="H3379" s="16">
        <v>22.44</v>
      </c>
      <c r="I3379" s="16">
        <v>320.08800000000002</v>
      </c>
      <c r="J3379" s="105">
        <v>4.4909999999999997</v>
      </c>
      <c r="K3379" s="98">
        <v>360.1</v>
      </c>
      <c r="L3379" s="16">
        <f t="shared" si="90"/>
        <v>4.4909999999999997</v>
      </c>
      <c r="M3379" s="16">
        <f t="shared" si="91"/>
        <v>360.1</v>
      </c>
    </row>
    <row r="3380" spans="1:13" x14ac:dyDescent="0.2">
      <c r="A3380" s="36">
        <f t="shared" si="89"/>
        <v>43627</v>
      </c>
      <c r="B3380" s="105">
        <v>0</v>
      </c>
      <c r="C3380" s="16">
        <v>90.384</v>
      </c>
      <c r="D3380" s="105">
        <v>27.122</v>
      </c>
      <c r="E3380" s="16">
        <v>25.44</v>
      </c>
      <c r="F3380" s="16">
        <v>31.63</v>
      </c>
      <c r="G3380" s="105">
        <v>9.4540000000000006</v>
      </c>
      <c r="H3380" s="16">
        <v>39.409999999999997</v>
      </c>
      <c r="I3380" s="16">
        <v>316.43599999999998</v>
      </c>
      <c r="J3380" s="105">
        <v>15.986000000000001</v>
      </c>
      <c r="K3380" s="98">
        <v>1292</v>
      </c>
      <c r="L3380" s="16">
        <f t="shared" si="90"/>
        <v>15.986000000000001</v>
      </c>
      <c r="M3380" s="16">
        <f t="shared" si="91"/>
        <v>1292</v>
      </c>
    </row>
    <row r="3381" spans="1:13" x14ac:dyDescent="0.2">
      <c r="A3381" s="36">
        <f t="shared" si="89"/>
        <v>43628</v>
      </c>
      <c r="B3381" s="105">
        <v>3</v>
      </c>
      <c r="C3381" s="16">
        <v>88.275000000000006</v>
      </c>
      <c r="D3381" s="105">
        <v>27.591000000000001</v>
      </c>
      <c r="E3381" s="16">
        <v>25.79</v>
      </c>
      <c r="F3381" s="16">
        <v>31.08</v>
      </c>
      <c r="G3381" s="105">
        <v>7.88</v>
      </c>
      <c r="H3381" s="16">
        <v>24.7</v>
      </c>
      <c r="I3381" s="16">
        <v>328.26900000000001</v>
      </c>
      <c r="J3381" s="105">
        <v>18.753</v>
      </c>
      <c r="K3381" s="98">
        <v>1093</v>
      </c>
      <c r="L3381" s="16">
        <f t="shared" si="90"/>
        <v>18.753</v>
      </c>
      <c r="M3381" s="16">
        <f t="shared" si="91"/>
        <v>1093</v>
      </c>
    </row>
    <row r="3382" spans="1:13" x14ac:dyDescent="0.2">
      <c r="A3382" s="36">
        <f t="shared" si="89"/>
        <v>43629</v>
      </c>
      <c r="B3382" s="105">
        <v>0</v>
      </c>
      <c r="C3382" s="16">
        <v>88.555999999999997</v>
      </c>
      <c r="D3382" s="105">
        <v>27.687000000000001</v>
      </c>
      <c r="E3382" s="16">
        <v>25.59</v>
      </c>
      <c r="F3382" s="16">
        <v>30.55</v>
      </c>
      <c r="G3382" s="105">
        <v>10.327</v>
      </c>
      <c r="H3382" s="16">
        <v>22.9</v>
      </c>
      <c r="I3382" s="16">
        <v>330.09399999999999</v>
      </c>
      <c r="J3382" s="105">
        <v>20.588999999999999</v>
      </c>
      <c r="K3382" s="98">
        <v>1321</v>
      </c>
      <c r="L3382" s="16">
        <f t="shared" si="90"/>
        <v>20.588999999999999</v>
      </c>
      <c r="M3382" s="16">
        <f t="shared" si="91"/>
        <v>1321</v>
      </c>
    </row>
    <row r="3383" spans="1:13" x14ac:dyDescent="0.2">
      <c r="A3383" s="36">
        <f t="shared" si="89"/>
        <v>43630</v>
      </c>
      <c r="B3383" s="105">
        <v>0</v>
      </c>
      <c r="C3383" s="16">
        <v>86.935000000000002</v>
      </c>
      <c r="D3383" s="105">
        <v>28.062999999999999</v>
      </c>
      <c r="E3383" s="16">
        <v>26</v>
      </c>
      <c r="F3383" s="16">
        <v>30.8</v>
      </c>
      <c r="G3383" s="105">
        <v>9.6199999999999992</v>
      </c>
      <c r="H3383" s="16">
        <v>24.45</v>
      </c>
      <c r="I3383" s="16">
        <v>338.286</v>
      </c>
      <c r="J3383" s="105">
        <v>23.734000000000002</v>
      </c>
      <c r="K3383" s="98">
        <v>1012</v>
      </c>
      <c r="L3383" s="16">
        <f t="shared" si="90"/>
        <v>23.734000000000002</v>
      </c>
      <c r="M3383" s="16">
        <f t="shared" si="91"/>
        <v>1012</v>
      </c>
    </row>
    <row r="3384" spans="1:13" x14ac:dyDescent="0.2">
      <c r="A3384" s="36">
        <f t="shared" si="89"/>
        <v>43631</v>
      </c>
      <c r="B3384" s="105">
        <v>0</v>
      </c>
      <c r="C3384" s="16">
        <v>88.138999999999996</v>
      </c>
      <c r="D3384" s="105">
        <v>28.31</v>
      </c>
      <c r="E3384" s="16">
        <v>26.84</v>
      </c>
      <c r="F3384" s="16">
        <v>31.1</v>
      </c>
      <c r="G3384" s="105">
        <v>6.9960000000000004</v>
      </c>
      <c r="H3384" s="16">
        <v>18.91</v>
      </c>
      <c r="I3384" s="16">
        <v>315.16899999999998</v>
      </c>
      <c r="J3384" s="105">
        <v>16.105</v>
      </c>
      <c r="K3384" s="98">
        <v>1111</v>
      </c>
      <c r="L3384" s="16">
        <f t="shared" si="90"/>
        <v>16.105</v>
      </c>
      <c r="M3384" s="16">
        <f t="shared" si="91"/>
        <v>1111</v>
      </c>
    </row>
    <row r="3385" spans="1:13" x14ac:dyDescent="0.2">
      <c r="A3385" s="36">
        <f t="shared" si="89"/>
        <v>43632</v>
      </c>
      <c r="B3385" s="105">
        <v>0</v>
      </c>
      <c r="C3385" s="16">
        <v>85.534999999999997</v>
      </c>
      <c r="D3385" s="105">
        <v>28.459</v>
      </c>
      <c r="E3385" s="16">
        <v>26.57</v>
      </c>
      <c r="F3385" s="16">
        <v>31.68</v>
      </c>
      <c r="G3385" s="105">
        <v>8.2279999999999998</v>
      </c>
      <c r="H3385" s="16">
        <v>26.39</v>
      </c>
      <c r="I3385" s="16">
        <v>312.37700000000001</v>
      </c>
      <c r="J3385" s="105">
        <v>18.859000000000002</v>
      </c>
      <c r="K3385" s="98">
        <v>1177</v>
      </c>
      <c r="L3385" s="16">
        <f t="shared" si="90"/>
        <v>18.859000000000002</v>
      </c>
      <c r="M3385" s="16">
        <f t="shared" si="91"/>
        <v>1177</v>
      </c>
    </row>
    <row r="3386" spans="1:13" x14ac:dyDescent="0.2">
      <c r="A3386" s="36">
        <f t="shared" si="89"/>
        <v>43633</v>
      </c>
      <c r="B3386" s="105">
        <v>0</v>
      </c>
      <c r="C3386" s="16">
        <v>83.754999999999995</v>
      </c>
      <c r="D3386" s="105">
        <v>29.263999999999999</v>
      </c>
      <c r="E3386" s="16">
        <v>26.68</v>
      </c>
      <c r="F3386" s="16">
        <v>34.11</v>
      </c>
      <c r="G3386" s="105">
        <v>11.507999999999999</v>
      </c>
      <c r="H3386" s="16">
        <v>28.58</v>
      </c>
      <c r="I3386" s="16">
        <v>319.02999999999997</v>
      </c>
      <c r="J3386" s="105">
        <v>20.975000000000001</v>
      </c>
      <c r="K3386" s="98">
        <v>1160</v>
      </c>
      <c r="L3386" s="16">
        <f t="shared" si="90"/>
        <v>20.975000000000001</v>
      </c>
      <c r="M3386" s="16">
        <f t="shared" si="91"/>
        <v>1160</v>
      </c>
    </row>
    <row r="3387" spans="1:13" x14ac:dyDescent="0.2">
      <c r="A3387" s="36">
        <f t="shared" si="89"/>
        <v>43634</v>
      </c>
      <c r="B3387" s="105">
        <v>13.5</v>
      </c>
      <c r="C3387" s="16">
        <v>83.134</v>
      </c>
      <c r="D3387" s="105">
        <v>29.457999999999998</v>
      </c>
      <c r="E3387" s="16">
        <v>27.68</v>
      </c>
      <c r="F3387" s="16">
        <v>33.97</v>
      </c>
      <c r="G3387" s="105">
        <v>13.733000000000001</v>
      </c>
      <c r="H3387" s="16">
        <v>32.28</v>
      </c>
      <c r="I3387" s="16">
        <v>318.20999999999998</v>
      </c>
      <c r="J3387" s="105">
        <v>20.966999999999999</v>
      </c>
      <c r="K3387" s="98">
        <v>1036</v>
      </c>
      <c r="L3387" s="16">
        <f t="shared" si="90"/>
        <v>20.966999999999999</v>
      </c>
      <c r="M3387" s="16">
        <f t="shared" si="91"/>
        <v>1036</v>
      </c>
    </row>
    <row r="3388" spans="1:13" x14ac:dyDescent="0.2">
      <c r="A3388" s="36">
        <f t="shared" si="89"/>
        <v>43635</v>
      </c>
      <c r="B3388" s="105">
        <v>0</v>
      </c>
      <c r="C3388" s="16">
        <v>86.132000000000005</v>
      </c>
      <c r="D3388" s="105">
        <v>28.942</v>
      </c>
      <c r="E3388" s="16">
        <v>27.36</v>
      </c>
      <c r="F3388" s="16">
        <v>33.020000000000003</v>
      </c>
      <c r="G3388" s="105">
        <v>11.464</v>
      </c>
      <c r="H3388" s="16">
        <v>26.6</v>
      </c>
      <c r="I3388" s="16">
        <v>324.26799999999997</v>
      </c>
      <c r="J3388" s="105">
        <v>16.318999999999999</v>
      </c>
      <c r="K3388" s="98">
        <v>1149</v>
      </c>
      <c r="L3388" s="16">
        <f t="shared" si="90"/>
        <v>16.318999999999999</v>
      </c>
      <c r="M3388" s="16">
        <f t="shared" si="91"/>
        <v>1149</v>
      </c>
    </row>
    <row r="3389" spans="1:13" x14ac:dyDescent="0.2">
      <c r="A3389" s="36">
        <f t="shared" si="89"/>
        <v>43636</v>
      </c>
      <c r="B3389" s="105">
        <v>0.3</v>
      </c>
      <c r="C3389" s="16">
        <v>87.85</v>
      </c>
      <c r="D3389" s="105">
        <v>28.523</v>
      </c>
      <c r="E3389" s="16">
        <v>27.12</v>
      </c>
      <c r="F3389" s="16">
        <v>32.799999999999997</v>
      </c>
      <c r="G3389" s="105">
        <v>9.0860000000000003</v>
      </c>
      <c r="H3389" s="16">
        <v>25.58</v>
      </c>
      <c r="I3389" s="16">
        <v>307.404</v>
      </c>
      <c r="J3389" s="105">
        <v>15.881</v>
      </c>
      <c r="K3389" s="98">
        <v>1190</v>
      </c>
      <c r="L3389" s="16">
        <f t="shared" si="90"/>
        <v>15.881</v>
      </c>
      <c r="M3389" s="16">
        <f t="shared" si="91"/>
        <v>1190</v>
      </c>
    </row>
    <row r="3390" spans="1:13" x14ac:dyDescent="0.2">
      <c r="A3390" s="36">
        <f t="shared" si="89"/>
        <v>43637</v>
      </c>
      <c r="B3390" s="105">
        <v>0</v>
      </c>
      <c r="C3390" s="16">
        <v>92.522000000000006</v>
      </c>
      <c r="D3390" s="105">
        <v>27.849</v>
      </c>
      <c r="E3390" s="16">
        <v>26.49</v>
      </c>
      <c r="F3390" s="16">
        <v>29.87</v>
      </c>
      <c r="G3390" s="105">
        <v>12.095000000000001</v>
      </c>
      <c r="H3390" s="16">
        <v>30.16</v>
      </c>
      <c r="I3390" s="16">
        <v>320.09899999999999</v>
      </c>
      <c r="J3390" s="105">
        <v>9.6880000000000006</v>
      </c>
      <c r="K3390" s="98">
        <v>619.20000000000005</v>
      </c>
      <c r="L3390" s="16">
        <f t="shared" si="90"/>
        <v>9.6880000000000006</v>
      </c>
      <c r="M3390" s="16">
        <f t="shared" si="91"/>
        <v>619.20000000000005</v>
      </c>
    </row>
    <row r="3391" spans="1:13" x14ac:dyDescent="0.2">
      <c r="A3391" s="36">
        <f t="shared" si="89"/>
        <v>43638</v>
      </c>
      <c r="B3391" s="105">
        <v>0</v>
      </c>
      <c r="C3391" s="16">
        <v>89.495999999999995</v>
      </c>
      <c r="D3391" s="105">
        <v>28.327000000000002</v>
      </c>
      <c r="E3391" s="16">
        <v>26.55</v>
      </c>
      <c r="F3391" s="16">
        <v>32.58</v>
      </c>
      <c r="G3391" s="105">
        <v>11.798999999999999</v>
      </c>
      <c r="H3391" s="16">
        <v>27.27</v>
      </c>
      <c r="I3391" s="16">
        <v>320.57299999999998</v>
      </c>
      <c r="J3391" s="105">
        <v>11.601000000000001</v>
      </c>
      <c r="K3391" s="98">
        <v>1006</v>
      </c>
      <c r="L3391" s="16">
        <f t="shared" si="90"/>
        <v>11.601000000000001</v>
      </c>
      <c r="M3391" s="16">
        <f t="shared" si="91"/>
        <v>1006</v>
      </c>
    </row>
    <row r="3392" spans="1:13" x14ac:dyDescent="0.2">
      <c r="A3392" s="36">
        <f t="shared" si="89"/>
        <v>43639</v>
      </c>
      <c r="B3392" s="105">
        <v>0</v>
      </c>
      <c r="C3392" s="16">
        <v>87.784999999999997</v>
      </c>
      <c r="D3392" s="105">
        <v>28.253</v>
      </c>
      <c r="E3392" s="16">
        <v>24.6</v>
      </c>
      <c r="F3392" s="16">
        <v>31.43</v>
      </c>
      <c r="G3392" s="105">
        <v>13.032</v>
      </c>
      <c r="H3392" s="16">
        <v>28.89</v>
      </c>
      <c r="I3392" s="16">
        <v>320.45</v>
      </c>
      <c r="J3392" s="105">
        <v>11.423999999999999</v>
      </c>
      <c r="K3392" s="98">
        <v>908</v>
      </c>
      <c r="L3392" s="16">
        <f t="shared" si="90"/>
        <v>11.423999999999999</v>
      </c>
      <c r="M3392" s="16">
        <f t="shared" si="91"/>
        <v>908</v>
      </c>
    </row>
    <row r="3393" spans="1:13" x14ac:dyDescent="0.2">
      <c r="A3393" s="36">
        <f t="shared" si="89"/>
        <v>43640</v>
      </c>
      <c r="B3393" s="105">
        <v>0</v>
      </c>
      <c r="C3393" s="16">
        <v>87.676000000000002</v>
      </c>
      <c r="D3393" s="105">
        <v>27.533999999999999</v>
      </c>
      <c r="E3393" s="16">
        <v>25.09</v>
      </c>
      <c r="F3393" s="16">
        <v>32.25</v>
      </c>
      <c r="G3393" s="105">
        <v>10.324</v>
      </c>
      <c r="H3393" s="16">
        <v>37.15</v>
      </c>
      <c r="I3393" s="16">
        <v>324.61700000000002</v>
      </c>
      <c r="J3393" s="105">
        <v>13.798999999999999</v>
      </c>
      <c r="K3393" s="98">
        <v>1252</v>
      </c>
      <c r="L3393" s="16">
        <f t="shared" si="90"/>
        <v>13.798999999999999</v>
      </c>
      <c r="M3393" s="16">
        <f t="shared" si="91"/>
        <v>1252</v>
      </c>
    </row>
    <row r="3394" spans="1:13" x14ac:dyDescent="0.2">
      <c r="A3394" s="36">
        <f t="shared" si="89"/>
        <v>43641</v>
      </c>
      <c r="B3394" s="105">
        <v>16.5</v>
      </c>
      <c r="C3394" s="16">
        <v>91.049000000000007</v>
      </c>
      <c r="D3394" s="105">
        <v>25.78</v>
      </c>
      <c r="E3394" s="16">
        <v>23.46</v>
      </c>
      <c r="F3394" s="16">
        <v>27.62</v>
      </c>
      <c r="G3394" s="105">
        <v>11.269</v>
      </c>
      <c r="H3394" s="16">
        <v>33.409999999999997</v>
      </c>
      <c r="I3394" s="16">
        <v>325.79500000000002</v>
      </c>
      <c r="J3394" s="105">
        <v>3.4569999999999999</v>
      </c>
      <c r="K3394" s="98">
        <v>568</v>
      </c>
      <c r="L3394" s="16">
        <f t="shared" si="90"/>
        <v>3.4569999999999999</v>
      </c>
      <c r="M3394" s="16">
        <f t="shared" si="91"/>
        <v>568</v>
      </c>
    </row>
    <row r="3395" spans="1:13" x14ac:dyDescent="0.2">
      <c r="A3395" s="36">
        <f t="shared" si="89"/>
        <v>43642</v>
      </c>
      <c r="B3395" s="105">
        <v>0</v>
      </c>
      <c r="C3395" s="16">
        <v>85.536000000000001</v>
      </c>
      <c r="D3395" s="105">
        <v>27.846</v>
      </c>
      <c r="E3395" s="16">
        <v>25.13</v>
      </c>
      <c r="F3395" s="16">
        <v>31.65</v>
      </c>
      <c r="G3395" s="105">
        <v>13.28</v>
      </c>
      <c r="H3395" s="16">
        <v>28.61</v>
      </c>
      <c r="I3395" s="16">
        <v>320.47399999999999</v>
      </c>
      <c r="J3395" s="105">
        <v>16.940000000000001</v>
      </c>
      <c r="K3395" s="98">
        <v>1196</v>
      </c>
      <c r="L3395" s="16">
        <f t="shared" si="90"/>
        <v>16.940000000000001</v>
      </c>
      <c r="M3395" s="16">
        <f t="shared" si="91"/>
        <v>1196</v>
      </c>
    </row>
    <row r="3396" spans="1:13" x14ac:dyDescent="0.2">
      <c r="A3396" s="36">
        <f t="shared" si="89"/>
        <v>43643</v>
      </c>
      <c r="B3396" s="105">
        <v>15</v>
      </c>
      <c r="C3396" s="16">
        <v>90.540999999999997</v>
      </c>
      <c r="D3396" s="105">
        <v>26.321999999999999</v>
      </c>
      <c r="E3396" s="16">
        <v>24.93</v>
      </c>
      <c r="F3396" s="16">
        <v>28.24</v>
      </c>
      <c r="G3396" s="105">
        <v>14.826000000000001</v>
      </c>
      <c r="H3396" s="16">
        <v>39.97</v>
      </c>
      <c r="I3396" s="16">
        <v>311.93900000000002</v>
      </c>
      <c r="J3396" s="105">
        <v>4.4589999999999996</v>
      </c>
      <c r="K3396" s="98">
        <v>292.39999999999998</v>
      </c>
      <c r="L3396" s="16">
        <f t="shared" si="90"/>
        <v>4.4589999999999996</v>
      </c>
      <c r="M3396" s="16">
        <f t="shared" si="91"/>
        <v>292.39999999999998</v>
      </c>
    </row>
    <row r="3397" spans="1:13" x14ac:dyDescent="0.2">
      <c r="A3397" s="36">
        <f t="shared" si="89"/>
        <v>43644</v>
      </c>
      <c r="B3397" s="105">
        <v>0</v>
      </c>
      <c r="C3397" s="16">
        <v>88.201999999999998</v>
      </c>
      <c r="D3397" s="105">
        <v>27.634</v>
      </c>
      <c r="E3397" s="16">
        <v>25.4</v>
      </c>
      <c r="F3397" s="16">
        <v>30.4</v>
      </c>
      <c r="G3397" s="105">
        <v>12.29</v>
      </c>
      <c r="H3397" s="16">
        <v>31.47</v>
      </c>
      <c r="I3397" s="16">
        <v>315.13200000000001</v>
      </c>
      <c r="J3397" s="105">
        <v>17.074000000000002</v>
      </c>
      <c r="K3397" s="98">
        <v>1230</v>
      </c>
      <c r="L3397" s="16">
        <f t="shared" si="90"/>
        <v>17.074000000000002</v>
      </c>
      <c r="M3397" s="16">
        <f t="shared" si="91"/>
        <v>1230</v>
      </c>
    </row>
    <row r="3398" spans="1:13" x14ac:dyDescent="0.2">
      <c r="A3398" s="36">
        <f t="shared" si="89"/>
        <v>43645</v>
      </c>
      <c r="B3398" s="105">
        <v>0</v>
      </c>
      <c r="C3398" s="16">
        <v>87.41</v>
      </c>
      <c r="D3398" s="105">
        <v>27.864999999999998</v>
      </c>
      <c r="E3398" s="16">
        <v>25.76</v>
      </c>
      <c r="F3398" s="16">
        <v>32.5</v>
      </c>
      <c r="G3398" s="105">
        <v>16.012</v>
      </c>
      <c r="H3398" s="16">
        <v>33.479999999999997</v>
      </c>
      <c r="I3398" s="16">
        <v>313.13400000000001</v>
      </c>
      <c r="J3398" s="105">
        <v>19.78</v>
      </c>
      <c r="K3398" s="98">
        <v>1146</v>
      </c>
      <c r="L3398" s="16">
        <f t="shared" si="90"/>
        <v>19.78</v>
      </c>
      <c r="M3398" s="16">
        <f t="shared" si="91"/>
        <v>1146</v>
      </c>
    </row>
    <row r="3399" spans="1:13" x14ac:dyDescent="0.2">
      <c r="A3399" s="36">
        <f t="shared" si="89"/>
        <v>43646</v>
      </c>
      <c r="B3399" s="105">
        <v>0</v>
      </c>
      <c r="C3399" s="16">
        <v>87.394000000000005</v>
      </c>
      <c r="D3399" s="105">
        <v>27.783999999999999</v>
      </c>
      <c r="E3399" s="16">
        <v>26.22</v>
      </c>
      <c r="F3399" s="16">
        <v>31.86</v>
      </c>
      <c r="G3399" s="105">
        <v>14.016</v>
      </c>
      <c r="H3399" s="16">
        <v>31.65</v>
      </c>
      <c r="I3399" s="16">
        <v>320.23</v>
      </c>
      <c r="J3399" s="105">
        <v>16.757999999999999</v>
      </c>
      <c r="K3399" s="98">
        <v>1017</v>
      </c>
      <c r="L3399" s="16">
        <f t="shared" si="90"/>
        <v>16.757999999999999</v>
      </c>
      <c r="M3399" s="16">
        <f t="shared" si="91"/>
        <v>1017</v>
      </c>
    </row>
    <row r="3400" spans="1:13" x14ac:dyDescent="0.2">
      <c r="A3400" s="36">
        <f t="shared" si="89"/>
        <v>43647</v>
      </c>
      <c r="B3400" s="105">
        <v>0</v>
      </c>
      <c r="C3400" s="16">
        <v>90.147000000000006</v>
      </c>
      <c r="D3400" s="105">
        <v>27.068000000000001</v>
      </c>
      <c r="E3400" s="16">
        <v>25.92</v>
      </c>
      <c r="F3400" s="16">
        <v>31.11</v>
      </c>
      <c r="G3400" s="105">
        <v>12.503</v>
      </c>
      <c r="H3400" s="16">
        <v>35.39</v>
      </c>
      <c r="I3400" s="16">
        <v>322.18599999999998</v>
      </c>
      <c r="J3400" s="105">
        <v>17.045000000000002</v>
      </c>
      <c r="K3400" s="98">
        <v>1134</v>
      </c>
      <c r="L3400" s="16">
        <f t="shared" si="90"/>
        <v>17.045000000000002</v>
      </c>
      <c r="M3400" s="16">
        <f t="shared" si="91"/>
        <v>1134</v>
      </c>
    </row>
    <row r="3401" spans="1:13" x14ac:dyDescent="0.2">
      <c r="A3401" s="36">
        <f t="shared" si="89"/>
        <v>43648</v>
      </c>
      <c r="B3401" s="105">
        <v>0</v>
      </c>
      <c r="C3401" s="16">
        <v>91.816000000000003</v>
      </c>
      <c r="D3401" s="105">
        <v>26.800999999999998</v>
      </c>
      <c r="E3401" s="16">
        <v>25.57</v>
      </c>
      <c r="F3401" s="16">
        <v>29.44</v>
      </c>
      <c r="G3401" s="105">
        <v>7.2990000000000004</v>
      </c>
      <c r="H3401" s="16">
        <v>28.86</v>
      </c>
      <c r="I3401" s="16">
        <v>323.26</v>
      </c>
      <c r="J3401" s="105">
        <v>7.5380000000000003</v>
      </c>
      <c r="K3401" s="98">
        <v>1016</v>
      </c>
      <c r="L3401" s="16">
        <f t="shared" si="90"/>
        <v>7.5380000000000003</v>
      </c>
      <c r="M3401" s="16">
        <f t="shared" si="91"/>
        <v>1016</v>
      </c>
    </row>
    <row r="3402" spans="1:13" x14ac:dyDescent="0.2">
      <c r="A3402" s="36">
        <f t="shared" si="89"/>
        <v>43649</v>
      </c>
      <c r="B3402" s="105">
        <v>6.5</v>
      </c>
      <c r="C3402" s="16">
        <v>89.938000000000002</v>
      </c>
      <c r="D3402" s="105">
        <v>27.253</v>
      </c>
      <c r="E3402" s="16">
        <v>25.54</v>
      </c>
      <c r="F3402" s="16">
        <v>30.12</v>
      </c>
      <c r="G3402" s="105">
        <v>11.298999999999999</v>
      </c>
      <c r="H3402" s="16">
        <v>29.35</v>
      </c>
      <c r="I3402" s="16">
        <v>326.71800000000002</v>
      </c>
      <c r="J3402" s="105">
        <v>15.619</v>
      </c>
      <c r="K3402" s="98">
        <v>1117</v>
      </c>
      <c r="L3402" s="16">
        <f t="shared" si="90"/>
        <v>15.619</v>
      </c>
      <c r="M3402" s="16">
        <f t="shared" si="91"/>
        <v>1117</v>
      </c>
    </row>
    <row r="3403" spans="1:13" x14ac:dyDescent="0.2">
      <c r="A3403" s="36">
        <f t="shared" si="89"/>
        <v>43650</v>
      </c>
      <c r="B3403" s="105">
        <v>0</v>
      </c>
      <c r="C3403" s="16">
        <v>81.197000000000003</v>
      </c>
      <c r="D3403" s="105">
        <v>28.507999999999999</v>
      </c>
      <c r="E3403" s="16">
        <v>26.28</v>
      </c>
      <c r="F3403" s="16">
        <v>33.130000000000003</v>
      </c>
      <c r="G3403" s="105">
        <v>11.856</v>
      </c>
      <c r="H3403" s="16">
        <v>31.68</v>
      </c>
      <c r="I3403" s="16">
        <v>324.39999999999998</v>
      </c>
      <c r="J3403" s="105">
        <v>13.005000000000001</v>
      </c>
      <c r="K3403" s="98">
        <v>1169</v>
      </c>
      <c r="L3403" s="16">
        <f t="shared" si="90"/>
        <v>13.005000000000001</v>
      </c>
      <c r="M3403" s="16">
        <f t="shared" si="91"/>
        <v>1169</v>
      </c>
    </row>
    <row r="3404" spans="1:13" x14ac:dyDescent="0.2">
      <c r="A3404" s="36">
        <f t="shared" si="89"/>
        <v>43651</v>
      </c>
      <c r="B3404" s="105">
        <v>0</v>
      </c>
      <c r="C3404" s="16">
        <v>81.099999999999994</v>
      </c>
      <c r="D3404" s="105">
        <v>27.91</v>
      </c>
      <c r="E3404" s="16">
        <v>25.84</v>
      </c>
      <c r="F3404" s="16">
        <v>31.41</v>
      </c>
      <c r="G3404" s="105">
        <v>18.852</v>
      </c>
      <c r="H3404" s="16">
        <v>38.770000000000003</v>
      </c>
      <c r="I3404" s="16">
        <v>316.64299999999997</v>
      </c>
      <c r="J3404" s="105">
        <v>21.655000000000001</v>
      </c>
      <c r="K3404" s="98">
        <v>1133</v>
      </c>
      <c r="L3404" s="16">
        <f t="shared" si="90"/>
        <v>21.655000000000001</v>
      </c>
      <c r="M3404" s="16">
        <f t="shared" si="91"/>
        <v>1133</v>
      </c>
    </row>
    <row r="3405" spans="1:13" x14ac:dyDescent="0.2">
      <c r="A3405" s="36">
        <f t="shared" si="89"/>
        <v>43652</v>
      </c>
      <c r="B3405" s="105">
        <v>0</v>
      </c>
      <c r="C3405" s="16">
        <v>86.825000000000003</v>
      </c>
      <c r="D3405" s="105">
        <v>27.69</v>
      </c>
      <c r="E3405" s="16">
        <v>25.53</v>
      </c>
      <c r="F3405" s="16">
        <v>30.73</v>
      </c>
      <c r="G3405" s="105">
        <v>17.754999999999999</v>
      </c>
      <c r="H3405" s="16">
        <v>34.61</v>
      </c>
      <c r="I3405" s="16">
        <v>314.75599999999997</v>
      </c>
      <c r="J3405" s="105">
        <v>12.119</v>
      </c>
      <c r="K3405" s="98">
        <v>1190</v>
      </c>
      <c r="L3405" s="16">
        <f t="shared" si="90"/>
        <v>12.119</v>
      </c>
      <c r="M3405" s="16">
        <f t="shared" si="91"/>
        <v>1190</v>
      </c>
    </row>
    <row r="3406" spans="1:13" x14ac:dyDescent="0.2">
      <c r="A3406" s="36">
        <f t="shared" si="89"/>
        <v>43653</v>
      </c>
      <c r="B3406" s="105">
        <v>0</v>
      </c>
      <c r="C3406" s="16">
        <v>88.555999999999997</v>
      </c>
      <c r="D3406" s="105">
        <v>27.381</v>
      </c>
      <c r="E3406" s="16">
        <v>23.87</v>
      </c>
      <c r="F3406" s="16">
        <v>32.270000000000003</v>
      </c>
      <c r="G3406" s="105">
        <v>13.772</v>
      </c>
      <c r="H3406" s="16">
        <v>40.85</v>
      </c>
      <c r="I3406" s="16">
        <v>312.95400000000001</v>
      </c>
      <c r="J3406" s="105">
        <v>15.377000000000001</v>
      </c>
      <c r="K3406" s="98">
        <v>1179</v>
      </c>
      <c r="L3406" s="16">
        <f t="shared" si="90"/>
        <v>15.377000000000001</v>
      </c>
      <c r="M3406" s="16">
        <f t="shared" si="91"/>
        <v>1179</v>
      </c>
    </row>
    <row r="3407" spans="1:13" x14ac:dyDescent="0.2">
      <c r="A3407" s="36">
        <f t="shared" si="89"/>
        <v>43654</v>
      </c>
      <c r="B3407" s="105">
        <v>0</v>
      </c>
      <c r="C3407" s="16">
        <v>89.82</v>
      </c>
      <c r="D3407" s="105">
        <v>26.678999999999998</v>
      </c>
      <c r="E3407" s="16">
        <v>23.81</v>
      </c>
      <c r="F3407" s="16">
        <v>29.16</v>
      </c>
      <c r="G3407" s="105">
        <v>6.5540000000000003</v>
      </c>
      <c r="H3407" s="16">
        <v>19.55</v>
      </c>
      <c r="I3407" s="16">
        <v>36.005000000000003</v>
      </c>
      <c r="J3407" s="105">
        <v>17.907</v>
      </c>
      <c r="K3407" s="98">
        <v>1425</v>
      </c>
      <c r="L3407" s="16">
        <f t="shared" si="90"/>
        <v>17.907</v>
      </c>
      <c r="M3407" s="16">
        <f t="shared" si="91"/>
        <v>1425</v>
      </c>
    </row>
    <row r="3408" spans="1:13" x14ac:dyDescent="0.2">
      <c r="A3408" s="36">
        <f t="shared" si="89"/>
        <v>43655</v>
      </c>
      <c r="B3408" s="105">
        <v>18.5</v>
      </c>
      <c r="C3408" s="16">
        <v>92.034000000000006</v>
      </c>
      <c r="D3408" s="105">
        <v>25.927</v>
      </c>
      <c r="E3408" s="16">
        <v>24.21</v>
      </c>
      <c r="F3408" s="16">
        <v>28.91</v>
      </c>
      <c r="G3408" s="105">
        <v>7.3739999999999997</v>
      </c>
      <c r="H3408" s="16">
        <v>23.67</v>
      </c>
      <c r="I3408" s="16">
        <v>333.64100000000002</v>
      </c>
      <c r="J3408" s="105">
        <v>6.06</v>
      </c>
      <c r="K3408" s="98">
        <v>626.1</v>
      </c>
      <c r="L3408" s="16">
        <f t="shared" si="90"/>
        <v>6.06</v>
      </c>
      <c r="M3408" s="16">
        <f t="shared" si="91"/>
        <v>626.1</v>
      </c>
    </row>
    <row r="3409" spans="1:13" x14ac:dyDescent="0.2">
      <c r="A3409" s="36">
        <f t="shared" si="89"/>
        <v>43656</v>
      </c>
      <c r="B3409" s="105">
        <v>0</v>
      </c>
      <c r="C3409" s="16">
        <v>92.644000000000005</v>
      </c>
      <c r="D3409" s="105">
        <v>26.099</v>
      </c>
      <c r="E3409" s="16">
        <v>24.72</v>
      </c>
      <c r="F3409" s="16">
        <v>30.26</v>
      </c>
      <c r="G3409" s="105">
        <v>11.835000000000001</v>
      </c>
      <c r="H3409" s="16">
        <v>28.29</v>
      </c>
      <c r="I3409" s="16">
        <v>321.49799999999999</v>
      </c>
      <c r="J3409" s="105">
        <v>15.77</v>
      </c>
      <c r="K3409" s="98">
        <v>1164</v>
      </c>
      <c r="L3409" s="16">
        <f t="shared" si="90"/>
        <v>15.77</v>
      </c>
      <c r="M3409" s="16">
        <f t="shared" si="91"/>
        <v>1164</v>
      </c>
    </row>
    <row r="3410" spans="1:13" x14ac:dyDescent="0.2">
      <c r="A3410" s="36">
        <f t="shared" si="89"/>
        <v>43657</v>
      </c>
      <c r="B3410" s="105">
        <v>2</v>
      </c>
      <c r="C3410" s="16">
        <v>86.924000000000007</v>
      </c>
      <c r="D3410" s="105">
        <v>27.609000000000002</v>
      </c>
      <c r="E3410" s="16">
        <v>25.6</v>
      </c>
      <c r="F3410" s="16">
        <v>31.34</v>
      </c>
      <c r="G3410" s="105">
        <v>11.85</v>
      </c>
      <c r="H3410" s="16">
        <v>23.21</v>
      </c>
      <c r="I3410" s="16">
        <v>313.375</v>
      </c>
      <c r="J3410" s="105">
        <v>18.742999999999999</v>
      </c>
      <c r="K3410" s="98">
        <v>1199</v>
      </c>
      <c r="L3410" s="16">
        <f t="shared" si="90"/>
        <v>18.742999999999999</v>
      </c>
      <c r="M3410" s="16">
        <f t="shared" si="91"/>
        <v>1199</v>
      </c>
    </row>
    <row r="3411" spans="1:13" x14ac:dyDescent="0.2">
      <c r="A3411" s="36">
        <f t="shared" si="89"/>
        <v>43658</v>
      </c>
      <c r="B3411" s="105">
        <v>0</v>
      </c>
      <c r="C3411" s="16">
        <v>87.724999999999994</v>
      </c>
      <c r="D3411" s="105">
        <v>27.719000000000001</v>
      </c>
      <c r="E3411" s="16">
        <v>25.68</v>
      </c>
      <c r="F3411" s="16">
        <v>30.52</v>
      </c>
      <c r="G3411" s="105">
        <v>10.175000000000001</v>
      </c>
      <c r="H3411" s="16">
        <v>26.14</v>
      </c>
      <c r="I3411" s="16">
        <v>321.87400000000002</v>
      </c>
      <c r="J3411" s="105">
        <v>21.247</v>
      </c>
      <c r="K3411" s="98">
        <v>1194</v>
      </c>
      <c r="L3411" s="16">
        <f t="shared" si="90"/>
        <v>21.247</v>
      </c>
      <c r="M3411" s="16">
        <f t="shared" si="91"/>
        <v>1194</v>
      </c>
    </row>
    <row r="3412" spans="1:13" x14ac:dyDescent="0.2">
      <c r="A3412" s="36">
        <f t="shared" ref="A3412:A3475" si="92">A3411+1</f>
        <v>43659</v>
      </c>
      <c r="B3412" s="105">
        <v>0</v>
      </c>
      <c r="C3412" s="16">
        <v>90.561999999999998</v>
      </c>
      <c r="D3412" s="105">
        <v>26.82</v>
      </c>
      <c r="E3412" s="16">
        <v>25.26</v>
      </c>
      <c r="F3412" s="16">
        <v>31.28</v>
      </c>
      <c r="G3412" s="105">
        <v>9.3710000000000004</v>
      </c>
      <c r="H3412" s="16">
        <v>29.46</v>
      </c>
      <c r="I3412" s="16">
        <v>330.37099999999998</v>
      </c>
      <c r="J3412" s="105">
        <v>12.558999999999999</v>
      </c>
      <c r="K3412" s="98">
        <v>968</v>
      </c>
      <c r="L3412" s="16">
        <f t="shared" si="90"/>
        <v>12.558999999999999</v>
      </c>
      <c r="M3412" s="16">
        <f t="shared" si="91"/>
        <v>968</v>
      </c>
    </row>
    <row r="3413" spans="1:13" x14ac:dyDescent="0.2">
      <c r="A3413" s="36">
        <f t="shared" si="92"/>
        <v>43660</v>
      </c>
      <c r="B3413" s="105">
        <v>0</v>
      </c>
      <c r="C3413" s="16">
        <v>91.506</v>
      </c>
      <c r="D3413" s="105">
        <v>26.143999999999998</v>
      </c>
      <c r="E3413" s="16">
        <v>24.4</v>
      </c>
      <c r="F3413" s="16">
        <v>30.07</v>
      </c>
      <c r="G3413" s="105">
        <v>10.867000000000001</v>
      </c>
      <c r="H3413" s="16">
        <v>28.68</v>
      </c>
      <c r="I3413" s="16">
        <v>329.50200000000001</v>
      </c>
      <c r="J3413" s="105">
        <v>9.1720000000000006</v>
      </c>
      <c r="K3413" s="98">
        <v>1215</v>
      </c>
      <c r="L3413" s="16">
        <f t="shared" si="90"/>
        <v>9.1720000000000006</v>
      </c>
      <c r="M3413" s="16">
        <f t="shared" si="91"/>
        <v>1215</v>
      </c>
    </row>
    <row r="3414" spans="1:13" x14ac:dyDescent="0.2">
      <c r="A3414" s="36">
        <f t="shared" si="92"/>
        <v>43661</v>
      </c>
      <c r="B3414" s="105">
        <v>1.8</v>
      </c>
      <c r="C3414" s="16">
        <v>90.823999999999998</v>
      </c>
      <c r="D3414" s="105">
        <v>25.457000000000001</v>
      </c>
      <c r="E3414" s="16">
        <v>22.75</v>
      </c>
      <c r="F3414" s="16">
        <v>29.58</v>
      </c>
      <c r="G3414" s="105">
        <v>11.654999999999999</v>
      </c>
      <c r="H3414" s="16">
        <v>43.29</v>
      </c>
      <c r="I3414" s="16">
        <v>310.85500000000002</v>
      </c>
      <c r="J3414" s="105">
        <v>20.231000000000002</v>
      </c>
      <c r="K3414" s="98">
        <v>1415</v>
      </c>
      <c r="L3414" s="16">
        <f t="shared" si="90"/>
        <v>20.231000000000002</v>
      </c>
      <c r="M3414" s="16">
        <f t="shared" si="91"/>
        <v>1415</v>
      </c>
    </row>
    <row r="3415" spans="1:13" x14ac:dyDescent="0.2">
      <c r="A3415" s="36">
        <f t="shared" si="92"/>
        <v>43662</v>
      </c>
      <c r="B3415" s="105">
        <v>0</v>
      </c>
      <c r="C3415" s="16">
        <v>85.753</v>
      </c>
      <c r="D3415" s="105">
        <v>26.963000000000001</v>
      </c>
      <c r="E3415" s="16">
        <v>23.96</v>
      </c>
      <c r="F3415" s="16">
        <v>30.99</v>
      </c>
      <c r="G3415" s="105">
        <v>11.401</v>
      </c>
      <c r="H3415" s="16">
        <v>33.090000000000003</v>
      </c>
      <c r="I3415" s="16">
        <v>340.23399999999998</v>
      </c>
      <c r="J3415" s="105">
        <v>19.015000000000001</v>
      </c>
      <c r="K3415" s="98">
        <v>1256</v>
      </c>
      <c r="L3415" s="16">
        <f t="shared" si="90"/>
        <v>19.015000000000001</v>
      </c>
      <c r="M3415" s="16">
        <f t="shared" si="91"/>
        <v>1256</v>
      </c>
    </row>
    <row r="3416" spans="1:13" x14ac:dyDescent="0.2">
      <c r="A3416" s="36">
        <f t="shared" si="92"/>
        <v>43663</v>
      </c>
      <c r="B3416" s="105">
        <v>0</v>
      </c>
      <c r="C3416" s="16">
        <v>88.102999999999994</v>
      </c>
      <c r="D3416" s="105">
        <v>27.765000000000001</v>
      </c>
      <c r="E3416" s="16">
        <v>26.04</v>
      </c>
      <c r="F3416" s="16">
        <v>31.34</v>
      </c>
      <c r="G3416" s="105">
        <v>16.382000000000001</v>
      </c>
      <c r="H3416" s="16">
        <v>32.74</v>
      </c>
      <c r="I3416" s="16">
        <v>318.64299999999997</v>
      </c>
      <c r="J3416" s="105">
        <v>15.77</v>
      </c>
      <c r="K3416" s="98">
        <v>1199</v>
      </c>
      <c r="L3416" s="16">
        <f t="shared" si="90"/>
        <v>15.77</v>
      </c>
      <c r="M3416" s="16">
        <f t="shared" si="91"/>
        <v>1199</v>
      </c>
    </row>
    <row r="3417" spans="1:13" x14ac:dyDescent="0.2">
      <c r="A3417" s="36">
        <f t="shared" si="92"/>
        <v>43664</v>
      </c>
      <c r="B3417" s="105">
        <v>0</v>
      </c>
      <c r="C3417" s="16">
        <v>88.268000000000001</v>
      </c>
      <c r="D3417" s="105">
        <v>27.774000000000001</v>
      </c>
      <c r="E3417" s="16">
        <v>25.74</v>
      </c>
      <c r="F3417" s="16">
        <v>30.86</v>
      </c>
      <c r="G3417" s="105">
        <v>9.6120000000000001</v>
      </c>
      <c r="H3417" s="16">
        <v>25.37</v>
      </c>
      <c r="I3417" s="16">
        <v>315.86599999999999</v>
      </c>
      <c r="J3417" s="105">
        <v>18.736999999999998</v>
      </c>
      <c r="K3417" s="98">
        <v>1080</v>
      </c>
      <c r="L3417" s="16">
        <f t="shared" si="90"/>
        <v>18.736999999999998</v>
      </c>
      <c r="M3417" s="16">
        <f t="shared" si="91"/>
        <v>1080</v>
      </c>
    </row>
    <row r="3418" spans="1:13" x14ac:dyDescent="0.2">
      <c r="A3418" s="36">
        <f t="shared" si="92"/>
        <v>43665</v>
      </c>
      <c r="B3418" s="105">
        <v>0</v>
      </c>
      <c r="C3418" s="16">
        <v>87.870999999999995</v>
      </c>
      <c r="D3418" s="105">
        <v>27.972000000000001</v>
      </c>
      <c r="E3418" s="16">
        <v>26.2</v>
      </c>
      <c r="F3418" s="16">
        <v>33.26</v>
      </c>
      <c r="G3418" s="105">
        <v>11.58</v>
      </c>
      <c r="H3418" s="16">
        <v>33.97</v>
      </c>
      <c r="I3418" s="16">
        <v>322.327</v>
      </c>
      <c r="J3418" s="105">
        <v>15.765000000000001</v>
      </c>
      <c r="K3418" s="98">
        <v>1256</v>
      </c>
      <c r="L3418" s="16">
        <f t="shared" si="90"/>
        <v>15.765000000000001</v>
      </c>
      <c r="M3418" s="16">
        <f t="shared" si="91"/>
        <v>1256</v>
      </c>
    </row>
    <row r="3419" spans="1:13" x14ac:dyDescent="0.2">
      <c r="A3419" s="36">
        <f t="shared" si="92"/>
        <v>43666</v>
      </c>
      <c r="B3419" s="105">
        <v>0</v>
      </c>
      <c r="C3419" s="16">
        <v>84.448999999999998</v>
      </c>
      <c r="D3419" s="105">
        <v>28.876000000000001</v>
      </c>
      <c r="E3419" s="16">
        <v>26.56</v>
      </c>
      <c r="F3419" s="16">
        <v>32.78</v>
      </c>
      <c r="G3419" s="105">
        <v>14.109</v>
      </c>
      <c r="H3419" s="16">
        <v>33.83</v>
      </c>
      <c r="I3419" s="16">
        <v>318.81299999999999</v>
      </c>
      <c r="J3419" s="105">
        <v>18.97</v>
      </c>
      <c r="K3419" s="98">
        <v>1198</v>
      </c>
      <c r="L3419" s="16">
        <f t="shared" si="90"/>
        <v>18.97</v>
      </c>
      <c r="M3419" s="16">
        <f t="shared" si="91"/>
        <v>1198</v>
      </c>
    </row>
    <row r="3420" spans="1:13" x14ac:dyDescent="0.2">
      <c r="A3420" s="36">
        <f t="shared" si="92"/>
        <v>43667</v>
      </c>
      <c r="B3420" s="105">
        <v>0</v>
      </c>
      <c r="C3420" s="16">
        <v>86.034000000000006</v>
      </c>
      <c r="D3420" s="105">
        <v>28.489000000000001</v>
      </c>
      <c r="E3420" s="16">
        <v>26.12</v>
      </c>
      <c r="F3420" s="16">
        <v>31.64</v>
      </c>
      <c r="G3420" s="105">
        <v>15.585000000000001</v>
      </c>
      <c r="H3420" s="16">
        <v>32.6</v>
      </c>
      <c r="I3420" s="16">
        <v>314.15499999999997</v>
      </c>
      <c r="J3420" s="105">
        <v>19.579999999999998</v>
      </c>
      <c r="K3420" s="98">
        <v>843</v>
      </c>
      <c r="L3420" s="16">
        <f t="shared" si="90"/>
        <v>19.579999999999998</v>
      </c>
      <c r="M3420" s="16">
        <f t="shared" si="91"/>
        <v>843</v>
      </c>
    </row>
    <row r="3421" spans="1:13" x14ac:dyDescent="0.2">
      <c r="A3421" s="36">
        <f t="shared" si="92"/>
        <v>43668</v>
      </c>
      <c r="B3421" s="105">
        <v>0.5</v>
      </c>
      <c r="C3421" s="16">
        <v>88.451999999999998</v>
      </c>
      <c r="D3421" s="105">
        <v>27.635000000000002</v>
      </c>
      <c r="E3421" s="16">
        <v>25.38</v>
      </c>
      <c r="F3421" s="16">
        <v>32.56</v>
      </c>
      <c r="G3421" s="105">
        <v>10.978999999999999</v>
      </c>
      <c r="H3421" s="16">
        <v>35.92</v>
      </c>
      <c r="I3421" s="16">
        <v>302.60300000000001</v>
      </c>
      <c r="J3421" s="105">
        <v>17.446000000000002</v>
      </c>
      <c r="K3421" s="98">
        <v>999</v>
      </c>
      <c r="L3421" s="16">
        <f t="shared" si="90"/>
        <v>17.446000000000002</v>
      </c>
      <c r="M3421" s="16">
        <f t="shared" si="91"/>
        <v>999</v>
      </c>
    </row>
    <row r="3422" spans="1:13" x14ac:dyDescent="0.2">
      <c r="A3422" s="36">
        <f t="shared" si="92"/>
        <v>43669</v>
      </c>
      <c r="B3422" s="105">
        <v>0</v>
      </c>
      <c r="C3422" s="16">
        <v>90.694999999999993</v>
      </c>
      <c r="D3422" s="105">
        <v>26.122</v>
      </c>
      <c r="E3422" s="16">
        <v>24.79</v>
      </c>
      <c r="F3422" s="16">
        <v>30.41</v>
      </c>
      <c r="G3422" s="105">
        <v>11.858000000000001</v>
      </c>
      <c r="H3422" s="16">
        <v>25.97</v>
      </c>
      <c r="I3422" s="16">
        <v>330.55399999999997</v>
      </c>
      <c r="J3422" s="105">
        <v>10.951000000000001</v>
      </c>
      <c r="K3422" s="98">
        <v>825</v>
      </c>
      <c r="L3422" s="16">
        <f t="shared" si="90"/>
        <v>10.951000000000001</v>
      </c>
      <c r="M3422" s="16">
        <f t="shared" si="91"/>
        <v>825</v>
      </c>
    </row>
    <row r="3423" spans="1:13" x14ac:dyDescent="0.2">
      <c r="A3423" s="36">
        <f t="shared" si="92"/>
        <v>43670</v>
      </c>
      <c r="B3423" s="105">
        <v>5.0999999999999996</v>
      </c>
      <c r="C3423" s="16">
        <v>89.680999999999997</v>
      </c>
      <c r="D3423" s="105">
        <v>26.4</v>
      </c>
      <c r="E3423" s="16">
        <v>24.61</v>
      </c>
      <c r="F3423" s="16">
        <v>29.57</v>
      </c>
      <c r="G3423" s="105">
        <v>7.8419999999999996</v>
      </c>
      <c r="H3423" s="16">
        <v>23.53</v>
      </c>
      <c r="I3423" s="16">
        <v>336.74700000000001</v>
      </c>
      <c r="J3423" s="105">
        <v>13.106</v>
      </c>
      <c r="K3423" s="98">
        <v>1124</v>
      </c>
      <c r="L3423" s="16">
        <f t="shared" si="90"/>
        <v>13.106</v>
      </c>
      <c r="M3423" s="16">
        <f t="shared" si="91"/>
        <v>1124</v>
      </c>
    </row>
    <row r="3424" spans="1:13" x14ac:dyDescent="0.2">
      <c r="A3424" s="36">
        <f t="shared" si="92"/>
        <v>43671</v>
      </c>
      <c r="B3424" s="105">
        <v>0</v>
      </c>
      <c r="C3424" s="16">
        <v>90.558999999999997</v>
      </c>
      <c r="D3424" s="105">
        <v>26.474</v>
      </c>
      <c r="E3424" s="16">
        <v>24.84</v>
      </c>
      <c r="F3424" s="16">
        <v>28.91</v>
      </c>
      <c r="G3424" s="105">
        <v>13.366</v>
      </c>
      <c r="H3424" s="16">
        <v>28.75</v>
      </c>
      <c r="I3424" s="16">
        <v>318.2</v>
      </c>
      <c r="J3424" s="105">
        <v>10.722</v>
      </c>
      <c r="K3424" s="98">
        <v>656.5</v>
      </c>
      <c r="L3424" s="16">
        <f t="shared" si="90"/>
        <v>10.722</v>
      </c>
      <c r="M3424" s="16">
        <f t="shared" si="91"/>
        <v>656.5</v>
      </c>
    </row>
    <row r="3425" spans="1:13" x14ac:dyDescent="0.2">
      <c r="A3425" s="36">
        <f t="shared" si="92"/>
        <v>43672</v>
      </c>
      <c r="B3425" s="105">
        <v>0</v>
      </c>
      <c r="C3425" s="16">
        <v>91.415000000000006</v>
      </c>
      <c r="D3425" s="105">
        <v>25.766999999999999</v>
      </c>
      <c r="E3425" s="16">
        <v>22.97</v>
      </c>
      <c r="F3425" s="16">
        <v>28.84</v>
      </c>
      <c r="G3425" s="105">
        <v>12.986000000000001</v>
      </c>
      <c r="H3425" s="16">
        <v>32.1</v>
      </c>
      <c r="I3425" s="16">
        <v>321.28699999999998</v>
      </c>
      <c r="J3425" s="105">
        <v>7.19</v>
      </c>
      <c r="K3425" s="98">
        <v>670.2</v>
      </c>
      <c r="L3425" s="16">
        <f t="shared" si="90"/>
        <v>7.19</v>
      </c>
      <c r="M3425" s="16">
        <f t="shared" si="91"/>
        <v>670.2</v>
      </c>
    </row>
    <row r="3426" spans="1:13" x14ac:dyDescent="0.2">
      <c r="A3426" s="36">
        <f t="shared" si="92"/>
        <v>43673</v>
      </c>
      <c r="B3426" s="105">
        <v>0</v>
      </c>
      <c r="C3426" s="16">
        <v>87.828999999999994</v>
      </c>
      <c r="D3426" s="105">
        <v>27.087</v>
      </c>
      <c r="E3426" s="16">
        <v>25.22</v>
      </c>
      <c r="F3426" s="16">
        <v>30.7</v>
      </c>
      <c r="G3426" s="105">
        <v>19.547000000000001</v>
      </c>
      <c r="H3426" s="16">
        <v>40.4</v>
      </c>
      <c r="I3426" s="16">
        <v>317.78199999999998</v>
      </c>
      <c r="J3426" s="105">
        <v>24.283000000000001</v>
      </c>
      <c r="K3426" s="98">
        <v>1201</v>
      </c>
      <c r="L3426" s="16">
        <f t="shared" si="90"/>
        <v>24.283000000000001</v>
      </c>
      <c r="M3426" s="16">
        <f t="shared" si="91"/>
        <v>1201</v>
      </c>
    </row>
    <row r="3427" spans="1:13" x14ac:dyDescent="0.2">
      <c r="A3427" s="36">
        <f t="shared" si="92"/>
        <v>43674</v>
      </c>
      <c r="B3427" s="105">
        <v>0</v>
      </c>
      <c r="C3427" s="16">
        <v>85.8</v>
      </c>
      <c r="D3427" s="105">
        <v>28.417999999999999</v>
      </c>
      <c r="E3427" s="16">
        <v>26.26</v>
      </c>
      <c r="F3427" s="16">
        <v>33.15</v>
      </c>
      <c r="G3427" s="105">
        <v>14.19</v>
      </c>
      <c r="H3427" s="16">
        <v>29.74</v>
      </c>
      <c r="I3427" s="16">
        <v>319.03199999999998</v>
      </c>
      <c r="J3427" s="105">
        <v>22.916</v>
      </c>
      <c r="K3427" s="98">
        <v>1118</v>
      </c>
      <c r="L3427" s="16">
        <f t="shared" si="90"/>
        <v>22.916</v>
      </c>
      <c r="M3427" s="16">
        <f t="shared" si="91"/>
        <v>1118</v>
      </c>
    </row>
    <row r="3428" spans="1:13" x14ac:dyDescent="0.2">
      <c r="A3428" s="36">
        <f t="shared" si="92"/>
        <v>43675</v>
      </c>
      <c r="B3428" s="105">
        <v>7.6</v>
      </c>
      <c r="C3428" s="16">
        <v>83.784000000000006</v>
      </c>
      <c r="D3428" s="105">
        <v>28.126000000000001</v>
      </c>
      <c r="E3428" s="16">
        <v>26.35</v>
      </c>
      <c r="F3428" s="16">
        <v>32.44</v>
      </c>
      <c r="G3428" s="105">
        <v>12.773</v>
      </c>
      <c r="H3428" s="16">
        <v>29.6</v>
      </c>
      <c r="I3428" s="16">
        <v>315.98599999999999</v>
      </c>
      <c r="J3428" s="105">
        <v>20.558</v>
      </c>
      <c r="K3428" s="98">
        <v>1231</v>
      </c>
      <c r="L3428" s="16">
        <f t="shared" si="90"/>
        <v>20.558</v>
      </c>
      <c r="M3428" s="16">
        <f t="shared" si="91"/>
        <v>1231</v>
      </c>
    </row>
    <row r="3429" spans="1:13" x14ac:dyDescent="0.2">
      <c r="A3429" s="36">
        <f t="shared" si="92"/>
        <v>43676</v>
      </c>
      <c r="B3429" s="105">
        <v>0</v>
      </c>
      <c r="C3429" s="16">
        <v>83.076999999999998</v>
      </c>
      <c r="D3429" s="105">
        <v>27.981999999999999</v>
      </c>
      <c r="E3429" s="16">
        <v>26.1</v>
      </c>
      <c r="F3429" s="16">
        <v>31.76</v>
      </c>
      <c r="G3429" s="105">
        <v>13.247</v>
      </c>
      <c r="H3429" s="16">
        <v>34.08</v>
      </c>
      <c r="I3429" s="16">
        <v>325.959</v>
      </c>
      <c r="J3429" s="105">
        <v>19.420999999999999</v>
      </c>
      <c r="K3429" s="98">
        <v>1045</v>
      </c>
      <c r="L3429" s="16">
        <f t="shared" si="90"/>
        <v>19.420999999999999</v>
      </c>
      <c r="M3429" s="16">
        <f t="shared" si="91"/>
        <v>1045</v>
      </c>
    </row>
    <row r="3430" spans="1:13" x14ac:dyDescent="0.2">
      <c r="A3430" s="36">
        <f t="shared" si="92"/>
        <v>43677</v>
      </c>
      <c r="B3430" s="105">
        <v>0</v>
      </c>
      <c r="C3430" s="16">
        <v>87.460999999999999</v>
      </c>
      <c r="D3430" s="105">
        <v>27.681999999999999</v>
      </c>
      <c r="E3430" s="16">
        <v>26.12</v>
      </c>
      <c r="F3430" s="16">
        <v>33.68</v>
      </c>
      <c r="G3430" s="105">
        <v>15.061</v>
      </c>
      <c r="H3430" s="16">
        <v>36.299999999999997</v>
      </c>
      <c r="I3430" s="16">
        <v>319.25</v>
      </c>
      <c r="J3430" s="105">
        <v>19.431000000000001</v>
      </c>
      <c r="K3430" s="98">
        <v>1279</v>
      </c>
      <c r="L3430" s="16">
        <f t="shared" si="90"/>
        <v>19.431000000000001</v>
      </c>
      <c r="M3430" s="16">
        <f t="shared" si="91"/>
        <v>1279</v>
      </c>
    </row>
    <row r="3431" spans="1:13" x14ac:dyDescent="0.2">
      <c r="A3431" s="36">
        <f t="shared" si="92"/>
        <v>43678</v>
      </c>
      <c r="B3431" s="105">
        <v>0</v>
      </c>
      <c r="C3431" s="16">
        <v>90.69</v>
      </c>
      <c r="D3431" s="105">
        <v>27.427</v>
      </c>
      <c r="E3431" s="16">
        <v>24.39</v>
      </c>
      <c r="F3431" s="16">
        <v>30.11</v>
      </c>
      <c r="G3431" s="105">
        <v>13.686999999999999</v>
      </c>
      <c r="H3431" s="16">
        <v>31.47</v>
      </c>
      <c r="I3431" s="16">
        <v>321.892</v>
      </c>
      <c r="J3431" s="105">
        <v>13.058999999999999</v>
      </c>
      <c r="K3431" s="98">
        <v>1198</v>
      </c>
      <c r="L3431" s="16">
        <f t="shared" ref="L3431:L3494" si="93">J3431</f>
        <v>13.058999999999999</v>
      </c>
      <c r="M3431" s="16">
        <f t="shared" ref="M3431:M3494" si="94">K3431</f>
        <v>1198</v>
      </c>
    </row>
    <row r="3432" spans="1:13" x14ac:dyDescent="0.2">
      <c r="A3432" s="36">
        <f t="shared" si="92"/>
        <v>43679</v>
      </c>
      <c r="B3432" s="105">
        <v>15.5</v>
      </c>
      <c r="C3432" s="16">
        <v>88.945999999999998</v>
      </c>
      <c r="D3432" s="105">
        <v>27.667000000000002</v>
      </c>
      <c r="E3432" s="16">
        <v>26.54</v>
      </c>
      <c r="F3432" s="16">
        <v>30.74</v>
      </c>
      <c r="G3432" s="105">
        <v>8.9130000000000003</v>
      </c>
      <c r="H3432" s="16">
        <v>23.88</v>
      </c>
      <c r="I3432" s="16">
        <v>322.37799999999999</v>
      </c>
      <c r="J3432" s="105">
        <v>16.600000000000001</v>
      </c>
      <c r="K3432" s="98">
        <v>911</v>
      </c>
      <c r="L3432" s="16">
        <f t="shared" si="93"/>
        <v>16.600000000000001</v>
      </c>
      <c r="M3432" s="16">
        <f t="shared" si="94"/>
        <v>911</v>
      </c>
    </row>
    <row r="3433" spans="1:13" x14ac:dyDescent="0.2">
      <c r="A3433" s="36">
        <f t="shared" si="92"/>
        <v>43680</v>
      </c>
      <c r="B3433" s="105">
        <v>2.42</v>
      </c>
      <c r="C3433" s="16">
        <v>93.492999999999995</v>
      </c>
      <c r="D3433" s="105">
        <v>26.314</v>
      </c>
      <c r="E3433" s="16">
        <v>25.13</v>
      </c>
      <c r="F3433" s="16">
        <v>27.04</v>
      </c>
      <c r="G3433" s="105">
        <v>10.553000000000001</v>
      </c>
      <c r="H3433" s="16">
        <v>25.19</v>
      </c>
      <c r="I3433" s="16">
        <v>314.56900000000002</v>
      </c>
      <c r="J3433" s="105">
        <v>4.4459999999999997</v>
      </c>
      <c r="K3433" s="98">
        <v>321.60000000000002</v>
      </c>
      <c r="L3433" s="16">
        <f t="shared" si="93"/>
        <v>4.4459999999999997</v>
      </c>
      <c r="M3433" s="16">
        <f t="shared" si="94"/>
        <v>321.60000000000002</v>
      </c>
    </row>
    <row r="3434" spans="1:13" x14ac:dyDescent="0.2">
      <c r="A3434" s="36">
        <f t="shared" si="92"/>
        <v>43681</v>
      </c>
      <c r="B3434" s="105">
        <v>6.35</v>
      </c>
      <c r="C3434" s="16">
        <v>87.724000000000004</v>
      </c>
      <c r="D3434" s="105">
        <v>27.516999999999999</v>
      </c>
      <c r="E3434" s="16">
        <v>25.49</v>
      </c>
      <c r="F3434" s="16">
        <v>31.74</v>
      </c>
      <c r="G3434" s="105">
        <v>11.749000000000001</v>
      </c>
      <c r="H3434" s="16">
        <v>27.8</v>
      </c>
      <c r="I3434" s="16">
        <v>322.68599999999998</v>
      </c>
      <c r="J3434" s="105">
        <v>23.866</v>
      </c>
      <c r="K3434" s="98">
        <v>1479</v>
      </c>
      <c r="L3434" s="16">
        <f t="shared" si="93"/>
        <v>23.866</v>
      </c>
      <c r="M3434" s="16">
        <f t="shared" si="94"/>
        <v>1479</v>
      </c>
    </row>
    <row r="3435" spans="1:13" x14ac:dyDescent="0.2">
      <c r="A3435" s="36">
        <f t="shared" si="92"/>
        <v>43682</v>
      </c>
      <c r="B3435" s="105">
        <v>0</v>
      </c>
      <c r="C3435" s="16">
        <v>90.581999999999994</v>
      </c>
      <c r="D3435" s="105">
        <v>27.582999999999998</v>
      </c>
      <c r="E3435" s="16">
        <v>25.96</v>
      </c>
      <c r="F3435" s="16">
        <v>32.72</v>
      </c>
      <c r="G3435" s="105">
        <v>13.125</v>
      </c>
      <c r="H3435" s="16">
        <v>30.69</v>
      </c>
      <c r="I3435" s="16">
        <v>319.31799999999998</v>
      </c>
      <c r="J3435" s="105">
        <v>16.41</v>
      </c>
      <c r="K3435" s="98">
        <v>1227</v>
      </c>
      <c r="L3435" s="16">
        <f t="shared" si="93"/>
        <v>16.41</v>
      </c>
      <c r="M3435" s="16">
        <f t="shared" si="94"/>
        <v>1227</v>
      </c>
    </row>
    <row r="3436" spans="1:13" x14ac:dyDescent="0.2">
      <c r="A3436" s="36">
        <f t="shared" si="92"/>
        <v>43683</v>
      </c>
      <c r="B3436" s="105">
        <v>4.2300000000000004</v>
      </c>
      <c r="C3436" s="16">
        <v>91.697000000000003</v>
      </c>
      <c r="D3436" s="105">
        <v>26.841999999999999</v>
      </c>
      <c r="E3436" s="16">
        <v>25.08</v>
      </c>
      <c r="F3436" s="16">
        <v>29.56</v>
      </c>
      <c r="G3436" s="105">
        <v>8.1419999999999995</v>
      </c>
      <c r="H3436" s="16">
        <v>33.270000000000003</v>
      </c>
      <c r="I3436" s="16">
        <v>305.649</v>
      </c>
      <c r="J3436" s="105">
        <v>8.0129999999999999</v>
      </c>
      <c r="K3436" s="98">
        <v>536</v>
      </c>
      <c r="L3436" s="16">
        <f t="shared" si="93"/>
        <v>8.0129999999999999</v>
      </c>
      <c r="M3436" s="16">
        <f t="shared" si="94"/>
        <v>536</v>
      </c>
    </row>
    <row r="3437" spans="1:13" x14ac:dyDescent="0.2">
      <c r="A3437" s="36">
        <f t="shared" si="92"/>
        <v>43684</v>
      </c>
      <c r="B3437" s="105">
        <v>3.8</v>
      </c>
      <c r="C3437" s="16">
        <v>83.548000000000002</v>
      </c>
      <c r="D3437" s="105">
        <v>27.686</v>
      </c>
      <c r="E3437" s="16">
        <v>26.15</v>
      </c>
      <c r="F3437" s="16">
        <v>29.42</v>
      </c>
      <c r="G3437" s="105">
        <v>10.223000000000001</v>
      </c>
      <c r="H3437" s="16">
        <v>21.63</v>
      </c>
      <c r="I3437" s="16">
        <v>187.58600000000001</v>
      </c>
      <c r="J3437" s="105">
        <v>23.245000000000001</v>
      </c>
      <c r="K3437" s="98">
        <v>1252</v>
      </c>
      <c r="L3437" s="16">
        <f t="shared" si="93"/>
        <v>23.245000000000001</v>
      </c>
      <c r="M3437" s="16">
        <f t="shared" si="94"/>
        <v>1252</v>
      </c>
    </row>
    <row r="3438" spans="1:13" x14ac:dyDescent="0.2">
      <c r="A3438" s="36">
        <f t="shared" si="92"/>
        <v>43685</v>
      </c>
      <c r="B3438" s="105">
        <v>0</v>
      </c>
      <c r="C3438" s="16">
        <v>87.718000000000004</v>
      </c>
      <c r="D3438" s="105">
        <v>27.375</v>
      </c>
      <c r="E3438" s="16">
        <v>25.36</v>
      </c>
      <c r="F3438" s="16">
        <v>30.12</v>
      </c>
      <c r="G3438" s="105">
        <v>8.31</v>
      </c>
      <c r="H3438" s="16">
        <v>27.2</v>
      </c>
      <c r="I3438" s="16">
        <v>306.48599999999999</v>
      </c>
      <c r="J3438" s="105">
        <v>23.632000000000001</v>
      </c>
      <c r="K3438" s="98">
        <v>1001</v>
      </c>
      <c r="L3438" s="16">
        <f t="shared" si="93"/>
        <v>23.632000000000001</v>
      </c>
      <c r="M3438" s="16">
        <f t="shared" si="94"/>
        <v>1001</v>
      </c>
    </row>
    <row r="3439" spans="1:13" x14ac:dyDescent="0.2">
      <c r="A3439" s="36">
        <f t="shared" si="92"/>
        <v>43686</v>
      </c>
      <c r="B3439" s="105">
        <v>0</v>
      </c>
      <c r="C3439" s="16">
        <v>86.69</v>
      </c>
      <c r="D3439" s="105">
        <v>28.084</v>
      </c>
      <c r="E3439" s="16">
        <v>25.92</v>
      </c>
      <c r="F3439" s="16">
        <v>32.29</v>
      </c>
      <c r="G3439" s="105">
        <v>11.944000000000001</v>
      </c>
      <c r="H3439" s="16">
        <v>28.72</v>
      </c>
      <c r="I3439" s="16">
        <v>330.48099999999999</v>
      </c>
      <c r="J3439" s="105">
        <v>22.015999999999998</v>
      </c>
      <c r="K3439" s="98">
        <v>1076</v>
      </c>
      <c r="L3439" s="16">
        <f t="shared" si="93"/>
        <v>22.015999999999998</v>
      </c>
      <c r="M3439" s="16">
        <f t="shared" si="94"/>
        <v>1076</v>
      </c>
    </row>
    <row r="3440" spans="1:13" x14ac:dyDescent="0.2">
      <c r="A3440" s="36">
        <f t="shared" si="92"/>
        <v>43687</v>
      </c>
      <c r="B3440" s="105">
        <v>0</v>
      </c>
      <c r="C3440" s="16">
        <v>87.813999999999993</v>
      </c>
      <c r="D3440" s="105">
        <v>28.398</v>
      </c>
      <c r="E3440" s="16">
        <v>26.51</v>
      </c>
      <c r="F3440" s="16">
        <v>31.52</v>
      </c>
      <c r="G3440" s="105">
        <v>9.6430000000000007</v>
      </c>
      <c r="H3440" s="16">
        <v>24.59</v>
      </c>
      <c r="I3440" s="16">
        <v>314.26</v>
      </c>
      <c r="J3440" s="105">
        <v>19.96</v>
      </c>
      <c r="K3440" s="98">
        <v>1054</v>
      </c>
      <c r="L3440" s="16">
        <f t="shared" si="93"/>
        <v>19.96</v>
      </c>
      <c r="M3440" s="16">
        <f t="shared" si="94"/>
        <v>1054</v>
      </c>
    </row>
    <row r="3441" spans="1:13" x14ac:dyDescent="0.2">
      <c r="A3441" s="36">
        <f t="shared" si="92"/>
        <v>43688</v>
      </c>
      <c r="B3441" s="105">
        <v>0</v>
      </c>
      <c r="C3441" s="16">
        <v>88.242999999999995</v>
      </c>
      <c r="D3441" s="105">
        <v>27.896000000000001</v>
      </c>
      <c r="E3441" s="16">
        <v>24.63</v>
      </c>
      <c r="F3441" s="16">
        <v>31.97</v>
      </c>
      <c r="G3441" s="105">
        <v>10.298</v>
      </c>
      <c r="H3441" s="16">
        <v>27.62</v>
      </c>
      <c r="I3441" s="16">
        <v>326.55399999999997</v>
      </c>
      <c r="J3441" s="105">
        <v>16.347999999999999</v>
      </c>
      <c r="K3441" s="98">
        <v>1103</v>
      </c>
      <c r="L3441" s="16">
        <f t="shared" si="93"/>
        <v>16.347999999999999</v>
      </c>
      <c r="M3441" s="16">
        <f t="shared" si="94"/>
        <v>1103</v>
      </c>
    </row>
    <row r="3442" spans="1:13" x14ac:dyDescent="0.2">
      <c r="A3442" s="36">
        <f t="shared" si="92"/>
        <v>43689</v>
      </c>
      <c r="B3442" s="105">
        <v>18.3</v>
      </c>
      <c r="C3442" s="16">
        <v>91.846000000000004</v>
      </c>
      <c r="D3442" s="105">
        <v>26.725000000000001</v>
      </c>
      <c r="E3442" s="16">
        <v>23.36</v>
      </c>
      <c r="F3442" s="16">
        <v>32.53</v>
      </c>
      <c r="G3442" s="105">
        <v>10.856999999999999</v>
      </c>
      <c r="H3442" s="16">
        <v>44.38</v>
      </c>
      <c r="I3442" s="16">
        <v>328.589</v>
      </c>
      <c r="J3442" s="105">
        <v>10.272</v>
      </c>
      <c r="K3442" s="98">
        <v>1372</v>
      </c>
      <c r="L3442" s="16">
        <f t="shared" si="93"/>
        <v>10.272</v>
      </c>
      <c r="M3442" s="16">
        <f t="shared" si="94"/>
        <v>1372</v>
      </c>
    </row>
    <row r="3443" spans="1:13" x14ac:dyDescent="0.2">
      <c r="A3443" s="36">
        <f t="shared" si="92"/>
        <v>43690</v>
      </c>
      <c r="B3443" s="105">
        <v>0</v>
      </c>
      <c r="C3443" s="16">
        <v>89.602000000000004</v>
      </c>
      <c r="D3443" s="105">
        <v>27.978000000000002</v>
      </c>
      <c r="E3443" s="16">
        <v>25.85</v>
      </c>
      <c r="F3443" s="16">
        <v>32.619999999999997</v>
      </c>
      <c r="G3443" s="105">
        <v>11.99</v>
      </c>
      <c r="H3443" s="16">
        <v>30.55</v>
      </c>
      <c r="I3443" s="16">
        <v>318.77300000000002</v>
      </c>
      <c r="J3443" s="105">
        <v>20.779</v>
      </c>
      <c r="K3443" s="98">
        <v>1391</v>
      </c>
      <c r="L3443" s="16">
        <f t="shared" si="93"/>
        <v>20.779</v>
      </c>
      <c r="M3443" s="16">
        <f t="shared" si="94"/>
        <v>1391</v>
      </c>
    </row>
    <row r="3444" spans="1:13" x14ac:dyDescent="0.2">
      <c r="A3444" s="36">
        <f t="shared" si="92"/>
        <v>43691</v>
      </c>
      <c r="B3444" s="105">
        <v>10.27</v>
      </c>
      <c r="C3444" s="16">
        <v>90.21</v>
      </c>
      <c r="D3444" s="105">
        <v>26.667999999999999</v>
      </c>
      <c r="E3444" s="16">
        <v>25.8</v>
      </c>
      <c r="F3444" s="16">
        <v>27.42</v>
      </c>
      <c r="G3444" s="105">
        <v>11.343</v>
      </c>
      <c r="H3444" s="16">
        <v>32.53</v>
      </c>
      <c r="I3444" s="16">
        <v>320.40100000000001</v>
      </c>
      <c r="J3444" s="105">
        <v>6.5819999999999999</v>
      </c>
      <c r="K3444" s="98">
        <v>476.3</v>
      </c>
      <c r="L3444" s="16">
        <f t="shared" si="93"/>
        <v>6.5819999999999999</v>
      </c>
      <c r="M3444" s="16">
        <f t="shared" si="94"/>
        <v>476.3</v>
      </c>
    </row>
    <row r="3445" spans="1:13" x14ac:dyDescent="0.2">
      <c r="A3445" s="36">
        <f t="shared" si="92"/>
        <v>43692</v>
      </c>
      <c r="B3445" s="105">
        <v>9.98</v>
      </c>
      <c r="C3445" s="16">
        <v>90.903000000000006</v>
      </c>
      <c r="D3445" s="105">
        <v>25.446000000000002</v>
      </c>
      <c r="E3445" s="16">
        <v>24.19</v>
      </c>
      <c r="F3445" s="16">
        <v>26.66</v>
      </c>
      <c r="G3445" s="105">
        <v>11.638</v>
      </c>
      <c r="H3445" s="16">
        <v>40.64</v>
      </c>
      <c r="I3445" s="16">
        <v>298.28300000000002</v>
      </c>
      <c r="J3445" s="105">
        <v>3.8370000000000002</v>
      </c>
      <c r="K3445" s="98">
        <v>257.2</v>
      </c>
      <c r="L3445" s="16">
        <f t="shared" si="93"/>
        <v>3.8370000000000002</v>
      </c>
      <c r="M3445" s="16">
        <f t="shared" si="94"/>
        <v>257.2</v>
      </c>
    </row>
    <row r="3446" spans="1:13" x14ac:dyDescent="0.2">
      <c r="A3446" s="36">
        <f t="shared" si="92"/>
        <v>43693</v>
      </c>
      <c r="B3446" s="105">
        <v>19.66</v>
      </c>
      <c r="C3446" s="16">
        <v>86.725999999999999</v>
      </c>
      <c r="D3446" s="105">
        <v>26.018000000000001</v>
      </c>
      <c r="E3446" s="16">
        <v>23.65</v>
      </c>
      <c r="F3446" s="16">
        <v>28.79</v>
      </c>
      <c r="G3446" s="105">
        <v>10.683</v>
      </c>
      <c r="H3446" s="16">
        <v>30.73</v>
      </c>
      <c r="I3446" s="16">
        <v>125.83</v>
      </c>
      <c r="J3446" s="105">
        <v>9.6959999999999997</v>
      </c>
      <c r="K3446" s="98">
        <v>968</v>
      </c>
      <c r="L3446" s="16">
        <f t="shared" si="93"/>
        <v>9.6959999999999997</v>
      </c>
      <c r="M3446" s="16">
        <f t="shared" si="94"/>
        <v>968</v>
      </c>
    </row>
    <row r="3447" spans="1:13" x14ac:dyDescent="0.2">
      <c r="A3447" s="36">
        <f t="shared" si="92"/>
        <v>43694</v>
      </c>
      <c r="B3447" s="105">
        <v>21.3</v>
      </c>
      <c r="C3447" s="16">
        <v>85.835999999999999</v>
      </c>
      <c r="D3447" s="105">
        <v>26.495000000000001</v>
      </c>
      <c r="E3447" s="16">
        <v>24.41</v>
      </c>
      <c r="F3447" s="16">
        <v>28.69</v>
      </c>
      <c r="G3447" s="105">
        <v>9.5389999999999997</v>
      </c>
      <c r="H3447" s="16">
        <v>20.14</v>
      </c>
      <c r="I3447" s="16">
        <v>39.573999999999998</v>
      </c>
      <c r="J3447" s="105">
        <v>23.957000000000001</v>
      </c>
      <c r="K3447" s="98">
        <v>1023</v>
      </c>
      <c r="L3447" s="16">
        <f t="shared" si="93"/>
        <v>23.957000000000001</v>
      </c>
      <c r="M3447" s="16">
        <f t="shared" si="94"/>
        <v>1023</v>
      </c>
    </row>
    <row r="3448" spans="1:13" x14ac:dyDescent="0.2">
      <c r="A3448" s="36">
        <f t="shared" si="92"/>
        <v>43695</v>
      </c>
      <c r="B3448" s="105">
        <v>0</v>
      </c>
      <c r="C3448" s="16">
        <v>83.16</v>
      </c>
      <c r="D3448" s="105">
        <v>27.79</v>
      </c>
      <c r="E3448" s="16">
        <v>24.63</v>
      </c>
      <c r="F3448" s="16">
        <v>32.46</v>
      </c>
      <c r="G3448" s="105">
        <v>9.1940000000000008</v>
      </c>
      <c r="H3448" s="16">
        <v>20.53</v>
      </c>
      <c r="I3448" s="16">
        <v>321.50200000000001</v>
      </c>
      <c r="J3448" s="105">
        <v>24.908999999999999</v>
      </c>
      <c r="K3448" s="98">
        <v>1038</v>
      </c>
      <c r="L3448" s="16">
        <f t="shared" si="93"/>
        <v>24.908999999999999</v>
      </c>
      <c r="M3448" s="16">
        <f t="shared" si="94"/>
        <v>1038</v>
      </c>
    </row>
    <row r="3449" spans="1:13" x14ac:dyDescent="0.2">
      <c r="A3449" s="36">
        <f t="shared" si="92"/>
        <v>43696</v>
      </c>
      <c r="B3449" s="105">
        <v>0</v>
      </c>
      <c r="C3449" s="16">
        <v>88.177000000000007</v>
      </c>
      <c r="D3449" s="105">
        <v>27.303999999999998</v>
      </c>
      <c r="E3449" s="16">
        <v>26.36</v>
      </c>
      <c r="F3449" s="16">
        <v>29.93</v>
      </c>
      <c r="G3449" s="105">
        <v>9.1530000000000005</v>
      </c>
      <c r="H3449" s="16">
        <v>26.99</v>
      </c>
      <c r="I3449" s="16">
        <v>317.459</v>
      </c>
      <c r="J3449" s="105">
        <v>8.5410000000000004</v>
      </c>
      <c r="K3449" s="98">
        <v>529.4</v>
      </c>
      <c r="L3449" s="16">
        <f t="shared" si="93"/>
        <v>8.5410000000000004</v>
      </c>
      <c r="M3449" s="16">
        <f t="shared" si="94"/>
        <v>529.4</v>
      </c>
    </row>
    <row r="3450" spans="1:13" x14ac:dyDescent="0.2">
      <c r="A3450" s="36">
        <f t="shared" si="92"/>
        <v>43697</v>
      </c>
      <c r="B3450" s="105">
        <v>1</v>
      </c>
      <c r="C3450" s="16">
        <v>85.99</v>
      </c>
      <c r="D3450" s="105">
        <v>27.683</v>
      </c>
      <c r="E3450" s="16">
        <v>25.54</v>
      </c>
      <c r="F3450" s="16">
        <v>29.97</v>
      </c>
      <c r="G3450" s="105">
        <v>8.4949999999999992</v>
      </c>
      <c r="H3450" s="16">
        <v>20.46</v>
      </c>
      <c r="I3450" s="16">
        <v>33.438000000000002</v>
      </c>
      <c r="J3450" s="105">
        <v>24.225000000000001</v>
      </c>
      <c r="K3450" s="98">
        <v>1133</v>
      </c>
      <c r="L3450" s="16">
        <f t="shared" si="93"/>
        <v>24.225000000000001</v>
      </c>
      <c r="M3450" s="16">
        <f t="shared" si="94"/>
        <v>1133</v>
      </c>
    </row>
    <row r="3451" spans="1:13" x14ac:dyDescent="0.2">
      <c r="A3451" s="36">
        <f t="shared" si="92"/>
        <v>43698</v>
      </c>
      <c r="B3451" s="105">
        <v>0</v>
      </c>
      <c r="C3451" s="16">
        <v>87.001999999999995</v>
      </c>
      <c r="D3451" s="105">
        <v>27.279</v>
      </c>
      <c r="E3451" s="16">
        <v>25.46</v>
      </c>
      <c r="F3451" s="16">
        <v>30.78</v>
      </c>
      <c r="G3451" s="105">
        <v>9.5570000000000004</v>
      </c>
      <c r="H3451" s="16">
        <v>27.8</v>
      </c>
      <c r="I3451" s="16">
        <v>319.61</v>
      </c>
      <c r="J3451" s="105">
        <v>13.590999999999999</v>
      </c>
      <c r="K3451" s="98">
        <v>921</v>
      </c>
      <c r="L3451" s="16">
        <f t="shared" si="93"/>
        <v>13.590999999999999</v>
      </c>
      <c r="M3451" s="16">
        <f t="shared" si="94"/>
        <v>921</v>
      </c>
    </row>
    <row r="3452" spans="1:13" x14ac:dyDescent="0.2">
      <c r="A3452" s="36">
        <f t="shared" si="92"/>
        <v>43699</v>
      </c>
      <c r="B3452" s="105">
        <v>0</v>
      </c>
      <c r="C3452" s="16">
        <v>84.644999999999996</v>
      </c>
      <c r="D3452" s="105">
        <v>27.742999999999999</v>
      </c>
      <c r="E3452" s="16">
        <v>25.22</v>
      </c>
      <c r="F3452" s="16">
        <v>32.25</v>
      </c>
      <c r="G3452" s="105">
        <v>11.329000000000001</v>
      </c>
      <c r="H3452" s="16">
        <v>44.17</v>
      </c>
      <c r="I3452" s="16">
        <v>316.97000000000003</v>
      </c>
      <c r="J3452" s="105">
        <v>23.042000000000002</v>
      </c>
      <c r="K3452" s="98">
        <v>1019</v>
      </c>
      <c r="L3452" s="16">
        <f t="shared" si="93"/>
        <v>23.042000000000002</v>
      </c>
      <c r="M3452" s="16">
        <f t="shared" si="94"/>
        <v>1019</v>
      </c>
    </row>
    <row r="3453" spans="1:13" x14ac:dyDescent="0.2">
      <c r="A3453" s="36">
        <f t="shared" si="92"/>
        <v>43700</v>
      </c>
      <c r="B3453" s="105">
        <v>0</v>
      </c>
      <c r="C3453" s="16">
        <v>83.296000000000006</v>
      </c>
      <c r="D3453" s="105">
        <v>28.530999999999999</v>
      </c>
      <c r="E3453" s="16">
        <v>26.41</v>
      </c>
      <c r="F3453" s="16">
        <v>32.69</v>
      </c>
      <c r="G3453" s="105">
        <v>13.417</v>
      </c>
      <c r="H3453" s="16">
        <v>39.020000000000003</v>
      </c>
      <c r="I3453" s="16">
        <v>315.90199999999999</v>
      </c>
      <c r="J3453" s="105">
        <v>23.033000000000001</v>
      </c>
      <c r="K3453" s="98">
        <v>1082</v>
      </c>
      <c r="L3453" s="16">
        <f t="shared" si="93"/>
        <v>23.033000000000001</v>
      </c>
      <c r="M3453" s="16">
        <f t="shared" si="94"/>
        <v>1082</v>
      </c>
    </row>
    <row r="3454" spans="1:13" x14ac:dyDescent="0.2">
      <c r="A3454" s="36">
        <f t="shared" si="92"/>
        <v>43701</v>
      </c>
      <c r="B3454" s="105">
        <v>0</v>
      </c>
      <c r="C3454" s="16">
        <v>89.828999999999994</v>
      </c>
      <c r="D3454" s="105">
        <v>26.829000000000001</v>
      </c>
      <c r="E3454" s="16">
        <v>25.76</v>
      </c>
      <c r="F3454" s="16">
        <v>28.26</v>
      </c>
      <c r="G3454" s="105">
        <v>14.808999999999999</v>
      </c>
      <c r="H3454" s="16">
        <v>29.78</v>
      </c>
      <c r="I3454" s="16">
        <v>319.28800000000001</v>
      </c>
      <c r="J3454" s="105">
        <v>9.6140000000000008</v>
      </c>
      <c r="K3454" s="98">
        <v>1039</v>
      </c>
      <c r="L3454" s="16">
        <f t="shared" si="93"/>
        <v>9.6140000000000008</v>
      </c>
      <c r="M3454" s="16">
        <f t="shared" si="94"/>
        <v>1039</v>
      </c>
    </row>
    <row r="3455" spans="1:13" x14ac:dyDescent="0.2">
      <c r="A3455" s="36">
        <f t="shared" si="92"/>
        <v>43702</v>
      </c>
      <c r="B3455" s="105">
        <v>1</v>
      </c>
      <c r="C3455" s="16">
        <v>84.915000000000006</v>
      </c>
      <c r="D3455" s="105">
        <v>27.327999999999999</v>
      </c>
      <c r="E3455" s="16">
        <v>25.93</v>
      </c>
      <c r="F3455" s="16">
        <v>30.48</v>
      </c>
      <c r="G3455" s="105">
        <v>8.4670000000000005</v>
      </c>
      <c r="H3455" s="16">
        <v>23.18</v>
      </c>
      <c r="I3455" s="16">
        <v>322.75099999999998</v>
      </c>
      <c r="J3455" s="105">
        <v>10.45</v>
      </c>
      <c r="K3455" s="98">
        <v>589.1</v>
      </c>
      <c r="L3455" s="16">
        <f t="shared" si="93"/>
        <v>10.45</v>
      </c>
      <c r="M3455" s="16">
        <f t="shared" si="94"/>
        <v>589.1</v>
      </c>
    </row>
    <row r="3456" spans="1:13" x14ac:dyDescent="0.2">
      <c r="A3456" s="36">
        <f t="shared" si="92"/>
        <v>43703</v>
      </c>
      <c r="B3456" s="105">
        <v>0</v>
      </c>
      <c r="C3456" s="16">
        <v>84.606999999999999</v>
      </c>
      <c r="D3456" s="105">
        <v>28.154</v>
      </c>
      <c r="E3456" s="16">
        <v>25.75</v>
      </c>
      <c r="F3456" s="16">
        <v>33.270000000000003</v>
      </c>
      <c r="G3456" s="105">
        <v>14.141</v>
      </c>
      <c r="H3456" s="16">
        <v>33.94</v>
      </c>
      <c r="I3456" s="16">
        <v>315.20400000000001</v>
      </c>
      <c r="J3456" s="105">
        <v>25.132000000000001</v>
      </c>
      <c r="K3456" s="98">
        <v>1036</v>
      </c>
      <c r="L3456" s="16">
        <f t="shared" si="93"/>
        <v>25.132000000000001</v>
      </c>
      <c r="M3456" s="16">
        <f t="shared" si="94"/>
        <v>1036</v>
      </c>
    </row>
    <row r="3457" spans="1:13" x14ac:dyDescent="0.2">
      <c r="A3457" s="36">
        <f t="shared" si="92"/>
        <v>43704</v>
      </c>
      <c r="B3457" s="105">
        <v>0</v>
      </c>
      <c r="C3457" s="16">
        <v>82.811999999999998</v>
      </c>
      <c r="D3457" s="105">
        <v>29.041</v>
      </c>
      <c r="E3457" s="16">
        <v>26.78</v>
      </c>
      <c r="F3457" s="16">
        <v>33.51</v>
      </c>
      <c r="G3457" s="105">
        <v>11.262</v>
      </c>
      <c r="H3457" s="16">
        <v>39.159999999999997</v>
      </c>
      <c r="I3457" s="16">
        <v>326.47500000000002</v>
      </c>
      <c r="J3457" s="105">
        <v>20.704000000000001</v>
      </c>
      <c r="K3457" s="98">
        <v>1196</v>
      </c>
      <c r="L3457" s="16">
        <f t="shared" si="93"/>
        <v>20.704000000000001</v>
      </c>
      <c r="M3457" s="16">
        <f t="shared" si="94"/>
        <v>1196</v>
      </c>
    </row>
    <row r="3458" spans="1:13" x14ac:dyDescent="0.2">
      <c r="A3458" s="36">
        <f t="shared" si="92"/>
        <v>43705</v>
      </c>
      <c r="B3458" s="105">
        <v>4.3</v>
      </c>
      <c r="C3458" s="16">
        <v>89.284000000000006</v>
      </c>
      <c r="D3458" s="105">
        <v>26.117999999999999</v>
      </c>
      <c r="E3458" s="16">
        <v>22.51</v>
      </c>
      <c r="F3458" s="16">
        <v>31.68</v>
      </c>
      <c r="G3458" s="105">
        <v>11.683</v>
      </c>
      <c r="H3458" s="16">
        <v>70.239999999999995</v>
      </c>
      <c r="I3458" s="16">
        <v>329.82799999999997</v>
      </c>
      <c r="J3458" s="105">
        <v>6.8</v>
      </c>
      <c r="K3458" s="98">
        <v>543.4</v>
      </c>
      <c r="L3458" s="16">
        <f t="shared" si="93"/>
        <v>6.8</v>
      </c>
      <c r="M3458" s="16">
        <f t="shared" si="94"/>
        <v>543.4</v>
      </c>
    </row>
    <row r="3459" spans="1:13" x14ac:dyDescent="0.2">
      <c r="A3459" s="36">
        <f t="shared" si="92"/>
        <v>43706</v>
      </c>
      <c r="B3459" s="105">
        <v>0</v>
      </c>
      <c r="C3459" s="16">
        <v>85.86</v>
      </c>
      <c r="D3459" s="105">
        <v>26.709</v>
      </c>
      <c r="E3459" s="16">
        <v>24.67</v>
      </c>
      <c r="F3459" s="16">
        <v>30.56</v>
      </c>
      <c r="G3459" s="105">
        <v>10.622</v>
      </c>
      <c r="H3459" s="16">
        <v>33.020000000000003</v>
      </c>
      <c r="I3459" s="16">
        <v>319.94499999999999</v>
      </c>
      <c r="J3459" s="105">
        <v>16.408000000000001</v>
      </c>
      <c r="K3459" s="98">
        <v>1126</v>
      </c>
      <c r="L3459" s="16">
        <f t="shared" si="93"/>
        <v>16.408000000000001</v>
      </c>
      <c r="M3459" s="16">
        <f t="shared" si="94"/>
        <v>1126</v>
      </c>
    </row>
    <row r="3460" spans="1:13" x14ac:dyDescent="0.2">
      <c r="A3460" s="36">
        <f t="shared" si="92"/>
        <v>43707</v>
      </c>
      <c r="B3460" s="105">
        <v>0</v>
      </c>
      <c r="C3460" s="16">
        <v>88.055000000000007</v>
      </c>
      <c r="D3460" s="105">
        <v>26.802</v>
      </c>
      <c r="E3460" s="16">
        <v>25.75</v>
      </c>
      <c r="F3460" s="16">
        <v>28.37</v>
      </c>
      <c r="G3460" s="105">
        <v>15.138999999999999</v>
      </c>
      <c r="H3460" s="16">
        <v>33.409999999999997</v>
      </c>
      <c r="I3460" s="16">
        <v>320.65100000000001</v>
      </c>
      <c r="J3460" s="105">
        <v>11.717000000000001</v>
      </c>
      <c r="K3460" s="98">
        <v>742.9</v>
      </c>
      <c r="L3460" s="16">
        <f t="shared" si="93"/>
        <v>11.717000000000001</v>
      </c>
      <c r="M3460" s="16">
        <f t="shared" si="94"/>
        <v>742.9</v>
      </c>
    </row>
    <row r="3461" spans="1:13" x14ac:dyDescent="0.2">
      <c r="A3461" s="36">
        <f t="shared" si="92"/>
        <v>43708</v>
      </c>
      <c r="B3461" s="105">
        <v>0</v>
      </c>
      <c r="C3461" s="16">
        <v>86.418000000000006</v>
      </c>
      <c r="D3461" s="105">
        <v>27.959</v>
      </c>
      <c r="E3461" s="16">
        <v>25.37</v>
      </c>
      <c r="F3461" s="16">
        <v>31.92</v>
      </c>
      <c r="G3461" s="105">
        <v>12.221</v>
      </c>
      <c r="H3461" s="16">
        <v>27.52</v>
      </c>
      <c r="I3461" s="16">
        <v>318.67099999999999</v>
      </c>
      <c r="J3461" s="105">
        <v>17.399999999999999</v>
      </c>
      <c r="K3461" s="98">
        <v>972</v>
      </c>
      <c r="L3461" s="16">
        <f t="shared" si="93"/>
        <v>17.399999999999999</v>
      </c>
      <c r="M3461" s="16">
        <f t="shared" si="94"/>
        <v>972</v>
      </c>
    </row>
    <row r="3462" spans="1:13" x14ac:dyDescent="0.2">
      <c r="A3462" s="36">
        <f t="shared" si="92"/>
        <v>43709</v>
      </c>
      <c r="B3462" s="105">
        <v>0</v>
      </c>
      <c r="C3462" s="16">
        <v>89.234999999999999</v>
      </c>
      <c r="D3462" s="105">
        <v>27.914000000000001</v>
      </c>
      <c r="E3462" s="16">
        <v>26.54</v>
      </c>
      <c r="F3462" s="16">
        <v>32.22</v>
      </c>
      <c r="G3462" s="105">
        <v>8.4949999999999992</v>
      </c>
      <c r="H3462" s="16">
        <v>22.23</v>
      </c>
      <c r="I3462" s="16">
        <v>304.53800000000001</v>
      </c>
      <c r="J3462" s="105">
        <v>18.588999999999999</v>
      </c>
      <c r="K3462" s="14">
        <v>1342</v>
      </c>
      <c r="L3462" s="16">
        <f t="shared" si="93"/>
        <v>18.588999999999999</v>
      </c>
      <c r="M3462" s="16">
        <f t="shared" si="94"/>
        <v>1342</v>
      </c>
    </row>
    <row r="3463" spans="1:13" x14ac:dyDescent="0.2">
      <c r="A3463" s="36">
        <f t="shared" si="92"/>
        <v>43710</v>
      </c>
      <c r="B3463" s="105">
        <v>17.53</v>
      </c>
      <c r="C3463" s="16">
        <v>89.537999999999997</v>
      </c>
      <c r="D3463" s="105">
        <v>27.067</v>
      </c>
      <c r="E3463" s="16">
        <v>23.72</v>
      </c>
      <c r="F3463" s="16">
        <v>30.63</v>
      </c>
      <c r="G3463" s="105">
        <v>9.7929999999999993</v>
      </c>
      <c r="H3463" s="16">
        <v>26.18</v>
      </c>
      <c r="I3463" s="16">
        <v>330.07100000000003</v>
      </c>
      <c r="J3463" s="105">
        <v>16.306000000000001</v>
      </c>
      <c r="K3463" s="14">
        <v>1102</v>
      </c>
      <c r="L3463" s="16">
        <f t="shared" si="93"/>
        <v>16.306000000000001</v>
      </c>
      <c r="M3463" s="16">
        <f t="shared" si="94"/>
        <v>1102</v>
      </c>
    </row>
    <row r="3464" spans="1:13" x14ac:dyDescent="0.2">
      <c r="A3464" s="36">
        <f t="shared" si="92"/>
        <v>43711</v>
      </c>
      <c r="B3464" s="105">
        <v>0</v>
      </c>
      <c r="C3464" s="16">
        <v>87.332999999999998</v>
      </c>
      <c r="D3464" s="105">
        <v>27.353000000000002</v>
      </c>
      <c r="E3464" s="16">
        <v>25.56</v>
      </c>
      <c r="F3464" s="16">
        <v>31.66</v>
      </c>
      <c r="G3464" s="105">
        <v>10.7</v>
      </c>
      <c r="H3464" s="16">
        <v>30.23</v>
      </c>
      <c r="I3464" s="16">
        <v>319.10199999999998</v>
      </c>
      <c r="J3464" s="105">
        <v>15.422000000000001</v>
      </c>
      <c r="K3464" s="14">
        <v>1020</v>
      </c>
      <c r="L3464" s="16">
        <f t="shared" si="93"/>
        <v>15.422000000000001</v>
      </c>
      <c r="M3464" s="16">
        <f t="shared" si="94"/>
        <v>1020</v>
      </c>
    </row>
    <row r="3465" spans="1:13" x14ac:dyDescent="0.2">
      <c r="A3465" s="36">
        <f t="shared" si="92"/>
        <v>43712</v>
      </c>
      <c r="B3465" s="105">
        <v>1.016</v>
      </c>
      <c r="C3465" s="16">
        <v>87.849000000000004</v>
      </c>
      <c r="D3465" s="105">
        <v>27.253</v>
      </c>
      <c r="E3465" s="16">
        <v>25.24</v>
      </c>
      <c r="F3465" s="16">
        <v>32.51</v>
      </c>
      <c r="G3465" s="105">
        <v>13.044</v>
      </c>
      <c r="H3465" s="16">
        <v>30.73</v>
      </c>
      <c r="I3465" s="16">
        <v>309.63600000000002</v>
      </c>
      <c r="J3465" s="105">
        <v>17.335000000000001</v>
      </c>
      <c r="K3465" s="14">
        <v>1127</v>
      </c>
      <c r="L3465" s="16">
        <f t="shared" si="93"/>
        <v>17.335000000000001</v>
      </c>
      <c r="M3465" s="16">
        <f t="shared" si="94"/>
        <v>1127</v>
      </c>
    </row>
    <row r="3466" spans="1:13" x14ac:dyDescent="0.2">
      <c r="A3466" s="36">
        <f t="shared" si="92"/>
        <v>43713</v>
      </c>
      <c r="B3466" s="105">
        <v>1.016</v>
      </c>
      <c r="C3466" s="16">
        <v>86.046000000000006</v>
      </c>
      <c r="D3466" s="105">
        <v>27.468</v>
      </c>
      <c r="E3466" s="16">
        <v>24.38</v>
      </c>
      <c r="F3466" s="16">
        <v>31.04</v>
      </c>
      <c r="G3466" s="105">
        <v>9.9979999999999993</v>
      </c>
      <c r="H3466" s="16">
        <v>25.51</v>
      </c>
      <c r="I3466" s="16">
        <v>258.78199999999998</v>
      </c>
      <c r="J3466" s="105">
        <v>21.015999999999998</v>
      </c>
      <c r="K3466" s="14">
        <v>1086</v>
      </c>
      <c r="L3466" s="16">
        <f t="shared" si="93"/>
        <v>21.015999999999998</v>
      </c>
      <c r="M3466" s="16">
        <f t="shared" si="94"/>
        <v>1086</v>
      </c>
    </row>
    <row r="3467" spans="1:13" x14ac:dyDescent="0.2">
      <c r="A3467" s="36">
        <f t="shared" si="92"/>
        <v>43714</v>
      </c>
      <c r="B3467" s="105">
        <v>30.231999999999999</v>
      </c>
      <c r="C3467" s="16">
        <v>89.457999999999998</v>
      </c>
      <c r="D3467" s="105">
        <v>27.096</v>
      </c>
      <c r="E3467" s="16">
        <v>24.18</v>
      </c>
      <c r="F3467" s="16">
        <v>31.54</v>
      </c>
      <c r="G3467" s="105">
        <v>11.984999999999999</v>
      </c>
      <c r="H3467" s="16">
        <v>49</v>
      </c>
      <c r="I3467" s="16">
        <v>321.47399999999999</v>
      </c>
      <c r="J3467" s="105">
        <v>17.407</v>
      </c>
      <c r="K3467" s="14">
        <v>1324</v>
      </c>
      <c r="L3467" s="16">
        <f t="shared" si="93"/>
        <v>17.407</v>
      </c>
      <c r="M3467" s="16">
        <f t="shared" si="94"/>
        <v>1324</v>
      </c>
    </row>
    <row r="3468" spans="1:13" x14ac:dyDescent="0.2">
      <c r="A3468" s="36">
        <f t="shared" si="92"/>
        <v>43715</v>
      </c>
      <c r="B3468" s="105">
        <v>11.43</v>
      </c>
      <c r="C3468" s="16">
        <v>90.161000000000001</v>
      </c>
      <c r="D3468" s="105">
        <v>27.027999999999999</v>
      </c>
      <c r="E3468" s="16">
        <v>24.03</v>
      </c>
      <c r="F3468" s="16">
        <v>29.68</v>
      </c>
      <c r="G3468" s="105">
        <v>9.1760000000000002</v>
      </c>
      <c r="H3468" s="16">
        <v>26.07</v>
      </c>
      <c r="I3468" s="16">
        <v>346.12599999999998</v>
      </c>
      <c r="J3468" s="105">
        <v>12.420999999999999</v>
      </c>
      <c r="K3468" s="14">
        <v>869</v>
      </c>
      <c r="L3468" s="16">
        <f t="shared" si="93"/>
        <v>12.420999999999999</v>
      </c>
      <c r="M3468" s="16">
        <f t="shared" si="94"/>
        <v>869</v>
      </c>
    </row>
    <row r="3469" spans="1:13" x14ac:dyDescent="0.2">
      <c r="A3469" s="36">
        <f t="shared" si="92"/>
        <v>43716</v>
      </c>
      <c r="B3469" s="105">
        <v>0.254</v>
      </c>
      <c r="C3469" s="16">
        <v>88.566000000000003</v>
      </c>
      <c r="D3469" s="105">
        <v>26.949000000000002</v>
      </c>
      <c r="E3469" s="16">
        <v>25.42</v>
      </c>
      <c r="F3469" s="16">
        <v>32.340000000000003</v>
      </c>
      <c r="G3469" s="105">
        <v>10.34</v>
      </c>
      <c r="H3469" s="16">
        <v>29.74</v>
      </c>
      <c r="I3469" s="16">
        <v>314.62900000000002</v>
      </c>
      <c r="J3469" s="105">
        <v>13.938000000000001</v>
      </c>
      <c r="K3469" s="14">
        <v>1352</v>
      </c>
      <c r="L3469" s="16">
        <f t="shared" si="93"/>
        <v>13.938000000000001</v>
      </c>
      <c r="M3469" s="16">
        <f t="shared" si="94"/>
        <v>1352</v>
      </c>
    </row>
    <row r="3470" spans="1:13" x14ac:dyDescent="0.2">
      <c r="A3470" s="36">
        <f t="shared" si="92"/>
        <v>43717</v>
      </c>
      <c r="B3470" s="105">
        <v>0.254</v>
      </c>
      <c r="C3470" s="16">
        <v>88.99</v>
      </c>
      <c r="D3470" s="105">
        <v>27.564</v>
      </c>
      <c r="E3470" s="16">
        <v>25.37</v>
      </c>
      <c r="F3470" s="16">
        <v>33.67</v>
      </c>
      <c r="G3470" s="105">
        <v>12.503</v>
      </c>
      <c r="H3470" s="16">
        <v>28.12</v>
      </c>
      <c r="I3470" s="16">
        <v>318.005</v>
      </c>
      <c r="J3470" s="105">
        <v>22.334</v>
      </c>
      <c r="K3470" s="14">
        <v>1137</v>
      </c>
      <c r="L3470" s="16">
        <f t="shared" si="93"/>
        <v>22.334</v>
      </c>
      <c r="M3470" s="16">
        <f t="shared" si="94"/>
        <v>1137</v>
      </c>
    </row>
    <row r="3471" spans="1:13" x14ac:dyDescent="0.2">
      <c r="A3471" s="36">
        <f t="shared" si="92"/>
        <v>43718</v>
      </c>
      <c r="B3471" s="105">
        <v>0</v>
      </c>
      <c r="C3471" s="16">
        <v>88.347999999999999</v>
      </c>
      <c r="D3471" s="105">
        <v>28.076000000000001</v>
      </c>
      <c r="E3471" s="16">
        <v>25.53</v>
      </c>
      <c r="F3471" s="16">
        <v>34.04</v>
      </c>
      <c r="G3471" s="105">
        <v>13.375999999999999</v>
      </c>
      <c r="H3471" s="16">
        <v>43.43</v>
      </c>
      <c r="I3471" s="16">
        <v>320.56599999999997</v>
      </c>
      <c r="J3471" s="105">
        <v>16.863</v>
      </c>
      <c r="K3471" s="14">
        <v>1228</v>
      </c>
      <c r="L3471" s="16">
        <f t="shared" si="93"/>
        <v>16.863</v>
      </c>
      <c r="M3471" s="16">
        <f t="shared" si="94"/>
        <v>1228</v>
      </c>
    </row>
    <row r="3472" spans="1:13" x14ac:dyDescent="0.2">
      <c r="A3472" s="36">
        <f t="shared" si="92"/>
        <v>43719</v>
      </c>
      <c r="B3472" s="105">
        <v>0</v>
      </c>
      <c r="C3472" s="16">
        <v>89.736999999999995</v>
      </c>
      <c r="D3472" s="105">
        <v>27.591999999999999</v>
      </c>
      <c r="E3472" s="16">
        <v>26.34</v>
      </c>
      <c r="F3472" s="16">
        <v>30.74</v>
      </c>
      <c r="G3472" s="105">
        <v>14.590999999999999</v>
      </c>
      <c r="H3472" s="16">
        <v>28.65</v>
      </c>
      <c r="I3472" s="16">
        <v>315.96899999999999</v>
      </c>
      <c r="J3472" s="105">
        <v>12.430999999999999</v>
      </c>
      <c r="K3472" s="14">
        <v>799.4</v>
      </c>
      <c r="L3472" s="16">
        <f t="shared" si="93"/>
        <v>12.430999999999999</v>
      </c>
      <c r="M3472" s="16">
        <f t="shared" si="94"/>
        <v>799.4</v>
      </c>
    </row>
    <row r="3473" spans="1:13" x14ac:dyDescent="0.2">
      <c r="A3473" s="36">
        <f t="shared" si="92"/>
        <v>43720</v>
      </c>
      <c r="B3473" s="105">
        <v>6.8579999999999997</v>
      </c>
      <c r="C3473" s="16">
        <v>92.019000000000005</v>
      </c>
      <c r="D3473" s="105">
        <v>26.927</v>
      </c>
      <c r="E3473" s="16">
        <v>25.24</v>
      </c>
      <c r="F3473" s="16">
        <v>29.76</v>
      </c>
      <c r="G3473" s="105">
        <v>10.061999999999999</v>
      </c>
      <c r="H3473" s="16">
        <v>37.15</v>
      </c>
      <c r="I3473" s="16">
        <v>324.08699999999999</v>
      </c>
      <c r="J3473" s="105">
        <v>6.1449999999999996</v>
      </c>
      <c r="K3473" s="14">
        <v>309.7</v>
      </c>
      <c r="L3473" s="16">
        <f t="shared" si="93"/>
        <v>6.1449999999999996</v>
      </c>
      <c r="M3473" s="16">
        <f t="shared" si="94"/>
        <v>309.7</v>
      </c>
    </row>
    <row r="3474" spans="1:13" x14ac:dyDescent="0.2">
      <c r="A3474" s="36">
        <f t="shared" si="92"/>
        <v>43721</v>
      </c>
      <c r="B3474" s="105">
        <v>7.3659999999999997</v>
      </c>
      <c r="C3474" s="16">
        <v>91.072999999999993</v>
      </c>
      <c r="D3474" s="105">
        <v>26.677</v>
      </c>
      <c r="E3474" s="16">
        <v>25.33</v>
      </c>
      <c r="F3474" s="16">
        <v>27.66</v>
      </c>
      <c r="G3474" s="105">
        <v>11.333</v>
      </c>
      <c r="H3474" s="16">
        <v>25.72</v>
      </c>
      <c r="I3474" s="16">
        <v>316.74599999999998</v>
      </c>
      <c r="J3474" s="105">
        <v>5.63</v>
      </c>
      <c r="K3474" s="14">
        <v>330.9</v>
      </c>
      <c r="L3474" s="16">
        <f t="shared" si="93"/>
        <v>5.63</v>
      </c>
      <c r="M3474" s="16">
        <f t="shared" si="94"/>
        <v>330.9</v>
      </c>
    </row>
    <row r="3475" spans="1:13" x14ac:dyDescent="0.2">
      <c r="A3475" s="36">
        <f t="shared" si="92"/>
        <v>43722</v>
      </c>
      <c r="B3475" s="105">
        <v>0</v>
      </c>
      <c r="C3475" s="16">
        <v>87.92</v>
      </c>
      <c r="D3475" s="105">
        <v>27.524000000000001</v>
      </c>
      <c r="E3475" s="16">
        <v>25.68</v>
      </c>
      <c r="F3475" s="16">
        <v>31.1</v>
      </c>
      <c r="G3475" s="105">
        <v>10.568</v>
      </c>
      <c r="H3475" s="16">
        <v>29.71</v>
      </c>
      <c r="I3475" s="16">
        <v>320.10300000000001</v>
      </c>
      <c r="J3475" s="105">
        <v>17.324999999999999</v>
      </c>
      <c r="K3475" s="14">
        <v>1217</v>
      </c>
      <c r="L3475" s="16">
        <f t="shared" si="93"/>
        <v>17.324999999999999</v>
      </c>
      <c r="M3475" s="16">
        <f t="shared" si="94"/>
        <v>1217</v>
      </c>
    </row>
    <row r="3476" spans="1:13" x14ac:dyDescent="0.2">
      <c r="A3476" s="36">
        <f t="shared" ref="A3476:A3539" si="95">A3475+1</f>
        <v>43723</v>
      </c>
      <c r="B3476" s="105">
        <v>2.032</v>
      </c>
      <c r="C3476" s="16">
        <v>90.620999999999995</v>
      </c>
      <c r="D3476" s="105">
        <v>26.727</v>
      </c>
      <c r="E3476" s="16">
        <v>24.17</v>
      </c>
      <c r="F3476" s="16">
        <v>29.76</v>
      </c>
      <c r="G3476" s="105">
        <v>13.709</v>
      </c>
      <c r="H3476" s="16">
        <v>57.22</v>
      </c>
      <c r="I3476" s="16">
        <v>242.536</v>
      </c>
      <c r="J3476" s="105">
        <v>9.9969999999999999</v>
      </c>
      <c r="K3476" s="14">
        <v>854</v>
      </c>
      <c r="L3476" s="16">
        <f t="shared" si="93"/>
        <v>9.9969999999999999</v>
      </c>
      <c r="M3476" s="16">
        <f t="shared" si="94"/>
        <v>854</v>
      </c>
    </row>
    <row r="3477" spans="1:13" x14ac:dyDescent="0.2">
      <c r="A3477" s="36">
        <f t="shared" si="95"/>
        <v>43724</v>
      </c>
      <c r="B3477" s="105">
        <v>0</v>
      </c>
      <c r="C3477" s="16">
        <v>85.290999999999997</v>
      </c>
      <c r="D3477" s="105">
        <v>27.123000000000001</v>
      </c>
      <c r="E3477" s="16">
        <v>25.99</v>
      </c>
      <c r="F3477" s="16">
        <v>29.34</v>
      </c>
      <c r="G3477" s="105">
        <v>10.352</v>
      </c>
      <c r="H3477" s="16">
        <v>19.12</v>
      </c>
      <c r="I3477" s="16">
        <v>187.70599999999999</v>
      </c>
      <c r="J3477" s="105">
        <v>19.347000000000001</v>
      </c>
      <c r="K3477" s="14">
        <v>1428</v>
      </c>
      <c r="L3477" s="16">
        <f t="shared" si="93"/>
        <v>19.347000000000001</v>
      </c>
      <c r="M3477" s="16">
        <f t="shared" si="94"/>
        <v>1428</v>
      </c>
    </row>
    <row r="3478" spans="1:13" x14ac:dyDescent="0.2">
      <c r="A3478" s="36">
        <f t="shared" si="95"/>
        <v>43725</v>
      </c>
      <c r="B3478" s="105">
        <v>2.032</v>
      </c>
      <c r="C3478" s="16">
        <v>86.712000000000003</v>
      </c>
      <c r="D3478" s="105">
        <v>27.713000000000001</v>
      </c>
      <c r="E3478" s="16">
        <v>25.63</v>
      </c>
      <c r="F3478" s="16">
        <v>31.08</v>
      </c>
      <c r="G3478" s="105">
        <v>8.6760000000000002</v>
      </c>
      <c r="H3478" s="16">
        <v>27.94</v>
      </c>
      <c r="I3478" s="16">
        <v>328.63200000000001</v>
      </c>
      <c r="J3478" s="105">
        <v>20.949000000000002</v>
      </c>
      <c r="K3478" s="14">
        <v>1161</v>
      </c>
      <c r="L3478" s="16">
        <f t="shared" si="93"/>
        <v>20.949000000000002</v>
      </c>
      <c r="M3478" s="16">
        <f t="shared" si="94"/>
        <v>1161</v>
      </c>
    </row>
    <row r="3479" spans="1:13" x14ac:dyDescent="0.2">
      <c r="A3479" s="36">
        <f t="shared" si="95"/>
        <v>43726</v>
      </c>
      <c r="B3479" s="105">
        <v>0.254</v>
      </c>
      <c r="C3479" s="16">
        <v>89.120999999999995</v>
      </c>
      <c r="D3479" s="105">
        <v>27.233000000000001</v>
      </c>
      <c r="E3479" s="16">
        <v>25.77</v>
      </c>
      <c r="F3479" s="16">
        <v>30.52</v>
      </c>
      <c r="G3479" s="105">
        <v>9.7319999999999993</v>
      </c>
      <c r="H3479" s="16">
        <v>24.63</v>
      </c>
      <c r="I3479" s="16">
        <v>318.488</v>
      </c>
      <c r="J3479" s="105">
        <v>14.317</v>
      </c>
      <c r="K3479" s="14">
        <v>978</v>
      </c>
      <c r="L3479" s="16">
        <f t="shared" si="93"/>
        <v>14.317</v>
      </c>
      <c r="M3479" s="16">
        <f t="shared" si="94"/>
        <v>978</v>
      </c>
    </row>
    <row r="3480" spans="1:13" x14ac:dyDescent="0.2">
      <c r="A3480" s="36">
        <f t="shared" si="95"/>
        <v>43727</v>
      </c>
      <c r="B3480" s="105">
        <v>21.59</v>
      </c>
      <c r="C3480" s="16">
        <v>90.442999999999998</v>
      </c>
      <c r="D3480" s="105">
        <v>26.242000000000001</v>
      </c>
      <c r="E3480" s="16">
        <v>24.51</v>
      </c>
      <c r="F3480" s="16">
        <v>27.71</v>
      </c>
      <c r="G3480" s="105">
        <v>13.173</v>
      </c>
      <c r="H3480" s="16">
        <v>38</v>
      </c>
      <c r="I3480" s="16">
        <v>211.541</v>
      </c>
      <c r="J3480" s="105">
        <v>4.0949999999999998</v>
      </c>
      <c r="K3480" s="14">
        <v>491.7</v>
      </c>
      <c r="L3480" s="16">
        <f t="shared" si="93"/>
        <v>4.0949999999999998</v>
      </c>
      <c r="M3480" s="16">
        <f t="shared" si="94"/>
        <v>491.7</v>
      </c>
    </row>
    <row r="3481" spans="1:13" x14ac:dyDescent="0.2">
      <c r="A3481" s="36">
        <f t="shared" si="95"/>
        <v>43728</v>
      </c>
      <c r="B3481" s="105">
        <v>0</v>
      </c>
      <c r="C3481" s="16">
        <v>85.980999999999995</v>
      </c>
      <c r="D3481" s="105">
        <v>27.3</v>
      </c>
      <c r="E3481" s="16">
        <v>26.49</v>
      </c>
      <c r="F3481" s="16">
        <v>28.72</v>
      </c>
      <c r="G3481" s="105">
        <v>18.024000000000001</v>
      </c>
      <c r="H3481" s="16">
        <v>30.52</v>
      </c>
      <c r="I3481" s="16">
        <v>166.25399999999999</v>
      </c>
      <c r="J3481" s="105">
        <v>23.867999999999999</v>
      </c>
      <c r="K3481" s="14">
        <v>1507</v>
      </c>
      <c r="L3481" s="16">
        <f t="shared" si="93"/>
        <v>23.867999999999999</v>
      </c>
      <c r="M3481" s="16">
        <f t="shared" si="94"/>
        <v>1507</v>
      </c>
    </row>
    <row r="3482" spans="1:13" x14ac:dyDescent="0.2">
      <c r="A3482" s="36">
        <f t="shared" si="95"/>
        <v>43729</v>
      </c>
      <c r="B3482" s="105">
        <v>0</v>
      </c>
      <c r="C3482" s="16">
        <v>84.174000000000007</v>
      </c>
      <c r="D3482" s="105">
        <v>27.440999999999999</v>
      </c>
      <c r="E3482" s="16">
        <v>26.77</v>
      </c>
      <c r="F3482" s="16">
        <v>29.26</v>
      </c>
      <c r="G3482" s="105">
        <v>15.754</v>
      </c>
      <c r="H3482" s="16">
        <v>26.74</v>
      </c>
      <c r="I3482" s="16">
        <v>173.49100000000001</v>
      </c>
      <c r="J3482" s="105">
        <v>16.626999999999999</v>
      </c>
      <c r="K3482" s="14">
        <v>1440</v>
      </c>
      <c r="L3482" s="16">
        <f t="shared" si="93"/>
        <v>16.626999999999999</v>
      </c>
      <c r="M3482" s="16">
        <f t="shared" si="94"/>
        <v>1440</v>
      </c>
    </row>
    <row r="3483" spans="1:13" x14ac:dyDescent="0.2">
      <c r="A3483" s="36">
        <f t="shared" si="95"/>
        <v>43730</v>
      </c>
      <c r="B3483" s="105">
        <v>1.016</v>
      </c>
      <c r="C3483" s="16">
        <v>85.947999999999993</v>
      </c>
      <c r="D3483" s="105">
        <v>27.640999999999998</v>
      </c>
      <c r="E3483" s="16">
        <v>26.16</v>
      </c>
      <c r="F3483" s="16">
        <v>29.56</v>
      </c>
      <c r="G3483" s="105">
        <v>9.93</v>
      </c>
      <c r="H3483" s="16">
        <v>23.81</v>
      </c>
      <c r="I3483" s="16">
        <v>147.005</v>
      </c>
      <c r="J3483" s="105">
        <v>19.672999999999998</v>
      </c>
      <c r="K3483" s="14">
        <v>1449</v>
      </c>
      <c r="L3483" s="16">
        <f t="shared" si="93"/>
        <v>19.672999999999998</v>
      </c>
      <c r="M3483" s="16">
        <f t="shared" si="94"/>
        <v>1449</v>
      </c>
    </row>
    <row r="3484" spans="1:13" x14ac:dyDescent="0.2">
      <c r="A3484" s="36">
        <f t="shared" si="95"/>
        <v>43731</v>
      </c>
      <c r="B3484" s="105">
        <v>3.556</v>
      </c>
      <c r="C3484" s="16">
        <v>87.447999999999993</v>
      </c>
      <c r="D3484" s="105">
        <v>27.628</v>
      </c>
      <c r="E3484" s="16">
        <v>25.99</v>
      </c>
      <c r="F3484" s="16">
        <v>29.68</v>
      </c>
      <c r="G3484" s="105">
        <v>9.4130000000000003</v>
      </c>
      <c r="H3484" s="16">
        <v>23.81</v>
      </c>
      <c r="I3484" s="16">
        <v>145.13800000000001</v>
      </c>
      <c r="J3484" s="105">
        <v>23.561</v>
      </c>
      <c r="K3484" s="14">
        <v>1351</v>
      </c>
      <c r="L3484" s="16">
        <f t="shared" si="93"/>
        <v>23.561</v>
      </c>
      <c r="M3484" s="16">
        <f t="shared" si="94"/>
        <v>1351</v>
      </c>
    </row>
    <row r="3485" spans="1:13" x14ac:dyDescent="0.2">
      <c r="A3485" s="36">
        <f t="shared" si="95"/>
        <v>43732</v>
      </c>
      <c r="B3485" s="105">
        <v>42.927999999999997</v>
      </c>
      <c r="C3485" s="16">
        <v>89.52</v>
      </c>
      <c r="D3485" s="105">
        <v>27.013999999999999</v>
      </c>
      <c r="E3485" s="16">
        <v>23.91</v>
      </c>
      <c r="F3485" s="16">
        <v>29.06</v>
      </c>
      <c r="G3485" s="105">
        <v>7.2160000000000002</v>
      </c>
      <c r="H3485" s="16">
        <v>22.54</v>
      </c>
      <c r="I3485" s="16">
        <v>83.391999999999996</v>
      </c>
      <c r="J3485" s="105">
        <v>15.196</v>
      </c>
      <c r="K3485" s="14">
        <v>1503</v>
      </c>
      <c r="L3485" s="16">
        <f t="shared" si="93"/>
        <v>15.196</v>
      </c>
      <c r="M3485" s="16">
        <f t="shared" si="94"/>
        <v>1503</v>
      </c>
    </row>
    <row r="3486" spans="1:13" x14ac:dyDescent="0.2">
      <c r="A3486" s="36">
        <f t="shared" si="95"/>
        <v>43733</v>
      </c>
      <c r="B3486" s="105">
        <v>0</v>
      </c>
      <c r="C3486" s="16">
        <v>85.078000000000003</v>
      </c>
      <c r="D3486" s="105">
        <v>28.111999999999998</v>
      </c>
      <c r="E3486" s="16">
        <v>27.52</v>
      </c>
      <c r="F3486" s="16">
        <v>29.1</v>
      </c>
      <c r="G3486" s="105">
        <v>16.867000000000001</v>
      </c>
      <c r="H3486" s="16">
        <v>26.32</v>
      </c>
      <c r="I3486" s="16">
        <v>154.07900000000001</v>
      </c>
      <c r="J3486" s="105">
        <v>23.754000000000001</v>
      </c>
      <c r="K3486" s="14">
        <v>1307</v>
      </c>
      <c r="L3486" s="16">
        <f t="shared" si="93"/>
        <v>23.754000000000001</v>
      </c>
      <c r="M3486" s="16">
        <f t="shared" si="94"/>
        <v>1307</v>
      </c>
    </row>
    <row r="3487" spans="1:13" x14ac:dyDescent="0.2">
      <c r="A3487" s="36">
        <f t="shared" si="95"/>
        <v>43734</v>
      </c>
      <c r="B3487" s="105">
        <v>0.50800000000000001</v>
      </c>
      <c r="C3487" s="16">
        <v>85.992000000000004</v>
      </c>
      <c r="D3487" s="105">
        <v>27.763000000000002</v>
      </c>
      <c r="E3487" s="16">
        <v>26.53</v>
      </c>
      <c r="F3487" s="16">
        <v>29.2</v>
      </c>
      <c r="G3487" s="105">
        <v>19.396999999999998</v>
      </c>
      <c r="H3487" s="16">
        <v>38.49</v>
      </c>
      <c r="I3487" s="16">
        <v>179.77099999999999</v>
      </c>
      <c r="J3487" s="105">
        <v>21.88</v>
      </c>
      <c r="K3487" s="14">
        <v>1276</v>
      </c>
      <c r="L3487" s="16">
        <f t="shared" si="93"/>
        <v>21.88</v>
      </c>
      <c r="M3487" s="16">
        <f t="shared" si="94"/>
        <v>1276</v>
      </c>
    </row>
    <row r="3488" spans="1:13" x14ac:dyDescent="0.2">
      <c r="A3488" s="36">
        <f t="shared" si="95"/>
        <v>43735</v>
      </c>
      <c r="B3488" s="105">
        <v>1.524</v>
      </c>
      <c r="C3488" s="16">
        <v>85.68</v>
      </c>
      <c r="D3488" s="105">
        <v>27.846</v>
      </c>
      <c r="E3488" s="16">
        <v>26.49</v>
      </c>
      <c r="F3488" s="16">
        <v>29.54</v>
      </c>
      <c r="G3488" s="105">
        <v>16.600000000000001</v>
      </c>
      <c r="H3488" s="16">
        <v>33.299999999999997</v>
      </c>
      <c r="I3488" s="16">
        <v>165.05</v>
      </c>
      <c r="J3488" s="105">
        <v>16.567</v>
      </c>
      <c r="K3488" s="14">
        <v>1272</v>
      </c>
      <c r="L3488" s="16">
        <f t="shared" si="93"/>
        <v>16.567</v>
      </c>
      <c r="M3488" s="16">
        <f t="shared" si="94"/>
        <v>1272</v>
      </c>
    </row>
    <row r="3489" spans="1:13" x14ac:dyDescent="0.2">
      <c r="A3489" s="36">
        <f t="shared" si="95"/>
        <v>43736</v>
      </c>
      <c r="B3489" s="105">
        <v>35.305999999999997</v>
      </c>
      <c r="C3489" s="16">
        <v>85.765000000000001</v>
      </c>
      <c r="D3489" s="105">
        <v>28.15</v>
      </c>
      <c r="E3489" s="16">
        <v>25.38</v>
      </c>
      <c r="F3489" s="16">
        <v>30.99</v>
      </c>
      <c r="G3489" s="105">
        <v>9.65</v>
      </c>
      <c r="H3489" s="16">
        <v>21.27</v>
      </c>
      <c r="I3489" s="16">
        <v>149.06399999999999</v>
      </c>
      <c r="J3489" s="105">
        <v>22.577000000000002</v>
      </c>
      <c r="K3489" s="14">
        <v>1029</v>
      </c>
      <c r="L3489" s="16">
        <f t="shared" si="93"/>
        <v>22.577000000000002</v>
      </c>
      <c r="M3489" s="16">
        <f t="shared" si="94"/>
        <v>1029</v>
      </c>
    </row>
    <row r="3490" spans="1:13" x14ac:dyDescent="0.2">
      <c r="A3490" s="36">
        <f t="shared" si="95"/>
        <v>43737</v>
      </c>
      <c r="B3490" s="105">
        <v>6.6040000000000001</v>
      </c>
      <c r="C3490" s="16">
        <v>89.832999999999998</v>
      </c>
      <c r="D3490" s="105">
        <v>26.858000000000001</v>
      </c>
      <c r="E3490" s="16">
        <v>24.58</v>
      </c>
      <c r="F3490" s="16">
        <v>30.91</v>
      </c>
      <c r="G3490" s="105">
        <v>12.553000000000001</v>
      </c>
      <c r="H3490" s="16">
        <v>55.57</v>
      </c>
      <c r="I3490" s="16">
        <v>315.55599999999998</v>
      </c>
      <c r="J3490" s="105">
        <v>12.53</v>
      </c>
      <c r="K3490" s="14">
        <v>1328</v>
      </c>
      <c r="L3490" s="16">
        <f t="shared" si="93"/>
        <v>12.53</v>
      </c>
      <c r="M3490" s="16">
        <f t="shared" si="94"/>
        <v>1328</v>
      </c>
    </row>
    <row r="3491" spans="1:13" x14ac:dyDescent="0.2">
      <c r="A3491" s="36">
        <f t="shared" si="95"/>
        <v>43738</v>
      </c>
      <c r="B3491" s="105">
        <v>9.6519999999999992</v>
      </c>
      <c r="C3491" s="16">
        <v>93.188000000000002</v>
      </c>
      <c r="D3491" s="105">
        <v>25.271000000000001</v>
      </c>
      <c r="E3491" s="16">
        <v>24.02</v>
      </c>
      <c r="F3491" s="16">
        <v>26.36</v>
      </c>
      <c r="G3491" s="105">
        <v>11.364000000000001</v>
      </c>
      <c r="H3491" s="16">
        <v>32.99</v>
      </c>
      <c r="I3491" s="16">
        <v>312.00299999999999</v>
      </c>
      <c r="J3491" s="105">
        <v>4.5640000000000001</v>
      </c>
      <c r="K3491" s="14">
        <v>216.4</v>
      </c>
      <c r="L3491" s="16">
        <f t="shared" si="93"/>
        <v>4.5640000000000001</v>
      </c>
      <c r="M3491" s="16">
        <f t="shared" si="94"/>
        <v>216.4</v>
      </c>
    </row>
    <row r="3492" spans="1:13" x14ac:dyDescent="0.2">
      <c r="A3492" s="36">
        <f t="shared" si="95"/>
        <v>43739</v>
      </c>
      <c r="B3492" s="105">
        <v>5.08</v>
      </c>
      <c r="C3492" s="16">
        <v>87.899000000000001</v>
      </c>
      <c r="D3492" s="105">
        <v>26.59</v>
      </c>
      <c r="E3492" s="16">
        <v>24.17</v>
      </c>
      <c r="F3492" s="16">
        <v>28.89</v>
      </c>
      <c r="G3492" s="105">
        <v>14.414</v>
      </c>
      <c r="H3492" s="16">
        <v>36.799999999999997</v>
      </c>
      <c r="I3492" s="16">
        <v>221.40100000000001</v>
      </c>
      <c r="J3492" s="105">
        <v>21.222000000000001</v>
      </c>
      <c r="K3492" s="14">
        <v>1419</v>
      </c>
      <c r="L3492" s="16">
        <f t="shared" si="93"/>
        <v>21.222000000000001</v>
      </c>
      <c r="M3492" s="16">
        <f t="shared" si="94"/>
        <v>1419</v>
      </c>
    </row>
    <row r="3493" spans="1:13" x14ac:dyDescent="0.2">
      <c r="A3493" s="36">
        <f t="shared" si="95"/>
        <v>43740</v>
      </c>
      <c r="B3493" s="105">
        <v>0</v>
      </c>
      <c r="C3493" s="16">
        <v>84.38</v>
      </c>
      <c r="D3493" s="105">
        <v>27.091000000000001</v>
      </c>
      <c r="E3493" s="16">
        <v>25.95</v>
      </c>
      <c r="F3493" s="16">
        <v>28.76</v>
      </c>
      <c r="G3493" s="105">
        <v>20.318000000000001</v>
      </c>
      <c r="H3493" s="16">
        <v>40.33</v>
      </c>
      <c r="I3493" s="16">
        <v>201.917</v>
      </c>
      <c r="J3493" s="105">
        <v>21.018999999999998</v>
      </c>
      <c r="K3493" s="98">
        <v>1256</v>
      </c>
      <c r="L3493" s="16">
        <f t="shared" si="93"/>
        <v>21.018999999999998</v>
      </c>
      <c r="M3493" s="16">
        <f t="shared" si="94"/>
        <v>1256</v>
      </c>
    </row>
    <row r="3494" spans="1:13" x14ac:dyDescent="0.2">
      <c r="A3494" s="36">
        <f t="shared" si="95"/>
        <v>43741</v>
      </c>
      <c r="B3494" s="105">
        <v>0</v>
      </c>
      <c r="C3494" s="16">
        <v>85.840999999999994</v>
      </c>
      <c r="D3494" s="105">
        <v>27.695</v>
      </c>
      <c r="E3494" s="16">
        <v>26.04</v>
      </c>
      <c r="F3494" s="16">
        <v>29.52</v>
      </c>
      <c r="G3494" s="105">
        <v>13.638</v>
      </c>
      <c r="H3494" s="16">
        <v>29.67</v>
      </c>
      <c r="I3494" s="16">
        <v>161.232</v>
      </c>
      <c r="J3494" s="105">
        <v>20.472999999999999</v>
      </c>
      <c r="K3494" s="98">
        <v>1321</v>
      </c>
      <c r="L3494" s="16">
        <f t="shared" si="93"/>
        <v>20.472999999999999</v>
      </c>
      <c r="M3494" s="16">
        <f t="shared" si="94"/>
        <v>1321</v>
      </c>
    </row>
    <row r="3495" spans="1:13" x14ac:dyDescent="0.2">
      <c r="A3495" s="36">
        <f t="shared" si="95"/>
        <v>43742</v>
      </c>
      <c r="B3495" s="105">
        <v>2.286</v>
      </c>
      <c r="C3495" s="16">
        <v>86.655000000000001</v>
      </c>
      <c r="D3495" s="105">
        <v>27.579000000000001</v>
      </c>
      <c r="E3495" s="16">
        <v>25.1</v>
      </c>
      <c r="F3495" s="16">
        <v>31.23</v>
      </c>
      <c r="G3495" s="105">
        <v>8.4510000000000005</v>
      </c>
      <c r="H3495" s="16">
        <v>22.72</v>
      </c>
      <c r="I3495" s="16">
        <v>13.868</v>
      </c>
      <c r="J3495" s="105">
        <v>19.611999999999998</v>
      </c>
      <c r="K3495" s="98">
        <v>1270</v>
      </c>
      <c r="L3495" s="16">
        <f t="shared" ref="L3495:L3558" si="96">J3495</f>
        <v>19.611999999999998</v>
      </c>
      <c r="M3495" s="16">
        <f t="shared" ref="M3495:M3558" si="97">K3495</f>
        <v>1270</v>
      </c>
    </row>
    <row r="3496" spans="1:13" x14ac:dyDescent="0.2">
      <c r="A3496" s="36">
        <f t="shared" si="95"/>
        <v>43743</v>
      </c>
      <c r="B3496" s="105">
        <v>0</v>
      </c>
      <c r="C3496" s="16">
        <v>88.9</v>
      </c>
      <c r="D3496" s="105">
        <v>27.207999999999998</v>
      </c>
      <c r="E3496" s="16">
        <v>25.63</v>
      </c>
      <c r="F3496" s="16">
        <v>31.15</v>
      </c>
      <c r="G3496" s="105">
        <v>8.4870000000000001</v>
      </c>
      <c r="H3496" s="16">
        <v>23.92</v>
      </c>
      <c r="I3496" s="16">
        <v>290.56400000000002</v>
      </c>
      <c r="J3496" s="105">
        <v>17.170000000000002</v>
      </c>
      <c r="K3496" s="98">
        <v>1163</v>
      </c>
      <c r="L3496" s="16">
        <f t="shared" si="96"/>
        <v>17.170000000000002</v>
      </c>
      <c r="M3496" s="16">
        <f t="shared" si="97"/>
        <v>1163</v>
      </c>
    </row>
    <row r="3497" spans="1:13" x14ac:dyDescent="0.2">
      <c r="A3497" s="36">
        <f t="shared" si="95"/>
        <v>43744</v>
      </c>
      <c r="B3497" s="105">
        <v>0</v>
      </c>
      <c r="C3497" s="16">
        <v>88.954999999999998</v>
      </c>
      <c r="D3497" s="105">
        <v>26.603999999999999</v>
      </c>
      <c r="E3497" s="16">
        <v>24.95</v>
      </c>
      <c r="F3497" s="16">
        <v>29.24</v>
      </c>
      <c r="G3497" s="105">
        <v>8.4209999999999994</v>
      </c>
      <c r="H3497" s="16">
        <v>25.75</v>
      </c>
      <c r="I3497" s="16">
        <v>122.258</v>
      </c>
      <c r="J3497" s="105">
        <v>12.231999999999999</v>
      </c>
      <c r="K3497" s="98">
        <v>1302</v>
      </c>
      <c r="L3497" s="16">
        <f t="shared" si="96"/>
        <v>12.231999999999999</v>
      </c>
      <c r="M3497" s="16">
        <f t="shared" si="97"/>
        <v>1302</v>
      </c>
    </row>
    <row r="3498" spans="1:13" x14ac:dyDescent="0.2">
      <c r="A3498" s="36">
        <f t="shared" si="95"/>
        <v>43745</v>
      </c>
      <c r="B3498" s="105">
        <v>0</v>
      </c>
      <c r="C3498" s="16">
        <v>84.275999999999996</v>
      </c>
      <c r="D3498" s="105">
        <v>27.637</v>
      </c>
      <c r="E3498" s="16">
        <v>26.24</v>
      </c>
      <c r="F3498" s="16">
        <v>29.55</v>
      </c>
      <c r="G3498" s="105">
        <v>10.603</v>
      </c>
      <c r="H3498" s="16">
        <v>22.12</v>
      </c>
      <c r="I3498" s="16">
        <v>112.319</v>
      </c>
      <c r="J3498" s="105">
        <v>22.957000000000001</v>
      </c>
      <c r="K3498" s="98">
        <v>1125</v>
      </c>
      <c r="L3498" s="16">
        <f t="shared" si="96"/>
        <v>22.957000000000001</v>
      </c>
      <c r="M3498" s="16">
        <f t="shared" si="97"/>
        <v>1125</v>
      </c>
    </row>
    <row r="3499" spans="1:13" x14ac:dyDescent="0.2">
      <c r="A3499" s="36">
        <f t="shared" si="95"/>
        <v>43746</v>
      </c>
      <c r="B3499" s="105">
        <v>0.50800000000000001</v>
      </c>
      <c r="C3499" s="16">
        <v>84.531999999999996</v>
      </c>
      <c r="D3499" s="105">
        <v>28.050999999999998</v>
      </c>
      <c r="E3499" s="16">
        <v>26.41</v>
      </c>
      <c r="F3499" s="16">
        <v>29.64</v>
      </c>
      <c r="G3499" s="105">
        <v>8.9339999999999993</v>
      </c>
      <c r="H3499" s="16">
        <v>30.66</v>
      </c>
      <c r="I3499" s="16">
        <v>123.916</v>
      </c>
      <c r="J3499" s="105">
        <v>21.535</v>
      </c>
      <c r="K3499" s="98">
        <v>1095</v>
      </c>
      <c r="L3499" s="16">
        <f t="shared" si="96"/>
        <v>21.535</v>
      </c>
      <c r="M3499" s="16">
        <f t="shared" si="97"/>
        <v>1095</v>
      </c>
    </row>
    <row r="3500" spans="1:13" x14ac:dyDescent="0.2">
      <c r="A3500" s="36">
        <f t="shared" si="95"/>
        <v>43747</v>
      </c>
      <c r="B3500" s="105">
        <v>45.466000000000001</v>
      </c>
      <c r="C3500" s="16">
        <v>89.481999999999999</v>
      </c>
      <c r="D3500" s="105">
        <v>26.785</v>
      </c>
      <c r="E3500" s="16">
        <v>23.17</v>
      </c>
      <c r="F3500" s="16">
        <v>29.67</v>
      </c>
      <c r="G3500" s="105">
        <v>8.7829999999999995</v>
      </c>
      <c r="H3500" s="16">
        <v>36.270000000000003</v>
      </c>
      <c r="I3500" s="16">
        <v>236.429</v>
      </c>
      <c r="J3500" s="105">
        <v>14.337</v>
      </c>
      <c r="K3500" s="98">
        <v>812</v>
      </c>
      <c r="L3500" s="16">
        <f t="shared" si="96"/>
        <v>14.337</v>
      </c>
      <c r="M3500" s="16">
        <f t="shared" si="97"/>
        <v>812</v>
      </c>
    </row>
    <row r="3501" spans="1:13" x14ac:dyDescent="0.2">
      <c r="A3501" s="36">
        <f t="shared" si="95"/>
        <v>43748</v>
      </c>
      <c r="B3501" s="105">
        <v>0.254</v>
      </c>
      <c r="C3501" s="16">
        <v>89.823999999999998</v>
      </c>
      <c r="D3501" s="105">
        <v>26.771000000000001</v>
      </c>
      <c r="E3501" s="16">
        <v>24.93</v>
      </c>
      <c r="F3501" s="16">
        <v>29.54</v>
      </c>
      <c r="G3501" s="105">
        <v>7.9009999999999998</v>
      </c>
      <c r="H3501" s="16">
        <v>27.24</v>
      </c>
      <c r="I3501" s="16">
        <v>316.85000000000002</v>
      </c>
      <c r="J3501" s="105">
        <v>21.591999999999999</v>
      </c>
      <c r="K3501" s="98">
        <v>1273</v>
      </c>
      <c r="L3501" s="16">
        <f t="shared" si="96"/>
        <v>21.591999999999999</v>
      </c>
      <c r="M3501" s="16">
        <f t="shared" si="97"/>
        <v>1273</v>
      </c>
    </row>
    <row r="3502" spans="1:13" x14ac:dyDescent="0.2">
      <c r="A3502" s="36">
        <f t="shared" si="95"/>
        <v>43749</v>
      </c>
      <c r="B3502" s="105">
        <v>0.50800000000000001</v>
      </c>
      <c r="C3502" s="16">
        <v>87.941000000000003</v>
      </c>
      <c r="D3502" s="105">
        <v>27.071000000000002</v>
      </c>
      <c r="E3502" s="16">
        <v>24.77</v>
      </c>
      <c r="F3502" s="16">
        <v>29.97</v>
      </c>
      <c r="G3502" s="105">
        <v>9.3170000000000002</v>
      </c>
      <c r="H3502" s="16">
        <v>21.87</v>
      </c>
      <c r="I3502" s="16">
        <v>111.473</v>
      </c>
      <c r="J3502" s="105">
        <v>20.760999999999999</v>
      </c>
      <c r="K3502" s="98">
        <v>1319</v>
      </c>
      <c r="L3502" s="16">
        <f t="shared" si="96"/>
        <v>20.760999999999999</v>
      </c>
      <c r="M3502" s="16">
        <f t="shared" si="97"/>
        <v>1319</v>
      </c>
    </row>
    <row r="3503" spans="1:13" x14ac:dyDescent="0.2">
      <c r="A3503" s="36">
        <f t="shared" si="95"/>
        <v>43750</v>
      </c>
      <c r="B3503" s="105">
        <v>1.27</v>
      </c>
      <c r="C3503" s="16">
        <v>89.564999999999998</v>
      </c>
      <c r="D3503" s="105">
        <v>27.143999999999998</v>
      </c>
      <c r="E3503" s="16">
        <v>25.79</v>
      </c>
      <c r="F3503" s="16">
        <v>29.83</v>
      </c>
      <c r="G3503" s="105">
        <v>8.7789999999999999</v>
      </c>
      <c r="H3503" s="16">
        <v>25.26</v>
      </c>
      <c r="I3503" s="16">
        <v>76.722999999999999</v>
      </c>
      <c r="J3503" s="105">
        <v>8.9730000000000008</v>
      </c>
      <c r="K3503" s="98">
        <v>1341</v>
      </c>
      <c r="L3503" s="16">
        <f t="shared" si="96"/>
        <v>8.9730000000000008</v>
      </c>
      <c r="M3503" s="16">
        <f t="shared" si="97"/>
        <v>1341</v>
      </c>
    </row>
    <row r="3504" spans="1:13" x14ac:dyDescent="0.2">
      <c r="A3504" s="36">
        <f t="shared" si="95"/>
        <v>43751</v>
      </c>
      <c r="B3504" s="105">
        <v>21.082000000000001</v>
      </c>
      <c r="C3504" s="16">
        <v>91.481999999999999</v>
      </c>
      <c r="D3504" s="105">
        <v>26.510999999999999</v>
      </c>
      <c r="E3504" s="16">
        <v>24.56</v>
      </c>
      <c r="F3504" s="16">
        <v>28.1</v>
      </c>
      <c r="G3504" s="105">
        <v>12.332000000000001</v>
      </c>
      <c r="H3504" s="16">
        <v>53.84</v>
      </c>
      <c r="I3504" s="16">
        <v>90.197000000000003</v>
      </c>
      <c r="J3504" s="105">
        <v>6.4020000000000001</v>
      </c>
      <c r="K3504" s="98">
        <v>406.4</v>
      </c>
      <c r="L3504" s="16">
        <f t="shared" si="96"/>
        <v>6.4020000000000001</v>
      </c>
      <c r="M3504" s="16">
        <f t="shared" si="97"/>
        <v>406.4</v>
      </c>
    </row>
    <row r="3505" spans="1:13" x14ac:dyDescent="0.2">
      <c r="A3505" s="36">
        <f t="shared" si="95"/>
        <v>43752</v>
      </c>
      <c r="B3505" s="105">
        <v>0</v>
      </c>
      <c r="C3505" s="16">
        <v>82.405000000000001</v>
      </c>
      <c r="D3505" s="105">
        <v>27.277999999999999</v>
      </c>
      <c r="E3505" s="16">
        <v>26.34</v>
      </c>
      <c r="F3505" s="16">
        <v>28.35</v>
      </c>
      <c r="G3505" s="105">
        <v>14.516</v>
      </c>
      <c r="H3505" s="16">
        <v>29.46</v>
      </c>
      <c r="I3505" s="16">
        <v>155.19499999999999</v>
      </c>
      <c r="J3505" s="105">
        <v>11.351000000000001</v>
      </c>
      <c r="K3505" s="98">
        <v>861</v>
      </c>
      <c r="L3505" s="16">
        <f t="shared" si="96"/>
        <v>11.351000000000001</v>
      </c>
      <c r="M3505" s="16">
        <f t="shared" si="97"/>
        <v>861</v>
      </c>
    </row>
    <row r="3506" spans="1:13" x14ac:dyDescent="0.2">
      <c r="A3506" s="36">
        <f t="shared" si="95"/>
        <v>43753</v>
      </c>
      <c r="B3506" s="105">
        <v>0</v>
      </c>
      <c r="C3506" s="16">
        <v>83.980999999999995</v>
      </c>
      <c r="D3506" s="105">
        <v>27.779</v>
      </c>
      <c r="E3506" s="16">
        <v>25.49</v>
      </c>
      <c r="F3506" s="16">
        <v>30.55</v>
      </c>
      <c r="G3506" s="105">
        <v>8.6029999999999998</v>
      </c>
      <c r="H3506" s="16">
        <v>28.37</v>
      </c>
      <c r="I3506" s="16">
        <v>358.14100000000002</v>
      </c>
      <c r="J3506" s="105">
        <v>22.225000000000001</v>
      </c>
      <c r="K3506" s="98">
        <v>1044</v>
      </c>
      <c r="L3506" s="16">
        <f t="shared" si="96"/>
        <v>22.225000000000001</v>
      </c>
      <c r="M3506" s="16">
        <f t="shared" si="97"/>
        <v>1044</v>
      </c>
    </row>
    <row r="3507" spans="1:13" x14ac:dyDescent="0.2">
      <c r="A3507" s="36">
        <f t="shared" si="95"/>
        <v>43754</v>
      </c>
      <c r="B3507" s="105">
        <v>0</v>
      </c>
      <c r="C3507" s="16">
        <v>87.408000000000001</v>
      </c>
      <c r="D3507" s="105">
        <v>27.184999999999999</v>
      </c>
      <c r="E3507" s="16">
        <v>25.67</v>
      </c>
      <c r="F3507" s="16">
        <v>31.39</v>
      </c>
      <c r="G3507" s="105">
        <v>10.222</v>
      </c>
      <c r="H3507" s="16">
        <v>34.4</v>
      </c>
      <c r="I3507" s="16">
        <v>328</v>
      </c>
      <c r="J3507" s="105">
        <v>12.4</v>
      </c>
      <c r="K3507" s="98">
        <v>736.9</v>
      </c>
      <c r="L3507" s="16">
        <f t="shared" si="96"/>
        <v>12.4</v>
      </c>
      <c r="M3507" s="16">
        <f t="shared" si="97"/>
        <v>736.9</v>
      </c>
    </row>
    <row r="3508" spans="1:13" x14ac:dyDescent="0.2">
      <c r="A3508" s="36">
        <f t="shared" si="95"/>
        <v>43755</v>
      </c>
      <c r="B3508" s="105">
        <v>19.05</v>
      </c>
      <c r="C3508" s="16">
        <v>90.197000000000003</v>
      </c>
      <c r="D3508" s="105">
        <v>26.277999999999999</v>
      </c>
      <c r="E3508" s="16">
        <v>23.18</v>
      </c>
      <c r="F3508" s="16">
        <v>29.04</v>
      </c>
      <c r="G3508" s="105">
        <v>8.8840000000000003</v>
      </c>
      <c r="H3508" s="16">
        <v>31.47</v>
      </c>
      <c r="I3508" s="16">
        <v>307.15600000000001</v>
      </c>
      <c r="J3508" s="105">
        <v>9.1509999999999998</v>
      </c>
      <c r="K3508" s="98">
        <v>915</v>
      </c>
      <c r="L3508" s="16">
        <f t="shared" si="96"/>
        <v>9.1509999999999998</v>
      </c>
      <c r="M3508" s="16">
        <f t="shared" si="97"/>
        <v>915</v>
      </c>
    </row>
    <row r="3509" spans="1:13" x14ac:dyDescent="0.2">
      <c r="A3509" s="36">
        <f t="shared" si="95"/>
        <v>43756</v>
      </c>
      <c r="B3509" s="105">
        <v>4.0640000000000001</v>
      </c>
      <c r="C3509" s="16">
        <v>89.995000000000005</v>
      </c>
      <c r="D3509" s="105">
        <v>25.998999999999999</v>
      </c>
      <c r="E3509" s="16">
        <v>24.55</v>
      </c>
      <c r="F3509" s="16">
        <v>30.28</v>
      </c>
      <c r="G3509" s="105">
        <v>7.9969999999999999</v>
      </c>
      <c r="H3509" s="16">
        <v>20.39</v>
      </c>
      <c r="I3509" s="16">
        <v>328.23399999999998</v>
      </c>
      <c r="J3509" s="105">
        <v>11.208</v>
      </c>
      <c r="K3509" s="98">
        <v>986</v>
      </c>
      <c r="L3509" s="16">
        <f t="shared" si="96"/>
        <v>11.208</v>
      </c>
      <c r="M3509" s="16">
        <f t="shared" si="97"/>
        <v>986</v>
      </c>
    </row>
    <row r="3510" spans="1:13" x14ac:dyDescent="0.2">
      <c r="A3510" s="36">
        <f t="shared" si="95"/>
        <v>43757</v>
      </c>
      <c r="B3510" s="105">
        <v>3.302</v>
      </c>
      <c r="C3510" s="16">
        <v>89.393000000000001</v>
      </c>
      <c r="D3510" s="105">
        <v>26.222999999999999</v>
      </c>
      <c r="E3510" s="16">
        <v>23.55</v>
      </c>
      <c r="F3510" s="16">
        <v>27.7</v>
      </c>
      <c r="G3510" s="105">
        <v>13.628</v>
      </c>
      <c r="H3510" s="16">
        <v>38.31</v>
      </c>
      <c r="I3510" s="16">
        <v>134.005</v>
      </c>
      <c r="J3510" s="105">
        <v>17.395</v>
      </c>
      <c r="K3510" s="98">
        <v>1044</v>
      </c>
      <c r="L3510" s="16">
        <f t="shared" si="96"/>
        <v>17.395</v>
      </c>
      <c r="M3510" s="16">
        <f t="shared" si="97"/>
        <v>1044</v>
      </c>
    </row>
    <row r="3511" spans="1:13" x14ac:dyDescent="0.2">
      <c r="A3511" s="36">
        <f t="shared" si="95"/>
        <v>43758</v>
      </c>
      <c r="B3511" s="105">
        <v>5.5880000000000001</v>
      </c>
      <c r="C3511" s="16">
        <v>88.56</v>
      </c>
      <c r="D3511" s="105">
        <v>26.445</v>
      </c>
      <c r="E3511" s="16">
        <v>24.61</v>
      </c>
      <c r="F3511" s="16">
        <v>27.85</v>
      </c>
      <c r="G3511" s="105">
        <v>18.077000000000002</v>
      </c>
      <c r="H3511" s="16">
        <v>33.590000000000003</v>
      </c>
      <c r="I3511" s="16">
        <v>164.45400000000001</v>
      </c>
      <c r="J3511" s="105">
        <v>10.598000000000001</v>
      </c>
      <c r="K3511" s="98">
        <v>1424</v>
      </c>
      <c r="L3511" s="16">
        <f t="shared" si="96"/>
        <v>10.598000000000001</v>
      </c>
      <c r="M3511" s="16">
        <f t="shared" si="97"/>
        <v>1424</v>
      </c>
    </row>
    <row r="3512" spans="1:13" x14ac:dyDescent="0.2">
      <c r="A3512" s="36">
        <f t="shared" si="95"/>
        <v>43759</v>
      </c>
      <c r="B3512" s="105">
        <v>0</v>
      </c>
      <c r="C3512" s="16">
        <v>83.93</v>
      </c>
      <c r="D3512" s="105">
        <v>27.164999999999999</v>
      </c>
      <c r="E3512" s="16">
        <v>25.72</v>
      </c>
      <c r="F3512" s="16">
        <v>29.59</v>
      </c>
      <c r="G3512" s="105">
        <v>11.297000000000001</v>
      </c>
      <c r="H3512" s="16">
        <v>22.05</v>
      </c>
      <c r="I3512" s="16">
        <v>176.571</v>
      </c>
      <c r="J3512" s="105">
        <v>21.6</v>
      </c>
      <c r="K3512" s="98">
        <v>1443</v>
      </c>
      <c r="L3512" s="16">
        <f t="shared" si="96"/>
        <v>21.6</v>
      </c>
      <c r="M3512" s="16">
        <f t="shared" si="97"/>
        <v>1443</v>
      </c>
    </row>
    <row r="3513" spans="1:13" x14ac:dyDescent="0.2">
      <c r="A3513" s="36">
        <f t="shared" si="95"/>
        <v>43760</v>
      </c>
      <c r="B3513" s="105">
        <v>9.6519999999999992</v>
      </c>
      <c r="C3513" s="16">
        <v>91.504000000000005</v>
      </c>
      <c r="D3513" s="105">
        <v>25.687000000000001</v>
      </c>
      <c r="E3513" s="16">
        <v>23.85</v>
      </c>
      <c r="F3513" s="16">
        <v>29.94</v>
      </c>
      <c r="G3513" s="105">
        <v>7.31</v>
      </c>
      <c r="H3513" s="16">
        <v>25.86</v>
      </c>
      <c r="I3513" s="16">
        <v>328.07299999999998</v>
      </c>
      <c r="J3513" s="105">
        <v>8.6950000000000003</v>
      </c>
      <c r="K3513" s="98">
        <v>884</v>
      </c>
      <c r="L3513" s="16">
        <f t="shared" si="96"/>
        <v>8.6950000000000003</v>
      </c>
      <c r="M3513" s="16">
        <f t="shared" si="97"/>
        <v>884</v>
      </c>
    </row>
    <row r="3514" spans="1:13" x14ac:dyDescent="0.2">
      <c r="A3514" s="36">
        <f t="shared" si="95"/>
        <v>43761</v>
      </c>
      <c r="B3514" s="105">
        <v>0.254</v>
      </c>
      <c r="C3514" s="16">
        <v>86.88</v>
      </c>
      <c r="D3514" s="105">
        <v>26.524000000000001</v>
      </c>
      <c r="E3514" s="16">
        <v>23.63</v>
      </c>
      <c r="F3514" s="16">
        <v>29.72</v>
      </c>
      <c r="G3514" s="105">
        <v>6.9409999999999998</v>
      </c>
      <c r="H3514" s="16">
        <v>18.28</v>
      </c>
      <c r="I3514" s="16">
        <v>345.07400000000001</v>
      </c>
      <c r="J3514" s="105">
        <v>18.972999999999999</v>
      </c>
      <c r="K3514" s="98">
        <v>1420</v>
      </c>
      <c r="L3514" s="16">
        <f t="shared" si="96"/>
        <v>18.972999999999999</v>
      </c>
      <c r="M3514" s="16">
        <f t="shared" si="97"/>
        <v>1420</v>
      </c>
    </row>
    <row r="3515" spans="1:13" x14ac:dyDescent="0.2">
      <c r="A3515" s="36">
        <f t="shared" si="95"/>
        <v>43762</v>
      </c>
      <c r="B3515" s="105">
        <v>26.67</v>
      </c>
      <c r="C3515" s="16">
        <v>89.962999999999994</v>
      </c>
      <c r="D3515" s="105">
        <v>26.474</v>
      </c>
      <c r="E3515" s="16">
        <v>24.24</v>
      </c>
      <c r="F3515" s="16">
        <v>28.65</v>
      </c>
      <c r="G3515" s="105">
        <v>6.3879999999999999</v>
      </c>
      <c r="H3515" s="16">
        <v>24.63</v>
      </c>
      <c r="I3515" s="16">
        <v>127.081</v>
      </c>
      <c r="J3515" s="105">
        <v>9.9390000000000001</v>
      </c>
      <c r="K3515" s="98">
        <v>956</v>
      </c>
      <c r="L3515" s="16">
        <f t="shared" si="96"/>
        <v>9.9390000000000001</v>
      </c>
      <c r="M3515" s="16">
        <f t="shared" si="97"/>
        <v>956</v>
      </c>
    </row>
    <row r="3516" spans="1:13" x14ac:dyDescent="0.2">
      <c r="A3516" s="36">
        <f t="shared" si="95"/>
        <v>43763</v>
      </c>
      <c r="B3516" s="105">
        <v>0</v>
      </c>
      <c r="C3516" s="16">
        <v>86.099000000000004</v>
      </c>
      <c r="D3516" s="105">
        <v>27.347999999999999</v>
      </c>
      <c r="E3516" s="16">
        <v>25.8</v>
      </c>
      <c r="F3516" s="16">
        <v>29.27</v>
      </c>
      <c r="G3516" s="105">
        <v>10.012</v>
      </c>
      <c r="H3516" s="16">
        <v>18.77</v>
      </c>
      <c r="I3516" s="16">
        <v>148.08099999999999</v>
      </c>
      <c r="J3516" s="105">
        <v>19.577000000000002</v>
      </c>
      <c r="K3516" s="98">
        <v>1292</v>
      </c>
      <c r="L3516" s="16">
        <f t="shared" si="96"/>
        <v>19.577000000000002</v>
      </c>
      <c r="M3516" s="16">
        <f t="shared" si="97"/>
        <v>1292</v>
      </c>
    </row>
    <row r="3517" spans="1:13" x14ac:dyDescent="0.2">
      <c r="A3517" s="36">
        <f t="shared" si="95"/>
        <v>43764</v>
      </c>
      <c r="B3517" s="105">
        <v>0.50800000000000001</v>
      </c>
      <c r="C3517" s="16">
        <v>86.290999999999997</v>
      </c>
      <c r="D3517" s="105">
        <v>27.565000000000001</v>
      </c>
      <c r="E3517" s="16">
        <v>25.63</v>
      </c>
      <c r="F3517" s="16">
        <v>30.59</v>
      </c>
      <c r="G3517" s="105">
        <v>7.0940000000000003</v>
      </c>
      <c r="H3517" s="16">
        <v>21.34</v>
      </c>
      <c r="I3517" s="16">
        <v>91.662000000000006</v>
      </c>
      <c r="J3517" s="105">
        <v>23.388000000000002</v>
      </c>
      <c r="K3517" s="98">
        <v>1010</v>
      </c>
      <c r="L3517" s="16">
        <f t="shared" si="96"/>
        <v>23.388000000000002</v>
      </c>
      <c r="M3517" s="16">
        <f t="shared" si="97"/>
        <v>1010</v>
      </c>
    </row>
    <row r="3518" spans="1:13" x14ac:dyDescent="0.2">
      <c r="A3518" s="36">
        <f t="shared" si="95"/>
        <v>43765</v>
      </c>
      <c r="B3518" s="105">
        <v>0</v>
      </c>
      <c r="C3518" s="16">
        <v>88.364000000000004</v>
      </c>
      <c r="D3518" s="105">
        <v>26.975999999999999</v>
      </c>
      <c r="E3518" s="16">
        <v>25.04</v>
      </c>
      <c r="F3518" s="16">
        <v>30.8</v>
      </c>
      <c r="G3518" s="105">
        <v>8.5329999999999995</v>
      </c>
      <c r="H3518" s="16">
        <v>20.6</v>
      </c>
      <c r="I3518" s="16">
        <v>314.09199999999998</v>
      </c>
      <c r="J3518" s="105">
        <v>21.873999999999999</v>
      </c>
      <c r="K3518" s="98">
        <v>989</v>
      </c>
      <c r="L3518" s="16">
        <f t="shared" si="96"/>
        <v>21.873999999999999</v>
      </c>
      <c r="M3518" s="16">
        <f t="shared" si="97"/>
        <v>989</v>
      </c>
    </row>
    <row r="3519" spans="1:13" x14ac:dyDescent="0.2">
      <c r="A3519" s="36">
        <f t="shared" si="95"/>
        <v>43766</v>
      </c>
      <c r="B3519" s="105">
        <v>28.956</v>
      </c>
      <c r="C3519" s="16">
        <v>89.7</v>
      </c>
      <c r="D3519" s="105">
        <v>26.917999999999999</v>
      </c>
      <c r="E3519" s="16">
        <v>23.83</v>
      </c>
      <c r="F3519" s="16">
        <v>32.619999999999997</v>
      </c>
      <c r="G3519" s="105">
        <v>11.577999999999999</v>
      </c>
      <c r="H3519" s="16">
        <v>36.799999999999997</v>
      </c>
      <c r="I3519" s="16">
        <v>312.90600000000001</v>
      </c>
      <c r="J3519" s="105">
        <v>16.018000000000001</v>
      </c>
      <c r="K3519" s="98">
        <v>1057</v>
      </c>
      <c r="L3519" s="16">
        <f t="shared" si="96"/>
        <v>16.018000000000001</v>
      </c>
      <c r="M3519" s="16">
        <f t="shared" si="97"/>
        <v>1057</v>
      </c>
    </row>
    <row r="3520" spans="1:13" x14ac:dyDescent="0.2">
      <c r="A3520" s="36">
        <f t="shared" si="95"/>
        <v>43767</v>
      </c>
      <c r="B3520" s="105">
        <v>0</v>
      </c>
      <c r="C3520" s="16">
        <v>90.230999999999995</v>
      </c>
      <c r="D3520" s="105">
        <v>26.748999999999999</v>
      </c>
      <c r="E3520" s="16">
        <v>25.33</v>
      </c>
      <c r="F3520" s="16">
        <v>34.700000000000003</v>
      </c>
      <c r="G3520" s="105">
        <v>7.9930000000000003</v>
      </c>
      <c r="H3520" s="16">
        <v>26.67</v>
      </c>
      <c r="I3520" s="16">
        <v>317.30700000000002</v>
      </c>
      <c r="J3520" s="105">
        <v>15.837</v>
      </c>
      <c r="K3520" s="98">
        <v>1228</v>
      </c>
      <c r="L3520" s="16">
        <f t="shared" si="96"/>
        <v>15.837</v>
      </c>
      <c r="M3520" s="16">
        <f t="shared" si="97"/>
        <v>1228</v>
      </c>
    </row>
    <row r="3521" spans="1:13" x14ac:dyDescent="0.2">
      <c r="A3521" s="36">
        <f t="shared" si="95"/>
        <v>43768</v>
      </c>
      <c r="B3521" s="105">
        <v>0</v>
      </c>
      <c r="C3521" s="16">
        <v>90.468000000000004</v>
      </c>
      <c r="D3521" s="105">
        <v>26.634</v>
      </c>
      <c r="E3521" s="16">
        <v>24.9</v>
      </c>
      <c r="F3521" s="16">
        <v>29.93</v>
      </c>
      <c r="G3521" s="105">
        <v>8.4789999999999992</v>
      </c>
      <c r="H3521" s="16">
        <v>22.83</v>
      </c>
      <c r="I3521" s="16">
        <v>316.95400000000001</v>
      </c>
      <c r="J3521" s="105">
        <v>15.624000000000001</v>
      </c>
      <c r="K3521" s="98">
        <v>1291</v>
      </c>
      <c r="L3521" s="16">
        <f t="shared" si="96"/>
        <v>15.624000000000001</v>
      </c>
      <c r="M3521" s="16">
        <f t="shared" si="97"/>
        <v>1291</v>
      </c>
    </row>
    <row r="3522" spans="1:13" x14ac:dyDescent="0.2">
      <c r="A3522" s="36">
        <f t="shared" si="95"/>
        <v>43769</v>
      </c>
      <c r="B3522" s="105">
        <v>0</v>
      </c>
      <c r="C3522" s="16">
        <v>89.31</v>
      </c>
      <c r="D3522" s="105">
        <v>27.346</v>
      </c>
      <c r="E3522" s="16">
        <v>25.62</v>
      </c>
      <c r="F3522" s="16">
        <v>31.62</v>
      </c>
      <c r="G3522" s="105">
        <v>9.0790000000000006</v>
      </c>
      <c r="H3522" s="16">
        <v>33.299999999999997</v>
      </c>
      <c r="I3522" s="16">
        <v>313.32900000000001</v>
      </c>
      <c r="J3522" s="105">
        <v>18.981999999999999</v>
      </c>
      <c r="K3522" s="98">
        <v>1017</v>
      </c>
      <c r="L3522" s="16">
        <f t="shared" si="96"/>
        <v>18.981999999999999</v>
      </c>
      <c r="M3522" s="16">
        <f t="shared" si="97"/>
        <v>1017</v>
      </c>
    </row>
    <row r="3523" spans="1:13" x14ac:dyDescent="0.2">
      <c r="A3523" s="36">
        <f t="shared" si="95"/>
        <v>43770</v>
      </c>
      <c r="B3523" s="105">
        <v>8.3819999999999997</v>
      </c>
      <c r="C3523" s="16">
        <v>93.168999999999997</v>
      </c>
      <c r="D3523" s="105">
        <v>26.158999999999999</v>
      </c>
      <c r="E3523" s="16">
        <v>25.31</v>
      </c>
      <c r="F3523" s="16">
        <v>26.92</v>
      </c>
      <c r="G3523" s="105">
        <v>13.811</v>
      </c>
      <c r="H3523" s="16">
        <v>29.14</v>
      </c>
      <c r="I3523" s="16">
        <v>316.14299999999997</v>
      </c>
      <c r="J3523" s="105">
        <v>5.9089999999999998</v>
      </c>
      <c r="K3523" s="98">
        <v>365.8</v>
      </c>
      <c r="L3523" s="16">
        <f t="shared" si="96"/>
        <v>5.9089999999999998</v>
      </c>
      <c r="M3523" s="16">
        <f t="shared" si="97"/>
        <v>365.8</v>
      </c>
    </row>
    <row r="3524" spans="1:13" x14ac:dyDescent="0.2">
      <c r="A3524" s="36">
        <f t="shared" si="95"/>
        <v>43771</v>
      </c>
      <c r="B3524" s="105">
        <v>0.254</v>
      </c>
      <c r="C3524" s="16">
        <v>90.918999999999997</v>
      </c>
      <c r="D3524" s="105">
        <v>26.347999999999999</v>
      </c>
      <c r="E3524" s="16">
        <v>24.79</v>
      </c>
      <c r="F3524" s="16">
        <v>28.38</v>
      </c>
      <c r="G3524" s="105">
        <v>12.782</v>
      </c>
      <c r="H3524" s="16">
        <v>26.42</v>
      </c>
      <c r="I3524" s="16">
        <v>313.22199999999998</v>
      </c>
      <c r="J3524" s="105">
        <v>10.377000000000001</v>
      </c>
      <c r="K3524" s="98">
        <v>730.7</v>
      </c>
      <c r="L3524" s="16">
        <f t="shared" si="96"/>
        <v>10.377000000000001</v>
      </c>
      <c r="M3524" s="16">
        <f t="shared" si="97"/>
        <v>730.7</v>
      </c>
    </row>
    <row r="3525" spans="1:13" x14ac:dyDescent="0.2">
      <c r="A3525" s="36">
        <f t="shared" si="95"/>
        <v>43772</v>
      </c>
      <c r="B3525" s="105">
        <v>0.254</v>
      </c>
      <c r="C3525" s="16">
        <v>88.263999999999996</v>
      </c>
      <c r="D3525" s="105">
        <v>27.213999999999999</v>
      </c>
      <c r="E3525" s="16">
        <v>25.16</v>
      </c>
      <c r="F3525" s="16">
        <v>32.26</v>
      </c>
      <c r="G3525" s="105">
        <v>10.954000000000001</v>
      </c>
      <c r="H3525" s="16">
        <v>36.9</v>
      </c>
      <c r="I3525" s="16">
        <v>322.149</v>
      </c>
      <c r="J3525" s="105">
        <v>18.745000000000001</v>
      </c>
      <c r="K3525" s="98">
        <v>1387</v>
      </c>
      <c r="L3525" s="16">
        <f t="shared" si="96"/>
        <v>18.745000000000001</v>
      </c>
      <c r="M3525" s="16">
        <f t="shared" si="97"/>
        <v>1387</v>
      </c>
    </row>
    <row r="3526" spans="1:13" x14ac:dyDescent="0.2">
      <c r="A3526" s="36">
        <f t="shared" si="95"/>
        <v>43773</v>
      </c>
      <c r="B3526" s="105">
        <v>0</v>
      </c>
      <c r="C3526" s="16">
        <v>86.974000000000004</v>
      </c>
      <c r="D3526" s="105">
        <v>27.698</v>
      </c>
      <c r="E3526" s="16">
        <v>25.09</v>
      </c>
      <c r="F3526" s="16">
        <v>31.95</v>
      </c>
      <c r="G3526" s="105">
        <v>10.971</v>
      </c>
      <c r="H3526" s="16">
        <v>34.68</v>
      </c>
      <c r="I3526" s="16">
        <v>302.93400000000003</v>
      </c>
      <c r="J3526" s="105">
        <v>18.071000000000002</v>
      </c>
      <c r="K3526" s="98">
        <v>1287</v>
      </c>
      <c r="L3526" s="16">
        <f t="shared" si="96"/>
        <v>18.071000000000002</v>
      </c>
      <c r="M3526" s="16">
        <f t="shared" si="97"/>
        <v>1287</v>
      </c>
    </row>
    <row r="3527" spans="1:13" x14ac:dyDescent="0.2">
      <c r="A3527" s="36">
        <f t="shared" si="95"/>
        <v>43774</v>
      </c>
      <c r="B3527" s="105">
        <v>0.50800000000000001</v>
      </c>
      <c r="C3527" s="16">
        <v>86.858000000000004</v>
      </c>
      <c r="D3527" s="105">
        <v>26.687999999999999</v>
      </c>
      <c r="E3527" s="16">
        <v>25.2</v>
      </c>
      <c r="F3527" s="16">
        <v>30.21</v>
      </c>
      <c r="G3527" s="105">
        <v>13.632</v>
      </c>
      <c r="H3527" s="16">
        <v>33.200000000000003</v>
      </c>
      <c r="I3527" s="16">
        <v>322.78100000000001</v>
      </c>
      <c r="J3527" s="105">
        <v>10.959</v>
      </c>
      <c r="K3527" s="98">
        <v>1172</v>
      </c>
      <c r="L3527" s="16">
        <f t="shared" si="96"/>
        <v>10.959</v>
      </c>
      <c r="M3527" s="16">
        <f t="shared" si="97"/>
        <v>1172</v>
      </c>
    </row>
    <row r="3528" spans="1:13" x14ac:dyDescent="0.2">
      <c r="A3528" s="36">
        <f t="shared" si="95"/>
        <v>43775</v>
      </c>
      <c r="B3528" s="105">
        <v>0</v>
      </c>
      <c r="C3528" s="16">
        <v>86.65</v>
      </c>
      <c r="D3528" s="105">
        <v>27.257999999999999</v>
      </c>
      <c r="E3528" s="16">
        <v>25.26</v>
      </c>
      <c r="F3528" s="16">
        <v>31.47</v>
      </c>
      <c r="G3528" s="105">
        <v>10.769</v>
      </c>
      <c r="H3528" s="16">
        <v>29.67</v>
      </c>
      <c r="I3528" s="16">
        <v>304.32799999999997</v>
      </c>
      <c r="J3528" s="105">
        <v>15.898999999999999</v>
      </c>
      <c r="K3528" s="98">
        <v>1122</v>
      </c>
      <c r="L3528" s="16">
        <f t="shared" si="96"/>
        <v>15.898999999999999</v>
      </c>
      <c r="M3528" s="16">
        <f t="shared" si="97"/>
        <v>1122</v>
      </c>
    </row>
    <row r="3529" spans="1:13" x14ac:dyDescent="0.2">
      <c r="A3529" s="36">
        <f t="shared" si="95"/>
        <v>43776</v>
      </c>
      <c r="B3529" s="105">
        <v>0</v>
      </c>
      <c r="C3529" s="16">
        <v>88.364999999999995</v>
      </c>
      <c r="D3529" s="105">
        <v>28.016999999999999</v>
      </c>
      <c r="E3529" s="16">
        <v>25.75</v>
      </c>
      <c r="F3529" s="16">
        <v>32.68</v>
      </c>
      <c r="G3529" s="105">
        <v>11.135</v>
      </c>
      <c r="H3529" s="16">
        <v>23.96</v>
      </c>
      <c r="I3529" s="16">
        <v>311.45600000000002</v>
      </c>
      <c r="J3529" s="105">
        <v>19.425000000000001</v>
      </c>
      <c r="K3529" s="98">
        <v>1073</v>
      </c>
      <c r="L3529" s="16">
        <f t="shared" si="96"/>
        <v>19.425000000000001</v>
      </c>
      <c r="M3529" s="16">
        <f t="shared" si="97"/>
        <v>1073</v>
      </c>
    </row>
    <row r="3530" spans="1:13" x14ac:dyDescent="0.2">
      <c r="A3530" s="36">
        <f t="shared" si="95"/>
        <v>43777</v>
      </c>
      <c r="B3530" s="105">
        <v>0</v>
      </c>
      <c r="C3530" s="16">
        <v>86.924000000000007</v>
      </c>
      <c r="D3530" s="105">
        <v>28.457999999999998</v>
      </c>
      <c r="E3530" s="16">
        <v>26.15</v>
      </c>
      <c r="F3530" s="16">
        <v>32.799999999999997</v>
      </c>
      <c r="G3530" s="105">
        <v>9.2949999999999999</v>
      </c>
      <c r="H3530" s="16">
        <v>29.11</v>
      </c>
      <c r="I3530" s="16">
        <v>310.70999999999998</v>
      </c>
      <c r="J3530" s="105">
        <v>20.49</v>
      </c>
      <c r="K3530" s="98">
        <v>1123</v>
      </c>
      <c r="L3530" s="16">
        <f t="shared" si="96"/>
        <v>20.49</v>
      </c>
      <c r="M3530" s="16">
        <f t="shared" si="97"/>
        <v>1123</v>
      </c>
    </row>
    <row r="3531" spans="1:13" x14ac:dyDescent="0.2">
      <c r="A3531" s="36">
        <f t="shared" si="95"/>
        <v>43778</v>
      </c>
      <c r="B3531" s="105">
        <v>16.004000000000001</v>
      </c>
      <c r="C3531" s="16">
        <v>91.603999999999999</v>
      </c>
      <c r="D3531" s="105">
        <v>27.25</v>
      </c>
      <c r="E3531" s="16">
        <v>24.57</v>
      </c>
      <c r="F3531" s="16">
        <v>30.21</v>
      </c>
      <c r="G3531" s="105">
        <v>7.7160000000000002</v>
      </c>
      <c r="H3531" s="16">
        <v>42.79</v>
      </c>
      <c r="I3531" s="16">
        <v>325.14100000000002</v>
      </c>
      <c r="J3531" s="105">
        <v>9.6020000000000003</v>
      </c>
      <c r="K3531" s="98">
        <v>532.4</v>
      </c>
      <c r="L3531" s="16">
        <f t="shared" si="96"/>
        <v>9.6020000000000003</v>
      </c>
      <c r="M3531" s="16">
        <f t="shared" si="97"/>
        <v>532.4</v>
      </c>
    </row>
    <row r="3532" spans="1:13" x14ac:dyDescent="0.2">
      <c r="A3532" s="36">
        <f t="shared" si="95"/>
        <v>43779</v>
      </c>
      <c r="B3532" s="105">
        <v>17.271999999999998</v>
      </c>
      <c r="C3532" s="16">
        <v>95.42</v>
      </c>
      <c r="D3532" s="105">
        <v>25.91</v>
      </c>
      <c r="E3532" s="16">
        <v>24.32</v>
      </c>
      <c r="F3532" s="16">
        <v>27.27</v>
      </c>
      <c r="G3532" s="105">
        <v>8.3279999999999994</v>
      </c>
      <c r="H3532" s="16">
        <v>30.94</v>
      </c>
      <c r="I3532" s="16">
        <v>289.67</v>
      </c>
      <c r="J3532" s="105">
        <v>2.2170000000000001</v>
      </c>
      <c r="K3532" s="98">
        <v>191.1</v>
      </c>
      <c r="L3532" s="16">
        <f t="shared" si="96"/>
        <v>2.2170000000000001</v>
      </c>
      <c r="M3532" s="16">
        <f t="shared" si="97"/>
        <v>191.1</v>
      </c>
    </row>
    <row r="3533" spans="1:13" x14ac:dyDescent="0.2">
      <c r="A3533" s="36">
        <f t="shared" si="95"/>
        <v>43780</v>
      </c>
      <c r="B3533" s="105">
        <v>8.1280000000000001</v>
      </c>
      <c r="C3533" s="16">
        <v>91.436000000000007</v>
      </c>
      <c r="D3533" s="105">
        <v>26.081</v>
      </c>
      <c r="E3533" s="16">
        <v>23.69</v>
      </c>
      <c r="F3533" s="16">
        <v>31.27</v>
      </c>
      <c r="G3533" s="105">
        <v>8.9190000000000005</v>
      </c>
      <c r="H3533" s="16">
        <v>33.130000000000003</v>
      </c>
      <c r="I3533" s="16">
        <v>311.44099999999997</v>
      </c>
      <c r="J3533" s="105">
        <v>16.440000000000001</v>
      </c>
      <c r="K3533" s="98">
        <v>1434</v>
      </c>
      <c r="L3533" s="16">
        <f t="shared" si="96"/>
        <v>16.440000000000001</v>
      </c>
      <c r="M3533" s="16">
        <f t="shared" si="97"/>
        <v>1434</v>
      </c>
    </row>
    <row r="3534" spans="1:13" x14ac:dyDescent="0.2">
      <c r="A3534" s="36">
        <f t="shared" si="95"/>
        <v>43781</v>
      </c>
      <c r="B3534" s="105">
        <v>0.254</v>
      </c>
      <c r="C3534" s="16">
        <v>90.216999999999999</v>
      </c>
      <c r="D3534" s="105">
        <v>26.222999999999999</v>
      </c>
      <c r="E3534" s="16">
        <v>24.55</v>
      </c>
      <c r="F3534" s="16">
        <v>31.28</v>
      </c>
      <c r="G3534" s="105">
        <v>13.44</v>
      </c>
      <c r="H3534" s="16">
        <v>45.26</v>
      </c>
      <c r="I3534" s="16">
        <v>313.959</v>
      </c>
      <c r="J3534" s="105">
        <v>15.012</v>
      </c>
      <c r="K3534" s="98">
        <v>1089</v>
      </c>
      <c r="L3534" s="16">
        <f t="shared" si="96"/>
        <v>15.012</v>
      </c>
      <c r="M3534" s="16">
        <f t="shared" si="97"/>
        <v>1089</v>
      </c>
    </row>
    <row r="3535" spans="1:13" x14ac:dyDescent="0.2">
      <c r="A3535" s="36">
        <f t="shared" si="95"/>
        <v>43782</v>
      </c>
      <c r="B3535" s="105">
        <v>0.50800000000000001</v>
      </c>
      <c r="C3535" s="16">
        <v>87.114999999999995</v>
      </c>
      <c r="D3535" s="105">
        <v>26.555</v>
      </c>
      <c r="E3535" s="16">
        <v>24.34</v>
      </c>
      <c r="F3535" s="16">
        <v>31.02</v>
      </c>
      <c r="G3535" s="105">
        <v>11.816000000000001</v>
      </c>
      <c r="H3535" s="16">
        <v>29.25</v>
      </c>
      <c r="I3535" s="16">
        <v>316.78399999999999</v>
      </c>
      <c r="J3535" s="105">
        <v>18.98</v>
      </c>
      <c r="K3535" s="98">
        <v>1243</v>
      </c>
      <c r="L3535" s="16">
        <f t="shared" si="96"/>
        <v>18.98</v>
      </c>
      <c r="M3535" s="16">
        <f t="shared" si="97"/>
        <v>1243</v>
      </c>
    </row>
    <row r="3536" spans="1:13" x14ac:dyDescent="0.2">
      <c r="A3536" s="36">
        <f t="shared" si="95"/>
        <v>43783</v>
      </c>
      <c r="B3536" s="105">
        <v>0.50800000000000001</v>
      </c>
      <c r="C3536" s="16">
        <v>89.798000000000002</v>
      </c>
      <c r="D3536" s="105">
        <v>26.736000000000001</v>
      </c>
      <c r="E3536" s="16">
        <v>25.28</v>
      </c>
      <c r="F3536" s="16">
        <v>29.87</v>
      </c>
      <c r="G3536" s="105">
        <v>8.6029999999999998</v>
      </c>
      <c r="H3536" s="16">
        <v>26.74</v>
      </c>
      <c r="I3536" s="16">
        <v>307.62</v>
      </c>
      <c r="J3536" s="105">
        <v>18.655000000000001</v>
      </c>
      <c r="K3536" s="98">
        <v>1286</v>
      </c>
      <c r="L3536" s="16">
        <f t="shared" si="96"/>
        <v>18.655000000000001</v>
      </c>
      <c r="M3536" s="16">
        <f t="shared" si="97"/>
        <v>1286</v>
      </c>
    </row>
    <row r="3537" spans="1:13" x14ac:dyDescent="0.2">
      <c r="A3537" s="36">
        <f t="shared" si="95"/>
        <v>43784</v>
      </c>
      <c r="B3537" s="105">
        <v>3.302</v>
      </c>
      <c r="C3537" s="16">
        <v>91.454999999999998</v>
      </c>
      <c r="D3537" s="105">
        <v>26.532</v>
      </c>
      <c r="E3537" s="16">
        <v>25.01</v>
      </c>
      <c r="F3537" s="16">
        <v>32.6</v>
      </c>
      <c r="G3537" s="105">
        <v>10.46</v>
      </c>
      <c r="H3537" s="16">
        <v>23.32</v>
      </c>
      <c r="I3537" s="16">
        <v>312.50200000000001</v>
      </c>
      <c r="J3537" s="105">
        <v>19.428000000000001</v>
      </c>
      <c r="K3537" s="98">
        <v>1182</v>
      </c>
      <c r="L3537" s="16">
        <f t="shared" si="96"/>
        <v>19.428000000000001</v>
      </c>
      <c r="M3537" s="16">
        <f t="shared" si="97"/>
        <v>1182</v>
      </c>
    </row>
    <row r="3538" spans="1:13" x14ac:dyDescent="0.2">
      <c r="A3538" s="36">
        <f t="shared" si="95"/>
        <v>43785</v>
      </c>
      <c r="B3538" s="105">
        <v>13.715999999999999</v>
      </c>
      <c r="C3538" s="16">
        <v>93.004000000000005</v>
      </c>
      <c r="D3538" s="105">
        <v>26.423999999999999</v>
      </c>
      <c r="E3538" s="16">
        <v>24.95</v>
      </c>
      <c r="F3538" s="16">
        <v>29.8</v>
      </c>
      <c r="G3538" s="105">
        <v>10.334</v>
      </c>
      <c r="H3538" s="16">
        <v>22.23</v>
      </c>
      <c r="I3538" s="16">
        <v>308.10599999999999</v>
      </c>
      <c r="J3538" s="105">
        <v>15.930999999999999</v>
      </c>
      <c r="K3538" s="98">
        <v>1124</v>
      </c>
      <c r="L3538" s="16">
        <f t="shared" si="96"/>
        <v>15.930999999999999</v>
      </c>
      <c r="M3538" s="16">
        <f t="shared" si="97"/>
        <v>1124</v>
      </c>
    </row>
    <row r="3539" spans="1:13" x14ac:dyDescent="0.2">
      <c r="A3539" s="36">
        <f t="shared" si="95"/>
        <v>43786</v>
      </c>
      <c r="B3539" s="105">
        <v>6.0960000000000001</v>
      </c>
      <c r="C3539" s="16">
        <v>89.248000000000005</v>
      </c>
      <c r="D3539" s="105">
        <v>26.89</v>
      </c>
      <c r="E3539" s="16">
        <v>24.88</v>
      </c>
      <c r="F3539" s="16">
        <v>31.34</v>
      </c>
      <c r="G3539" s="105">
        <v>11.278</v>
      </c>
      <c r="H3539" s="16">
        <v>26.53</v>
      </c>
      <c r="I3539" s="16">
        <v>313.26799999999997</v>
      </c>
      <c r="J3539" s="105">
        <v>18.193999999999999</v>
      </c>
      <c r="K3539" s="98">
        <v>1183</v>
      </c>
      <c r="L3539" s="16">
        <f t="shared" si="96"/>
        <v>18.193999999999999</v>
      </c>
      <c r="M3539" s="16">
        <f t="shared" si="97"/>
        <v>1183</v>
      </c>
    </row>
    <row r="3540" spans="1:13" x14ac:dyDescent="0.2">
      <c r="A3540" s="36">
        <f t="shared" ref="A3540:A3583" si="98">A3539+1</f>
        <v>43787</v>
      </c>
      <c r="B3540" s="105">
        <v>34.037999999999997</v>
      </c>
      <c r="C3540" s="16">
        <v>90.262</v>
      </c>
      <c r="D3540" s="105">
        <v>26.577000000000002</v>
      </c>
      <c r="E3540" s="16">
        <v>24.1</v>
      </c>
      <c r="F3540" s="16">
        <v>31.01</v>
      </c>
      <c r="G3540" s="105">
        <v>9.7720000000000002</v>
      </c>
      <c r="H3540" s="16">
        <v>30.45</v>
      </c>
      <c r="I3540" s="16">
        <v>308.16500000000002</v>
      </c>
      <c r="J3540" s="105">
        <v>16.558</v>
      </c>
      <c r="K3540" s="98">
        <v>1183</v>
      </c>
      <c r="L3540" s="16">
        <f t="shared" si="96"/>
        <v>16.558</v>
      </c>
      <c r="M3540" s="16">
        <f t="shared" si="97"/>
        <v>1183</v>
      </c>
    </row>
    <row r="3541" spans="1:13" x14ac:dyDescent="0.2">
      <c r="A3541" s="36">
        <f t="shared" si="98"/>
        <v>43788</v>
      </c>
      <c r="B3541" s="105">
        <v>0.50800000000000001</v>
      </c>
      <c r="C3541" s="16">
        <v>87.945999999999998</v>
      </c>
      <c r="D3541" s="105">
        <v>26.815000000000001</v>
      </c>
      <c r="E3541" s="16">
        <v>24.84</v>
      </c>
      <c r="F3541" s="16">
        <v>30.41</v>
      </c>
      <c r="G3541" s="105">
        <v>9.34</v>
      </c>
      <c r="H3541" s="16">
        <v>19.79</v>
      </c>
      <c r="I3541" s="16">
        <v>304.96100000000001</v>
      </c>
      <c r="J3541" s="105">
        <v>21.667999999999999</v>
      </c>
      <c r="K3541" s="98">
        <v>1123</v>
      </c>
      <c r="L3541" s="16">
        <f t="shared" si="96"/>
        <v>21.667999999999999</v>
      </c>
      <c r="M3541" s="16">
        <f t="shared" si="97"/>
        <v>1123</v>
      </c>
    </row>
    <row r="3542" spans="1:13" x14ac:dyDescent="0.2">
      <c r="A3542" s="36">
        <f t="shared" si="98"/>
        <v>43789</v>
      </c>
      <c r="B3542" s="105">
        <v>10.922000000000001</v>
      </c>
      <c r="C3542" s="16">
        <v>88.784000000000006</v>
      </c>
      <c r="D3542" s="105">
        <v>26.492000000000001</v>
      </c>
      <c r="E3542" s="16">
        <v>23.86</v>
      </c>
      <c r="F3542" s="16">
        <v>31.39</v>
      </c>
      <c r="G3542" s="105">
        <v>9.6359999999999992</v>
      </c>
      <c r="H3542" s="16">
        <v>24.1</v>
      </c>
      <c r="I3542" s="16">
        <v>310.68200000000002</v>
      </c>
      <c r="J3542" s="105">
        <v>22.218</v>
      </c>
      <c r="K3542" s="98">
        <v>1068</v>
      </c>
      <c r="L3542" s="16">
        <f t="shared" si="96"/>
        <v>22.218</v>
      </c>
      <c r="M3542" s="16">
        <f t="shared" si="97"/>
        <v>1068</v>
      </c>
    </row>
    <row r="3543" spans="1:13" x14ac:dyDescent="0.2">
      <c r="A3543" s="36">
        <f t="shared" si="98"/>
        <v>43790</v>
      </c>
      <c r="B3543" s="105">
        <v>0</v>
      </c>
      <c r="C3543" s="16">
        <v>86.016999999999996</v>
      </c>
      <c r="D3543" s="105">
        <v>26.83</v>
      </c>
      <c r="E3543" s="16">
        <v>24.43</v>
      </c>
      <c r="F3543" s="16">
        <v>31.04</v>
      </c>
      <c r="G3543" s="105">
        <v>12.055999999999999</v>
      </c>
      <c r="H3543" s="16">
        <v>36.44</v>
      </c>
      <c r="I3543" s="16">
        <v>316.02999999999997</v>
      </c>
      <c r="J3543" s="105">
        <v>19.007000000000001</v>
      </c>
      <c r="K3543" s="98">
        <v>1269</v>
      </c>
      <c r="L3543" s="16">
        <f t="shared" si="96"/>
        <v>19.007000000000001</v>
      </c>
      <c r="M3543" s="16">
        <f t="shared" si="97"/>
        <v>1269</v>
      </c>
    </row>
    <row r="3544" spans="1:13" x14ac:dyDescent="0.2">
      <c r="A3544" s="36">
        <f t="shared" si="98"/>
        <v>43791</v>
      </c>
      <c r="B3544" s="105">
        <v>4.3179999999999996</v>
      </c>
      <c r="C3544" s="16">
        <v>88.155000000000001</v>
      </c>
      <c r="D3544" s="105">
        <v>26.463000000000001</v>
      </c>
      <c r="E3544" s="16">
        <v>25.04</v>
      </c>
      <c r="F3544" s="16">
        <v>30.78</v>
      </c>
      <c r="G3544" s="105">
        <v>12.301</v>
      </c>
      <c r="H3544" s="16">
        <v>30.91</v>
      </c>
      <c r="I3544" s="16">
        <v>315.13400000000001</v>
      </c>
      <c r="J3544" s="105">
        <v>18.797999999999998</v>
      </c>
      <c r="K3544" s="98">
        <v>1167</v>
      </c>
      <c r="L3544" s="16">
        <f t="shared" si="96"/>
        <v>18.797999999999998</v>
      </c>
      <c r="M3544" s="16">
        <f t="shared" si="97"/>
        <v>1167</v>
      </c>
    </row>
    <row r="3545" spans="1:13" x14ac:dyDescent="0.2">
      <c r="A3545" s="36">
        <f t="shared" si="98"/>
        <v>43792</v>
      </c>
      <c r="B3545" s="105">
        <v>0.50800000000000001</v>
      </c>
      <c r="C3545" s="16">
        <v>88.478999999999999</v>
      </c>
      <c r="D3545" s="105">
        <v>26.518999999999998</v>
      </c>
      <c r="E3545" s="16">
        <v>24.3</v>
      </c>
      <c r="F3545" s="16">
        <v>31.79</v>
      </c>
      <c r="G3545" s="105">
        <v>12.185</v>
      </c>
      <c r="H3545" s="16">
        <v>40.04</v>
      </c>
      <c r="I3545" s="16">
        <v>312.42700000000002</v>
      </c>
      <c r="J3545" s="105">
        <v>19.84</v>
      </c>
      <c r="K3545" s="98">
        <v>1103</v>
      </c>
      <c r="L3545" s="16">
        <f t="shared" si="96"/>
        <v>19.84</v>
      </c>
      <c r="M3545" s="16">
        <f t="shared" si="97"/>
        <v>1103</v>
      </c>
    </row>
    <row r="3546" spans="1:13" x14ac:dyDescent="0.2">
      <c r="A3546" s="36">
        <f t="shared" si="98"/>
        <v>43793</v>
      </c>
      <c r="B3546" s="105">
        <v>0</v>
      </c>
      <c r="C3546" s="16">
        <v>87.081000000000003</v>
      </c>
      <c r="D3546" s="105">
        <v>27.303999999999998</v>
      </c>
      <c r="E3546" s="16">
        <v>24.99</v>
      </c>
      <c r="F3546" s="16">
        <v>32.19</v>
      </c>
      <c r="G3546" s="105">
        <v>12.086</v>
      </c>
      <c r="H3546" s="16">
        <v>37.33</v>
      </c>
      <c r="I3546" s="16">
        <v>308.03500000000003</v>
      </c>
      <c r="J3546" s="105">
        <v>21.052</v>
      </c>
      <c r="K3546" s="98">
        <v>1143</v>
      </c>
      <c r="L3546" s="16">
        <f t="shared" si="96"/>
        <v>21.052</v>
      </c>
      <c r="M3546" s="16">
        <f t="shared" si="97"/>
        <v>1143</v>
      </c>
    </row>
    <row r="3547" spans="1:13" x14ac:dyDescent="0.2">
      <c r="A3547" s="36">
        <f t="shared" si="98"/>
        <v>43794</v>
      </c>
      <c r="B3547" s="105">
        <v>0</v>
      </c>
      <c r="C3547" s="16">
        <v>85.644000000000005</v>
      </c>
      <c r="D3547" s="105">
        <v>27.780999999999999</v>
      </c>
      <c r="E3547" s="16">
        <v>25.56</v>
      </c>
      <c r="F3547" s="16">
        <v>33.14</v>
      </c>
      <c r="G3547" s="105">
        <v>9.1180000000000003</v>
      </c>
      <c r="H3547" s="16">
        <v>22.54</v>
      </c>
      <c r="I3547" s="16">
        <v>310.46199999999999</v>
      </c>
      <c r="J3547" s="105">
        <v>17.768000000000001</v>
      </c>
      <c r="K3547" s="98">
        <v>1160</v>
      </c>
      <c r="L3547" s="16">
        <f t="shared" si="96"/>
        <v>17.768000000000001</v>
      </c>
      <c r="M3547" s="16">
        <f t="shared" si="97"/>
        <v>1160</v>
      </c>
    </row>
    <row r="3548" spans="1:13" x14ac:dyDescent="0.2">
      <c r="A3548" s="36">
        <f t="shared" si="98"/>
        <v>43795</v>
      </c>
      <c r="B3548" s="105">
        <v>0</v>
      </c>
      <c r="C3548" s="16">
        <v>87.641000000000005</v>
      </c>
      <c r="D3548" s="105">
        <v>27.827000000000002</v>
      </c>
      <c r="E3548" s="16">
        <v>26.07</v>
      </c>
      <c r="F3548" s="16">
        <v>33.6</v>
      </c>
      <c r="G3548" s="105">
        <v>14.616</v>
      </c>
      <c r="H3548" s="16">
        <v>32.53</v>
      </c>
      <c r="I3548" s="16">
        <v>307.39699999999999</v>
      </c>
      <c r="J3548" s="105">
        <v>19.402000000000001</v>
      </c>
      <c r="K3548" s="98">
        <v>1207</v>
      </c>
      <c r="L3548" s="16">
        <f t="shared" si="96"/>
        <v>19.402000000000001</v>
      </c>
      <c r="M3548" s="16">
        <f t="shared" si="97"/>
        <v>1207</v>
      </c>
    </row>
    <row r="3549" spans="1:13" x14ac:dyDescent="0.2">
      <c r="A3549" s="36">
        <f t="shared" si="98"/>
        <v>43796</v>
      </c>
      <c r="B3549" s="105">
        <v>0</v>
      </c>
      <c r="C3549" s="16">
        <v>85.21</v>
      </c>
      <c r="D3549" s="105">
        <v>29.007999999999999</v>
      </c>
      <c r="E3549" s="16">
        <v>26.02</v>
      </c>
      <c r="F3549" s="16">
        <v>35.770000000000003</v>
      </c>
      <c r="G3549" s="105">
        <v>12.358000000000001</v>
      </c>
      <c r="H3549" s="16">
        <v>28.54</v>
      </c>
      <c r="I3549" s="16">
        <v>315.28800000000001</v>
      </c>
      <c r="J3549" s="105">
        <v>20.943000000000001</v>
      </c>
      <c r="K3549" s="98">
        <v>963</v>
      </c>
      <c r="L3549" s="16">
        <f t="shared" si="96"/>
        <v>20.943000000000001</v>
      </c>
      <c r="M3549" s="16">
        <f t="shared" si="97"/>
        <v>963</v>
      </c>
    </row>
    <row r="3550" spans="1:13" x14ac:dyDescent="0.2">
      <c r="A3550" s="36">
        <f t="shared" si="98"/>
        <v>43797</v>
      </c>
      <c r="B3550" s="105">
        <v>28.706</v>
      </c>
      <c r="C3550" s="16">
        <v>93.203000000000003</v>
      </c>
      <c r="D3550" s="105">
        <v>27.119</v>
      </c>
      <c r="E3550" s="16">
        <v>25.24</v>
      </c>
      <c r="F3550" s="16">
        <v>29.61</v>
      </c>
      <c r="G3550" s="105">
        <v>10.019</v>
      </c>
      <c r="H3550" s="16">
        <v>34.08</v>
      </c>
      <c r="I3550" s="16">
        <v>312.89400000000001</v>
      </c>
      <c r="J3550" s="105">
        <v>5.9619999999999997</v>
      </c>
      <c r="K3550" s="98">
        <v>637.6</v>
      </c>
      <c r="L3550" s="16">
        <f t="shared" si="96"/>
        <v>5.9619999999999997</v>
      </c>
      <c r="M3550" s="16">
        <f t="shared" si="97"/>
        <v>637.6</v>
      </c>
    </row>
    <row r="3551" spans="1:13" x14ac:dyDescent="0.2">
      <c r="A3551" s="36">
        <f t="shared" si="98"/>
        <v>43798</v>
      </c>
      <c r="B3551" s="105">
        <v>11.938000000000001</v>
      </c>
      <c r="C3551" s="16">
        <v>91.718999999999994</v>
      </c>
      <c r="D3551" s="105">
        <v>26.666</v>
      </c>
      <c r="E3551" s="16">
        <v>24.77</v>
      </c>
      <c r="F3551" s="16">
        <v>29.94</v>
      </c>
      <c r="G3551" s="105">
        <v>10.744999999999999</v>
      </c>
      <c r="H3551" s="16">
        <v>33.159999999999997</v>
      </c>
      <c r="I3551" s="16">
        <v>325.733</v>
      </c>
      <c r="J3551" s="105">
        <v>10.579000000000001</v>
      </c>
      <c r="K3551" s="98">
        <v>1149</v>
      </c>
      <c r="L3551" s="16">
        <f t="shared" si="96"/>
        <v>10.579000000000001</v>
      </c>
      <c r="M3551" s="16">
        <f t="shared" si="97"/>
        <v>1149</v>
      </c>
    </row>
    <row r="3552" spans="1:13" x14ac:dyDescent="0.2">
      <c r="A3552" s="36">
        <f t="shared" si="98"/>
        <v>43799</v>
      </c>
      <c r="B3552" s="105">
        <v>0</v>
      </c>
      <c r="C3552" s="16">
        <v>79.774000000000001</v>
      </c>
      <c r="D3552" s="105">
        <v>28.38</v>
      </c>
      <c r="E3552" s="16">
        <v>25.75</v>
      </c>
      <c r="F3552" s="16">
        <v>33.92</v>
      </c>
      <c r="G3552" s="105">
        <v>9.0090000000000003</v>
      </c>
      <c r="H3552" s="16">
        <v>21.63</v>
      </c>
      <c r="I3552" s="16">
        <v>337.61700000000002</v>
      </c>
      <c r="J3552" s="105">
        <v>21.155000000000001</v>
      </c>
      <c r="K3552" s="98">
        <v>1221</v>
      </c>
      <c r="L3552" s="16">
        <f t="shared" si="96"/>
        <v>21.155000000000001</v>
      </c>
      <c r="M3552" s="16">
        <f t="shared" si="97"/>
        <v>1221</v>
      </c>
    </row>
    <row r="3553" spans="1:13" x14ac:dyDescent="0.2">
      <c r="A3553" s="36">
        <f t="shared" si="98"/>
        <v>43800</v>
      </c>
      <c r="B3553" s="105">
        <v>0</v>
      </c>
      <c r="C3553" s="16">
        <v>82.765000000000001</v>
      </c>
      <c r="D3553" s="105">
        <v>27.478999999999999</v>
      </c>
      <c r="E3553" s="16">
        <v>25.11</v>
      </c>
      <c r="F3553" s="16">
        <v>32.53</v>
      </c>
      <c r="G3553" s="105">
        <v>10.073</v>
      </c>
      <c r="H3553" s="16">
        <v>23.57</v>
      </c>
      <c r="I3553" s="16">
        <v>304.08300000000003</v>
      </c>
      <c r="J3553" s="105">
        <v>17.193000000000001</v>
      </c>
      <c r="K3553" s="14">
        <v>1210</v>
      </c>
      <c r="L3553" s="16">
        <f t="shared" si="96"/>
        <v>17.193000000000001</v>
      </c>
      <c r="M3553" s="16">
        <f t="shared" si="97"/>
        <v>1210</v>
      </c>
    </row>
    <row r="3554" spans="1:13" x14ac:dyDescent="0.2">
      <c r="A3554" s="36">
        <f t="shared" si="98"/>
        <v>43801</v>
      </c>
      <c r="B3554" s="105">
        <v>0</v>
      </c>
      <c r="C3554" s="16">
        <v>83.942999999999998</v>
      </c>
      <c r="D3554" s="105">
        <v>27.704000000000001</v>
      </c>
      <c r="E3554" s="16">
        <v>25.27</v>
      </c>
      <c r="F3554" s="16">
        <v>31.74</v>
      </c>
      <c r="G3554" s="105">
        <v>15.166</v>
      </c>
      <c r="H3554" s="16">
        <v>35.46</v>
      </c>
      <c r="I3554" s="16">
        <v>313.65199999999999</v>
      </c>
      <c r="J3554" s="105">
        <v>18.367999999999999</v>
      </c>
      <c r="K3554" s="14">
        <v>1135</v>
      </c>
      <c r="L3554" s="16">
        <f t="shared" si="96"/>
        <v>18.367999999999999</v>
      </c>
      <c r="M3554" s="16">
        <f t="shared" si="97"/>
        <v>1135</v>
      </c>
    </row>
    <row r="3555" spans="1:13" x14ac:dyDescent="0.2">
      <c r="A3555" s="36">
        <f t="shared" si="98"/>
        <v>43802</v>
      </c>
      <c r="B3555" s="105">
        <v>0</v>
      </c>
      <c r="C3555" s="16">
        <v>84.676000000000002</v>
      </c>
      <c r="D3555" s="105">
        <v>27.594999999999999</v>
      </c>
      <c r="E3555" s="16">
        <v>26.04</v>
      </c>
      <c r="F3555" s="16">
        <v>31.39</v>
      </c>
      <c r="G3555" s="105">
        <v>13.763</v>
      </c>
      <c r="H3555" s="16">
        <v>30.66</v>
      </c>
      <c r="I3555" s="16">
        <v>315.07299999999998</v>
      </c>
      <c r="J3555" s="105">
        <v>16.321000000000002</v>
      </c>
      <c r="K3555" s="14">
        <v>1198</v>
      </c>
      <c r="L3555" s="16">
        <f t="shared" si="96"/>
        <v>16.321000000000002</v>
      </c>
      <c r="M3555" s="16">
        <f t="shared" si="97"/>
        <v>1198</v>
      </c>
    </row>
    <row r="3556" spans="1:13" x14ac:dyDescent="0.2">
      <c r="A3556" s="36">
        <f t="shared" si="98"/>
        <v>43803</v>
      </c>
      <c r="B3556" s="105">
        <v>0</v>
      </c>
      <c r="C3556" s="16">
        <v>89.545000000000002</v>
      </c>
      <c r="D3556" s="105">
        <v>26.568999999999999</v>
      </c>
      <c r="E3556" s="16">
        <v>25.42</v>
      </c>
      <c r="F3556" s="16">
        <v>29.14</v>
      </c>
      <c r="G3556" s="105">
        <v>18.425000000000001</v>
      </c>
      <c r="H3556" s="16">
        <v>32.92</v>
      </c>
      <c r="I3556" s="16">
        <v>308.77199999999999</v>
      </c>
      <c r="J3556" s="105">
        <v>14.898999999999999</v>
      </c>
      <c r="K3556" s="14">
        <v>1189</v>
      </c>
      <c r="L3556" s="16">
        <f t="shared" si="96"/>
        <v>14.898999999999999</v>
      </c>
      <c r="M3556" s="16">
        <f t="shared" si="97"/>
        <v>1189</v>
      </c>
    </row>
    <row r="3557" spans="1:13" x14ac:dyDescent="0.2">
      <c r="A3557" s="36">
        <f t="shared" si="98"/>
        <v>43804</v>
      </c>
      <c r="B3557" s="105">
        <v>30.23</v>
      </c>
      <c r="C3557" s="16">
        <v>91.06</v>
      </c>
      <c r="D3557" s="105">
        <v>26.701000000000001</v>
      </c>
      <c r="E3557" s="16">
        <v>24.5</v>
      </c>
      <c r="F3557" s="16">
        <v>29.2</v>
      </c>
      <c r="G3557" s="105">
        <v>14.244</v>
      </c>
      <c r="H3557" s="16">
        <v>29.88</v>
      </c>
      <c r="I3557" s="16">
        <v>311.02699999999999</v>
      </c>
      <c r="J3557" s="105">
        <v>11.407999999999999</v>
      </c>
      <c r="K3557" s="14">
        <v>725.5</v>
      </c>
      <c r="L3557" s="16">
        <f t="shared" si="96"/>
        <v>11.407999999999999</v>
      </c>
      <c r="M3557" s="16">
        <f t="shared" si="97"/>
        <v>725.5</v>
      </c>
    </row>
    <row r="3558" spans="1:13" x14ac:dyDescent="0.2">
      <c r="A3558" s="36">
        <f t="shared" si="98"/>
        <v>43805</v>
      </c>
      <c r="B3558" s="105">
        <v>6.35</v>
      </c>
      <c r="C3558" s="16">
        <v>92.738</v>
      </c>
      <c r="D3558" s="105">
        <v>26.492000000000001</v>
      </c>
      <c r="E3558" s="16">
        <v>25.33</v>
      </c>
      <c r="F3558" s="16">
        <v>31.41</v>
      </c>
      <c r="G3558" s="105">
        <v>13.382999999999999</v>
      </c>
      <c r="H3558" s="16">
        <v>37.4</v>
      </c>
      <c r="I3558" s="16">
        <v>303.86399999999998</v>
      </c>
      <c r="J3558" s="105">
        <v>14.154999999999999</v>
      </c>
      <c r="K3558" s="14">
        <v>1206</v>
      </c>
      <c r="L3558" s="16">
        <f t="shared" si="96"/>
        <v>14.154999999999999</v>
      </c>
      <c r="M3558" s="16">
        <f t="shared" si="97"/>
        <v>1206</v>
      </c>
    </row>
    <row r="3559" spans="1:13" x14ac:dyDescent="0.2">
      <c r="A3559" s="36">
        <f t="shared" si="98"/>
        <v>43806</v>
      </c>
      <c r="B3559" s="105">
        <v>17.527999999999999</v>
      </c>
      <c r="C3559" s="16">
        <v>91.361000000000004</v>
      </c>
      <c r="D3559" s="105">
        <v>26.401</v>
      </c>
      <c r="E3559" s="16">
        <v>23.64</v>
      </c>
      <c r="F3559" s="16">
        <v>32.479999999999997</v>
      </c>
      <c r="G3559" s="105">
        <v>10.112</v>
      </c>
      <c r="H3559" s="16">
        <v>47.03</v>
      </c>
      <c r="I3559" s="16">
        <v>317.91800000000001</v>
      </c>
      <c r="J3559" s="105">
        <v>15.598000000000001</v>
      </c>
      <c r="K3559" s="14">
        <v>1219</v>
      </c>
      <c r="L3559" s="16">
        <f t="shared" ref="L3559:L3622" si="99">J3559</f>
        <v>15.598000000000001</v>
      </c>
      <c r="M3559" s="16">
        <f t="shared" ref="M3559:M3622" si="100">K3559</f>
        <v>1219</v>
      </c>
    </row>
    <row r="3560" spans="1:13" x14ac:dyDescent="0.2">
      <c r="A3560" s="36">
        <f t="shared" si="98"/>
        <v>43807</v>
      </c>
      <c r="B3560" s="105">
        <v>0</v>
      </c>
      <c r="C3560" s="16">
        <v>88.004000000000005</v>
      </c>
      <c r="D3560" s="105">
        <v>26.983000000000001</v>
      </c>
      <c r="E3560" s="16">
        <v>24.85</v>
      </c>
      <c r="F3560" s="16">
        <v>31.4</v>
      </c>
      <c r="G3560" s="105">
        <v>9.7690000000000001</v>
      </c>
      <c r="H3560" s="16">
        <v>24.38</v>
      </c>
      <c r="I3560" s="16">
        <v>315.12400000000002</v>
      </c>
      <c r="J3560" s="105">
        <v>19.684000000000001</v>
      </c>
      <c r="K3560" s="14">
        <v>1181</v>
      </c>
      <c r="L3560" s="16">
        <f t="shared" si="99"/>
        <v>19.684000000000001</v>
      </c>
      <c r="M3560" s="16">
        <f t="shared" si="100"/>
        <v>1181</v>
      </c>
    </row>
    <row r="3561" spans="1:13" x14ac:dyDescent="0.2">
      <c r="A3561" s="36">
        <f t="shared" si="98"/>
        <v>43808</v>
      </c>
      <c r="B3561" s="105">
        <v>0</v>
      </c>
      <c r="C3561" s="16">
        <v>80.900000000000006</v>
      </c>
      <c r="D3561" s="105">
        <v>28.206</v>
      </c>
      <c r="E3561" s="16">
        <v>25.28</v>
      </c>
      <c r="F3561" s="16">
        <v>33.770000000000003</v>
      </c>
      <c r="G3561" s="105">
        <v>7.3639999999999999</v>
      </c>
      <c r="H3561" s="16">
        <v>20.78</v>
      </c>
      <c r="I3561" s="16">
        <v>312.02300000000002</v>
      </c>
      <c r="J3561" s="105">
        <v>21.413</v>
      </c>
      <c r="K3561" s="14">
        <v>1182</v>
      </c>
      <c r="L3561" s="16">
        <f t="shared" si="99"/>
        <v>21.413</v>
      </c>
      <c r="M3561" s="16">
        <f t="shared" si="100"/>
        <v>1182</v>
      </c>
    </row>
    <row r="3562" spans="1:13" x14ac:dyDescent="0.2">
      <c r="A3562" s="36">
        <f t="shared" si="98"/>
        <v>43809</v>
      </c>
      <c r="B3562" s="105">
        <v>0.50800000000000001</v>
      </c>
      <c r="C3562" s="16">
        <v>85.448999999999998</v>
      </c>
      <c r="D3562" s="105">
        <v>27.79</v>
      </c>
      <c r="E3562" s="16">
        <v>25.36</v>
      </c>
      <c r="F3562" s="16">
        <v>33.51</v>
      </c>
      <c r="G3562" s="105">
        <v>8.4849999999999994</v>
      </c>
      <c r="H3562" s="16">
        <v>18.77</v>
      </c>
      <c r="I3562" s="16">
        <v>296.673</v>
      </c>
      <c r="J3562" s="105">
        <v>18.82</v>
      </c>
      <c r="K3562" s="14">
        <v>927</v>
      </c>
      <c r="L3562" s="16">
        <f t="shared" si="99"/>
        <v>18.82</v>
      </c>
      <c r="M3562" s="16">
        <f t="shared" si="100"/>
        <v>927</v>
      </c>
    </row>
    <row r="3563" spans="1:13" x14ac:dyDescent="0.2">
      <c r="A3563" s="36">
        <f t="shared" si="98"/>
        <v>43810</v>
      </c>
      <c r="B3563" s="105">
        <v>0</v>
      </c>
      <c r="C3563" s="16">
        <v>89.745000000000005</v>
      </c>
      <c r="D3563" s="105">
        <v>26.943999999999999</v>
      </c>
      <c r="E3563" s="16">
        <v>25.77</v>
      </c>
      <c r="F3563" s="16">
        <v>30.04</v>
      </c>
      <c r="G3563" s="105">
        <v>10.077999999999999</v>
      </c>
      <c r="H3563" s="16">
        <v>23.53</v>
      </c>
      <c r="I3563" s="16">
        <v>312.072</v>
      </c>
      <c r="J3563" s="105">
        <v>14.433</v>
      </c>
      <c r="K3563" s="14">
        <v>1020</v>
      </c>
      <c r="L3563" s="16">
        <f t="shared" si="99"/>
        <v>14.433</v>
      </c>
      <c r="M3563" s="16">
        <f t="shared" si="100"/>
        <v>1020</v>
      </c>
    </row>
    <row r="3564" spans="1:13" x14ac:dyDescent="0.2">
      <c r="A3564" s="36">
        <f t="shared" si="98"/>
        <v>43811</v>
      </c>
      <c r="B3564" s="105">
        <v>0</v>
      </c>
      <c r="C3564" s="16">
        <v>81.933999999999997</v>
      </c>
      <c r="D3564" s="105">
        <v>27.989000000000001</v>
      </c>
      <c r="E3564" s="16">
        <v>25.5</v>
      </c>
      <c r="F3564" s="16">
        <v>32.65</v>
      </c>
      <c r="G3564" s="105">
        <v>9.1180000000000003</v>
      </c>
      <c r="H3564" s="16">
        <v>29.39</v>
      </c>
      <c r="I3564" s="16">
        <v>338.29199999999997</v>
      </c>
      <c r="J3564" s="105">
        <v>21.702999999999999</v>
      </c>
      <c r="K3564" s="14">
        <v>1233</v>
      </c>
      <c r="L3564" s="16">
        <f t="shared" si="99"/>
        <v>21.702999999999999</v>
      </c>
      <c r="M3564" s="16">
        <f t="shared" si="100"/>
        <v>1233</v>
      </c>
    </row>
    <row r="3565" spans="1:13" x14ac:dyDescent="0.2">
      <c r="A3565" s="36">
        <f t="shared" si="98"/>
        <v>43812</v>
      </c>
      <c r="B3565" s="105">
        <v>0</v>
      </c>
      <c r="C3565" s="16">
        <v>85.947000000000003</v>
      </c>
      <c r="D3565" s="105">
        <v>26.844999999999999</v>
      </c>
      <c r="E3565" s="16">
        <v>25.33</v>
      </c>
      <c r="F3565" s="16">
        <v>32.36</v>
      </c>
      <c r="G3565" s="105">
        <v>11.909000000000001</v>
      </c>
      <c r="H3565" s="16">
        <v>32.74</v>
      </c>
      <c r="I3565" s="16">
        <v>301.88</v>
      </c>
      <c r="J3565" s="105">
        <v>15.272</v>
      </c>
      <c r="K3565" s="14">
        <v>1123</v>
      </c>
      <c r="L3565" s="16">
        <f t="shared" si="99"/>
        <v>15.272</v>
      </c>
      <c r="M3565" s="16">
        <f t="shared" si="100"/>
        <v>1123</v>
      </c>
    </row>
    <row r="3566" spans="1:13" x14ac:dyDescent="0.2">
      <c r="A3566" s="36">
        <f t="shared" si="98"/>
        <v>43813</v>
      </c>
      <c r="B3566" s="105">
        <v>2.794</v>
      </c>
      <c r="C3566" s="16">
        <v>86.393000000000001</v>
      </c>
      <c r="D3566" s="105">
        <v>26.337</v>
      </c>
      <c r="E3566" s="16">
        <v>24.39</v>
      </c>
      <c r="F3566" s="16">
        <v>31.81</v>
      </c>
      <c r="G3566" s="105">
        <v>12.090999999999999</v>
      </c>
      <c r="H3566" s="16">
        <v>31.51</v>
      </c>
      <c r="I3566" s="16">
        <v>311.23599999999999</v>
      </c>
      <c r="J3566" s="105">
        <v>16.593</v>
      </c>
      <c r="K3566" s="14">
        <v>1240</v>
      </c>
      <c r="L3566" s="16">
        <f t="shared" si="99"/>
        <v>16.593</v>
      </c>
      <c r="M3566" s="16">
        <f t="shared" si="100"/>
        <v>1240</v>
      </c>
    </row>
    <row r="3567" spans="1:13" x14ac:dyDescent="0.2">
      <c r="A3567" s="36">
        <f t="shared" si="98"/>
        <v>43814</v>
      </c>
      <c r="B3567" s="105">
        <v>2.794</v>
      </c>
      <c r="C3567" s="16">
        <v>86.655000000000001</v>
      </c>
      <c r="D3567" s="105">
        <v>26.946999999999999</v>
      </c>
      <c r="E3567" s="16">
        <v>24.72</v>
      </c>
      <c r="F3567" s="16">
        <v>33.78</v>
      </c>
      <c r="G3567" s="105">
        <v>10.192</v>
      </c>
      <c r="H3567" s="16">
        <v>42.62</v>
      </c>
      <c r="I3567" s="16">
        <v>318.32600000000002</v>
      </c>
      <c r="J3567" s="105">
        <v>16.411999999999999</v>
      </c>
      <c r="K3567" s="14">
        <v>976</v>
      </c>
      <c r="L3567" s="16">
        <f t="shared" si="99"/>
        <v>16.411999999999999</v>
      </c>
      <c r="M3567" s="16">
        <f t="shared" si="100"/>
        <v>976</v>
      </c>
    </row>
    <row r="3568" spans="1:13" x14ac:dyDescent="0.2">
      <c r="A3568" s="36">
        <f t="shared" si="98"/>
        <v>43815</v>
      </c>
      <c r="B3568" s="105">
        <v>0</v>
      </c>
      <c r="C3568" s="16">
        <v>87.864999999999995</v>
      </c>
      <c r="D3568" s="105">
        <v>27.228999999999999</v>
      </c>
      <c r="E3568" s="16">
        <v>25.04</v>
      </c>
      <c r="F3568" s="16">
        <v>32.840000000000003</v>
      </c>
      <c r="G3568" s="105">
        <v>14.398</v>
      </c>
      <c r="H3568" s="16">
        <v>39.729999999999997</v>
      </c>
      <c r="I3568" s="16">
        <v>317.16699999999997</v>
      </c>
      <c r="J3568" s="105">
        <v>18.221</v>
      </c>
      <c r="K3568" s="14">
        <v>1132</v>
      </c>
      <c r="L3568" s="16">
        <f t="shared" si="99"/>
        <v>18.221</v>
      </c>
      <c r="M3568" s="16">
        <f t="shared" si="100"/>
        <v>1132</v>
      </c>
    </row>
    <row r="3569" spans="1:13" x14ac:dyDescent="0.2">
      <c r="A3569" s="36">
        <f t="shared" si="98"/>
        <v>43816</v>
      </c>
      <c r="B3569" s="105">
        <v>0</v>
      </c>
      <c r="C3569" s="16">
        <v>87.296000000000006</v>
      </c>
      <c r="D3569" s="105">
        <v>27.417000000000002</v>
      </c>
      <c r="E3569" s="16">
        <v>25.04</v>
      </c>
      <c r="F3569" s="16">
        <v>30.96</v>
      </c>
      <c r="G3569" s="105">
        <v>17.45</v>
      </c>
      <c r="H3569" s="16">
        <v>30.23</v>
      </c>
      <c r="I3569" s="16">
        <v>307.93400000000003</v>
      </c>
      <c r="J3569" s="105">
        <v>21.38</v>
      </c>
      <c r="K3569" s="14">
        <v>1107</v>
      </c>
      <c r="L3569" s="16">
        <f t="shared" si="99"/>
        <v>21.38</v>
      </c>
      <c r="M3569" s="16">
        <f t="shared" si="100"/>
        <v>1107</v>
      </c>
    </row>
    <row r="3570" spans="1:13" x14ac:dyDescent="0.2">
      <c r="A3570" s="36">
        <f t="shared" si="98"/>
        <v>43817</v>
      </c>
      <c r="B3570" s="105">
        <v>0.76200000000000001</v>
      </c>
      <c r="C3570" s="16">
        <v>90.531000000000006</v>
      </c>
      <c r="D3570" s="105">
        <v>26.957000000000001</v>
      </c>
      <c r="E3570" s="16">
        <v>25.83</v>
      </c>
      <c r="F3570" s="16">
        <v>31.56</v>
      </c>
      <c r="G3570" s="105">
        <v>10.157999999999999</v>
      </c>
      <c r="H3570" s="16">
        <v>22.83</v>
      </c>
      <c r="I3570" s="16">
        <v>320.33499999999998</v>
      </c>
      <c r="J3570" s="105">
        <v>13.872</v>
      </c>
      <c r="K3570" s="14">
        <v>1145</v>
      </c>
      <c r="L3570" s="16">
        <f t="shared" si="99"/>
        <v>13.872</v>
      </c>
      <c r="M3570" s="16">
        <f t="shared" si="100"/>
        <v>1145</v>
      </c>
    </row>
    <row r="3571" spans="1:13" x14ac:dyDescent="0.2">
      <c r="A3571" s="36">
        <f t="shared" si="98"/>
        <v>43818</v>
      </c>
      <c r="B3571" s="105">
        <v>0</v>
      </c>
      <c r="C3571" s="16">
        <v>91.27</v>
      </c>
      <c r="D3571" s="105">
        <v>26.670999999999999</v>
      </c>
      <c r="E3571" s="16">
        <v>24.7</v>
      </c>
      <c r="F3571" s="16">
        <v>31.81</v>
      </c>
      <c r="G3571" s="105">
        <v>9.6910000000000007</v>
      </c>
      <c r="H3571" s="16">
        <v>46.68</v>
      </c>
      <c r="I3571" s="16">
        <v>312.91800000000001</v>
      </c>
      <c r="J3571" s="105">
        <v>16.888999999999999</v>
      </c>
      <c r="K3571" s="14">
        <v>1023</v>
      </c>
      <c r="L3571" s="16">
        <f t="shared" si="99"/>
        <v>16.888999999999999</v>
      </c>
      <c r="M3571" s="16">
        <f t="shared" si="100"/>
        <v>1023</v>
      </c>
    </row>
    <row r="3572" spans="1:13" x14ac:dyDescent="0.2">
      <c r="A3572" s="36">
        <f t="shared" si="98"/>
        <v>43819</v>
      </c>
      <c r="B3572" s="105">
        <v>4.0640000000000001</v>
      </c>
      <c r="C3572" s="16">
        <v>90.358999999999995</v>
      </c>
      <c r="D3572" s="105">
        <v>27.358000000000001</v>
      </c>
      <c r="E3572" s="16">
        <v>25.6</v>
      </c>
      <c r="F3572" s="16">
        <v>32.86</v>
      </c>
      <c r="G3572" s="105">
        <v>13.353999999999999</v>
      </c>
      <c r="H3572" s="16">
        <v>29.11</v>
      </c>
      <c r="I3572" s="16">
        <v>305.59300000000002</v>
      </c>
      <c r="J3572" s="105">
        <v>14.372</v>
      </c>
      <c r="K3572" s="14">
        <v>1164</v>
      </c>
      <c r="L3572" s="16">
        <f t="shared" si="99"/>
        <v>14.372</v>
      </c>
      <c r="M3572" s="16">
        <f t="shared" si="100"/>
        <v>1164</v>
      </c>
    </row>
    <row r="3573" spans="1:13" x14ac:dyDescent="0.2">
      <c r="A3573" s="36">
        <f t="shared" si="98"/>
        <v>43820</v>
      </c>
      <c r="B3573" s="105">
        <v>0</v>
      </c>
      <c r="C3573" s="16">
        <v>87.671000000000006</v>
      </c>
      <c r="D3573" s="105">
        <v>28.222999999999999</v>
      </c>
      <c r="E3573" s="16">
        <v>26.02</v>
      </c>
      <c r="F3573" s="16">
        <v>32.950000000000003</v>
      </c>
      <c r="G3573" s="105">
        <v>8.4450000000000003</v>
      </c>
      <c r="H3573" s="16">
        <v>23.25</v>
      </c>
      <c r="I3573" s="16">
        <v>311.983</v>
      </c>
      <c r="J3573" s="105">
        <v>18.039000000000001</v>
      </c>
      <c r="K3573" s="14">
        <v>1124</v>
      </c>
      <c r="L3573" s="16">
        <f t="shared" si="99"/>
        <v>18.039000000000001</v>
      </c>
      <c r="M3573" s="16">
        <f t="shared" si="100"/>
        <v>1124</v>
      </c>
    </row>
    <row r="3574" spans="1:13" x14ac:dyDescent="0.2">
      <c r="A3574" s="36">
        <f t="shared" si="98"/>
        <v>43821</v>
      </c>
      <c r="B3574" s="105">
        <v>0</v>
      </c>
      <c r="C3574" s="16">
        <v>90.876999999999995</v>
      </c>
      <c r="D3574" s="105">
        <v>27.384</v>
      </c>
      <c r="E3574" s="16">
        <v>26.25</v>
      </c>
      <c r="F3574" s="16">
        <v>29.03</v>
      </c>
      <c r="G3574" s="105">
        <v>7.3520000000000003</v>
      </c>
      <c r="H3574" s="16">
        <v>26.42</v>
      </c>
      <c r="I3574" s="16">
        <v>328.02600000000001</v>
      </c>
      <c r="J3574" s="105">
        <v>4.5119999999999996</v>
      </c>
      <c r="K3574" s="14">
        <v>214.7</v>
      </c>
      <c r="L3574" s="16">
        <f t="shared" si="99"/>
        <v>4.5119999999999996</v>
      </c>
      <c r="M3574" s="16">
        <f t="shared" si="100"/>
        <v>214.7</v>
      </c>
    </row>
    <row r="3575" spans="1:13" x14ac:dyDescent="0.2">
      <c r="A3575" s="36">
        <f t="shared" si="98"/>
        <v>43822</v>
      </c>
      <c r="B3575" s="105">
        <v>6.0960000000000001</v>
      </c>
      <c r="C3575" s="16">
        <v>90.647999999999996</v>
      </c>
      <c r="D3575" s="105">
        <v>27.14</v>
      </c>
      <c r="E3575" s="16">
        <v>25.84</v>
      </c>
      <c r="F3575" s="16">
        <v>31.3</v>
      </c>
      <c r="G3575" s="105">
        <v>11.991</v>
      </c>
      <c r="H3575" s="16">
        <v>28.75</v>
      </c>
      <c r="I3575" s="16">
        <v>320.154</v>
      </c>
      <c r="J3575" s="105">
        <v>11.986000000000001</v>
      </c>
      <c r="K3575" s="14">
        <v>1265</v>
      </c>
      <c r="L3575" s="16">
        <f t="shared" si="99"/>
        <v>11.986000000000001</v>
      </c>
      <c r="M3575" s="16">
        <f t="shared" si="100"/>
        <v>1265</v>
      </c>
    </row>
    <row r="3576" spans="1:13" x14ac:dyDescent="0.2">
      <c r="A3576" s="36">
        <f t="shared" si="98"/>
        <v>43823</v>
      </c>
      <c r="B3576" s="105">
        <v>0</v>
      </c>
      <c r="C3576" s="16">
        <v>89.042000000000002</v>
      </c>
      <c r="D3576" s="105">
        <v>27.253</v>
      </c>
      <c r="E3576" s="16">
        <v>25.66</v>
      </c>
      <c r="F3576" s="16">
        <v>30.25</v>
      </c>
      <c r="G3576" s="105">
        <v>17.398</v>
      </c>
      <c r="H3576" s="16">
        <v>34.75</v>
      </c>
      <c r="I3576" s="16">
        <v>311.22000000000003</v>
      </c>
      <c r="J3576" s="105">
        <v>19.709</v>
      </c>
      <c r="K3576" s="14">
        <v>1047</v>
      </c>
      <c r="L3576" s="16">
        <f t="shared" si="99"/>
        <v>19.709</v>
      </c>
      <c r="M3576" s="16">
        <f t="shared" si="100"/>
        <v>1047</v>
      </c>
    </row>
    <row r="3577" spans="1:13" x14ac:dyDescent="0.2">
      <c r="A3577" s="36">
        <f t="shared" si="98"/>
        <v>43824</v>
      </c>
      <c r="B3577" s="105">
        <v>0</v>
      </c>
      <c r="C3577" s="16">
        <v>86.016000000000005</v>
      </c>
      <c r="D3577" s="105">
        <v>27.96</v>
      </c>
      <c r="E3577" s="16">
        <v>25.92</v>
      </c>
      <c r="F3577" s="16">
        <v>32.69</v>
      </c>
      <c r="G3577" s="105">
        <v>8.4700000000000006</v>
      </c>
      <c r="H3577" s="16">
        <v>24.13</v>
      </c>
      <c r="I3577" s="16">
        <v>314.19099999999997</v>
      </c>
      <c r="J3577" s="105">
        <v>15.318</v>
      </c>
      <c r="K3577" s="14">
        <v>1086</v>
      </c>
      <c r="L3577" s="16">
        <f t="shared" si="99"/>
        <v>15.318</v>
      </c>
      <c r="M3577" s="16">
        <f t="shared" si="100"/>
        <v>1086</v>
      </c>
    </row>
    <row r="3578" spans="1:13" x14ac:dyDescent="0.2">
      <c r="A3578" s="36">
        <f t="shared" si="98"/>
        <v>43825</v>
      </c>
      <c r="B3578" s="105">
        <v>0.254</v>
      </c>
      <c r="C3578" s="16">
        <v>82.763999999999996</v>
      </c>
      <c r="D3578" s="105">
        <v>28.225000000000001</v>
      </c>
      <c r="E3578" s="16">
        <v>25.54</v>
      </c>
      <c r="F3578" s="16">
        <v>33.49</v>
      </c>
      <c r="G3578" s="105">
        <v>8.5760000000000005</v>
      </c>
      <c r="H3578" s="16">
        <v>23.5</v>
      </c>
      <c r="I3578" s="16">
        <v>325.97300000000001</v>
      </c>
      <c r="J3578" s="105">
        <v>16.396000000000001</v>
      </c>
      <c r="K3578" s="14">
        <v>954</v>
      </c>
      <c r="L3578" s="16">
        <f t="shared" si="99"/>
        <v>16.396000000000001</v>
      </c>
      <c r="M3578" s="16">
        <f t="shared" si="100"/>
        <v>954</v>
      </c>
    </row>
    <row r="3579" spans="1:13" x14ac:dyDescent="0.2">
      <c r="A3579" s="36">
        <f t="shared" si="98"/>
        <v>43826</v>
      </c>
      <c r="B3579" s="105">
        <v>11.683999999999999</v>
      </c>
      <c r="C3579" s="16">
        <v>83.793999999999997</v>
      </c>
      <c r="D3579" s="105">
        <v>28.25</v>
      </c>
      <c r="E3579" s="16">
        <v>26.16</v>
      </c>
      <c r="F3579" s="16">
        <v>32.950000000000003</v>
      </c>
      <c r="G3579" s="105">
        <v>10.138999999999999</v>
      </c>
      <c r="H3579" s="16">
        <v>36.729999999999997</v>
      </c>
      <c r="I3579" s="16">
        <v>321.50200000000001</v>
      </c>
      <c r="J3579" s="105">
        <v>12.861000000000001</v>
      </c>
      <c r="K3579" s="14">
        <v>1204</v>
      </c>
      <c r="L3579" s="16">
        <f t="shared" si="99"/>
        <v>12.861000000000001</v>
      </c>
      <c r="M3579" s="16">
        <f t="shared" si="100"/>
        <v>1204</v>
      </c>
    </row>
    <row r="3580" spans="1:13" x14ac:dyDescent="0.2">
      <c r="A3580" s="36">
        <f t="shared" si="98"/>
        <v>43827</v>
      </c>
      <c r="B3580" s="105">
        <v>2.286</v>
      </c>
      <c r="C3580" s="16">
        <v>87.405000000000001</v>
      </c>
      <c r="D3580" s="105">
        <v>27.905000000000001</v>
      </c>
      <c r="E3580" s="16">
        <v>26.22</v>
      </c>
      <c r="F3580" s="16">
        <v>32.020000000000003</v>
      </c>
      <c r="G3580" s="105">
        <v>8.3249999999999993</v>
      </c>
      <c r="H3580" s="16">
        <v>25.15</v>
      </c>
      <c r="I3580" s="16">
        <v>310.44</v>
      </c>
      <c r="J3580" s="105">
        <v>16.100999999999999</v>
      </c>
      <c r="K3580" s="14">
        <v>1101</v>
      </c>
      <c r="L3580" s="16">
        <f t="shared" si="99"/>
        <v>16.100999999999999</v>
      </c>
      <c r="M3580" s="16">
        <f t="shared" si="100"/>
        <v>1101</v>
      </c>
    </row>
    <row r="3581" spans="1:13" x14ac:dyDescent="0.2">
      <c r="A3581" s="36">
        <f t="shared" si="98"/>
        <v>43828</v>
      </c>
      <c r="B3581" s="105">
        <v>0</v>
      </c>
      <c r="C3581" s="16">
        <v>83.274000000000001</v>
      </c>
      <c r="D3581" s="105">
        <v>28.562000000000001</v>
      </c>
      <c r="E3581" s="16">
        <v>26.24</v>
      </c>
      <c r="F3581" s="16">
        <v>33.22</v>
      </c>
      <c r="G3581" s="105">
        <v>9.1270000000000007</v>
      </c>
      <c r="H3581" s="16">
        <v>25.51</v>
      </c>
      <c r="I3581" s="16">
        <v>312.589</v>
      </c>
      <c r="J3581" s="105">
        <v>18.88</v>
      </c>
      <c r="K3581" s="14">
        <v>1076</v>
      </c>
      <c r="L3581" s="16">
        <f t="shared" si="99"/>
        <v>18.88</v>
      </c>
      <c r="M3581" s="16">
        <f t="shared" si="100"/>
        <v>1076</v>
      </c>
    </row>
    <row r="3582" spans="1:13" x14ac:dyDescent="0.2">
      <c r="A3582" s="36">
        <f t="shared" si="98"/>
        <v>43829</v>
      </c>
      <c r="B3582" s="105">
        <v>0</v>
      </c>
      <c r="C3582" s="16">
        <v>83.042000000000002</v>
      </c>
      <c r="D3582" s="105">
        <v>28.024000000000001</v>
      </c>
      <c r="E3582" s="16">
        <v>26.31</v>
      </c>
      <c r="F3582" s="16">
        <v>31.62</v>
      </c>
      <c r="G3582" s="105">
        <v>12.108000000000001</v>
      </c>
      <c r="H3582" s="16">
        <v>27.17</v>
      </c>
      <c r="I3582" s="16">
        <v>316.82</v>
      </c>
      <c r="J3582" s="105">
        <v>11.843</v>
      </c>
      <c r="K3582" s="14">
        <v>1100</v>
      </c>
      <c r="L3582" s="16">
        <f t="shared" si="99"/>
        <v>11.843</v>
      </c>
      <c r="M3582" s="16">
        <f t="shared" si="100"/>
        <v>1100</v>
      </c>
    </row>
    <row r="3583" spans="1:13" x14ac:dyDescent="0.2">
      <c r="A3583" s="36">
        <f t="shared" si="98"/>
        <v>43830</v>
      </c>
      <c r="B3583" s="105">
        <v>0</v>
      </c>
      <c r="C3583" s="16">
        <v>84.58</v>
      </c>
      <c r="D3583" s="105">
        <v>27.334</v>
      </c>
      <c r="E3583" s="16">
        <v>25.63</v>
      </c>
      <c r="F3583" s="16">
        <v>31.52</v>
      </c>
      <c r="G3583" s="105">
        <v>11.923</v>
      </c>
      <c r="H3583" s="16">
        <v>24.66</v>
      </c>
      <c r="I3583" s="16">
        <v>306.26</v>
      </c>
      <c r="J3583" s="105">
        <v>12.885999999999999</v>
      </c>
      <c r="K3583" s="14">
        <v>1244</v>
      </c>
      <c r="L3583" s="16">
        <f t="shared" si="99"/>
        <v>12.885999999999999</v>
      </c>
      <c r="M3583" s="16">
        <f t="shared" si="100"/>
        <v>1244</v>
      </c>
    </row>
    <row r="3584" spans="1:13" x14ac:dyDescent="0.2">
      <c r="A3584" s="36">
        <v>43831</v>
      </c>
      <c r="B3584" s="105">
        <v>8.6359999999999992</v>
      </c>
      <c r="C3584" s="16">
        <v>89.114999999999995</v>
      </c>
      <c r="D3584" s="105">
        <v>26.3</v>
      </c>
      <c r="E3584" s="16">
        <v>25.18</v>
      </c>
      <c r="F3584" s="16">
        <v>28.92</v>
      </c>
      <c r="G3584" s="105">
        <v>11.577</v>
      </c>
      <c r="H3584" s="16">
        <v>27.69</v>
      </c>
      <c r="I3584" s="16">
        <v>314.98</v>
      </c>
      <c r="J3584" s="105">
        <v>12.231</v>
      </c>
      <c r="K3584" s="98">
        <v>1321</v>
      </c>
      <c r="L3584" s="16">
        <f t="shared" si="99"/>
        <v>12.231</v>
      </c>
      <c r="M3584" s="16">
        <f t="shared" si="100"/>
        <v>1321</v>
      </c>
    </row>
    <row r="3585" spans="1:13" x14ac:dyDescent="0.2">
      <c r="A3585" s="36">
        <f t="shared" ref="A3585:A3648" si="101">A3584+1</f>
        <v>43832</v>
      </c>
      <c r="B3585" s="105">
        <v>1.27</v>
      </c>
      <c r="C3585" s="16">
        <v>87.435000000000002</v>
      </c>
      <c r="D3585" s="105">
        <v>26.609000000000002</v>
      </c>
      <c r="E3585" s="16">
        <v>24.9</v>
      </c>
      <c r="F3585" s="16">
        <v>31.63</v>
      </c>
      <c r="G3585" s="105">
        <v>10.929</v>
      </c>
      <c r="H3585" s="16">
        <v>22.65</v>
      </c>
      <c r="I3585" s="16">
        <v>315.35000000000002</v>
      </c>
      <c r="J3585" s="105">
        <v>12.75</v>
      </c>
      <c r="K3585" s="98">
        <v>1201</v>
      </c>
      <c r="L3585" s="16">
        <f t="shared" si="99"/>
        <v>12.75</v>
      </c>
      <c r="M3585" s="16">
        <f t="shared" si="100"/>
        <v>1201</v>
      </c>
    </row>
    <row r="3586" spans="1:13" x14ac:dyDescent="0.2">
      <c r="A3586" s="36">
        <f t="shared" si="101"/>
        <v>43833</v>
      </c>
      <c r="B3586" s="105">
        <v>0</v>
      </c>
      <c r="C3586" s="16">
        <v>85.192999999999998</v>
      </c>
      <c r="D3586" s="105">
        <v>27.158000000000001</v>
      </c>
      <c r="E3586" s="16">
        <v>24.74</v>
      </c>
      <c r="F3586" s="16">
        <v>30.7</v>
      </c>
      <c r="G3586" s="105">
        <v>11.914</v>
      </c>
      <c r="H3586" s="16">
        <v>31.54</v>
      </c>
      <c r="I3586" s="16">
        <v>312.78899999999999</v>
      </c>
      <c r="J3586" s="105">
        <v>21.013000000000002</v>
      </c>
      <c r="K3586" s="98">
        <v>1034</v>
      </c>
      <c r="L3586" s="16">
        <f t="shared" si="99"/>
        <v>21.013000000000002</v>
      </c>
      <c r="M3586" s="16">
        <f t="shared" si="100"/>
        <v>1034</v>
      </c>
    </row>
    <row r="3587" spans="1:13" x14ac:dyDescent="0.2">
      <c r="A3587" s="36">
        <f t="shared" si="101"/>
        <v>43834</v>
      </c>
      <c r="B3587" s="105">
        <v>0</v>
      </c>
      <c r="C3587" s="16">
        <v>80.900999999999996</v>
      </c>
      <c r="D3587" s="105">
        <v>27.73</v>
      </c>
      <c r="E3587" s="16">
        <v>24.93</v>
      </c>
      <c r="F3587" s="16">
        <v>33.270000000000003</v>
      </c>
      <c r="G3587" s="105">
        <v>13.895</v>
      </c>
      <c r="H3587" s="16">
        <v>35.92</v>
      </c>
      <c r="I3587" s="16">
        <v>316.38400000000001</v>
      </c>
      <c r="J3587" s="105">
        <v>22.436</v>
      </c>
      <c r="K3587" s="98">
        <v>1012</v>
      </c>
      <c r="L3587" s="16">
        <f t="shared" si="99"/>
        <v>22.436</v>
      </c>
      <c r="M3587" s="16">
        <f t="shared" si="100"/>
        <v>1012</v>
      </c>
    </row>
    <row r="3588" spans="1:13" x14ac:dyDescent="0.2">
      <c r="A3588" s="36">
        <f t="shared" si="101"/>
        <v>43835</v>
      </c>
      <c r="B3588" s="105">
        <v>0</v>
      </c>
      <c r="C3588" s="16">
        <v>70.453000000000003</v>
      </c>
      <c r="D3588" s="105">
        <v>28.701000000000001</v>
      </c>
      <c r="E3588" s="16">
        <v>25.79</v>
      </c>
      <c r="F3588" s="16">
        <v>33.64</v>
      </c>
      <c r="G3588" s="105">
        <v>8.5429999999999993</v>
      </c>
      <c r="H3588" s="16">
        <v>28.08</v>
      </c>
      <c r="I3588" s="16">
        <v>336.42500000000001</v>
      </c>
      <c r="J3588" s="105">
        <v>21.585000000000001</v>
      </c>
      <c r="K3588" s="98">
        <v>1109</v>
      </c>
      <c r="L3588" s="16">
        <f t="shared" si="99"/>
        <v>21.585000000000001</v>
      </c>
      <c r="M3588" s="16">
        <f t="shared" si="100"/>
        <v>1109</v>
      </c>
    </row>
    <row r="3589" spans="1:13" x14ac:dyDescent="0.2">
      <c r="A3589" s="36">
        <f t="shared" si="101"/>
        <v>43836</v>
      </c>
      <c r="B3589" s="105">
        <v>0</v>
      </c>
      <c r="C3589" s="16">
        <v>76.575000000000003</v>
      </c>
      <c r="D3589" s="105">
        <v>27.867000000000001</v>
      </c>
      <c r="E3589" s="16">
        <v>25.17</v>
      </c>
      <c r="F3589" s="16">
        <v>32.96</v>
      </c>
      <c r="G3589" s="105">
        <v>11.167999999999999</v>
      </c>
      <c r="H3589" s="16">
        <v>28.61</v>
      </c>
      <c r="I3589" s="16">
        <v>322.60199999999998</v>
      </c>
      <c r="J3589" s="105">
        <v>19.192</v>
      </c>
      <c r="K3589" s="98">
        <v>1147</v>
      </c>
      <c r="L3589" s="16">
        <f t="shared" si="99"/>
        <v>19.192</v>
      </c>
      <c r="M3589" s="16">
        <f t="shared" si="100"/>
        <v>1147</v>
      </c>
    </row>
    <row r="3590" spans="1:13" x14ac:dyDescent="0.2">
      <c r="A3590" s="36">
        <f t="shared" si="101"/>
        <v>43837</v>
      </c>
      <c r="B3590" s="105">
        <v>0</v>
      </c>
      <c r="C3590" s="16">
        <v>75.459999999999994</v>
      </c>
      <c r="D3590" s="105">
        <v>27.856000000000002</v>
      </c>
      <c r="E3590" s="16">
        <v>25.2</v>
      </c>
      <c r="F3590" s="16">
        <v>32.58</v>
      </c>
      <c r="G3590" s="105">
        <v>10.79</v>
      </c>
      <c r="H3590" s="16">
        <v>29</v>
      </c>
      <c r="I3590" s="16">
        <v>324.09800000000001</v>
      </c>
      <c r="J3590" s="105">
        <v>17.404</v>
      </c>
      <c r="K3590" s="98">
        <v>1175</v>
      </c>
      <c r="L3590" s="16">
        <f t="shared" si="99"/>
        <v>17.404</v>
      </c>
      <c r="M3590" s="16">
        <f t="shared" si="100"/>
        <v>1175</v>
      </c>
    </row>
    <row r="3591" spans="1:13" x14ac:dyDescent="0.2">
      <c r="A3591" s="36">
        <f t="shared" si="101"/>
        <v>43838</v>
      </c>
      <c r="B3591" s="105">
        <v>0</v>
      </c>
      <c r="C3591" s="16">
        <v>76.340999999999994</v>
      </c>
      <c r="D3591" s="105">
        <v>28.443999999999999</v>
      </c>
      <c r="E3591" s="16">
        <v>25.44</v>
      </c>
      <c r="F3591" s="16">
        <v>32.72</v>
      </c>
      <c r="G3591" s="105">
        <v>10.897</v>
      </c>
      <c r="H3591" s="16">
        <v>35.32</v>
      </c>
      <c r="I3591" s="16">
        <v>345.89600000000002</v>
      </c>
      <c r="J3591" s="105">
        <v>21.356000000000002</v>
      </c>
      <c r="K3591" s="98">
        <v>1194</v>
      </c>
      <c r="L3591" s="16">
        <f t="shared" si="99"/>
        <v>21.356000000000002</v>
      </c>
      <c r="M3591" s="16">
        <f t="shared" si="100"/>
        <v>1194</v>
      </c>
    </row>
    <row r="3592" spans="1:13" x14ac:dyDescent="0.2">
      <c r="A3592" s="36">
        <f t="shared" si="101"/>
        <v>43839</v>
      </c>
      <c r="B3592" s="105">
        <v>0</v>
      </c>
      <c r="C3592" s="16">
        <v>75.725999999999999</v>
      </c>
      <c r="D3592" s="105">
        <v>28.524000000000001</v>
      </c>
      <c r="E3592" s="16">
        <v>25.67</v>
      </c>
      <c r="F3592" s="16">
        <v>32.72</v>
      </c>
      <c r="G3592" s="105">
        <v>12.228999999999999</v>
      </c>
      <c r="H3592" s="16">
        <v>36.44</v>
      </c>
      <c r="I3592" s="16">
        <v>347.99400000000003</v>
      </c>
      <c r="J3592" s="105">
        <v>21.567</v>
      </c>
      <c r="K3592" s="98">
        <v>1045</v>
      </c>
      <c r="L3592" s="16">
        <f t="shared" si="99"/>
        <v>21.567</v>
      </c>
      <c r="M3592" s="16">
        <f t="shared" si="100"/>
        <v>1045</v>
      </c>
    </row>
    <row r="3593" spans="1:13" x14ac:dyDescent="0.2">
      <c r="A3593" s="36">
        <f t="shared" si="101"/>
        <v>43840</v>
      </c>
      <c r="B3593" s="105">
        <v>0</v>
      </c>
      <c r="C3593" s="16">
        <v>75.793999999999997</v>
      </c>
      <c r="D3593" s="105">
        <v>28.273</v>
      </c>
      <c r="E3593" s="16">
        <v>25.54</v>
      </c>
      <c r="F3593" s="16">
        <v>32.979999999999997</v>
      </c>
      <c r="G3593" s="105">
        <v>13.263999999999999</v>
      </c>
      <c r="H3593" s="16">
        <v>31.68</v>
      </c>
      <c r="I3593" s="16">
        <v>334.77800000000002</v>
      </c>
      <c r="J3593" s="105">
        <v>22.053000000000001</v>
      </c>
      <c r="K3593" s="98">
        <v>1018</v>
      </c>
      <c r="L3593" s="16">
        <f t="shared" si="99"/>
        <v>22.053000000000001</v>
      </c>
      <c r="M3593" s="16">
        <f t="shared" si="100"/>
        <v>1018</v>
      </c>
    </row>
    <row r="3594" spans="1:13" x14ac:dyDescent="0.2">
      <c r="A3594" s="36">
        <f t="shared" si="101"/>
        <v>43841</v>
      </c>
      <c r="B3594" s="105">
        <v>0</v>
      </c>
      <c r="C3594" s="16">
        <v>79.043999999999997</v>
      </c>
      <c r="D3594" s="105">
        <v>28.257999999999999</v>
      </c>
      <c r="E3594" s="16">
        <v>25.52</v>
      </c>
      <c r="F3594" s="16">
        <v>34.020000000000003</v>
      </c>
      <c r="G3594" s="105">
        <v>11.913</v>
      </c>
      <c r="H3594" s="16">
        <v>29.67</v>
      </c>
      <c r="I3594" s="16">
        <v>339.274</v>
      </c>
      <c r="J3594" s="105">
        <v>18.768000000000001</v>
      </c>
      <c r="K3594" s="98">
        <v>1142</v>
      </c>
      <c r="L3594" s="16">
        <f t="shared" si="99"/>
        <v>18.768000000000001</v>
      </c>
      <c r="M3594" s="16">
        <f t="shared" si="100"/>
        <v>1142</v>
      </c>
    </row>
    <row r="3595" spans="1:13" x14ac:dyDescent="0.2">
      <c r="A3595" s="36">
        <f t="shared" si="101"/>
        <v>43842</v>
      </c>
      <c r="B3595" s="105">
        <v>0</v>
      </c>
      <c r="C3595" s="16">
        <v>79.432000000000002</v>
      </c>
      <c r="D3595" s="105">
        <v>28.213000000000001</v>
      </c>
      <c r="E3595" s="16">
        <v>25.83</v>
      </c>
      <c r="F3595" s="16">
        <v>32.29</v>
      </c>
      <c r="G3595" s="105">
        <v>12.706</v>
      </c>
      <c r="H3595" s="16">
        <v>30.2</v>
      </c>
      <c r="I3595" s="16">
        <v>322.83300000000003</v>
      </c>
      <c r="J3595" s="105">
        <v>19.731000000000002</v>
      </c>
      <c r="K3595" s="98">
        <v>1146</v>
      </c>
      <c r="L3595" s="16">
        <f t="shared" si="99"/>
        <v>19.731000000000002</v>
      </c>
      <c r="M3595" s="16">
        <f t="shared" si="100"/>
        <v>1146</v>
      </c>
    </row>
    <row r="3596" spans="1:13" x14ac:dyDescent="0.2">
      <c r="A3596" s="36">
        <f t="shared" si="101"/>
        <v>43843</v>
      </c>
      <c r="B3596" s="105">
        <v>0</v>
      </c>
      <c r="C3596" s="16">
        <v>76.808000000000007</v>
      </c>
      <c r="D3596" s="105">
        <v>28.283999999999999</v>
      </c>
      <c r="E3596" s="16">
        <v>26.06</v>
      </c>
      <c r="F3596" s="16">
        <v>33.22</v>
      </c>
      <c r="G3596" s="105">
        <v>13.837</v>
      </c>
      <c r="H3596" s="16">
        <v>29.99</v>
      </c>
      <c r="I3596" s="16">
        <v>319.85899999999998</v>
      </c>
      <c r="J3596" s="105">
        <v>16.827999999999999</v>
      </c>
      <c r="K3596" s="98">
        <v>1112</v>
      </c>
      <c r="L3596" s="16">
        <f t="shared" si="99"/>
        <v>16.827999999999999</v>
      </c>
      <c r="M3596" s="16">
        <f t="shared" si="100"/>
        <v>1112</v>
      </c>
    </row>
    <row r="3597" spans="1:13" x14ac:dyDescent="0.2">
      <c r="A3597" s="36">
        <f t="shared" si="101"/>
        <v>43844</v>
      </c>
      <c r="B3597" s="105">
        <v>0</v>
      </c>
      <c r="C3597" s="16">
        <v>75.353999999999999</v>
      </c>
      <c r="D3597" s="105">
        <v>28.196999999999999</v>
      </c>
      <c r="E3597" s="16">
        <v>25.81</v>
      </c>
      <c r="F3597" s="16">
        <v>32.29</v>
      </c>
      <c r="G3597" s="105">
        <v>12.11</v>
      </c>
      <c r="H3597" s="16">
        <v>32.28</v>
      </c>
      <c r="I3597" s="16">
        <v>323.93799999999999</v>
      </c>
      <c r="J3597" s="105">
        <v>19.879000000000001</v>
      </c>
      <c r="K3597" s="98">
        <v>1081</v>
      </c>
      <c r="L3597" s="16">
        <f t="shared" si="99"/>
        <v>19.879000000000001</v>
      </c>
      <c r="M3597" s="16">
        <f t="shared" si="100"/>
        <v>1081</v>
      </c>
    </row>
    <row r="3598" spans="1:13" x14ac:dyDescent="0.2">
      <c r="A3598" s="36">
        <f t="shared" si="101"/>
        <v>43845</v>
      </c>
      <c r="B3598" s="105">
        <v>0</v>
      </c>
      <c r="C3598" s="16">
        <v>75.974000000000004</v>
      </c>
      <c r="D3598" s="105">
        <v>27.954000000000001</v>
      </c>
      <c r="E3598" s="16">
        <v>25.82</v>
      </c>
      <c r="F3598" s="16">
        <v>32.93</v>
      </c>
      <c r="G3598" s="105">
        <v>11.906000000000001</v>
      </c>
      <c r="H3598" s="16">
        <v>34.64</v>
      </c>
      <c r="I3598" s="16">
        <v>325.32400000000001</v>
      </c>
      <c r="J3598" s="105">
        <v>22.113</v>
      </c>
      <c r="K3598" s="98">
        <v>1126</v>
      </c>
      <c r="L3598" s="16">
        <f t="shared" si="99"/>
        <v>22.113</v>
      </c>
      <c r="M3598" s="16">
        <f t="shared" si="100"/>
        <v>1126</v>
      </c>
    </row>
    <row r="3599" spans="1:13" x14ac:dyDescent="0.2">
      <c r="A3599" s="36">
        <f t="shared" si="101"/>
        <v>43846</v>
      </c>
      <c r="B3599" s="105">
        <v>0</v>
      </c>
      <c r="C3599" s="16">
        <v>76.504999999999995</v>
      </c>
      <c r="D3599" s="105">
        <v>28.382999999999999</v>
      </c>
      <c r="E3599" s="16">
        <v>25.43</v>
      </c>
      <c r="F3599" s="16">
        <v>32.14</v>
      </c>
      <c r="G3599" s="105">
        <v>14.132999999999999</v>
      </c>
      <c r="H3599" s="16">
        <v>35.53</v>
      </c>
      <c r="I3599" s="16">
        <v>316.22899999999998</v>
      </c>
      <c r="J3599" s="105">
        <v>22.786999999999999</v>
      </c>
      <c r="K3599" s="98">
        <v>990</v>
      </c>
      <c r="L3599" s="16">
        <f t="shared" si="99"/>
        <v>22.786999999999999</v>
      </c>
      <c r="M3599" s="16">
        <f t="shared" si="100"/>
        <v>990</v>
      </c>
    </row>
    <row r="3600" spans="1:13" x14ac:dyDescent="0.2">
      <c r="A3600" s="36">
        <f t="shared" si="101"/>
        <v>43847</v>
      </c>
      <c r="B3600" s="105">
        <v>0</v>
      </c>
      <c r="C3600" s="16">
        <v>79.817999999999998</v>
      </c>
      <c r="D3600" s="105">
        <v>28.277000000000001</v>
      </c>
      <c r="E3600" s="16">
        <v>26.2</v>
      </c>
      <c r="F3600" s="16">
        <v>32.82</v>
      </c>
      <c r="G3600" s="105">
        <v>11.808</v>
      </c>
      <c r="H3600" s="16">
        <v>29.42</v>
      </c>
      <c r="I3600" s="16">
        <v>328.28199999999998</v>
      </c>
      <c r="J3600" s="105">
        <v>15.68</v>
      </c>
      <c r="K3600" s="98">
        <v>1256</v>
      </c>
      <c r="L3600" s="16">
        <f t="shared" si="99"/>
        <v>15.68</v>
      </c>
      <c r="M3600" s="16">
        <f t="shared" si="100"/>
        <v>1256</v>
      </c>
    </row>
    <row r="3601" spans="1:13" x14ac:dyDescent="0.2">
      <c r="A3601" s="36">
        <f t="shared" si="101"/>
        <v>43848</v>
      </c>
      <c r="B3601" s="105">
        <v>0</v>
      </c>
      <c r="C3601" s="16">
        <v>81.433000000000007</v>
      </c>
      <c r="D3601" s="105">
        <v>27.73</v>
      </c>
      <c r="E3601" s="16">
        <v>26.26</v>
      </c>
      <c r="F3601" s="16">
        <v>30.39</v>
      </c>
      <c r="G3601" s="105">
        <v>14.689</v>
      </c>
      <c r="H3601" s="16">
        <v>31.68</v>
      </c>
      <c r="I3601" s="16">
        <v>314.70800000000003</v>
      </c>
      <c r="J3601" s="105">
        <v>16.77</v>
      </c>
      <c r="K3601" s="98">
        <v>1256</v>
      </c>
      <c r="L3601" s="16">
        <f t="shared" si="99"/>
        <v>16.77</v>
      </c>
      <c r="M3601" s="16">
        <f t="shared" si="100"/>
        <v>1256</v>
      </c>
    </row>
    <row r="3602" spans="1:13" x14ac:dyDescent="0.2">
      <c r="A3602" s="36">
        <f t="shared" si="101"/>
        <v>43849</v>
      </c>
      <c r="B3602" s="105">
        <v>0</v>
      </c>
      <c r="C3602" s="16">
        <v>78.177999999999997</v>
      </c>
      <c r="D3602" s="105">
        <v>28.097000000000001</v>
      </c>
      <c r="E3602" s="16">
        <v>25.58</v>
      </c>
      <c r="F3602" s="16">
        <v>31.62</v>
      </c>
      <c r="G3602" s="105">
        <v>14.374000000000001</v>
      </c>
      <c r="H3602" s="16">
        <v>33.200000000000003</v>
      </c>
      <c r="I3602" s="16">
        <v>316.05900000000003</v>
      </c>
      <c r="J3602" s="105">
        <v>22.152000000000001</v>
      </c>
      <c r="K3602" s="98">
        <v>1124</v>
      </c>
      <c r="L3602" s="16">
        <f t="shared" si="99"/>
        <v>22.152000000000001</v>
      </c>
      <c r="M3602" s="16">
        <f t="shared" si="100"/>
        <v>1124</v>
      </c>
    </row>
    <row r="3603" spans="1:13" x14ac:dyDescent="0.2">
      <c r="A3603" s="36">
        <f t="shared" si="101"/>
        <v>43850</v>
      </c>
      <c r="B3603" s="105">
        <v>0</v>
      </c>
      <c r="C3603" s="16">
        <v>77.841999999999999</v>
      </c>
      <c r="D3603" s="105">
        <v>27.728000000000002</v>
      </c>
      <c r="E3603" s="16">
        <v>25.38</v>
      </c>
      <c r="F3603" s="16">
        <v>31.37</v>
      </c>
      <c r="G3603" s="105">
        <v>13.329000000000001</v>
      </c>
      <c r="H3603" s="16">
        <v>31.86</v>
      </c>
      <c r="I3603" s="16">
        <v>318.20400000000001</v>
      </c>
      <c r="J3603" s="105">
        <v>16.443999999999999</v>
      </c>
      <c r="K3603" s="98">
        <v>1095</v>
      </c>
      <c r="L3603" s="16">
        <f t="shared" si="99"/>
        <v>16.443999999999999</v>
      </c>
      <c r="M3603" s="16">
        <f t="shared" si="100"/>
        <v>1095</v>
      </c>
    </row>
    <row r="3604" spans="1:13" x14ac:dyDescent="0.2">
      <c r="A3604" s="36">
        <f t="shared" si="101"/>
        <v>43851</v>
      </c>
      <c r="B3604" s="105">
        <v>0</v>
      </c>
      <c r="C3604" s="16">
        <v>78.004000000000005</v>
      </c>
      <c r="D3604" s="105">
        <v>27.594999999999999</v>
      </c>
      <c r="E3604" s="16">
        <v>25.37</v>
      </c>
      <c r="F3604" s="16">
        <v>31.21</v>
      </c>
      <c r="G3604" s="105">
        <v>15.515000000000001</v>
      </c>
      <c r="H3604" s="16">
        <v>37.47</v>
      </c>
      <c r="I3604" s="16">
        <v>314.791</v>
      </c>
      <c r="J3604" s="105">
        <v>20.204999999999998</v>
      </c>
      <c r="K3604" s="98">
        <v>1173</v>
      </c>
      <c r="L3604" s="16">
        <f t="shared" si="99"/>
        <v>20.204999999999998</v>
      </c>
      <c r="M3604" s="16">
        <f t="shared" si="100"/>
        <v>1173</v>
      </c>
    </row>
    <row r="3605" spans="1:13" x14ac:dyDescent="0.2">
      <c r="A3605" s="36">
        <f t="shared" si="101"/>
        <v>43852</v>
      </c>
      <c r="B3605" s="105">
        <v>0</v>
      </c>
      <c r="C3605" s="16">
        <v>87.207999999999998</v>
      </c>
      <c r="D3605" s="105">
        <v>25.698</v>
      </c>
      <c r="E3605" s="16">
        <v>24.29</v>
      </c>
      <c r="F3605" s="16">
        <v>27.97</v>
      </c>
      <c r="G3605" s="105">
        <v>14.669</v>
      </c>
      <c r="H3605" s="16">
        <v>33.619999999999997</v>
      </c>
      <c r="I3605" s="16">
        <v>311.10399999999998</v>
      </c>
      <c r="J3605" s="105">
        <v>13.654</v>
      </c>
      <c r="K3605" s="98">
        <v>1370</v>
      </c>
      <c r="L3605" s="16">
        <f t="shared" si="99"/>
        <v>13.654</v>
      </c>
      <c r="M3605" s="16">
        <f t="shared" si="100"/>
        <v>1370</v>
      </c>
    </row>
    <row r="3606" spans="1:13" x14ac:dyDescent="0.2">
      <c r="A3606" s="36">
        <f t="shared" si="101"/>
        <v>43853</v>
      </c>
      <c r="B3606" s="105">
        <v>0.254</v>
      </c>
      <c r="C3606" s="16">
        <v>86.918000000000006</v>
      </c>
      <c r="D3606" s="105">
        <v>25.853000000000002</v>
      </c>
      <c r="E3606" s="16">
        <v>23.83</v>
      </c>
      <c r="F3606" s="16">
        <v>29.05</v>
      </c>
      <c r="G3606" s="105">
        <v>10.131</v>
      </c>
      <c r="H3606" s="16">
        <v>24.27</v>
      </c>
      <c r="I3606" s="16">
        <v>307.73099999999999</v>
      </c>
      <c r="J3606" s="105">
        <v>12.005000000000001</v>
      </c>
      <c r="K3606" s="98">
        <v>1241</v>
      </c>
      <c r="L3606" s="16">
        <f t="shared" si="99"/>
        <v>12.005000000000001</v>
      </c>
      <c r="M3606" s="16">
        <f t="shared" si="100"/>
        <v>1241</v>
      </c>
    </row>
    <row r="3607" spans="1:13" x14ac:dyDescent="0.2">
      <c r="A3607" s="36">
        <f t="shared" si="101"/>
        <v>43854</v>
      </c>
      <c r="B3607" s="105">
        <v>0</v>
      </c>
      <c r="C3607" s="16">
        <v>75.135999999999996</v>
      </c>
      <c r="D3607" s="105">
        <v>27.401</v>
      </c>
      <c r="E3607" s="16">
        <v>24.7</v>
      </c>
      <c r="F3607" s="16">
        <v>32.17</v>
      </c>
      <c r="G3607" s="105">
        <v>10.212</v>
      </c>
      <c r="H3607" s="16">
        <v>29.88</v>
      </c>
      <c r="I3607" s="16">
        <v>322.51299999999998</v>
      </c>
      <c r="J3607" s="105">
        <v>15.445</v>
      </c>
      <c r="K3607" s="98">
        <v>1138</v>
      </c>
      <c r="L3607" s="16">
        <f t="shared" si="99"/>
        <v>15.445</v>
      </c>
      <c r="M3607" s="16">
        <f t="shared" si="100"/>
        <v>1138</v>
      </c>
    </row>
    <row r="3608" spans="1:13" x14ac:dyDescent="0.2">
      <c r="A3608" s="36">
        <f t="shared" si="101"/>
        <v>43855</v>
      </c>
      <c r="B3608" s="105">
        <v>0.254</v>
      </c>
      <c r="C3608" s="16">
        <v>74.105999999999995</v>
      </c>
      <c r="D3608" s="105">
        <v>26.966000000000001</v>
      </c>
      <c r="E3608" s="16">
        <v>24.38</v>
      </c>
      <c r="F3608" s="16">
        <v>30.45</v>
      </c>
      <c r="G3608" s="105">
        <v>12.609</v>
      </c>
      <c r="H3608" s="16">
        <v>37.96</v>
      </c>
      <c r="I3608" s="16">
        <v>319.06299999999999</v>
      </c>
      <c r="J3608" s="105">
        <v>22.132999999999999</v>
      </c>
      <c r="K3608" s="98">
        <v>1159</v>
      </c>
      <c r="L3608" s="16">
        <f t="shared" si="99"/>
        <v>22.132999999999999</v>
      </c>
      <c r="M3608" s="16">
        <f t="shared" si="100"/>
        <v>1159</v>
      </c>
    </row>
    <row r="3609" spans="1:13" x14ac:dyDescent="0.2">
      <c r="A3609" s="36">
        <f t="shared" si="101"/>
        <v>43856</v>
      </c>
      <c r="B3609" s="105">
        <v>0</v>
      </c>
      <c r="C3609" s="16">
        <v>73.236000000000004</v>
      </c>
      <c r="D3609" s="105">
        <v>26.527000000000001</v>
      </c>
      <c r="E3609" s="16">
        <v>23.23</v>
      </c>
      <c r="F3609" s="16">
        <v>31.32</v>
      </c>
      <c r="G3609" s="105">
        <v>15.334</v>
      </c>
      <c r="H3609" s="16">
        <v>36.159999999999997</v>
      </c>
      <c r="I3609" s="16">
        <v>312.96899999999999</v>
      </c>
      <c r="J3609" s="105">
        <v>23.960999999999999</v>
      </c>
      <c r="K3609" s="98">
        <v>1039</v>
      </c>
      <c r="L3609" s="16">
        <f t="shared" si="99"/>
        <v>23.960999999999999</v>
      </c>
      <c r="M3609" s="16">
        <f t="shared" si="100"/>
        <v>1039</v>
      </c>
    </row>
    <row r="3610" spans="1:13" x14ac:dyDescent="0.2">
      <c r="A3610" s="36">
        <f t="shared" si="101"/>
        <v>43857</v>
      </c>
      <c r="B3610" s="105">
        <v>0</v>
      </c>
      <c r="C3610" s="16">
        <v>83.403999999999996</v>
      </c>
      <c r="D3610" s="105">
        <v>26.103000000000002</v>
      </c>
      <c r="E3610" s="16">
        <v>23.74</v>
      </c>
      <c r="F3610" s="16">
        <v>30.81</v>
      </c>
      <c r="G3610" s="105">
        <v>10.888</v>
      </c>
      <c r="H3610" s="16">
        <v>28.61</v>
      </c>
      <c r="I3610" s="16">
        <v>320.99900000000002</v>
      </c>
      <c r="J3610" s="105">
        <v>18.818000000000001</v>
      </c>
      <c r="K3610" s="98">
        <v>1285</v>
      </c>
      <c r="L3610" s="16">
        <f t="shared" si="99"/>
        <v>18.818000000000001</v>
      </c>
      <c r="M3610" s="16">
        <f t="shared" si="100"/>
        <v>1285</v>
      </c>
    </row>
    <row r="3611" spans="1:13" x14ac:dyDescent="0.2">
      <c r="A3611" s="36">
        <f t="shared" si="101"/>
        <v>43858</v>
      </c>
      <c r="B3611" s="105">
        <v>0</v>
      </c>
      <c r="C3611" s="16">
        <v>84.87</v>
      </c>
      <c r="D3611" s="105">
        <v>26.297000000000001</v>
      </c>
      <c r="E3611" s="16">
        <v>23.69</v>
      </c>
      <c r="F3611" s="16">
        <v>28.84</v>
      </c>
      <c r="G3611" s="105">
        <v>8.4589999999999996</v>
      </c>
      <c r="H3611" s="16">
        <v>17.71</v>
      </c>
      <c r="I3611" s="16">
        <v>305.08999999999997</v>
      </c>
      <c r="J3611" s="105">
        <v>22.704999999999998</v>
      </c>
      <c r="K3611" s="98">
        <v>1165</v>
      </c>
      <c r="L3611" s="16">
        <f t="shared" si="99"/>
        <v>22.704999999999998</v>
      </c>
      <c r="M3611" s="16">
        <f t="shared" si="100"/>
        <v>1165</v>
      </c>
    </row>
    <row r="3612" spans="1:13" x14ac:dyDescent="0.2">
      <c r="A3612" s="36">
        <f t="shared" si="101"/>
        <v>43859</v>
      </c>
      <c r="B3612" s="105">
        <v>0</v>
      </c>
      <c r="C3612" s="16">
        <v>84.739000000000004</v>
      </c>
      <c r="D3612" s="105">
        <v>26.797000000000001</v>
      </c>
      <c r="E3612" s="16">
        <v>24.75</v>
      </c>
      <c r="F3612" s="16">
        <v>32.03</v>
      </c>
      <c r="G3612" s="105">
        <v>8.4139999999999997</v>
      </c>
      <c r="H3612" s="16">
        <v>19.37</v>
      </c>
      <c r="I3612" s="16">
        <v>328.43599999999998</v>
      </c>
      <c r="J3612" s="105">
        <v>20.885999999999999</v>
      </c>
      <c r="K3612" s="98">
        <v>1219</v>
      </c>
      <c r="L3612" s="16">
        <f t="shared" si="99"/>
        <v>20.885999999999999</v>
      </c>
      <c r="M3612" s="16">
        <f t="shared" si="100"/>
        <v>1219</v>
      </c>
    </row>
    <row r="3613" spans="1:13" x14ac:dyDescent="0.2">
      <c r="A3613" s="36">
        <f t="shared" si="101"/>
        <v>43860</v>
      </c>
      <c r="B3613" s="105">
        <v>0</v>
      </c>
      <c r="C3613" s="16">
        <v>79.641000000000005</v>
      </c>
      <c r="D3613" s="105">
        <v>26.978000000000002</v>
      </c>
      <c r="E3613" s="16">
        <v>23.79</v>
      </c>
      <c r="F3613" s="16">
        <v>31.51</v>
      </c>
      <c r="G3613" s="105">
        <v>9.89</v>
      </c>
      <c r="H3613" s="16">
        <v>28.22</v>
      </c>
      <c r="I3613" s="16">
        <v>306.303</v>
      </c>
      <c r="J3613" s="105">
        <v>23.526</v>
      </c>
      <c r="K3613" s="98">
        <v>966</v>
      </c>
      <c r="L3613" s="16">
        <f t="shared" si="99"/>
        <v>23.526</v>
      </c>
      <c r="M3613" s="16">
        <f t="shared" si="100"/>
        <v>966</v>
      </c>
    </row>
    <row r="3614" spans="1:13" x14ac:dyDescent="0.2">
      <c r="A3614" s="36">
        <f t="shared" si="101"/>
        <v>43861</v>
      </c>
      <c r="B3614" s="105">
        <v>0</v>
      </c>
      <c r="C3614" s="16">
        <v>76.728999999999999</v>
      </c>
      <c r="D3614" s="105">
        <v>27.497</v>
      </c>
      <c r="E3614" s="16">
        <v>24.88</v>
      </c>
      <c r="F3614" s="16">
        <v>31.41</v>
      </c>
      <c r="G3614" s="105">
        <v>11.647</v>
      </c>
      <c r="H3614" s="16">
        <v>26.57</v>
      </c>
      <c r="I3614" s="16">
        <v>313.90499999999997</v>
      </c>
      <c r="J3614" s="105">
        <v>16.334</v>
      </c>
      <c r="K3614" s="98">
        <v>1208</v>
      </c>
      <c r="L3614" s="16">
        <f t="shared" si="99"/>
        <v>16.334</v>
      </c>
      <c r="M3614" s="16">
        <f t="shared" si="100"/>
        <v>1208</v>
      </c>
    </row>
    <row r="3615" spans="1:13" x14ac:dyDescent="0.2">
      <c r="A3615" s="36">
        <f t="shared" si="101"/>
        <v>43862</v>
      </c>
      <c r="B3615" s="105">
        <v>0</v>
      </c>
      <c r="C3615" s="16">
        <v>83.046999999999997</v>
      </c>
      <c r="D3615" s="105">
        <v>27.181999999999999</v>
      </c>
      <c r="E3615" s="16">
        <v>25.13</v>
      </c>
      <c r="F3615" s="16">
        <v>30.83</v>
      </c>
      <c r="G3615" s="105">
        <v>18.734000000000002</v>
      </c>
      <c r="H3615" s="16">
        <v>37.04</v>
      </c>
      <c r="I3615" s="16">
        <v>310.36399999999998</v>
      </c>
      <c r="J3615" s="105">
        <v>20.100000000000001</v>
      </c>
      <c r="K3615" s="98">
        <v>1197</v>
      </c>
      <c r="L3615" s="16">
        <f t="shared" si="99"/>
        <v>20.100000000000001</v>
      </c>
      <c r="M3615" s="16">
        <f t="shared" si="100"/>
        <v>1197</v>
      </c>
    </row>
    <row r="3616" spans="1:13" x14ac:dyDescent="0.2">
      <c r="A3616" s="36">
        <f t="shared" si="101"/>
        <v>43863</v>
      </c>
      <c r="B3616" s="105">
        <v>0</v>
      </c>
      <c r="C3616" s="16">
        <v>74.778000000000006</v>
      </c>
      <c r="D3616" s="105">
        <v>28.643999999999998</v>
      </c>
      <c r="E3616" s="16">
        <v>25.78</v>
      </c>
      <c r="F3616" s="16">
        <v>33.97</v>
      </c>
      <c r="G3616" s="105">
        <v>10.227</v>
      </c>
      <c r="H3616" s="16">
        <v>25.26</v>
      </c>
      <c r="I3616" s="16">
        <v>336.55799999999999</v>
      </c>
      <c r="J3616" s="105">
        <v>19.885000000000002</v>
      </c>
      <c r="K3616" s="98">
        <v>1175</v>
      </c>
      <c r="L3616" s="16">
        <f t="shared" si="99"/>
        <v>19.885000000000002</v>
      </c>
      <c r="M3616" s="16">
        <f t="shared" si="100"/>
        <v>1175</v>
      </c>
    </row>
    <row r="3617" spans="1:13" x14ac:dyDescent="0.2">
      <c r="A3617" s="36">
        <f t="shared" si="101"/>
        <v>43864</v>
      </c>
      <c r="B3617" s="105">
        <v>0</v>
      </c>
      <c r="C3617" s="16">
        <v>76.492000000000004</v>
      </c>
      <c r="D3617" s="105">
        <v>27.513999999999999</v>
      </c>
      <c r="E3617" s="16">
        <v>25.2</v>
      </c>
      <c r="F3617" s="16">
        <v>31.36</v>
      </c>
      <c r="G3617" s="105">
        <v>14.811</v>
      </c>
      <c r="H3617" s="16">
        <v>34.4</v>
      </c>
      <c r="I3617" s="16">
        <v>318.94099999999997</v>
      </c>
      <c r="J3617" s="105">
        <v>20.388000000000002</v>
      </c>
      <c r="K3617" s="98">
        <v>1246</v>
      </c>
      <c r="L3617" s="16">
        <f t="shared" si="99"/>
        <v>20.388000000000002</v>
      </c>
      <c r="M3617" s="16">
        <f t="shared" si="100"/>
        <v>1246</v>
      </c>
    </row>
    <row r="3618" spans="1:13" x14ac:dyDescent="0.2">
      <c r="A3618" s="36">
        <f t="shared" si="101"/>
        <v>43865</v>
      </c>
      <c r="B3618" s="105">
        <v>0</v>
      </c>
      <c r="C3618" s="16">
        <v>75.626000000000005</v>
      </c>
      <c r="D3618" s="105">
        <v>28.111000000000001</v>
      </c>
      <c r="E3618" s="16">
        <v>25.44</v>
      </c>
      <c r="F3618" s="16">
        <v>32.26</v>
      </c>
      <c r="G3618" s="105">
        <v>14.323</v>
      </c>
      <c r="H3618" s="16">
        <v>32.85</v>
      </c>
      <c r="I3618" s="16">
        <v>319.63200000000001</v>
      </c>
      <c r="J3618" s="105">
        <v>21.367000000000001</v>
      </c>
      <c r="K3618" s="98">
        <v>1105</v>
      </c>
      <c r="L3618" s="16">
        <f t="shared" si="99"/>
        <v>21.367000000000001</v>
      </c>
      <c r="M3618" s="16">
        <f t="shared" si="100"/>
        <v>1105</v>
      </c>
    </row>
    <row r="3619" spans="1:13" x14ac:dyDescent="0.2">
      <c r="A3619" s="36">
        <f t="shared" si="101"/>
        <v>43866</v>
      </c>
      <c r="B3619" s="105">
        <v>0</v>
      </c>
      <c r="C3619" s="16">
        <v>78.628</v>
      </c>
      <c r="D3619" s="105">
        <v>27.507999999999999</v>
      </c>
      <c r="E3619" s="16">
        <v>25.33</v>
      </c>
      <c r="F3619" s="16">
        <v>32.03</v>
      </c>
      <c r="G3619" s="105">
        <v>13.1</v>
      </c>
      <c r="H3619" s="16">
        <v>30.69</v>
      </c>
      <c r="I3619" s="16">
        <v>317.96699999999998</v>
      </c>
      <c r="J3619" s="105">
        <v>16.757999999999999</v>
      </c>
      <c r="K3619" s="98">
        <v>1056</v>
      </c>
      <c r="L3619" s="16">
        <f t="shared" si="99"/>
        <v>16.757999999999999</v>
      </c>
      <c r="M3619" s="16">
        <f t="shared" si="100"/>
        <v>1056</v>
      </c>
    </row>
    <row r="3620" spans="1:13" x14ac:dyDescent="0.2">
      <c r="A3620" s="36">
        <f t="shared" si="101"/>
        <v>43867</v>
      </c>
      <c r="B3620" s="105">
        <v>0</v>
      </c>
      <c r="C3620" s="16">
        <v>75.524000000000001</v>
      </c>
      <c r="D3620" s="105">
        <v>27.236999999999998</v>
      </c>
      <c r="E3620" s="16">
        <v>24.72</v>
      </c>
      <c r="F3620" s="16">
        <v>31.15</v>
      </c>
      <c r="G3620" s="105">
        <v>15.138</v>
      </c>
      <c r="H3620" s="16">
        <v>36.69</v>
      </c>
      <c r="I3620" s="16">
        <v>313.63299999999998</v>
      </c>
      <c r="J3620" s="105">
        <v>23.567</v>
      </c>
      <c r="K3620" s="98">
        <v>1089</v>
      </c>
      <c r="L3620" s="16">
        <f t="shared" si="99"/>
        <v>23.567</v>
      </c>
      <c r="M3620" s="16">
        <f t="shared" si="100"/>
        <v>1089</v>
      </c>
    </row>
    <row r="3621" spans="1:13" x14ac:dyDescent="0.2">
      <c r="A3621" s="36">
        <f t="shared" si="101"/>
        <v>43868</v>
      </c>
      <c r="B3621" s="105">
        <v>0</v>
      </c>
      <c r="C3621" s="16">
        <v>78.869</v>
      </c>
      <c r="D3621" s="105">
        <v>26.739000000000001</v>
      </c>
      <c r="E3621" s="16">
        <v>23.94</v>
      </c>
      <c r="F3621" s="16">
        <v>31.07</v>
      </c>
      <c r="G3621" s="105">
        <v>15.696</v>
      </c>
      <c r="H3621" s="16">
        <v>40.64</v>
      </c>
      <c r="I3621" s="16">
        <v>312.06700000000001</v>
      </c>
      <c r="J3621" s="105">
        <v>24.193999999999999</v>
      </c>
      <c r="K3621" s="98">
        <v>958</v>
      </c>
      <c r="L3621" s="16">
        <f t="shared" si="99"/>
        <v>24.193999999999999</v>
      </c>
      <c r="M3621" s="16">
        <f t="shared" si="100"/>
        <v>958</v>
      </c>
    </row>
    <row r="3622" spans="1:13" x14ac:dyDescent="0.2">
      <c r="A3622" s="36">
        <f t="shared" si="101"/>
        <v>43869</v>
      </c>
      <c r="B3622" s="105">
        <v>0</v>
      </c>
      <c r="C3622" s="16">
        <v>74.477000000000004</v>
      </c>
      <c r="D3622" s="105">
        <v>27.893000000000001</v>
      </c>
      <c r="E3622" s="16">
        <v>25.04</v>
      </c>
      <c r="F3622" s="16">
        <v>32.68</v>
      </c>
      <c r="G3622" s="105">
        <v>13.352</v>
      </c>
      <c r="H3622" s="16">
        <v>31.15</v>
      </c>
      <c r="I3622" s="16">
        <v>321.86799999999999</v>
      </c>
      <c r="J3622" s="105">
        <v>22.827999999999999</v>
      </c>
      <c r="K3622" s="98">
        <v>1108</v>
      </c>
      <c r="L3622" s="16">
        <f t="shared" si="99"/>
        <v>22.827999999999999</v>
      </c>
      <c r="M3622" s="16">
        <f t="shared" si="100"/>
        <v>1108</v>
      </c>
    </row>
    <row r="3623" spans="1:13" x14ac:dyDescent="0.2">
      <c r="A3623" s="36">
        <f t="shared" si="101"/>
        <v>43870</v>
      </c>
      <c r="B3623" s="105">
        <v>0</v>
      </c>
      <c r="C3623" s="16">
        <v>72.168999999999997</v>
      </c>
      <c r="D3623" s="105">
        <v>27.811</v>
      </c>
      <c r="E3623" s="16">
        <v>24.91</v>
      </c>
      <c r="F3623" s="16">
        <v>32.89</v>
      </c>
      <c r="G3623" s="105">
        <v>13.744</v>
      </c>
      <c r="H3623" s="16">
        <v>34.57</v>
      </c>
      <c r="I3623" s="16">
        <v>322.63900000000001</v>
      </c>
      <c r="J3623" s="105">
        <v>23.51</v>
      </c>
      <c r="K3623" s="98">
        <v>1136</v>
      </c>
      <c r="L3623" s="16">
        <f t="shared" ref="L3623:L3686" si="102">J3623</f>
        <v>23.51</v>
      </c>
      <c r="M3623" s="16">
        <f t="shared" ref="M3623:M3686" si="103">K3623</f>
        <v>1136</v>
      </c>
    </row>
    <row r="3624" spans="1:13" x14ac:dyDescent="0.2">
      <c r="A3624" s="36">
        <f t="shared" si="101"/>
        <v>43871</v>
      </c>
      <c r="B3624" s="105">
        <v>0</v>
      </c>
      <c r="C3624" s="16">
        <v>72.942999999999998</v>
      </c>
      <c r="D3624" s="105">
        <v>28.146000000000001</v>
      </c>
      <c r="E3624" s="16">
        <v>24.75</v>
      </c>
      <c r="F3624" s="16">
        <v>34.42</v>
      </c>
      <c r="G3624" s="105">
        <v>12.8</v>
      </c>
      <c r="H3624" s="16">
        <v>31.89</v>
      </c>
      <c r="I3624" s="16">
        <v>326.221</v>
      </c>
      <c r="J3624" s="105">
        <v>22.872</v>
      </c>
      <c r="K3624" s="98">
        <v>1183</v>
      </c>
      <c r="L3624" s="16">
        <f t="shared" si="102"/>
        <v>22.872</v>
      </c>
      <c r="M3624" s="16">
        <f t="shared" si="103"/>
        <v>1183</v>
      </c>
    </row>
    <row r="3625" spans="1:13" x14ac:dyDescent="0.2">
      <c r="A3625" s="36">
        <f t="shared" si="101"/>
        <v>43872</v>
      </c>
      <c r="B3625" s="105">
        <v>0</v>
      </c>
      <c r="C3625" s="16">
        <v>76.174999999999997</v>
      </c>
      <c r="D3625" s="105">
        <v>28.094000000000001</v>
      </c>
      <c r="E3625" s="16">
        <v>25.46</v>
      </c>
      <c r="F3625" s="16">
        <v>32.619999999999997</v>
      </c>
      <c r="G3625" s="105">
        <v>13.813000000000001</v>
      </c>
      <c r="H3625" s="16">
        <v>32.99</v>
      </c>
      <c r="I3625" s="16">
        <v>319.96100000000001</v>
      </c>
      <c r="J3625" s="105">
        <v>15.763999999999999</v>
      </c>
      <c r="K3625" s="98">
        <v>1114</v>
      </c>
      <c r="L3625" s="16">
        <f t="shared" si="102"/>
        <v>15.763999999999999</v>
      </c>
      <c r="M3625" s="16">
        <f t="shared" si="103"/>
        <v>1114</v>
      </c>
    </row>
    <row r="3626" spans="1:13" x14ac:dyDescent="0.2">
      <c r="A3626" s="36">
        <f t="shared" si="101"/>
        <v>43873</v>
      </c>
      <c r="B3626" s="105">
        <v>0</v>
      </c>
      <c r="C3626" s="16">
        <v>73.918999999999997</v>
      </c>
      <c r="D3626" s="105">
        <v>28.323</v>
      </c>
      <c r="E3626" s="16">
        <v>25.82</v>
      </c>
      <c r="F3626" s="16">
        <v>33.1</v>
      </c>
      <c r="G3626" s="105">
        <v>14.835000000000001</v>
      </c>
      <c r="H3626" s="16">
        <v>30.73</v>
      </c>
      <c r="I3626" s="16">
        <v>317.858</v>
      </c>
      <c r="J3626" s="105">
        <v>22.602</v>
      </c>
      <c r="K3626" s="98">
        <v>1032</v>
      </c>
      <c r="L3626" s="16">
        <f t="shared" si="102"/>
        <v>22.602</v>
      </c>
      <c r="M3626" s="16">
        <f t="shared" si="103"/>
        <v>1032</v>
      </c>
    </row>
    <row r="3627" spans="1:13" x14ac:dyDescent="0.2">
      <c r="A3627" s="36">
        <f t="shared" si="101"/>
        <v>43874</v>
      </c>
      <c r="B3627" s="105">
        <v>0</v>
      </c>
      <c r="C3627" s="16">
        <v>72.959999999999994</v>
      </c>
      <c r="D3627" s="105">
        <v>28.527000000000001</v>
      </c>
      <c r="E3627" s="16">
        <v>25.57</v>
      </c>
      <c r="F3627" s="16">
        <v>33.67</v>
      </c>
      <c r="G3627" s="105">
        <v>15.04</v>
      </c>
      <c r="H3627" s="16">
        <v>30.87</v>
      </c>
      <c r="I3627" s="16">
        <v>318.26400000000001</v>
      </c>
      <c r="J3627" s="105">
        <v>23.571000000000002</v>
      </c>
      <c r="K3627" s="98">
        <v>1095</v>
      </c>
      <c r="L3627" s="16">
        <f t="shared" si="102"/>
        <v>23.571000000000002</v>
      </c>
      <c r="M3627" s="16">
        <f t="shared" si="103"/>
        <v>1095</v>
      </c>
    </row>
    <row r="3628" spans="1:13" x14ac:dyDescent="0.2">
      <c r="A3628" s="36">
        <f t="shared" si="101"/>
        <v>43875</v>
      </c>
      <c r="B3628" s="105">
        <v>0</v>
      </c>
      <c r="C3628" s="16">
        <v>72.91</v>
      </c>
      <c r="D3628" s="105">
        <v>28.277000000000001</v>
      </c>
      <c r="E3628" s="16">
        <v>25.45</v>
      </c>
      <c r="F3628" s="16">
        <v>33.159999999999997</v>
      </c>
      <c r="G3628" s="105">
        <v>14.855</v>
      </c>
      <c r="H3628" s="16">
        <v>35.950000000000003</v>
      </c>
      <c r="I3628" s="16">
        <v>322.31200000000001</v>
      </c>
      <c r="J3628" s="105">
        <v>22.939</v>
      </c>
      <c r="K3628" s="98">
        <v>1149</v>
      </c>
      <c r="L3628" s="16">
        <f t="shared" si="102"/>
        <v>22.939</v>
      </c>
      <c r="M3628" s="16">
        <f t="shared" si="103"/>
        <v>1149</v>
      </c>
    </row>
    <row r="3629" spans="1:13" x14ac:dyDescent="0.2">
      <c r="A3629" s="36">
        <f t="shared" si="101"/>
        <v>43876</v>
      </c>
      <c r="B3629" s="105">
        <v>0</v>
      </c>
      <c r="C3629" s="16">
        <v>74.227999999999994</v>
      </c>
      <c r="D3629" s="105">
        <v>28.183</v>
      </c>
      <c r="E3629" s="16">
        <v>25.75</v>
      </c>
      <c r="F3629" s="16">
        <v>32.46</v>
      </c>
      <c r="G3629" s="105">
        <v>14.585000000000001</v>
      </c>
      <c r="H3629" s="16">
        <v>38.380000000000003</v>
      </c>
      <c r="I3629" s="16">
        <v>325.899</v>
      </c>
      <c r="J3629" s="105">
        <v>23.728999999999999</v>
      </c>
      <c r="K3629" s="98">
        <v>1206</v>
      </c>
      <c r="L3629" s="16">
        <f t="shared" si="102"/>
        <v>23.728999999999999</v>
      </c>
      <c r="M3629" s="16">
        <f t="shared" si="103"/>
        <v>1206</v>
      </c>
    </row>
    <row r="3630" spans="1:13" x14ac:dyDescent="0.2">
      <c r="A3630" s="36">
        <f t="shared" si="101"/>
        <v>43877</v>
      </c>
      <c r="B3630" s="105">
        <v>0</v>
      </c>
      <c r="C3630" s="16">
        <v>74.218000000000004</v>
      </c>
      <c r="D3630" s="105">
        <v>27.995000000000001</v>
      </c>
      <c r="E3630" s="16">
        <v>25.86</v>
      </c>
      <c r="F3630" s="16">
        <v>32.42</v>
      </c>
      <c r="G3630" s="105">
        <v>12.548</v>
      </c>
      <c r="H3630" s="16">
        <v>37.64</v>
      </c>
      <c r="I3630" s="16">
        <v>329.83199999999999</v>
      </c>
      <c r="J3630" s="105">
        <v>18.704000000000001</v>
      </c>
      <c r="K3630" s="98">
        <v>1277</v>
      </c>
      <c r="L3630" s="16">
        <f t="shared" si="102"/>
        <v>18.704000000000001</v>
      </c>
      <c r="M3630" s="16">
        <f t="shared" si="103"/>
        <v>1277</v>
      </c>
    </row>
    <row r="3631" spans="1:13" x14ac:dyDescent="0.2">
      <c r="A3631" s="36">
        <f t="shared" si="101"/>
        <v>43878</v>
      </c>
      <c r="B3631" s="105">
        <v>0</v>
      </c>
      <c r="C3631" s="16">
        <v>77.58</v>
      </c>
      <c r="D3631" s="105">
        <v>27.597000000000001</v>
      </c>
      <c r="E3631" s="16">
        <v>25.86</v>
      </c>
      <c r="F3631" s="16">
        <v>30.3</v>
      </c>
      <c r="G3631" s="105">
        <v>14.859</v>
      </c>
      <c r="H3631" s="16">
        <v>41.52</v>
      </c>
      <c r="I3631" s="16">
        <v>327.76100000000002</v>
      </c>
      <c r="J3631" s="105">
        <v>18.962</v>
      </c>
      <c r="K3631" s="98">
        <v>1365</v>
      </c>
      <c r="L3631" s="16">
        <f t="shared" si="102"/>
        <v>18.962</v>
      </c>
      <c r="M3631" s="16">
        <f t="shared" si="103"/>
        <v>1365</v>
      </c>
    </row>
    <row r="3632" spans="1:13" x14ac:dyDescent="0.2">
      <c r="A3632" s="36">
        <f t="shared" si="101"/>
        <v>43879</v>
      </c>
      <c r="B3632" s="105">
        <v>0</v>
      </c>
      <c r="C3632" s="16">
        <v>77.16</v>
      </c>
      <c r="D3632" s="105">
        <v>27.824000000000002</v>
      </c>
      <c r="E3632" s="16">
        <v>26.09</v>
      </c>
      <c r="F3632" s="16">
        <v>30.74</v>
      </c>
      <c r="G3632" s="105">
        <v>18.041</v>
      </c>
      <c r="H3632" s="16">
        <v>42.05</v>
      </c>
      <c r="I3632" s="16">
        <v>322.74400000000003</v>
      </c>
      <c r="J3632" s="105">
        <v>23.178999999999998</v>
      </c>
      <c r="K3632" s="98">
        <v>1239</v>
      </c>
      <c r="L3632" s="16">
        <f t="shared" si="102"/>
        <v>23.178999999999998</v>
      </c>
      <c r="M3632" s="16">
        <f t="shared" si="103"/>
        <v>1239</v>
      </c>
    </row>
    <row r="3633" spans="1:13" x14ac:dyDescent="0.2">
      <c r="A3633" s="36">
        <f t="shared" si="101"/>
        <v>43880</v>
      </c>
      <c r="B3633" s="105">
        <v>0</v>
      </c>
      <c r="C3633" s="16">
        <v>77.040000000000006</v>
      </c>
      <c r="D3633" s="105">
        <v>28.126999999999999</v>
      </c>
      <c r="E3633" s="16">
        <v>26.08</v>
      </c>
      <c r="F3633" s="16">
        <v>31.64</v>
      </c>
      <c r="G3633" s="105">
        <v>16.997</v>
      </c>
      <c r="H3633" s="16">
        <v>40.78</v>
      </c>
      <c r="I3633" s="16">
        <v>318.90199999999999</v>
      </c>
      <c r="J3633" s="105">
        <v>24.239000000000001</v>
      </c>
      <c r="K3633" s="98">
        <v>1156</v>
      </c>
      <c r="L3633" s="16">
        <f t="shared" si="102"/>
        <v>24.239000000000001</v>
      </c>
      <c r="M3633" s="16">
        <f t="shared" si="103"/>
        <v>1156</v>
      </c>
    </row>
    <row r="3634" spans="1:13" x14ac:dyDescent="0.2">
      <c r="A3634" s="36">
        <f t="shared" si="101"/>
        <v>43881</v>
      </c>
      <c r="B3634" s="105">
        <v>0</v>
      </c>
      <c r="C3634" s="16">
        <v>76.444000000000003</v>
      </c>
      <c r="D3634" s="105">
        <v>27.808</v>
      </c>
      <c r="E3634" s="16">
        <v>25.13</v>
      </c>
      <c r="F3634" s="16">
        <v>32.299999999999997</v>
      </c>
      <c r="G3634" s="105">
        <v>13.347</v>
      </c>
      <c r="H3634" s="16">
        <v>34.96</v>
      </c>
      <c r="I3634" s="16">
        <v>329.34300000000002</v>
      </c>
      <c r="J3634" s="105">
        <v>18.515999999999998</v>
      </c>
      <c r="K3634" s="98">
        <v>1405</v>
      </c>
      <c r="L3634" s="16">
        <f t="shared" si="102"/>
        <v>18.515999999999998</v>
      </c>
      <c r="M3634" s="16">
        <f t="shared" si="103"/>
        <v>1405</v>
      </c>
    </row>
    <row r="3635" spans="1:13" x14ac:dyDescent="0.2">
      <c r="A3635" s="36">
        <f t="shared" si="101"/>
        <v>43882</v>
      </c>
      <c r="B3635" s="105">
        <v>0</v>
      </c>
      <c r="C3635" s="16">
        <v>75.400000000000006</v>
      </c>
      <c r="D3635" s="105">
        <v>27.605</v>
      </c>
      <c r="E3635" s="16">
        <v>25.07</v>
      </c>
      <c r="F3635" s="16">
        <v>32.89</v>
      </c>
      <c r="G3635" s="105">
        <v>11.64</v>
      </c>
      <c r="H3635" s="16">
        <v>32.950000000000003</v>
      </c>
      <c r="I3635" s="16">
        <v>328.673</v>
      </c>
      <c r="J3635" s="105">
        <v>21.905999999999999</v>
      </c>
      <c r="K3635" s="98">
        <v>1175</v>
      </c>
      <c r="L3635" s="16">
        <f t="shared" si="102"/>
        <v>21.905999999999999</v>
      </c>
      <c r="M3635" s="16">
        <f t="shared" si="103"/>
        <v>1175</v>
      </c>
    </row>
    <row r="3636" spans="1:13" x14ac:dyDescent="0.2">
      <c r="A3636" s="36">
        <f t="shared" si="101"/>
        <v>43883</v>
      </c>
      <c r="B3636" s="105">
        <v>0</v>
      </c>
      <c r="C3636" s="16">
        <v>73.22</v>
      </c>
      <c r="D3636" s="105">
        <v>27.202999999999999</v>
      </c>
      <c r="E3636" s="16">
        <v>24.57</v>
      </c>
      <c r="F3636" s="16">
        <v>31.64</v>
      </c>
      <c r="G3636" s="105">
        <v>13.366</v>
      </c>
      <c r="H3636" s="16">
        <v>39.130000000000003</v>
      </c>
      <c r="I3636" s="16">
        <v>322.09100000000001</v>
      </c>
      <c r="J3636" s="105">
        <v>23.65</v>
      </c>
      <c r="K3636" s="98">
        <v>1180</v>
      </c>
      <c r="L3636" s="16">
        <f t="shared" si="102"/>
        <v>23.65</v>
      </c>
      <c r="M3636" s="16">
        <f t="shared" si="103"/>
        <v>1180</v>
      </c>
    </row>
    <row r="3637" spans="1:13" x14ac:dyDescent="0.2">
      <c r="A3637" s="36">
        <f t="shared" si="101"/>
        <v>43884</v>
      </c>
      <c r="B3637" s="105">
        <v>0</v>
      </c>
      <c r="C3637" s="16">
        <v>68.766000000000005</v>
      </c>
      <c r="D3637" s="105">
        <v>27.009</v>
      </c>
      <c r="E3637" s="16">
        <v>23.52</v>
      </c>
      <c r="F3637" s="16">
        <v>32.65</v>
      </c>
      <c r="G3637" s="105">
        <v>11.083</v>
      </c>
      <c r="H3637" s="16">
        <v>32.950000000000003</v>
      </c>
      <c r="I3637" s="16">
        <v>326.392</v>
      </c>
      <c r="J3637" s="105">
        <v>24.143999999999998</v>
      </c>
      <c r="K3637" s="98">
        <v>1214</v>
      </c>
      <c r="L3637" s="16">
        <f t="shared" si="102"/>
        <v>24.143999999999998</v>
      </c>
      <c r="M3637" s="16">
        <f t="shared" si="103"/>
        <v>1214</v>
      </c>
    </row>
    <row r="3638" spans="1:13" x14ac:dyDescent="0.2">
      <c r="A3638" s="36">
        <f t="shared" si="101"/>
        <v>43885</v>
      </c>
      <c r="B3638" s="105">
        <v>0</v>
      </c>
      <c r="C3638" s="16">
        <v>77.501999999999995</v>
      </c>
      <c r="D3638" s="105">
        <v>25.763999999999999</v>
      </c>
      <c r="E3638" s="16">
        <v>23.31</v>
      </c>
      <c r="F3638" s="16">
        <v>29.43</v>
      </c>
      <c r="G3638" s="105">
        <v>9.7579999999999991</v>
      </c>
      <c r="H3638" s="16">
        <v>24.52</v>
      </c>
      <c r="I3638" s="16">
        <v>298.88299999999998</v>
      </c>
      <c r="J3638" s="105">
        <v>18.082000000000001</v>
      </c>
      <c r="K3638" s="98">
        <v>1358</v>
      </c>
      <c r="L3638" s="16">
        <f t="shared" si="102"/>
        <v>18.082000000000001</v>
      </c>
      <c r="M3638" s="16">
        <f t="shared" si="103"/>
        <v>1358</v>
      </c>
    </row>
    <row r="3639" spans="1:13" x14ac:dyDescent="0.2">
      <c r="A3639" s="36">
        <f t="shared" si="101"/>
        <v>43886</v>
      </c>
      <c r="B3639" s="105">
        <v>0</v>
      </c>
      <c r="C3639" s="16">
        <v>81.341999999999999</v>
      </c>
      <c r="D3639" s="105">
        <v>25.544</v>
      </c>
      <c r="E3639" s="16">
        <v>22.34</v>
      </c>
      <c r="F3639" s="16">
        <v>29.58</v>
      </c>
      <c r="G3639" s="105">
        <v>10.250999999999999</v>
      </c>
      <c r="H3639" s="16">
        <v>35.24</v>
      </c>
      <c r="I3639" s="16">
        <v>313.685</v>
      </c>
      <c r="J3639" s="105">
        <v>25.032</v>
      </c>
      <c r="K3639" s="98">
        <v>1009</v>
      </c>
      <c r="L3639" s="16">
        <f t="shared" si="102"/>
        <v>25.032</v>
      </c>
      <c r="M3639" s="16">
        <f t="shared" si="103"/>
        <v>1009</v>
      </c>
    </row>
    <row r="3640" spans="1:13" x14ac:dyDescent="0.2">
      <c r="A3640" s="36">
        <f t="shared" si="101"/>
        <v>43887</v>
      </c>
      <c r="B3640" s="105">
        <v>0</v>
      </c>
      <c r="C3640" s="16">
        <v>89.281000000000006</v>
      </c>
      <c r="D3640" s="105">
        <v>24.872</v>
      </c>
      <c r="E3640" s="16">
        <v>23.71</v>
      </c>
      <c r="F3640" s="16">
        <v>27.09</v>
      </c>
      <c r="G3640" s="105">
        <v>8.2159999999999993</v>
      </c>
      <c r="H3640" s="16">
        <v>24.13</v>
      </c>
      <c r="I3640" s="16">
        <v>269.14400000000001</v>
      </c>
      <c r="J3640" s="105">
        <v>23.867000000000001</v>
      </c>
      <c r="K3640" s="98">
        <v>1050</v>
      </c>
      <c r="L3640" s="16">
        <f t="shared" si="102"/>
        <v>23.867000000000001</v>
      </c>
      <c r="M3640" s="16">
        <f t="shared" si="103"/>
        <v>1050</v>
      </c>
    </row>
    <row r="3641" spans="1:13" x14ac:dyDescent="0.2">
      <c r="A3641" s="36">
        <f t="shared" si="101"/>
        <v>43888</v>
      </c>
      <c r="B3641" s="105">
        <v>0</v>
      </c>
      <c r="C3641" s="16">
        <v>84.551000000000002</v>
      </c>
      <c r="D3641" s="105">
        <v>26.094000000000001</v>
      </c>
      <c r="E3641" s="16">
        <v>23.24</v>
      </c>
      <c r="F3641" s="16">
        <v>31.33</v>
      </c>
      <c r="G3641" s="105">
        <v>8.5579999999999998</v>
      </c>
      <c r="H3641" s="16">
        <v>28.82</v>
      </c>
      <c r="I3641" s="16">
        <v>319.233</v>
      </c>
      <c r="J3641" s="105">
        <v>23.2</v>
      </c>
      <c r="K3641" s="98">
        <v>1223</v>
      </c>
      <c r="L3641" s="16">
        <f t="shared" si="102"/>
        <v>23.2</v>
      </c>
      <c r="M3641" s="16">
        <f t="shared" si="103"/>
        <v>1223</v>
      </c>
    </row>
    <row r="3642" spans="1:13" x14ac:dyDescent="0.2">
      <c r="A3642" s="36">
        <f t="shared" si="101"/>
        <v>43889</v>
      </c>
      <c r="B3642" s="105">
        <v>0</v>
      </c>
      <c r="C3642" s="16">
        <v>72.269000000000005</v>
      </c>
      <c r="D3642" s="105">
        <v>27.675999999999998</v>
      </c>
      <c r="E3642" s="16">
        <v>23.96</v>
      </c>
      <c r="F3642" s="16">
        <v>33.1</v>
      </c>
      <c r="G3642" s="105">
        <v>12.968</v>
      </c>
      <c r="H3642" s="16">
        <v>34.5</v>
      </c>
      <c r="I3642" s="16">
        <v>324.65600000000001</v>
      </c>
      <c r="J3642" s="105">
        <v>22.585999999999999</v>
      </c>
      <c r="K3642" s="98">
        <v>1169</v>
      </c>
      <c r="L3642" s="16">
        <f t="shared" si="102"/>
        <v>22.585999999999999</v>
      </c>
      <c r="M3642" s="16">
        <f t="shared" si="103"/>
        <v>1169</v>
      </c>
    </row>
    <row r="3643" spans="1:13" x14ac:dyDescent="0.2">
      <c r="A3643" s="36">
        <f t="shared" si="101"/>
        <v>43890</v>
      </c>
      <c r="B3643" s="105">
        <v>0</v>
      </c>
      <c r="C3643" s="16">
        <v>68.069999999999993</v>
      </c>
      <c r="D3643" s="105">
        <v>28.027999999999999</v>
      </c>
      <c r="E3643" s="16">
        <v>24.72</v>
      </c>
      <c r="F3643" s="16">
        <v>33.47</v>
      </c>
      <c r="G3643" s="105">
        <v>10.77</v>
      </c>
      <c r="H3643" s="16">
        <v>28.54</v>
      </c>
      <c r="I3643" s="16">
        <v>336.08600000000001</v>
      </c>
      <c r="J3643" s="105">
        <v>25.132000000000001</v>
      </c>
      <c r="K3643" s="98">
        <v>1252</v>
      </c>
      <c r="L3643" s="16">
        <f t="shared" si="102"/>
        <v>25.132000000000001</v>
      </c>
      <c r="M3643" s="16">
        <f t="shared" si="103"/>
        <v>1252</v>
      </c>
    </row>
    <row r="3644" spans="1:13" x14ac:dyDescent="0.2">
      <c r="A3644" s="36">
        <f t="shared" si="101"/>
        <v>43891</v>
      </c>
      <c r="B3644" s="105">
        <v>0</v>
      </c>
      <c r="C3644" s="16">
        <v>70.201999999999998</v>
      </c>
      <c r="D3644" s="105">
        <v>27.32</v>
      </c>
      <c r="E3644" s="16">
        <v>23.97</v>
      </c>
      <c r="F3644" s="16">
        <v>31.53</v>
      </c>
      <c r="G3644" s="105">
        <v>14.042</v>
      </c>
      <c r="H3644" s="16">
        <v>31.86</v>
      </c>
      <c r="I3644" s="16">
        <v>319.66699999999997</v>
      </c>
      <c r="J3644" s="105">
        <v>22.030999999999999</v>
      </c>
      <c r="K3644" s="98">
        <v>1333</v>
      </c>
      <c r="L3644" s="16">
        <f t="shared" si="102"/>
        <v>22.030999999999999</v>
      </c>
      <c r="M3644" s="16">
        <f t="shared" si="103"/>
        <v>1333</v>
      </c>
    </row>
    <row r="3645" spans="1:13" x14ac:dyDescent="0.2">
      <c r="A3645" s="36">
        <f t="shared" si="101"/>
        <v>43892</v>
      </c>
      <c r="B3645" s="105">
        <v>0</v>
      </c>
      <c r="C3645" s="16">
        <v>73.597999999999999</v>
      </c>
      <c r="D3645" s="105">
        <v>27.312999999999999</v>
      </c>
      <c r="E3645" s="16">
        <v>24.43</v>
      </c>
      <c r="F3645" s="16">
        <v>32.89</v>
      </c>
      <c r="G3645" s="105">
        <v>12.281000000000001</v>
      </c>
      <c r="H3645" s="16">
        <v>32.21</v>
      </c>
      <c r="I3645" s="16">
        <v>322.68599999999998</v>
      </c>
      <c r="J3645" s="105">
        <v>22.216999999999999</v>
      </c>
      <c r="K3645" s="98">
        <v>1239</v>
      </c>
      <c r="L3645" s="16">
        <f t="shared" si="102"/>
        <v>22.216999999999999</v>
      </c>
      <c r="M3645" s="16">
        <f t="shared" si="103"/>
        <v>1239</v>
      </c>
    </row>
    <row r="3646" spans="1:13" x14ac:dyDescent="0.2">
      <c r="A3646" s="36">
        <f t="shared" si="101"/>
        <v>43893</v>
      </c>
      <c r="B3646" s="105">
        <v>0</v>
      </c>
      <c r="C3646" s="16">
        <v>76.903000000000006</v>
      </c>
      <c r="D3646" s="105">
        <v>27.018000000000001</v>
      </c>
      <c r="E3646" s="16">
        <v>24.45</v>
      </c>
      <c r="F3646" s="16">
        <v>30.91</v>
      </c>
      <c r="G3646" s="105">
        <v>11.776999999999999</v>
      </c>
      <c r="H3646" s="16">
        <v>36.549999999999997</v>
      </c>
      <c r="I3646" s="16">
        <v>313.89</v>
      </c>
      <c r="J3646" s="105">
        <v>14.907</v>
      </c>
      <c r="K3646" s="98">
        <v>1268</v>
      </c>
      <c r="L3646" s="16">
        <f t="shared" si="102"/>
        <v>14.907</v>
      </c>
      <c r="M3646" s="16">
        <f t="shared" si="103"/>
        <v>1268</v>
      </c>
    </row>
    <row r="3647" spans="1:13" x14ac:dyDescent="0.2">
      <c r="A3647" s="36">
        <f t="shared" si="101"/>
        <v>43894</v>
      </c>
      <c r="B3647" s="105">
        <v>0</v>
      </c>
      <c r="C3647" s="16">
        <v>75.754999999999995</v>
      </c>
      <c r="D3647" s="105">
        <v>27.286999999999999</v>
      </c>
      <c r="E3647" s="16">
        <v>24.2</v>
      </c>
      <c r="F3647" s="16">
        <v>31.98</v>
      </c>
      <c r="G3647" s="105">
        <v>12.420999999999999</v>
      </c>
      <c r="H3647" s="16">
        <v>33.340000000000003</v>
      </c>
      <c r="I3647" s="16">
        <v>303.149</v>
      </c>
      <c r="J3647" s="105">
        <v>22.547999999999998</v>
      </c>
      <c r="K3647" s="98">
        <v>1216</v>
      </c>
      <c r="L3647" s="16">
        <f t="shared" si="102"/>
        <v>22.547999999999998</v>
      </c>
      <c r="M3647" s="16">
        <f t="shared" si="103"/>
        <v>1216</v>
      </c>
    </row>
    <row r="3648" spans="1:13" x14ac:dyDescent="0.2">
      <c r="A3648" s="36">
        <f t="shared" si="101"/>
        <v>43895</v>
      </c>
      <c r="B3648" s="105">
        <v>0</v>
      </c>
      <c r="C3648" s="16">
        <v>75.400000000000006</v>
      </c>
      <c r="D3648" s="105">
        <v>27.367999999999999</v>
      </c>
      <c r="E3648" s="16">
        <v>24.93</v>
      </c>
      <c r="F3648" s="16">
        <v>30.99</v>
      </c>
      <c r="G3648" s="105">
        <v>16.172000000000001</v>
      </c>
      <c r="H3648" s="16">
        <v>40.89</v>
      </c>
      <c r="I3648" s="16">
        <v>316.56400000000002</v>
      </c>
      <c r="J3648" s="105">
        <v>19.285</v>
      </c>
      <c r="K3648" s="98">
        <v>1186</v>
      </c>
      <c r="L3648" s="16">
        <f t="shared" si="102"/>
        <v>19.285</v>
      </c>
      <c r="M3648" s="16">
        <f t="shared" si="103"/>
        <v>1186</v>
      </c>
    </row>
    <row r="3649" spans="1:13" x14ac:dyDescent="0.2">
      <c r="A3649" s="36">
        <f t="shared" ref="A3649:A3712" si="104">A3648+1</f>
        <v>43896</v>
      </c>
      <c r="B3649" s="105">
        <v>0</v>
      </c>
      <c r="C3649" s="16">
        <v>71.805999999999997</v>
      </c>
      <c r="D3649" s="105">
        <v>27.663</v>
      </c>
      <c r="E3649" s="16">
        <v>25.01</v>
      </c>
      <c r="F3649" s="16">
        <v>31.88</v>
      </c>
      <c r="G3649" s="105">
        <v>13.827999999999999</v>
      </c>
      <c r="H3649" s="16">
        <v>38.42</v>
      </c>
      <c r="I3649" s="16">
        <v>324.70800000000003</v>
      </c>
      <c r="J3649" s="105">
        <v>22.83</v>
      </c>
      <c r="K3649" s="98">
        <v>1221</v>
      </c>
      <c r="L3649" s="16">
        <f t="shared" si="102"/>
        <v>22.83</v>
      </c>
      <c r="M3649" s="16">
        <f t="shared" si="103"/>
        <v>1221</v>
      </c>
    </row>
    <row r="3650" spans="1:13" x14ac:dyDescent="0.2">
      <c r="A3650" s="36">
        <f t="shared" si="104"/>
        <v>43897</v>
      </c>
      <c r="B3650" s="105">
        <v>0</v>
      </c>
      <c r="C3650" s="16">
        <v>72.156999999999996</v>
      </c>
      <c r="D3650" s="105">
        <v>27.468</v>
      </c>
      <c r="E3650" s="16">
        <v>24.17</v>
      </c>
      <c r="F3650" s="16">
        <v>32.979999999999997</v>
      </c>
      <c r="G3650" s="105">
        <v>11.481</v>
      </c>
      <c r="H3650" s="16">
        <v>32.28</v>
      </c>
      <c r="I3650" s="16">
        <v>325.18</v>
      </c>
      <c r="J3650" s="105">
        <v>23.021000000000001</v>
      </c>
      <c r="K3650" s="98">
        <v>1132</v>
      </c>
      <c r="L3650" s="16">
        <f t="shared" si="102"/>
        <v>23.021000000000001</v>
      </c>
      <c r="M3650" s="16">
        <f t="shared" si="103"/>
        <v>1132</v>
      </c>
    </row>
    <row r="3651" spans="1:13" x14ac:dyDescent="0.2">
      <c r="A3651" s="36">
        <f t="shared" si="104"/>
        <v>43898</v>
      </c>
      <c r="B3651" s="105">
        <v>0</v>
      </c>
      <c r="C3651" s="16">
        <v>68.527000000000001</v>
      </c>
      <c r="D3651" s="105">
        <v>27.306999999999999</v>
      </c>
      <c r="E3651" s="16">
        <v>24.55</v>
      </c>
      <c r="F3651" s="16">
        <v>32.6</v>
      </c>
      <c r="G3651" s="105">
        <v>9.5990000000000002</v>
      </c>
      <c r="H3651" s="16">
        <v>30.76</v>
      </c>
      <c r="I3651" s="16">
        <v>337.88099999999997</v>
      </c>
      <c r="J3651" s="105">
        <v>20.597999999999999</v>
      </c>
      <c r="K3651" s="98">
        <v>1300</v>
      </c>
      <c r="L3651" s="16">
        <f t="shared" si="102"/>
        <v>20.597999999999999</v>
      </c>
      <c r="M3651" s="16">
        <f t="shared" si="103"/>
        <v>1300</v>
      </c>
    </row>
    <row r="3652" spans="1:13" x14ac:dyDescent="0.2">
      <c r="A3652" s="36">
        <f t="shared" si="104"/>
        <v>43899</v>
      </c>
      <c r="B3652" s="105">
        <v>0</v>
      </c>
      <c r="C3652" s="16">
        <v>66.674999999999997</v>
      </c>
      <c r="D3652" s="105">
        <v>28.085000000000001</v>
      </c>
      <c r="E3652" s="16">
        <v>24.92</v>
      </c>
      <c r="F3652" s="16">
        <v>33.04</v>
      </c>
      <c r="G3652" s="105">
        <v>11.523999999999999</v>
      </c>
      <c r="H3652" s="16">
        <v>35.07</v>
      </c>
      <c r="I3652" s="16">
        <v>330.62700000000001</v>
      </c>
      <c r="J3652" s="105">
        <v>25.957000000000001</v>
      </c>
      <c r="K3652" s="98">
        <v>1073</v>
      </c>
      <c r="L3652" s="16">
        <f t="shared" si="102"/>
        <v>25.957000000000001</v>
      </c>
      <c r="M3652" s="16">
        <f t="shared" si="103"/>
        <v>1073</v>
      </c>
    </row>
    <row r="3653" spans="1:13" x14ac:dyDescent="0.2">
      <c r="A3653" s="36">
        <f t="shared" si="104"/>
        <v>43900</v>
      </c>
      <c r="B3653" s="105">
        <v>0</v>
      </c>
      <c r="C3653" s="16">
        <v>70.995999999999995</v>
      </c>
      <c r="D3653" s="105">
        <v>27.701000000000001</v>
      </c>
      <c r="E3653" s="16">
        <v>24.26</v>
      </c>
      <c r="F3653" s="16">
        <v>32.01</v>
      </c>
      <c r="G3653" s="105">
        <v>16.077999999999999</v>
      </c>
      <c r="H3653" s="16">
        <v>37.86</v>
      </c>
      <c r="I3653" s="16">
        <v>319.72300000000001</v>
      </c>
      <c r="J3653" s="105">
        <v>24.64</v>
      </c>
      <c r="K3653" s="98">
        <v>1188</v>
      </c>
      <c r="L3653" s="16">
        <f t="shared" si="102"/>
        <v>24.64</v>
      </c>
      <c r="M3653" s="16">
        <f t="shared" si="103"/>
        <v>1188</v>
      </c>
    </row>
    <row r="3654" spans="1:13" x14ac:dyDescent="0.2">
      <c r="A3654" s="36">
        <f t="shared" si="104"/>
        <v>43901</v>
      </c>
      <c r="B3654" s="105">
        <v>0</v>
      </c>
      <c r="C3654" s="16">
        <v>74.471999999999994</v>
      </c>
      <c r="D3654" s="105">
        <v>26.739000000000001</v>
      </c>
      <c r="E3654" s="16">
        <v>23.83</v>
      </c>
      <c r="F3654" s="16">
        <v>31.22</v>
      </c>
      <c r="G3654" s="105">
        <v>11.727</v>
      </c>
      <c r="H3654" s="16">
        <v>41.31</v>
      </c>
      <c r="I3654" s="16">
        <v>322.07799999999997</v>
      </c>
      <c r="J3654" s="105">
        <v>22.184000000000001</v>
      </c>
      <c r="K3654" s="98">
        <v>1201</v>
      </c>
      <c r="L3654" s="16">
        <f t="shared" si="102"/>
        <v>22.184000000000001</v>
      </c>
      <c r="M3654" s="16">
        <f t="shared" si="103"/>
        <v>1201</v>
      </c>
    </row>
    <row r="3655" spans="1:13" x14ac:dyDescent="0.2">
      <c r="A3655" s="36">
        <f t="shared" si="104"/>
        <v>43902</v>
      </c>
      <c r="B3655" s="105">
        <v>0</v>
      </c>
      <c r="C3655" s="16">
        <v>72.457999999999998</v>
      </c>
      <c r="D3655" s="105">
        <v>26.774000000000001</v>
      </c>
      <c r="E3655" s="16">
        <v>22.98</v>
      </c>
      <c r="F3655" s="16">
        <v>33.29</v>
      </c>
      <c r="G3655" s="105">
        <v>10.743</v>
      </c>
      <c r="H3655" s="16">
        <v>32.18</v>
      </c>
      <c r="I3655" s="16">
        <v>320.40300000000002</v>
      </c>
      <c r="J3655" s="105">
        <v>25.780999999999999</v>
      </c>
      <c r="K3655" s="98">
        <v>1220</v>
      </c>
      <c r="L3655" s="16">
        <f t="shared" si="102"/>
        <v>25.780999999999999</v>
      </c>
      <c r="M3655" s="16">
        <f t="shared" si="103"/>
        <v>1220</v>
      </c>
    </row>
    <row r="3656" spans="1:13" x14ac:dyDescent="0.2">
      <c r="A3656" s="36">
        <f t="shared" si="104"/>
        <v>43903</v>
      </c>
      <c r="B3656" s="105">
        <v>0</v>
      </c>
      <c r="C3656" s="16">
        <v>75.808000000000007</v>
      </c>
      <c r="D3656" s="105">
        <v>26.213999999999999</v>
      </c>
      <c r="E3656" s="16">
        <v>22.42</v>
      </c>
      <c r="F3656" s="16">
        <v>32.33</v>
      </c>
      <c r="G3656" s="105">
        <v>11.066000000000001</v>
      </c>
      <c r="H3656" s="16">
        <v>29.11</v>
      </c>
      <c r="I3656" s="16">
        <v>311.346</v>
      </c>
      <c r="J3656" s="105">
        <v>26.218</v>
      </c>
      <c r="K3656" s="98">
        <v>1155</v>
      </c>
      <c r="L3656" s="16">
        <f t="shared" si="102"/>
        <v>26.218</v>
      </c>
      <c r="M3656" s="16">
        <f t="shared" si="103"/>
        <v>1155</v>
      </c>
    </row>
    <row r="3657" spans="1:13" x14ac:dyDescent="0.2">
      <c r="A3657" s="36">
        <f t="shared" si="104"/>
        <v>43904</v>
      </c>
      <c r="B3657" s="105">
        <v>0</v>
      </c>
      <c r="C3657" s="16">
        <v>73.176000000000002</v>
      </c>
      <c r="D3657" s="105">
        <v>27.103000000000002</v>
      </c>
      <c r="E3657" s="16">
        <v>23.55</v>
      </c>
      <c r="F3657" s="16">
        <v>32.840000000000003</v>
      </c>
      <c r="G3657" s="105">
        <v>10.976000000000001</v>
      </c>
      <c r="H3657" s="16">
        <v>32</v>
      </c>
      <c r="I3657" s="16">
        <v>323.03699999999998</v>
      </c>
      <c r="J3657" s="105">
        <v>23.114999999999998</v>
      </c>
      <c r="K3657" s="98">
        <v>1260</v>
      </c>
      <c r="L3657" s="16">
        <f t="shared" si="102"/>
        <v>23.114999999999998</v>
      </c>
      <c r="M3657" s="16">
        <f t="shared" si="103"/>
        <v>1260</v>
      </c>
    </row>
    <row r="3658" spans="1:13" x14ac:dyDescent="0.2">
      <c r="A3658" s="36">
        <f t="shared" si="104"/>
        <v>43905</v>
      </c>
      <c r="B3658" s="105">
        <v>0</v>
      </c>
      <c r="C3658" s="16">
        <v>71.233999999999995</v>
      </c>
      <c r="D3658" s="105">
        <v>27.533999999999999</v>
      </c>
      <c r="E3658" s="16">
        <v>23.35</v>
      </c>
      <c r="F3658" s="16">
        <v>33.56</v>
      </c>
      <c r="G3658" s="105">
        <v>10.308999999999999</v>
      </c>
      <c r="H3658" s="16">
        <v>38.950000000000003</v>
      </c>
      <c r="I3658" s="16">
        <v>348.971</v>
      </c>
      <c r="J3658" s="105">
        <v>20.806000000000001</v>
      </c>
      <c r="K3658" s="98">
        <v>1343</v>
      </c>
      <c r="L3658" s="16">
        <f t="shared" si="102"/>
        <v>20.806000000000001</v>
      </c>
      <c r="M3658" s="16">
        <f t="shared" si="103"/>
        <v>1343</v>
      </c>
    </row>
    <row r="3659" spans="1:13" x14ac:dyDescent="0.2">
      <c r="A3659" s="36">
        <f t="shared" si="104"/>
        <v>43906</v>
      </c>
      <c r="B3659" s="105">
        <v>0</v>
      </c>
      <c r="C3659" s="16">
        <v>70.100999999999999</v>
      </c>
      <c r="D3659" s="105">
        <v>27.556000000000001</v>
      </c>
      <c r="E3659" s="16">
        <v>24.77</v>
      </c>
      <c r="F3659" s="16">
        <v>32.380000000000003</v>
      </c>
      <c r="G3659" s="105">
        <v>11.88</v>
      </c>
      <c r="H3659" s="16">
        <v>37.08</v>
      </c>
      <c r="I3659" s="16">
        <v>352.83800000000002</v>
      </c>
      <c r="J3659" s="105">
        <v>21.341999999999999</v>
      </c>
      <c r="K3659" s="98">
        <v>1290</v>
      </c>
      <c r="L3659" s="16">
        <f t="shared" si="102"/>
        <v>21.341999999999999</v>
      </c>
      <c r="M3659" s="16">
        <f t="shared" si="103"/>
        <v>1290</v>
      </c>
    </row>
    <row r="3660" spans="1:13" x14ac:dyDescent="0.2">
      <c r="A3660" s="36">
        <f t="shared" si="104"/>
        <v>43907</v>
      </c>
      <c r="B3660" s="105">
        <v>0</v>
      </c>
      <c r="C3660" s="16">
        <v>70.805999999999997</v>
      </c>
      <c r="D3660" s="105">
        <v>27.253</v>
      </c>
      <c r="E3660" s="16">
        <v>23.33</v>
      </c>
      <c r="F3660" s="16">
        <v>33.72</v>
      </c>
      <c r="G3660" s="105">
        <v>12.273</v>
      </c>
      <c r="H3660" s="16">
        <v>34.61</v>
      </c>
      <c r="I3660" s="16">
        <v>325.58300000000003</v>
      </c>
      <c r="J3660" s="105">
        <v>19.928999999999998</v>
      </c>
      <c r="K3660" s="98">
        <v>1228</v>
      </c>
      <c r="L3660" s="16">
        <f t="shared" si="102"/>
        <v>19.928999999999998</v>
      </c>
      <c r="M3660" s="16">
        <f t="shared" si="103"/>
        <v>1228</v>
      </c>
    </row>
    <row r="3661" spans="1:13" x14ac:dyDescent="0.2">
      <c r="A3661" s="36">
        <f t="shared" si="104"/>
        <v>43908</v>
      </c>
      <c r="B3661" s="105">
        <v>0</v>
      </c>
      <c r="C3661" s="16">
        <v>73.177000000000007</v>
      </c>
      <c r="D3661" s="105">
        <v>27.276</v>
      </c>
      <c r="E3661" s="16">
        <v>24.77</v>
      </c>
      <c r="F3661" s="16">
        <v>32.42</v>
      </c>
      <c r="G3661" s="105">
        <v>11.407</v>
      </c>
      <c r="H3661" s="16">
        <v>33.869999999999997</v>
      </c>
      <c r="I3661" s="16">
        <v>325.61599999999999</v>
      </c>
      <c r="J3661" s="105">
        <v>23.529</v>
      </c>
      <c r="K3661" s="98">
        <v>1291</v>
      </c>
      <c r="L3661" s="16">
        <f t="shared" si="102"/>
        <v>23.529</v>
      </c>
      <c r="M3661" s="16">
        <f t="shared" si="103"/>
        <v>1291</v>
      </c>
    </row>
    <row r="3662" spans="1:13" x14ac:dyDescent="0.2">
      <c r="A3662" s="36">
        <f t="shared" si="104"/>
        <v>43909</v>
      </c>
      <c r="B3662" s="105">
        <v>1.016</v>
      </c>
      <c r="C3662" s="16">
        <v>74.507999999999996</v>
      </c>
      <c r="D3662" s="105">
        <v>27.207999999999998</v>
      </c>
      <c r="E3662" s="16">
        <v>23.6</v>
      </c>
      <c r="F3662" s="16">
        <v>32.53</v>
      </c>
      <c r="G3662" s="105">
        <v>11.685</v>
      </c>
      <c r="H3662" s="16">
        <v>36.409999999999997</v>
      </c>
      <c r="I3662" s="16">
        <v>306.64299999999997</v>
      </c>
      <c r="J3662" s="105">
        <v>23.253</v>
      </c>
      <c r="K3662" s="98">
        <v>1263</v>
      </c>
      <c r="L3662" s="16">
        <f t="shared" si="102"/>
        <v>23.253</v>
      </c>
      <c r="M3662" s="16">
        <f t="shared" si="103"/>
        <v>1263</v>
      </c>
    </row>
    <row r="3663" spans="1:13" x14ac:dyDescent="0.2">
      <c r="A3663" s="36">
        <f t="shared" si="104"/>
        <v>43910</v>
      </c>
      <c r="B3663" s="105">
        <v>22.603999999999999</v>
      </c>
      <c r="C3663" s="16">
        <v>75.299000000000007</v>
      </c>
      <c r="D3663" s="105">
        <v>26.956</v>
      </c>
      <c r="E3663" s="16">
        <v>23.76</v>
      </c>
      <c r="F3663" s="16">
        <v>33.71</v>
      </c>
      <c r="G3663" s="105">
        <v>13.208</v>
      </c>
      <c r="H3663" s="16">
        <v>32.25</v>
      </c>
      <c r="I3663" s="16">
        <v>313.43900000000002</v>
      </c>
      <c r="J3663" s="105">
        <v>18.062999999999999</v>
      </c>
      <c r="K3663" s="98">
        <v>1213</v>
      </c>
      <c r="L3663" s="16">
        <f t="shared" si="102"/>
        <v>18.062999999999999</v>
      </c>
      <c r="M3663" s="16">
        <f t="shared" si="103"/>
        <v>1213</v>
      </c>
    </row>
    <row r="3664" spans="1:13" x14ac:dyDescent="0.2">
      <c r="A3664" s="36">
        <f t="shared" si="104"/>
        <v>43911</v>
      </c>
      <c r="B3664" s="105">
        <v>0</v>
      </c>
      <c r="C3664" s="16">
        <v>82.456000000000003</v>
      </c>
      <c r="D3664" s="105">
        <v>25.407</v>
      </c>
      <c r="E3664" s="16">
        <v>22.77</v>
      </c>
      <c r="F3664" s="16">
        <v>30.58</v>
      </c>
      <c r="G3664" s="105">
        <v>10.896000000000001</v>
      </c>
      <c r="H3664" s="16">
        <v>32.18</v>
      </c>
      <c r="I3664" s="16">
        <v>322.553</v>
      </c>
      <c r="J3664" s="105">
        <v>14.772</v>
      </c>
      <c r="K3664" s="98">
        <v>1402</v>
      </c>
      <c r="L3664" s="16">
        <f t="shared" si="102"/>
        <v>14.772</v>
      </c>
      <c r="M3664" s="16">
        <f t="shared" si="103"/>
        <v>1402</v>
      </c>
    </row>
    <row r="3665" spans="1:13" x14ac:dyDescent="0.2">
      <c r="A3665" s="36">
        <f t="shared" si="104"/>
        <v>43912</v>
      </c>
      <c r="B3665" s="105">
        <v>0</v>
      </c>
      <c r="C3665" s="16">
        <v>74.843999999999994</v>
      </c>
      <c r="D3665" s="105">
        <v>27.001999999999999</v>
      </c>
      <c r="E3665" s="16">
        <v>23.14</v>
      </c>
      <c r="F3665" s="16">
        <v>32.619999999999997</v>
      </c>
      <c r="G3665" s="105">
        <v>9.1859999999999999</v>
      </c>
      <c r="H3665" s="16">
        <v>27.8</v>
      </c>
      <c r="I3665" s="16">
        <v>332.69</v>
      </c>
      <c r="J3665" s="105">
        <v>24.292000000000002</v>
      </c>
      <c r="K3665" s="98">
        <v>1242</v>
      </c>
      <c r="L3665" s="16">
        <f t="shared" si="102"/>
        <v>24.292000000000002</v>
      </c>
      <c r="M3665" s="16">
        <f t="shared" si="103"/>
        <v>1242</v>
      </c>
    </row>
    <row r="3666" spans="1:13" x14ac:dyDescent="0.2">
      <c r="A3666" s="36">
        <f t="shared" si="104"/>
        <v>43913</v>
      </c>
      <c r="B3666" s="105">
        <v>0</v>
      </c>
      <c r="C3666" s="16">
        <v>74.596000000000004</v>
      </c>
      <c r="D3666" s="105">
        <v>27.306999999999999</v>
      </c>
      <c r="E3666" s="16">
        <v>23.27</v>
      </c>
      <c r="F3666" s="16">
        <v>32.89</v>
      </c>
      <c r="G3666" s="105">
        <v>11.803000000000001</v>
      </c>
      <c r="H3666" s="16">
        <v>35.46</v>
      </c>
      <c r="I3666" s="16">
        <v>311.49299999999999</v>
      </c>
      <c r="J3666" s="105">
        <v>25.713999999999999</v>
      </c>
      <c r="K3666" s="98">
        <v>1236</v>
      </c>
      <c r="L3666" s="16">
        <f t="shared" si="102"/>
        <v>25.713999999999999</v>
      </c>
      <c r="M3666" s="16">
        <f t="shared" si="103"/>
        <v>1236</v>
      </c>
    </row>
    <row r="3667" spans="1:13" x14ac:dyDescent="0.2">
      <c r="A3667" s="36">
        <f t="shared" si="104"/>
        <v>43914</v>
      </c>
      <c r="B3667" s="105">
        <v>0</v>
      </c>
      <c r="C3667" s="16">
        <v>76.3</v>
      </c>
      <c r="D3667" s="105">
        <v>27.167999999999999</v>
      </c>
      <c r="E3667" s="16">
        <v>24.7</v>
      </c>
      <c r="F3667" s="16">
        <v>31.5</v>
      </c>
      <c r="G3667" s="105">
        <v>11.867000000000001</v>
      </c>
      <c r="H3667" s="16">
        <v>31.68</v>
      </c>
      <c r="I3667" s="16">
        <v>298.34500000000003</v>
      </c>
      <c r="J3667" s="105">
        <v>21.988</v>
      </c>
      <c r="K3667" s="98">
        <v>1229</v>
      </c>
      <c r="L3667" s="16">
        <f t="shared" si="102"/>
        <v>21.988</v>
      </c>
      <c r="M3667" s="16">
        <f t="shared" si="103"/>
        <v>1229</v>
      </c>
    </row>
    <row r="3668" spans="1:13" x14ac:dyDescent="0.2">
      <c r="A3668" s="36">
        <f t="shared" si="104"/>
        <v>43915</v>
      </c>
      <c r="B3668" s="105">
        <v>0</v>
      </c>
      <c r="C3668" s="16">
        <v>75.352000000000004</v>
      </c>
      <c r="D3668" s="105">
        <v>27.29</v>
      </c>
      <c r="E3668" s="16">
        <v>24.49</v>
      </c>
      <c r="F3668" s="16">
        <v>32.520000000000003</v>
      </c>
      <c r="G3668" s="105">
        <v>12.301</v>
      </c>
      <c r="H3668" s="16">
        <v>28.19</v>
      </c>
      <c r="I3668" s="16">
        <v>316.36900000000003</v>
      </c>
      <c r="J3668" s="105">
        <v>22.332000000000001</v>
      </c>
      <c r="K3668" s="98">
        <v>1249</v>
      </c>
      <c r="L3668" s="16">
        <f t="shared" si="102"/>
        <v>22.332000000000001</v>
      </c>
      <c r="M3668" s="16">
        <f t="shared" si="103"/>
        <v>1249</v>
      </c>
    </row>
    <row r="3669" spans="1:13" x14ac:dyDescent="0.2">
      <c r="A3669" s="36">
        <f t="shared" si="104"/>
        <v>43916</v>
      </c>
      <c r="B3669" s="105">
        <v>0</v>
      </c>
      <c r="C3669" s="16">
        <v>74.759</v>
      </c>
      <c r="D3669" s="105">
        <v>26.952000000000002</v>
      </c>
      <c r="E3669" s="16">
        <v>23.89</v>
      </c>
      <c r="F3669" s="16">
        <v>32.22</v>
      </c>
      <c r="G3669" s="105">
        <v>10.734999999999999</v>
      </c>
      <c r="H3669" s="16">
        <v>30.41</v>
      </c>
      <c r="I3669" s="16">
        <v>316.733</v>
      </c>
      <c r="J3669" s="105">
        <v>24.991</v>
      </c>
      <c r="K3669" s="98">
        <v>1279</v>
      </c>
      <c r="L3669" s="16">
        <f t="shared" si="102"/>
        <v>24.991</v>
      </c>
      <c r="M3669" s="16">
        <f t="shared" si="103"/>
        <v>1279</v>
      </c>
    </row>
    <row r="3670" spans="1:13" x14ac:dyDescent="0.2">
      <c r="A3670" s="36">
        <f t="shared" si="104"/>
        <v>43917</v>
      </c>
      <c r="B3670" s="105">
        <v>0</v>
      </c>
      <c r="C3670" s="16">
        <v>74.432000000000002</v>
      </c>
      <c r="D3670" s="105">
        <v>27.006</v>
      </c>
      <c r="E3670" s="16">
        <v>24.02</v>
      </c>
      <c r="F3670" s="16">
        <v>33.35</v>
      </c>
      <c r="G3670" s="105">
        <v>11.297000000000001</v>
      </c>
      <c r="H3670" s="16">
        <v>32.56</v>
      </c>
      <c r="I3670" s="16">
        <v>309.20800000000003</v>
      </c>
      <c r="J3670" s="105">
        <v>25.463999999999999</v>
      </c>
      <c r="K3670" s="98">
        <v>1227</v>
      </c>
      <c r="L3670" s="16">
        <f t="shared" si="102"/>
        <v>25.463999999999999</v>
      </c>
      <c r="M3670" s="16">
        <f t="shared" si="103"/>
        <v>1227</v>
      </c>
    </row>
    <row r="3671" spans="1:13" x14ac:dyDescent="0.2">
      <c r="A3671" s="36">
        <f t="shared" si="104"/>
        <v>43918</v>
      </c>
      <c r="B3671" s="105">
        <v>0</v>
      </c>
      <c r="C3671" s="16">
        <v>71.084999999999994</v>
      </c>
      <c r="D3671" s="105">
        <v>27.42</v>
      </c>
      <c r="E3671" s="16">
        <v>23.64</v>
      </c>
      <c r="F3671" s="16">
        <v>32.54</v>
      </c>
      <c r="G3671" s="105">
        <v>12.63</v>
      </c>
      <c r="H3671" s="16">
        <v>31.72</v>
      </c>
      <c r="I3671" s="16">
        <v>330.79300000000001</v>
      </c>
      <c r="J3671" s="105">
        <v>22.175000000000001</v>
      </c>
      <c r="K3671" s="98">
        <v>1321</v>
      </c>
      <c r="L3671" s="16">
        <f t="shared" si="102"/>
        <v>22.175000000000001</v>
      </c>
      <c r="M3671" s="16">
        <f t="shared" si="103"/>
        <v>1321</v>
      </c>
    </row>
    <row r="3672" spans="1:13" x14ac:dyDescent="0.2">
      <c r="A3672" s="36">
        <f t="shared" si="104"/>
        <v>43919</v>
      </c>
      <c r="B3672" s="105">
        <v>0</v>
      </c>
      <c r="C3672" s="16">
        <v>69.906999999999996</v>
      </c>
      <c r="D3672" s="105">
        <v>27.934000000000001</v>
      </c>
      <c r="E3672" s="16">
        <v>24.17</v>
      </c>
      <c r="F3672" s="16">
        <v>32.67</v>
      </c>
      <c r="G3672" s="105">
        <v>14.222</v>
      </c>
      <c r="H3672" s="16">
        <v>35.17</v>
      </c>
      <c r="I3672" s="16">
        <v>320.06900000000002</v>
      </c>
      <c r="J3672" s="105">
        <v>23.515000000000001</v>
      </c>
      <c r="K3672" s="98">
        <v>1226</v>
      </c>
      <c r="L3672" s="16">
        <f t="shared" si="102"/>
        <v>23.515000000000001</v>
      </c>
      <c r="M3672" s="16">
        <f t="shared" si="103"/>
        <v>1226</v>
      </c>
    </row>
    <row r="3673" spans="1:13" x14ac:dyDescent="0.2">
      <c r="A3673" s="36">
        <f t="shared" si="104"/>
        <v>43920</v>
      </c>
      <c r="B3673" s="105">
        <v>0</v>
      </c>
      <c r="C3673" s="16">
        <v>72.816000000000003</v>
      </c>
      <c r="D3673" s="105">
        <v>28.105</v>
      </c>
      <c r="E3673" s="16">
        <v>24.75</v>
      </c>
      <c r="F3673" s="16">
        <v>33.24</v>
      </c>
      <c r="G3673" s="105">
        <v>13.901999999999999</v>
      </c>
      <c r="H3673" s="16">
        <v>37.93</v>
      </c>
      <c r="I3673" s="16">
        <v>319.42200000000003</v>
      </c>
      <c r="J3673" s="105">
        <v>22.478999999999999</v>
      </c>
      <c r="K3673" s="98">
        <v>1181</v>
      </c>
      <c r="L3673" s="16">
        <f t="shared" si="102"/>
        <v>22.478999999999999</v>
      </c>
      <c r="M3673" s="16">
        <f t="shared" si="103"/>
        <v>1181</v>
      </c>
    </row>
    <row r="3674" spans="1:13" x14ac:dyDescent="0.2">
      <c r="A3674" s="36">
        <f t="shared" si="104"/>
        <v>43921</v>
      </c>
      <c r="B3674" s="105">
        <v>0</v>
      </c>
      <c r="C3674" s="16">
        <v>76.775000000000006</v>
      </c>
      <c r="D3674" s="105">
        <v>27.471</v>
      </c>
      <c r="E3674" s="16">
        <v>23.88</v>
      </c>
      <c r="F3674" s="16">
        <v>32.409999999999997</v>
      </c>
      <c r="G3674" s="105">
        <v>11.539</v>
      </c>
      <c r="H3674" s="16">
        <v>28.89</v>
      </c>
      <c r="I3674" s="16">
        <v>320.84899999999999</v>
      </c>
      <c r="J3674" s="105">
        <v>21.263000000000002</v>
      </c>
      <c r="K3674" s="98">
        <v>1029</v>
      </c>
      <c r="L3674" s="16">
        <f t="shared" si="102"/>
        <v>21.263000000000002</v>
      </c>
      <c r="M3674" s="16">
        <f t="shared" si="103"/>
        <v>1029</v>
      </c>
    </row>
    <row r="3675" spans="1:13" x14ac:dyDescent="0.2">
      <c r="A3675" s="36">
        <f t="shared" si="104"/>
        <v>43922</v>
      </c>
      <c r="B3675" s="105">
        <v>0</v>
      </c>
      <c r="C3675" s="16">
        <v>87.042000000000002</v>
      </c>
      <c r="D3675" s="105">
        <v>25.187000000000001</v>
      </c>
      <c r="E3675" s="16">
        <v>22.73</v>
      </c>
      <c r="F3675" s="16">
        <v>28.86</v>
      </c>
      <c r="G3675" s="105">
        <v>6.8289999999999997</v>
      </c>
      <c r="H3675" s="16">
        <v>23.14</v>
      </c>
      <c r="I3675" s="16">
        <v>283.27999999999997</v>
      </c>
      <c r="J3675" s="105">
        <v>20.638999999999999</v>
      </c>
      <c r="K3675" s="98">
        <v>1149</v>
      </c>
      <c r="L3675" s="16">
        <f t="shared" si="102"/>
        <v>20.638999999999999</v>
      </c>
      <c r="M3675" s="16">
        <f t="shared" si="103"/>
        <v>1149</v>
      </c>
    </row>
    <row r="3676" spans="1:13" x14ac:dyDescent="0.2">
      <c r="A3676" s="36">
        <f t="shared" si="104"/>
        <v>43923</v>
      </c>
      <c r="B3676" s="105">
        <v>0</v>
      </c>
      <c r="C3676" s="16">
        <v>82.9</v>
      </c>
      <c r="D3676" s="105">
        <v>26.245999999999999</v>
      </c>
      <c r="E3676" s="16">
        <v>22.84</v>
      </c>
      <c r="F3676" s="16">
        <v>31.7</v>
      </c>
      <c r="G3676" s="105">
        <v>7.492</v>
      </c>
      <c r="H3676" s="16">
        <v>32.42</v>
      </c>
      <c r="I3676" s="16">
        <v>227.917</v>
      </c>
      <c r="J3676" s="105">
        <v>26.283000000000001</v>
      </c>
      <c r="K3676" s="98">
        <v>1040</v>
      </c>
      <c r="L3676" s="16">
        <f t="shared" si="102"/>
        <v>26.283000000000001</v>
      </c>
      <c r="M3676" s="16">
        <f t="shared" si="103"/>
        <v>1040</v>
      </c>
    </row>
    <row r="3677" spans="1:13" x14ac:dyDescent="0.2">
      <c r="A3677" s="36">
        <f t="shared" si="104"/>
        <v>43924</v>
      </c>
      <c r="B3677" s="105">
        <v>0</v>
      </c>
      <c r="C3677" s="16">
        <v>82.058000000000007</v>
      </c>
      <c r="D3677" s="105">
        <v>26.885999999999999</v>
      </c>
      <c r="E3677" s="16">
        <v>24.27</v>
      </c>
      <c r="F3677" s="16">
        <v>30.54</v>
      </c>
      <c r="G3677" s="105">
        <v>13.914999999999999</v>
      </c>
      <c r="H3677" s="16">
        <v>35.42</v>
      </c>
      <c r="I3677" s="16">
        <v>312.99299999999999</v>
      </c>
      <c r="J3677" s="105">
        <v>21.388999999999999</v>
      </c>
      <c r="K3677" s="98">
        <v>1202</v>
      </c>
      <c r="L3677" s="16">
        <f t="shared" si="102"/>
        <v>21.388999999999999</v>
      </c>
      <c r="M3677" s="16">
        <f t="shared" si="103"/>
        <v>1202</v>
      </c>
    </row>
    <row r="3678" spans="1:13" x14ac:dyDescent="0.2">
      <c r="A3678" s="36">
        <f t="shared" si="104"/>
        <v>43925</v>
      </c>
      <c r="B3678" s="105">
        <v>0</v>
      </c>
      <c r="C3678" s="16">
        <v>77.847999999999999</v>
      </c>
      <c r="D3678" s="105">
        <v>27.748000000000001</v>
      </c>
      <c r="E3678" s="16">
        <v>24.21</v>
      </c>
      <c r="F3678" s="16">
        <v>32.69</v>
      </c>
      <c r="G3678" s="105">
        <v>8.484</v>
      </c>
      <c r="H3678" s="16">
        <v>25.93</v>
      </c>
      <c r="I3678" s="16">
        <v>337.52199999999999</v>
      </c>
      <c r="J3678" s="105">
        <v>17.95</v>
      </c>
      <c r="K3678" s="98">
        <v>1193</v>
      </c>
      <c r="L3678" s="16">
        <f t="shared" si="102"/>
        <v>17.95</v>
      </c>
      <c r="M3678" s="16">
        <f t="shared" si="103"/>
        <v>1193</v>
      </c>
    </row>
    <row r="3679" spans="1:13" x14ac:dyDescent="0.2">
      <c r="A3679" s="36">
        <f t="shared" si="104"/>
        <v>43926</v>
      </c>
      <c r="B3679" s="105">
        <v>0</v>
      </c>
      <c r="C3679" s="16">
        <v>73.811999999999998</v>
      </c>
      <c r="D3679" s="105">
        <v>28.433</v>
      </c>
      <c r="E3679" s="16">
        <v>24.61</v>
      </c>
      <c r="F3679" s="16">
        <v>34.47</v>
      </c>
      <c r="G3679" s="105">
        <v>10.316000000000001</v>
      </c>
      <c r="H3679" s="16">
        <v>28.22</v>
      </c>
      <c r="I3679" s="16">
        <v>326.93599999999998</v>
      </c>
      <c r="J3679" s="105">
        <v>18.922000000000001</v>
      </c>
      <c r="K3679" s="98">
        <v>1231</v>
      </c>
      <c r="L3679" s="16">
        <f t="shared" si="102"/>
        <v>18.922000000000001</v>
      </c>
      <c r="M3679" s="16">
        <f t="shared" si="103"/>
        <v>1231</v>
      </c>
    </row>
    <row r="3680" spans="1:13" x14ac:dyDescent="0.2">
      <c r="A3680" s="36">
        <f t="shared" si="104"/>
        <v>43927</v>
      </c>
      <c r="B3680" s="105">
        <v>0</v>
      </c>
      <c r="C3680" s="16">
        <v>78.894000000000005</v>
      </c>
      <c r="D3680" s="105">
        <v>28.599</v>
      </c>
      <c r="E3680" s="16">
        <v>26.96</v>
      </c>
      <c r="F3680" s="16">
        <v>32.53</v>
      </c>
      <c r="G3680" s="105">
        <v>12.743</v>
      </c>
      <c r="H3680" s="16">
        <v>35</v>
      </c>
      <c r="I3680" s="16">
        <v>319.74</v>
      </c>
      <c r="J3680" s="105">
        <v>18.582999999999998</v>
      </c>
      <c r="K3680" s="98">
        <v>1298</v>
      </c>
      <c r="L3680" s="16">
        <f t="shared" si="102"/>
        <v>18.582999999999998</v>
      </c>
      <c r="M3680" s="16">
        <f t="shared" si="103"/>
        <v>1298</v>
      </c>
    </row>
    <row r="3681" spans="1:13" x14ac:dyDescent="0.2">
      <c r="A3681" s="36">
        <f t="shared" si="104"/>
        <v>43928</v>
      </c>
      <c r="B3681" s="105">
        <v>0</v>
      </c>
      <c r="C3681" s="16">
        <v>78.224000000000004</v>
      </c>
      <c r="D3681" s="105">
        <v>28.65</v>
      </c>
      <c r="E3681" s="16">
        <v>26.38</v>
      </c>
      <c r="F3681" s="16">
        <v>32.01</v>
      </c>
      <c r="G3681" s="105">
        <v>12.323</v>
      </c>
      <c r="H3681" s="16">
        <v>39.76</v>
      </c>
      <c r="I3681" s="16">
        <v>324.12400000000002</v>
      </c>
      <c r="J3681" s="105">
        <v>13.349</v>
      </c>
      <c r="K3681" s="98">
        <v>1132</v>
      </c>
      <c r="L3681" s="16">
        <f t="shared" si="102"/>
        <v>13.349</v>
      </c>
      <c r="M3681" s="16">
        <f t="shared" si="103"/>
        <v>1132</v>
      </c>
    </row>
    <row r="3682" spans="1:13" x14ac:dyDescent="0.2">
      <c r="A3682" s="36">
        <f t="shared" si="104"/>
        <v>43929</v>
      </c>
      <c r="B3682" s="105">
        <v>0</v>
      </c>
      <c r="C3682" s="16">
        <v>78.174999999999997</v>
      </c>
      <c r="D3682" s="105">
        <v>28.408000000000001</v>
      </c>
      <c r="E3682" s="16">
        <v>26.56</v>
      </c>
      <c r="F3682" s="16">
        <v>32.44</v>
      </c>
      <c r="G3682" s="105">
        <v>13.760999999999999</v>
      </c>
      <c r="H3682" s="16">
        <v>32.81</v>
      </c>
      <c r="I3682" s="16">
        <v>322.19200000000001</v>
      </c>
      <c r="J3682" s="105">
        <v>16.821999999999999</v>
      </c>
      <c r="K3682" s="98">
        <v>1398</v>
      </c>
      <c r="L3682" s="16">
        <f t="shared" si="102"/>
        <v>16.821999999999999</v>
      </c>
      <c r="M3682" s="16">
        <f t="shared" si="103"/>
        <v>1398</v>
      </c>
    </row>
    <row r="3683" spans="1:13" x14ac:dyDescent="0.2">
      <c r="A3683" s="36">
        <f t="shared" si="104"/>
        <v>43930</v>
      </c>
      <c r="B3683" s="105">
        <v>0</v>
      </c>
      <c r="C3683" s="16">
        <v>77.777000000000001</v>
      </c>
      <c r="D3683" s="105">
        <v>28.242000000000001</v>
      </c>
      <c r="E3683" s="16">
        <v>25.33</v>
      </c>
      <c r="F3683" s="16">
        <v>32.07</v>
      </c>
      <c r="G3683" s="105">
        <v>11.212999999999999</v>
      </c>
      <c r="H3683" s="16">
        <v>27.59</v>
      </c>
      <c r="I3683" s="16">
        <v>320.87</v>
      </c>
      <c r="J3683" s="105">
        <v>13.218999999999999</v>
      </c>
      <c r="K3683" s="98">
        <v>1091</v>
      </c>
      <c r="L3683" s="16">
        <f t="shared" si="102"/>
        <v>13.218999999999999</v>
      </c>
      <c r="M3683" s="16">
        <f t="shared" si="103"/>
        <v>1091</v>
      </c>
    </row>
    <row r="3684" spans="1:13" x14ac:dyDescent="0.2">
      <c r="A3684" s="36">
        <f t="shared" si="104"/>
        <v>43931</v>
      </c>
      <c r="B3684" s="105">
        <v>0</v>
      </c>
      <c r="C3684" s="16">
        <v>79.468999999999994</v>
      </c>
      <c r="D3684" s="105">
        <v>28.318999999999999</v>
      </c>
      <c r="E3684" s="16">
        <v>25.77</v>
      </c>
      <c r="F3684" s="16">
        <v>32.44</v>
      </c>
      <c r="G3684" s="105">
        <v>12.311999999999999</v>
      </c>
      <c r="H3684" s="16">
        <v>33.76</v>
      </c>
      <c r="I3684" s="16">
        <v>313.69099999999997</v>
      </c>
      <c r="J3684" s="105">
        <v>21.963000000000001</v>
      </c>
      <c r="K3684" s="98">
        <v>1261</v>
      </c>
      <c r="L3684" s="16">
        <f t="shared" si="102"/>
        <v>21.963000000000001</v>
      </c>
      <c r="M3684" s="16">
        <f t="shared" si="103"/>
        <v>1261</v>
      </c>
    </row>
    <row r="3685" spans="1:13" x14ac:dyDescent="0.2">
      <c r="A3685" s="36">
        <f t="shared" si="104"/>
        <v>43932</v>
      </c>
      <c r="B3685" s="105">
        <v>0</v>
      </c>
      <c r="C3685" s="16">
        <v>82.113</v>
      </c>
      <c r="D3685" s="105">
        <v>27.716999999999999</v>
      </c>
      <c r="E3685" s="16">
        <v>25.13</v>
      </c>
      <c r="F3685" s="16">
        <v>32.14</v>
      </c>
      <c r="G3685" s="105">
        <v>11.101000000000001</v>
      </c>
      <c r="H3685" s="16">
        <v>26.64</v>
      </c>
      <c r="I3685" s="16">
        <v>315.69499999999999</v>
      </c>
      <c r="J3685" s="105">
        <v>15.55</v>
      </c>
      <c r="K3685" s="98">
        <v>1144</v>
      </c>
      <c r="L3685" s="16">
        <f t="shared" si="102"/>
        <v>15.55</v>
      </c>
      <c r="M3685" s="16">
        <f t="shared" si="103"/>
        <v>1144</v>
      </c>
    </row>
    <row r="3686" spans="1:13" x14ac:dyDescent="0.2">
      <c r="A3686" s="36">
        <f t="shared" si="104"/>
        <v>43933</v>
      </c>
      <c r="B3686" s="105">
        <v>1.524</v>
      </c>
      <c r="C3686" s="16">
        <v>88.978999999999999</v>
      </c>
      <c r="D3686" s="105">
        <v>27.248999999999999</v>
      </c>
      <c r="E3686" s="16">
        <v>25.94</v>
      </c>
      <c r="F3686" s="16">
        <v>29.98</v>
      </c>
      <c r="G3686" s="105">
        <v>9.3960000000000008</v>
      </c>
      <c r="H3686" s="16">
        <v>36.799999999999997</v>
      </c>
      <c r="I3686" s="16">
        <v>299.10700000000003</v>
      </c>
      <c r="J3686" s="105">
        <v>16.954000000000001</v>
      </c>
      <c r="K3686" s="98">
        <v>1128</v>
      </c>
      <c r="L3686" s="16">
        <f t="shared" si="102"/>
        <v>16.954000000000001</v>
      </c>
      <c r="M3686" s="16">
        <f t="shared" si="103"/>
        <v>1128</v>
      </c>
    </row>
    <row r="3687" spans="1:13" x14ac:dyDescent="0.2">
      <c r="A3687" s="36">
        <f t="shared" si="104"/>
        <v>43934</v>
      </c>
      <c r="B3687" s="105">
        <v>19.303999999999998</v>
      </c>
      <c r="C3687" s="16">
        <v>92.671000000000006</v>
      </c>
      <c r="D3687" s="105">
        <v>26.561</v>
      </c>
      <c r="E3687" s="16">
        <v>23.99</v>
      </c>
      <c r="F3687" s="16">
        <v>31.1</v>
      </c>
      <c r="G3687" s="105">
        <v>7.2140000000000004</v>
      </c>
      <c r="H3687" s="16">
        <v>23.92</v>
      </c>
      <c r="I3687" s="16">
        <v>243.93600000000001</v>
      </c>
      <c r="J3687" s="105">
        <v>14.474</v>
      </c>
      <c r="K3687" s="98">
        <v>1382</v>
      </c>
      <c r="L3687" s="16">
        <f t="shared" ref="L3687:L3750" si="105">J3687</f>
        <v>14.474</v>
      </c>
      <c r="M3687" s="16">
        <f t="shared" ref="M3687:M3750" si="106">K3687</f>
        <v>1382</v>
      </c>
    </row>
    <row r="3688" spans="1:13" x14ac:dyDescent="0.2">
      <c r="A3688" s="36">
        <f t="shared" si="104"/>
        <v>43935</v>
      </c>
      <c r="B3688" s="105">
        <v>18.538</v>
      </c>
      <c r="C3688" s="16">
        <v>93.697000000000003</v>
      </c>
      <c r="D3688" s="105">
        <v>25.715</v>
      </c>
      <c r="E3688" s="16">
        <v>22.77</v>
      </c>
      <c r="F3688" s="16">
        <v>27.36</v>
      </c>
      <c r="G3688" s="105">
        <v>11.571999999999999</v>
      </c>
      <c r="H3688" s="16">
        <v>25.97</v>
      </c>
      <c r="I3688" s="16">
        <v>144</v>
      </c>
      <c r="J3688" s="105">
        <v>20.341000000000001</v>
      </c>
      <c r="K3688" s="98">
        <v>1396</v>
      </c>
      <c r="L3688" s="16">
        <f t="shared" si="105"/>
        <v>20.341000000000001</v>
      </c>
      <c r="M3688" s="16">
        <f t="shared" si="106"/>
        <v>1396</v>
      </c>
    </row>
    <row r="3689" spans="1:13" x14ac:dyDescent="0.2">
      <c r="A3689" s="36">
        <f t="shared" si="104"/>
        <v>43936</v>
      </c>
      <c r="B3689" s="105">
        <v>0</v>
      </c>
      <c r="C3689" s="16">
        <v>87.798000000000002</v>
      </c>
      <c r="D3689" s="105">
        <v>26.917999999999999</v>
      </c>
      <c r="E3689" s="16">
        <v>25.28</v>
      </c>
      <c r="F3689" s="16">
        <v>29.32</v>
      </c>
      <c r="G3689" s="105">
        <v>7.8639999999999999</v>
      </c>
      <c r="H3689" s="16">
        <v>22.83</v>
      </c>
      <c r="I3689" s="16">
        <v>156.732</v>
      </c>
      <c r="J3689" s="105">
        <v>26.311</v>
      </c>
      <c r="K3689" s="98">
        <v>1043</v>
      </c>
      <c r="L3689" s="16">
        <f t="shared" si="105"/>
        <v>26.311</v>
      </c>
      <c r="M3689" s="16">
        <f t="shared" si="106"/>
        <v>1043</v>
      </c>
    </row>
    <row r="3690" spans="1:13" x14ac:dyDescent="0.2">
      <c r="A3690" s="36">
        <f t="shared" si="104"/>
        <v>43937</v>
      </c>
      <c r="B3690" s="105">
        <v>0</v>
      </c>
      <c r="C3690" s="16">
        <v>82.218000000000004</v>
      </c>
      <c r="D3690" s="105">
        <v>27.471</v>
      </c>
      <c r="E3690" s="16">
        <v>25.13</v>
      </c>
      <c r="F3690" s="16">
        <v>32.39</v>
      </c>
      <c r="G3690" s="105">
        <v>12.5</v>
      </c>
      <c r="H3690" s="16">
        <v>44.98</v>
      </c>
      <c r="I3690" s="16">
        <v>309.21499999999997</v>
      </c>
      <c r="J3690" s="105">
        <v>24.187999999999999</v>
      </c>
      <c r="K3690" s="98">
        <v>1128</v>
      </c>
      <c r="L3690" s="16">
        <f t="shared" si="105"/>
        <v>24.187999999999999</v>
      </c>
      <c r="M3690" s="16">
        <f t="shared" si="106"/>
        <v>1128</v>
      </c>
    </row>
    <row r="3691" spans="1:13" x14ac:dyDescent="0.2">
      <c r="A3691" s="36">
        <f t="shared" si="104"/>
        <v>43938</v>
      </c>
      <c r="B3691" s="105">
        <v>0</v>
      </c>
      <c r="C3691" s="16">
        <v>74.77</v>
      </c>
      <c r="D3691" s="105">
        <v>28.305</v>
      </c>
      <c r="E3691" s="16">
        <v>25.11</v>
      </c>
      <c r="F3691" s="16">
        <v>33.49</v>
      </c>
      <c r="G3691" s="105">
        <v>9.9190000000000005</v>
      </c>
      <c r="H3691" s="16">
        <v>25.3</v>
      </c>
      <c r="I3691" s="16">
        <v>330.51900000000001</v>
      </c>
      <c r="J3691" s="105">
        <v>21.366</v>
      </c>
      <c r="K3691" s="98">
        <v>1262</v>
      </c>
      <c r="L3691" s="16">
        <f t="shared" si="105"/>
        <v>21.366</v>
      </c>
      <c r="M3691" s="16">
        <f t="shared" si="106"/>
        <v>1262</v>
      </c>
    </row>
    <row r="3692" spans="1:13" x14ac:dyDescent="0.2">
      <c r="A3692" s="36">
        <f t="shared" si="104"/>
        <v>43939</v>
      </c>
      <c r="B3692" s="105">
        <v>0</v>
      </c>
      <c r="C3692" s="16">
        <v>77.757000000000005</v>
      </c>
      <c r="D3692" s="105">
        <v>27.649000000000001</v>
      </c>
      <c r="E3692" s="16">
        <v>25.26</v>
      </c>
      <c r="F3692" s="16">
        <v>30.87</v>
      </c>
      <c r="G3692" s="105">
        <v>17.475999999999999</v>
      </c>
      <c r="H3692" s="16">
        <v>41.1</v>
      </c>
      <c r="I3692" s="16">
        <v>313.93700000000001</v>
      </c>
      <c r="J3692" s="105">
        <v>20.791</v>
      </c>
      <c r="K3692" s="98">
        <v>1232</v>
      </c>
      <c r="L3692" s="16">
        <f t="shared" si="105"/>
        <v>20.791</v>
      </c>
      <c r="M3692" s="16">
        <f t="shared" si="106"/>
        <v>1232</v>
      </c>
    </row>
    <row r="3693" spans="1:13" x14ac:dyDescent="0.2">
      <c r="A3693" s="36">
        <f t="shared" si="104"/>
        <v>43940</v>
      </c>
      <c r="B3693" s="105">
        <v>0</v>
      </c>
      <c r="C3693" s="16">
        <v>81.466999999999999</v>
      </c>
      <c r="D3693" s="105">
        <v>27.51</v>
      </c>
      <c r="E3693" s="16">
        <v>25.16</v>
      </c>
      <c r="F3693" s="16">
        <v>31.01</v>
      </c>
      <c r="G3693" s="105">
        <v>13.161</v>
      </c>
      <c r="H3693" s="16">
        <v>36.479999999999997</v>
      </c>
      <c r="I3693" s="16">
        <v>301.13499999999999</v>
      </c>
      <c r="J3693" s="105">
        <v>23.992999999999999</v>
      </c>
      <c r="K3693" s="98">
        <v>1179</v>
      </c>
      <c r="L3693" s="16">
        <f t="shared" si="105"/>
        <v>23.992999999999999</v>
      </c>
      <c r="M3693" s="16">
        <f t="shared" si="106"/>
        <v>1179</v>
      </c>
    </row>
    <row r="3694" spans="1:13" x14ac:dyDescent="0.2">
      <c r="A3694" s="36">
        <f t="shared" si="104"/>
        <v>43941</v>
      </c>
      <c r="B3694" s="105">
        <v>0</v>
      </c>
      <c r="C3694" s="16">
        <v>81.185000000000002</v>
      </c>
      <c r="D3694" s="105">
        <v>27.654</v>
      </c>
      <c r="E3694" s="16">
        <v>25.16</v>
      </c>
      <c r="F3694" s="16">
        <v>32.33</v>
      </c>
      <c r="G3694" s="105">
        <v>13.333</v>
      </c>
      <c r="H3694" s="16">
        <v>34.08</v>
      </c>
      <c r="I3694" s="16">
        <v>307.12400000000002</v>
      </c>
      <c r="J3694" s="105">
        <v>25.963999999999999</v>
      </c>
      <c r="K3694" s="98">
        <v>1043</v>
      </c>
      <c r="L3694" s="16">
        <f t="shared" si="105"/>
        <v>25.963999999999999</v>
      </c>
      <c r="M3694" s="16">
        <f t="shared" si="106"/>
        <v>1043</v>
      </c>
    </row>
    <row r="3695" spans="1:13" x14ac:dyDescent="0.2">
      <c r="A3695" s="36">
        <f t="shared" si="104"/>
        <v>43942</v>
      </c>
      <c r="B3695" s="105">
        <v>0</v>
      </c>
      <c r="C3695" s="16">
        <v>85.385999999999996</v>
      </c>
      <c r="D3695" s="105">
        <v>27.222000000000001</v>
      </c>
      <c r="E3695" s="16">
        <v>24.64</v>
      </c>
      <c r="F3695" s="16">
        <v>29.51</v>
      </c>
      <c r="G3695" s="105">
        <v>8.4369999999999994</v>
      </c>
      <c r="H3695" s="16">
        <v>21.45</v>
      </c>
      <c r="I3695" s="16">
        <v>298.43200000000002</v>
      </c>
      <c r="J3695" s="105">
        <v>26.536999999999999</v>
      </c>
      <c r="K3695" s="98">
        <v>1235</v>
      </c>
      <c r="L3695" s="16">
        <f t="shared" si="105"/>
        <v>26.536999999999999</v>
      </c>
      <c r="M3695" s="16">
        <f t="shared" si="106"/>
        <v>1235</v>
      </c>
    </row>
    <row r="3696" spans="1:13" x14ac:dyDescent="0.2">
      <c r="A3696" s="36">
        <f t="shared" si="104"/>
        <v>43943</v>
      </c>
      <c r="B3696" s="105">
        <v>0</v>
      </c>
      <c r="C3696" s="16">
        <v>85.653999999999996</v>
      </c>
      <c r="D3696" s="105">
        <v>27.274999999999999</v>
      </c>
      <c r="E3696" s="16">
        <v>25.22</v>
      </c>
      <c r="F3696" s="16">
        <v>31.2</v>
      </c>
      <c r="G3696" s="105">
        <v>12.081</v>
      </c>
      <c r="H3696" s="16">
        <v>44.66</v>
      </c>
      <c r="I3696" s="16">
        <v>302.642</v>
      </c>
      <c r="J3696" s="105">
        <v>21.905000000000001</v>
      </c>
      <c r="K3696" s="98">
        <v>1033</v>
      </c>
      <c r="L3696" s="16">
        <f t="shared" si="105"/>
        <v>21.905000000000001</v>
      </c>
      <c r="M3696" s="16">
        <f t="shared" si="106"/>
        <v>1033</v>
      </c>
    </row>
    <row r="3697" spans="1:13" x14ac:dyDescent="0.2">
      <c r="A3697" s="36">
        <f t="shared" si="104"/>
        <v>43944</v>
      </c>
      <c r="B3697" s="105">
        <v>15.236000000000001</v>
      </c>
      <c r="C3697" s="16">
        <v>85.516999999999996</v>
      </c>
      <c r="D3697" s="105">
        <v>26.992000000000001</v>
      </c>
      <c r="E3697" s="16">
        <v>24.95</v>
      </c>
      <c r="F3697" s="16">
        <v>31.82</v>
      </c>
      <c r="G3697" s="105">
        <v>10.451000000000001</v>
      </c>
      <c r="H3697" s="16">
        <v>31.19</v>
      </c>
      <c r="I3697" s="16">
        <v>300.625</v>
      </c>
      <c r="J3697" s="105">
        <v>20.776</v>
      </c>
      <c r="K3697" s="98">
        <v>1061</v>
      </c>
      <c r="L3697" s="16">
        <f t="shared" si="105"/>
        <v>20.776</v>
      </c>
      <c r="M3697" s="16">
        <f t="shared" si="106"/>
        <v>1061</v>
      </c>
    </row>
    <row r="3698" spans="1:13" x14ac:dyDescent="0.2">
      <c r="A3698" s="36">
        <f t="shared" si="104"/>
        <v>43945</v>
      </c>
      <c r="B3698" s="105">
        <v>0</v>
      </c>
      <c r="C3698" s="16">
        <v>89.382999999999996</v>
      </c>
      <c r="D3698" s="105">
        <v>27.065999999999999</v>
      </c>
      <c r="E3698" s="16">
        <v>25.36</v>
      </c>
      <c r="F3698" s="16">
        <v>32.33</v>
      </c>
      <c r="G3698" s="105">
        <v>10.148</v>
      </c>
      <c r="H3698" s="16">
        <v>33.520000000000003</v>
      </c>
      <c r="I3698" s="16">
        <v>307.04000000000002</v>
      </c>
      <c r="J3698" s="105">
        <v>19.754000000000001</v>
      </c>
      <c r="K3698" s="98">
        <v>1183</v>
      </c>
      <c r="L3698" s="16">
        <f t="shared" si="105"/>
        <v>19.754000000000001</v>
      </c>
      <c r="M3698" s="16">
        <f t="shared" si="106"/>
        <v>1183</v>
      </c>
    </row>
    <row r="3699" spans="1:13" x14ac:dyDescent="0.2">
      <c r="A3699" s="36">
        <f t="shared" si="104"/>
        <v>43946</v>
      </c>
      <c r="B3699" s="105">
        <v>0</v>
      </c>
      <c r="C3699" s="16">
        <v>85.653000000000006</v>
      </c>
      <c r="D3699" s="105">
        <v>27.984000000000002</v>
      </c>
      <c r="E3699" s="16">
        <v>25.61</v>
      </c>
      <c r="F3699" s="16">
        <v>32.68</v>
      </c>
      <c r="G3699" s="105">
        <v>9.4870000000000001</v>
      </c>
      <c r="H3699" s="16">
        <v>30.13</v>
      </c>
      <c r="I3699" s="16">
        <v>297.72899999999998</v>
      </c>
      <c r="J3699" s="105">
        <v>26.719000000000001</v>
      </c>
      <c r="K3699" s="98">
        <v>1028</v>
      </c>
      <c r="L3699" s="16">
        <f t="shared" si="105"/>
        <v>26.719000000000001</v>
      </c>
      <c r="M3699" s="16">
        <f t="shared" si="106"/>
        <v>1028</v>
      </c>
    </row>
    <row r="3700" spans="1:13" x14ac:dyDescent="0.2">
      <c r="A3700" s="36">
        <f t="shared" si="104"/>
        <v>43947</v>
      </c>
      <c r="B3700" s="105">
        <v>0</v>
      </c>
      <c r="C3700" s="16">
        <v>83.271000000000001</v>
      </c>
      <c r="D3700" s="105">
        <v>27.981999999999999</v>
      </c>
      <c r="E3700" s="16">
        <v>25.97</v>
      </c>
      <c r="F3700" s="16">
        <v>32</v>
      </c>
      <c r="G3700" s="105">
        <v>10.657999999999999</v>
      </c>
      <c r="H3700" s="16">
        <v>34.15</v>
      </c>
      <c r="I3700" s="16">
        <v>310.52</v>
      </c>
      <c r="J3700" s="105">
        <v>16.713999999999999</v>
      </c>
      <c r="K3700" s="98">
        <v>1007</v>
      </c>
      <c r="L3700" s="16">
        <f t="shared" si="105"/>
        <v>16.713999999999999</v>
      </c>
      <c r="M3700" s="16">
        <f t="shared" si="106"/>
        <v>1007</v>
      </c>
    </row>
    <row r="3701" spans="1:13" x14ac:dyDescent="0.2">
      <c r="A3701" s="36">
        <f t="shared" si="104"/>
        <v>43948</v>
      </c>
      <c r="B3701" s="105">
        <v>0</v>
      </c>
      <c r="C3701" s="16">
        <v>83.846999999999994</v>
      </c>
      <c r="D3701" s="105">
        <v>28.172999999999998</v>
      </c>
      <c r="E3701" s="16">
        <v>26.41</v>
      </c>
      <c r="F3701" s="16">
        <v>33.090000000000003</v>
      </c>
      <c r="G3701" s="105">
        <v>12.097</v>
      </c>
      <c r="H3701" s="16">
        <v>35.32</v>
      </c>
      <c r="I3701" s="16">
        <v>310.98700000000002</v>
      </c>
      <c r="J3701" s="105">
        <v>20.643999999999998</v>
      </c>
      <c r="K3701" s="98">
        <v>1240</v>
      </c>
      <c r="L3701" s="16">
        <f t="shared" si="105"/>
        <v>20.643999999999998</v>
      </c>
      <c r="M3701" s="16">
        <f t="shared" si="106"/>
        <v>1240</v>
      </c>
    </row>
    <row r="3702" spans="1:13" x14ac:dyDescent="0.2">
      <c r="A3702" s="36">
        <f t="shared" si="104"/>
        <v>43949</v>
      </c>
      <c r="B3702" s="105">
        <v>0</v>
      </c>
      <c r="C3702" s="16">
        <v>77.95</v>
      </c>
      <c r="D3702" s="105">
        <v>28.789000000000001</v>
      </c>
      <c r="E3702" s="16">
        <v>26.39</v>
      </c>
      <c r="F3702" s="16">
        <v>33.869999999999997</v>
      </c>
      <c r="G3702" s="105">
        <v>9.7420000000000009</v>
      </c>
      <c r="H3702" s="16">
        <v>30.87</v>
      </c>
      <c r="I3702" s="16">
        <v>318.88499999999999</v>
      </c>
      <c r="J3702" s="105">
        <v>17.071000000000002</v>
      </c>
      <c r="K3702" s="98">
        <v>1206</v>
      </c>
      <c r="L3702" s="16">
        <f t="shared" si="105"/>
        <v>17.071000000000002</v>
      </c>
      <c r="M3702" s="16">
        <f t="shared" si="106"/>
        <v>1206</v>
      </c>
    </row>
    <row r="3703" spans="1:13" x14ac:dyDescent="0.2">
      <c r="A3703" s="36">
        <f t="shared" si="104"/>
        <v>43950</v>
      </c>
      <c r="B3703" s="105">
        <v>0.254</v>
      </c>
      <c r="C3703" s="16">
        <v>80.260999999999996</v>
      </c>
      <c r="D3703" s="105">
        <v>28.291</v>
      </c>
      <c r="E3703" s="16">
        <v>25.86</v>
      </c>
      <c r="F3703" s="16">
        <v>34.130000000000003</v>
      </c>
      <c r="G3703" s="105">
        <v>9.8870000000000005</v>
      </c>
      <c r="H3703" s="16">
        <v>27.1</v>
      </c>
      <c r="I3703" s="16">
        <v>301.35300000000001</v>
      </c>
      <c r="J3703" s="105">
        <v>23.260999999999999</v>
      </c>
      <c r="K3703" s="98">
        <v>1174</v>
      </c>
      <c r="L3703" s="16">
        <f t="shared" si="105"/>
        <v>23.260999999999999</v>
      </c>
      <c r="M3703" s="16">
        <f t="shared" si="106"/>
        <v>1174</v>
      </c>
    </row>
    <row r="3704" spans="1:13" x14ac:dyDescent="0.2">
      <c r="A3704" s="36">
        <f t="shared" si="104"/>
        <v>43951</v>
      </c>
      <c r="B3704" s="105">
        <v>0</v>
      </c>
      <c r="C3704" s="16">
        <v>79.712000000000003</v>
      </c>
      <c r="D3704" s="105">
        <v>28.221</v>
      </c>
      <c r="E3704" s="16">
        <v>25.6</v>
      </c>
      <c r="F3704" s="16">
        <v>32.840000000000003</v>
      </c>
      <c r="G3704" s="105">
        <v>9.8889999999999993</v>
      </c>
      <c r="H3704" s="16">
        <v>27.87</v>
      </c>
      <c r="I3704" s="16">
        <v>312.40800000000002</v>
      </c>
      <c r="J3704" s="105">
        <v>21.369</v>
      </c>
      <c r="K3704" s="98">
        <v>1157</v>
      </c>
      <c r="L3704" s="16">
        <f t="shared" si="105"/>
        <v>21.369</v>
      </c>
      <c r="M3704" s="16">
        <f t="shared" si="106"/>
        <v>1157</v>
      </c>
    </row>
    <row r="3705" spans="1:13" x14ac:dyDescent="0.2">
      <c r="A3705" s="36">
        <f t="shared" si="104"/>
        <v>43952</v>
      </c>
      <c r="B3705" s="105">
        <v>0</v>
      </c>
      <c r="C3705" s="16">
        <v>81.709000000000003</v>
      </c>
      <c r="D3705" s="105">
        <v>28.456</v>
      </c>
      <c r="E3705" s="16">
        <v>26.22</v>
      </c>
      <c r="F3705" s="16">
        <v>33.99</v>
      </c>
      <c r="G3705" s="105">
        <v>10.974</v>
      </c>
      <c r="H3705" s="16">
        <v>26.39</v>
      </c>
      <c r="I3705" s="16">
        <v>294.92700000000002</v>
      </c>
      <c r="J3705" s="105">
        <v>22.384</v>
      </c>
      <c r="K3705" s="98">
        <v>1082</v>
      </c>
      <c r="L3705" s="16">
        <f t="shared" si="105"/>
        <v>22.384</v>
      </c>
      <c r="M3705" s="16">
        <f t="shared" si="106"/>
        <v>1082</v>
      </c>
    </row>
    <row r="3706" spans="1:13" x14ac:dyDescent="0.2">
      <c r="A3706" s="36">
        <f t="shared" si="104"/>
        <v>43953</v>
      </c>
      <c r="B3706" s="105">
        <v>1.778</v>
      </c>
      <c r="C3706" s="16">
        <v>78.430000000000007</v>
      </c>
      <c r="D3706" s="105">
        <v>28.841999999999999</v>
      </c>
      <c r="E3706" s="16">
        <v>26.62</v>
      </c>
      <c r="F3706" s="16">
        <v>34.46</v>
      </c>
      <c r="G3706" s="105">
        <v>10.359</v>
      </c>
      <c r="H3706" s="16">
        <v>25.51</v>
      </c>
      <c r="I3706" s="16">
        <v>319.49299999999999</v>
      </c>
      <c r="J3706" s="105">
        <v>16.59</v>
      </c>
      <c r="K3706" s="98">
        <v>1195</v>
      </c>
      <c r="L3706" s="16">
        <f t="shared" si="105"/>
        <v>16.59</v>
      </c>
      <c r="M3706" s="16">
        <f t="shared" si="106"/>
        <v>1195</v>
      </c>
    </row>
    <row r="3707" spans="1:13" x14ac:dyDescent="0.2">
      <c r="A3707" s="36">
        <f t="shared" si="104"/>
        <v>43954</v>
      </c>
      <c r="B3707" s="105">
        <v>0</v>
      </c>
      <c r="C3707" s="16">
        <v>76.31</v>
      </c>
      <c r="D3707" s="105">
        <v>29.042000000000002</v>
      </c>
      <c r="E3707" s="16">
        <v>26.91</v>
      </c>
      <c r="F3707" s="16">
        <v>33.549999999999997</v>
      </c>
      <c r="G3707" s="105">
        <v>12.488</v>
      </c>
      <c r="H3707" s="16">
        <v>30.13</v>
      </c>
      <c r="I3707" s="16">
        <v>318.99</v>
      </c>
      <c r="J3707" s="105">
        <v>18</v>
      </c>
      <c r="K3707" s="98">
        <v>1096</v>
      </c>
      <c r="L3707" s="16">
        <f t="shared" si="105"/>
        <v>18</v>
      </c>
      <c r="M3707" s="16">
        <f t="shared" si="106"/>
        <v>1096</v>
      </c>
    </row>
    <row r="3708" spans="1:13" x14ac:dyDescent="0.2">
      <c r="A3708" s="36">
        <f t="shared" si="104"/>
        <v>43955</v>
      </c>
      <c r="B3708" s="105">
        <v>2.032</v>
      </c>
      <c r="C3708" s="16">
        <v>83.757999999999996</v>
      </c>
      <c r="D3708" s="105">
        <v>28.388000000000002</v>
      </c>
      <c r="E3708" s="16">
        <v>26.96</v>
      </c>
      <c r="F3708" s="16">
        <v>32.090000000000003</v>
      </c>
      <c r="G3708" s="105">
        <v>12.58</v>
      </c>
      <c r="H3708" s="16">
        <v>27.38</v>
      </c>
      <c r="I3708" s="16">
        <v>309.93900000000002</v>
      </c>
      <c r="J3708" s="105">
        <v>15.787000000000001</v>
      </c>
      <c r="K3708" s="98">
        <v>1232</v>
      </c>
      <c r="L3708" s="16">
        <f t="shared" si="105"/>
        <v>15.787000000000001</v>
      </c>
      <c r="M3708" s="16">
        <f t="shared" si="106"/>
        <v>1232</v>
      </c>
    </row>
    <row r="3709" spans="1:13" x14ac:dyDescent="0.2">
      <c r="A3709" s="36">
        <f t="shared" si="104"/>
        <v>43956</v>
      </c>
      <c r="B3709" s="105">
        <v>4.8259999999999996</v>
      </c>
      <c r="C3709" s="16">
        <v>86.260999999999996</v>
      </c>
      <c r="D3709" s="105">
        <v>28.061</v>
      </c>
      <c r="E3709" s="16">
        <v>25.4</v>
      </c>
      <c r="F3709" s="16">
        <v>31.41</v>
      </c>
      <c r="G3709" s="105">
        <v>15.048</v>
      </c>
      <c r="H3709" s="16">
        <v>41.31</v>
      </c>
      <c r="I3709" s="16">
        <v>308.03899999999999</v>
      </c>
      <c r="J3709" s="105">
        <v>18.417999999999999</v>
      </c>
      <c r="K3709" s="98">
        <v>1105</v>
      </c>
      <c r="L3709" s="16">
        <f t="shared" si="105"/>
        <v>18.417999999999999</v>
      </c>
      <c r="M3709" s="16">
        <f t="shared" si="106"/>
        <v>1105</v>
      </c>
    </row>
    <row r="3710" spans="1:13" x14ac:dyDescent="0.2">
      <c r="A3710" s="36">
        <f t="shared" si="104"/>
        <v>43957</v>
      </c>
      <c r="B3710" s="105">
        <v>0</v>
      </c>
      <c r="C3710" s="16">
        <v>84.852000000000004</v>
      </c>
      <c r="D3710" s="105">
        <v>28.384</v>
      </c>
      <c r="E3710" s="16">
        <v>26.14</v>
      </c>
      <c r="F3710" s="16">
        <v>32.799999999999997</v>
      </c>
      <c r="G3710" s="105">
        <v>15.194000000000001</v>
      </c>
      <c r="H3710" s="16">
        <v>30.13</v>
      </c>
      <c r="I3710" s="16">
        <v>306.40499999999997</v>
      </c>
      <c r="J3710" s="105">
        <v>16.472000000000001</v>
      </c>
      <c r="K3710" s="98">
        <v>1339</v>
      </c>
      <c r="L3710" s="16">
        <f t="shared" si="105"/>
        <v>16.472000000000001</v>
      </c>
      <c r="M3710" s="16">
        <f t="shared" si="106"/>
        <v>1339</v>
      </c>
    </row>
    <row r="3711" spans="1:13" x14ac:dyDescent="0.2">
      <c r="A3711" s="36">
        <f t="shared" si="104"/>
        <v>43958</v>
      </c>
      <c r="B3711" s="105">
        <v>32.764000000000003</v>
      </c>
      <c r="C3711" s="16">
        <v>88.542000000000002</v>
      </c>
      <c r="D3711" s="105">
        <v>28.044</v>
      </c>
      <c r="E3711" s="16">
        <v>26.77</v>
      </c>
      <c r="F3711" s="16">
        <v>31.08</v>
      </c>
      <c r="G3711" s="105">
        <v>13.257</v>
      </c>
      <c r="H3711" s="16">
        <v>38.880000000000003</v>
      </c>
      <c r="I3711" s="16">
        <v>312.19200000000001</v>
      </c>
      <c r="J3711" s="105">
        <v>12.567</v>
      </c>
      <c r="K3711" s="98">
        <v>721.5</v>
      </c>
      <c r="L3711" s="16">
        <f t="shared" si="105"/>
        <v>12.567</v>
      </c>
      <c r="M3711" s="16">
        <f t="shared" si="106"/>
        <v>721.5</v>
      </c>
    </row>
    <row r="3712" spans="1:13" x14ac:dyDescent="0.2">
      <c r="A3712" s="36">
        <f t="shared" si="104"/>
        <v>43959</v>
      </c>
      <c r="B3712" s="105">
        <v>0</v>
      </c>
      <c r="C3712" s="16">
        <v>87.968000000000004</v>
      </c>
      <c r="D3712" s="105">
        <v>28.227</v>
      </c>
      <c r="E3712" s="16">
        <v>26.47</v>
      </c>
      <c r="F3712" s="16">
        <v>32.770000000000003</v>
      </c>
      <c r="G3712" s="105">
        <v>12.638</v>
      </c>
      <c r="H3712" s="16">
        <v>32.880000000000003</v>
      </c>
      <c r="I3712" s="16">
        <v>293.80200000000002</v>
      </c>
      <c r="J3712" s="105">
        <v>20.292999999999999</v>
      </c>
      <c r="K3712" s="98">
        <v>1264</v>
      </c>
      <c r="L3712" s="16">
        <f t="shared" si="105"/>
        <v>20.292999999999999</v>
      </c>
      <c r="M3712" s="16">
        <f t="shared" si="106"/>
        <v>1264</v>
      </c>
    </row>
    <row r="3713" spans="1:13" x14ac:dyDescent="0.2">
      <c r="A3713" s="36">
        <f t="shared" ref="A3713:A3776" si="107">A3712+1</f>
        <v>43960</v>
      </c>
      <c r="B3713" s="105">
        <v>0</v>
      </c>
      <c r="C3713" s="16">
        <v>87.076999999999998</v>
      </c>
      <c r="D3713" s="105">
        <v>28.411000000000001</v>
      </c>
      <c r="E3713" s="16">
        <v>26.5</v>
      </c>
      <c r="F3713" s="16">
        <v>31.64</v>
      </c>
      <c r="G3713" s="105">
        <v>15.166</v>
      </c>
      <c r="H3713" s="16">
        <v>32.28</v>
      </c>
      <c r="I3713" s="16">
        <v>307.20499999999998</v>
      </c>
      <c r="J3713" s="105">
        <v>13.911</v>
      </c>
      <c r="K3713" s="98">
        <v>1055</v>
      </c>
      <c r="L3713" s="16">
        <f t="shared" si="105"/>
        <v>13.911</v>
      </c>
      <c r="M3713" s="16">
        <f t="shared" si="106"/>
        <v>1055</v>
      </c>
    </row>
    <row r="3714" spans="1:13" x14ac:dyDescent="0.2">
      <c r="A3714" s="36">
        <f t="shared" si="107"/>
        <v>43961</v>
      </c>
      <c r="B3714" s="105">
        <v>0</v>
      </c>
      <c r="C3714" s="16">
        <v>85.792000000000002</v>
      </c>
      <c r="D3714" s="105">
        <v>28.716999999999999</v>
      </c>
      <c r="E3714" s="16">
        <v>26.78</v>
      </c>
      <c r="F3714" s="16">
        <v>32.47</v>
      </c>
      <c r="G3714" s="105">
        <v>12.564</v>
      </c>
      <c r="H3714" s="16">
        <v>36.69</v>
      </c>
      <c r="I3714" s="16">
        <v>310.18900000000002</v>
      </c>
      <c r="J3714" s="105">
        <v>15.968999999999999</v>
      </c>
      <c r="K3714" s="98">
        <v>1023</v>
      </c>
      <c r="L3714" s="16">
        <f t="shared" si="105"/>
        <v>15.968999999999999</v>
      </c>
      <c r="M3714" s="16">
        <f t="shared" si="106"/>
        <v>1023</v>
      </c>
    </row>
    <row r="3715" spans="1:13" x14ac:dyDescent="0.2">
      <c r="A3715" s="36">
        <f t="shared" si="107"/>
        <v>43962</v>
      </c>
      <c r="B3715" s="105">
        <v>8.3819999999999997</v>
      </c>
      <c r="C3715" s="16">
        <v>88.355999999999995</v>
      </c>
      <c r="D3715" s="105">
        <v>28.321000000000002</v>
      </c>
      <c r="E3715" s="16">
        <v>26.48</v>
      </c>
      <c r="F3715" s="16">
        <v>31.95</v>
      </c>
      <c r="G3715" s="105">
        <v>11.89</v>
      </c>
      <c r="H3715" s="16">
        <v>31.33</v>
      </c>
      <c r="I3715" s="16">
        <v>301.53699999999998</v>
      </c>
      <c r="J3715" s="105">
        <v>11.629</v>
      </c>
      <c r="K3715" s="98">
        <v>893</v>
      </c>
      <c r="L3715" s="16">
        <f t="shared" si="105"/>
        <v>11.629</v>
      </c>
      <c r="M3715" s="16">
        <f t="shared" si="106"/>
        <v>893</v>
      </c>
    </row>
    <row r="3716" spans="1:13" x14ac:dyDescent="0.2">
      <c r="A3716" s="36">
        <f t="shared" si="107"/>
        <v>43963</v>
      </c>
      <c r="B3716" s="105">
        <v>0</v>
      </c>
      <c r="C3716" s="16">
        <v>84.453999999999994</v>
      </c>
      <c r="D3716" s="105">
        <v>28.396999999999998</v>
      </c>
      <c r="E3716" s="16">
        <v>26.5</v>
      </c>
      <c r="F3716" s="16">
        <v>31.69</v>
      </c>
      <c r="G3716" s="105">
        <v>12.459</v>
      </c>
      <c r="H3716" s="16">
        <v>27.91</v>
      </c>
      <c r="I3716" s="16">
        <v>297.839</v>
      </c>
      <c r="J3716" s="105">
        <v>22.741</v>
      </c>
      <c r="K3716" s="98">
        <v>1085</v>
      </c>
      <c r="L3716" s="16">
        <f t="shared" si="105"/>
        <v>22.741</v>
      </c>
      <c r="M3716" s="16">
        <f t="shared" si="106"/>
        <v>1085</v>
      </c>
    </row>
    <row r="3717" spans="1:13" x14ac:dyDescent="0.2">
      <c r="A3717" s="36">
        <f t="shared" si="107"/>
        <v>43964</v>
      </c>
      <c r="B3717" s="105">
        <v>13.97</v>
      </c>
      <c r="C3717" s="16">
        <v>88.046999999999997</v>
      </c>
      <c r="D3717" s="105">
        <v>27.167000000000002</v>
      </c>
      <c r="E3717" s="16">
        <v>24.49</v>
      </c>
      <c r="F3717" s="16">
        <v>30.77</v>
      </c>
      <c r="G3717" s="105">
        <v>7.9530000000000003</v>
      </c>
      <c r="H3717" s="16">
        <v>25.05</v>
      </c>
      <c r="I3717" s="16">
        <v>308.52999999999997</v>
      </c>
      <c r="J3717" s="105">
        <v>18.687999999999999</v>
      </c>
      <c r="K3717" s="98">
        <v>1076</v>
      </c>
      <c r="L3717" s="16">
        <f t="shared" si="105"/>
        <v>18.687999999999999</v>
      </c>
      <c r="M3717" s="16">
        <f t="shared" si="106"/>
        <v>1076</v>
      </c>
    </row>
    <row r="3718" spans="1:13" x14ac:dyDescent="0.2">
      <c r="A3718" s="36">
        <f t="shared" si="107"/>
        <v>43965</v>
      </c>
      <c r="B3718" s="105">
        <v>0</v>
      </c>
      <c r="C3718" s="16">
        <v>89.929000000000002</v>
      </c>
      <c r="D3718" s="105">
        <v>27.373999999999999</v>
      </c>
      <c r="E3718" s="16">
        <v>25.15</v>
      </c>
      <c r="F3718" s="16">
        <v>30.24</v>
      </c>
      <c r="G3718" s="105">
        <v>8.2080000000000002</v>
      </c>
      <c r="H3718" s="16">
        <v>27.8</v>
      </c>
      <c r="I3718" s="16">
        <v>304.98</v>
      </c>
      <c r="J3718" s="105">
        <v>21.202000000000002</v>
      </c>
      <c r="K3718" s="98">
        <v>1069</v>
      </c>
      <c r="L3718" s="16">
        <f t="shared" si="105"/>
        <v>21.202000000000002</v>
      </c>
      <c r="M3718" s="16">
        <f t="shared" si="106"/>
        <v>1069</v>
      </c>
    </row>
    <row r="3719" spans="1:13" x14ac:dyDescent="0.2">
      <c r="A3719" s="36">
        <f t="shared" si="107"/>
        <v>43966</v>
      </c>
      <c r="B3719" s="105">
        <v>0</v>
      </c>
      <c r="C3719" s="16">
        <v>88.778000000000006</v>
      </c>
      <c r="D3719" s="105">
        <v>27.696999999999999</v>
      </c>
      <c r="E3719" s="16">
        <v>26.1</v>
      </c>
      <c r="F3719" s="16">
        <v>30.8</v>
      </c>
      <c r="G3719" s="105">
        <v>11.063000000000001</v>
      </c>
      <c r="H3719" s="16">
        <v>25.47</v>
      </c>
      <c r="I3719" s="16">
        <v>313.84500000000003</v>
      </c>
      <c r="J3719" s="105">
        <v>17.475999999999999</v>
      </c>
      <c r="K3719" s="98">
        <v>1185</v>
      </c>
      <c r="L3719" s="16">
        <f t="shared" si="105"/>
        <v>17.475999999999999</v>
      </c>
      <c r="M3719" s="16">
        <f t="shared" si="106"/>
        <v>1185</v>
      </c>
    </row>
    <row r="3720" spans="1:13" x14ac:dyDescent="0.2">
      <c r="A3720" s="36">
        <f t="shared" si="107"/>
        <v>43967</v>
      </c>
      <c r="B3720" s="105">
        <v>0</v>
      </c>
      <c r="C3720" s="16">
        <v>83.084999999999994</v>
      </c>
      <c r="D3720" s="105">
        <v>28.818000000000001</v>
      </c>
      <c r="E3720" s="16">
        <v>26.4</v>
      </c>
      <c r="F3720" s="16">
        <v>32.93</v>
      </c>
      <c r="G3720" s="105">
        <v>12.067</v>
      </c>
      <c r="H3720" s="16">
        <v>30.8</v>
      </c>
      <c r="I3720" s="16">
        <v>310.39699999999999</v>
      </c>
      <c r="J3720" s="105">
        <v>23.332000000000001</v>
      </c>
      <c r="K3720" s="98">
        <v>977</v>
      </c>
      <c r="L3720" s="16">
        <f t="shared" si="105"/>
        <v>23.332000000000001</v>
      </c>
      <c r="M3720" s="16">
        <f t="shared" si="106"/>
        <v>977</v>
      </c>
    </row>
    <row r="3721" spans="1:13" x14ac:dyDescent="0.2">
      <c r="A3721" s="36">
        <f t="shared" si="107"/>
        <v>43968</v>
      </c>
      <c r="B3721" s="105">
        <v>3.556</v>
      </c>
      <c r="C3721" s="16">
        <v>91.5</v>
      </c>
      <c r="D3721" s="105">
        <v>26.957000000000001</v>
      </c>
      <c r="E3721" s="16">
        <v>24.59</v>
      </c>
      <c r="F3721" s="16">
        <v>32.409999999999997</v>
      </c>
      <c r="G3721" s="105">
        <v>11.48</v>
      </c>
      <c r="H3721" s="16">
        <v>56.06</v>
      </c>
      <c r="I3721" s="16">
        <v>308.95699999999999</v>
      </c>
      <c r="J3721" s="105">
        <v>6.5179999999999998</v>
      </c>
      <c r="K3721" s="98">
        <v>782.7</v>
      </c>
      <c r="L3721" s="16">
        <f t="shared" si="105"/>
        <v>6.5179999999999998</v>
      </c>
      <c r="M3721" s="16">
        <f t="shared" si="106"/>
        <v>782.7</v>
      </c>
    </row>
    <row r="3722" spans="1:13" x14ac:dyDescent="0.2">
      <c r="A3722" s="36">
        <f t="shared" si="107"/>
        <v>43969</v>
      </c>
      <c r="B3722" s="105">
        <v>0</v>
      </c>
      <c r="C3722" s="16">
        <v>90.647000000000006</v>
      </c>
      <c r="D3722" s="105">
        <v>27.38</v>
      </c>
      <c r="E3722" s="16">
        <v>25.94</v>
      </c>
      <c r="F3722" s="16">
        <v>31.75</v>
      </c>
      <c r="G3722" s="105">
        <v>8.0519999999999996</v>
      </c>
      <c r="H3722" s="16">
        <v>31.29</v>
      </c>
      <c r="I3722" s="16">
        <v>309.26499999999999</v>
      </c>
      <c r="J3722" s="105">
        <v>19.276</v>
      </c>
      <c r="K3722" s="98">
        <v>1146</v>
      </c>
      <c r="L3722" s="16">
        <f t="shared" si="105"/>
        <v>19.276</v>
      </c>
      <c r="M3722" s="16">
        <f t="shared" si="106"/>
        <v>1146</v>
      </c>
    </row>
    <row r="3723" spans="1:13" x14ac:dyDescent="0.2">
      <c r="A3723" s="36">
        <f t="shared" si="107"/>
        <v>43970</v>
      </c>
      <c r="B3723" s="105">
        <v>1.27</v>
      </c>
      <c r="C3723" s="16">
        <v>90.796999999999997</v>
      </c>
      <c r="D3723" s="105">
        <v>26.478999999999999</v>
      </c>
      <c r="E3723" s="16">
        <v>23.84</v>
      </c>
      <c r="F3723" s="16">
        <v>31.7</v>
      </c>
      <c r="G3723" s="105">
        <v>9.2240000000000002</v>
      </c>
      <c r="H3723" s="16">
        <v>40.57</v>
      </c>
      <c r="I3723" s="16">
        <v>335.58800000000002</v>
      </c>
      <c r="J3723" s="105">
        <v>9.8770000000000007</v>
      </c>
      <c r="K3723" s="98">
        <v>973</v>
      </c>
      <c r="L3723" s="16">
        <f t="shared" si="105"/>
        <v>9.8770000000000007</v>
      </c>
      <c r="M3723" s="16">
        <f t="shared" si="106"/>
        <v>973</v>
      </c>
    </row>
    <row r="3724" spans="1:13" x14ac:dyDescent="0.2">
      <c r="A3724" s="36">
        <f t="shared" si="107"/>
        <v>43971</v>
      </c>
      <c r="B3724" s="105">
        <v>2.54</v>
      </c>
      <c r="C3724" s="16">
        <v>86.891000000000005</v>
      </c>
      <c r="D3724" s="105">
        <v>27.202999999999999</v>
      </c>
      <c r="E3724" s="16">
        <v>24.7</v>
      </c>
      <c r="F3724" s="16">
        <v>32.68</v>
      </c>
      <c r="G3724" s="105">
        <v>6.5039999999999996</v>
      </c>
      <c r="H3724" s="16">
        <v>18.559999999999999</v>
      </c>
      <c r="I3724" s="16">
        <v>350.84699999999998</v>
      </c>
      <c r="J3724" s="105">
        <v>16.033000000000001</v>
      </c>
      <c r="K3724" s="98">
        <v>1117</v>
      </c>
      <c r="L3724" s="16">
        <f t="shared" si="105"/>
        <v>16.033000000000001</v>
      </c>
      <c r="M3724" s="16">
        <f t="shared" si="106"/>
        <v>1117</v>
      </c>
    </row>
    <row r="3725" spans="1:13" x14ac:dyDescent="0.2">
      <c r="A3725" s="36">
        <f t="shared" si="107"/>
        <v>43972</v>
      </c>
      <c r="B3725" s="105">
        <v>0</v>
      </c>
      <c r="C3725" s="16">
        <v>84.649000000000001</v>
      </c>
      <c r="D3725" s="105">
        <v>28.425000000000001</v>
      </c>
      <c r="E3725" s="16">
        <v>25.58</v>
      </c>
      <c r="F3725" s="16">
        <v>31.34</v>
      </c>
      <c r="G3725" s="105">
        <v>7.5</v>
      </c>
      <c r="H3725" s="16">
        <v>17.46</v>
      </c>
      <c r="I3725" s="16">
        <v>300.86700000000002</v>
      </c>
      <c r="J3725" s="105">
        <v>25.974</v>
      </c>
      <c r="K3725" s="98">
        <v>1188</v>
      </c>
      <c r="L3725" s="16">
        <f t="shared" si="105"/>
        <v>25.974</v>
      </c>
      <c r="M3725" s="16">
        <f t="shared" si="106"/>
        <v>1188</v>
      </c>
    </row>
    <row r="3726" spans="1:13" x14ac:dyDescent="0.2">
      <c r="A3726" s="36">
        <f t="shared" si="107"/>
        <v>43973</v>
      </c>
      <c r="B3726" s="105">
        <v>48.512</v>
      </c>
      <c r="C3726" s="16">
        <v>88.507999999999996</v>
      </c>
      <c r="D3726" s="105">
        <v>27.324999999999999</v>
      </c>
      <c r="E3726" s="16">
        <v>23.49</v>
      </c>
      <c r="F3726" s="16">
        <v>31.85</v>
      </c>
      <c r="G3726" s="105">
        <v>9.4979999999999993</v>
      </c>
      <c r="H3726" s="16">
        <v>34.86</v>
      </c>
      <c r="I3726" s="16">
        <v>328.87400000000002</v>
      </c>
      <c r="J3726" s="105">
        <v>18.753</v>
      </c>
      <c r="K3726" s="98">
        <v>1141</v>
      </c>
      <c r="L3726" s="16">
        <f t="shared" si="105"/>
        <v>18.753</v>
      </c>
      <c r="M3726" s="16">
        <f t="shared" si="106"/>
        <v>1141</v>
      </c>
    </row>
    <row r="3727" spans="1:13" x14ac:dyDescent="0.2">
      <c r="A3727" s="36">
        <f t="shared" si="107"/>
        <v>43974</v>
      </c>
      <c r="B3727" s="105">
        <v>0</v>
      </c>
      <c r="C3727" s="16">
        <v>84.186000000000007</v>
      </c>
      <c r="D3727" s="105">
        <v>28.285</v>
      </c>
      <c r="E3727" s="16">
        <v>25.15</v>
      </c>
      <c r="F3727" s="16">
        <v>31.75</v>
      </c>
      <c r="G3727" s="105">
        <v>7.8159999999999998</v>
      </c>
      <c r="H3727" s="16">
        <v>20</v>
      </c>
      <c r="I3727" s="16">
        <v>290.45400000000001</v>
      </c>
      <c r="J3727" s="105">
        <v>26.056000000000001</v>
      </c>
      <c r="K3727" s="98">
        <v>1192</v>
      </c>
      <c r="L3727" s="16">
        <f t="shared" si="105"/>
        <v>26.056000000000001</v>
      </c>
      <c r="M3727" s="16">
        <f t="shared" si="106"/>
        <v>1192</v>
      </c>
    </row>
    <row r="3728" spans="1:13" x14ac:dyDescent="0.2">
      <c r="A3728" s="36">
        <f t="shared" si="107"/>
        <v>43975</v>
      </c>
      <c r="B3728" s="105">
        <v>0.254</v>
      </c>
      <c r="C3728" s="16">
        <v>86.247</v>
      </c>
      <c r="D3728" s="105">
        <v>29.056999999999999</v>
      </c>
      <c r="E3728" s="16">
        <v>26.63</v>
      </c>
      <c r="F3728" s="16">
        <v>33.119999999999997</v>
      </c>
      <c r="G3728" s="105">
        <v>7.7990000000000004</v>
      </c>
      <c r="H3728" s="16">
        <v>19.190000000000001</v>
      </c>
      <c r="I3728" s="16">
        <v>314.774</v>
      </c>
      <c r="J3728" s="105">
        <v>24.277999999999999</v>
      </c>
      <c r="K3728" s="98">
        <v>1306</v>
      </c>
      <c r="L3728" s="16">
        <f t="shared" si="105"/>
        <v>24.277999999999999</v>
      </c>
      <c r="M3728" s="16">
        <f t="shared" si="106"/>
        <v>1306</v>
      </c>
    </row>
    <row r="3729" spans="1:13" x14ac:dyDescent="0.2">
      <c r="A3729" s="36">
        <f t="shared" si="107"/>
        <v>43976</v>
      </c>
      <c r="B3729" s="105">
        <v>5.3339999999999996</v>
      </c>
      <c r="C3729" s="16">
        <v>87.903999999999996</v>
      </c>
      <c r="D3729" s="105">
        <v>28.588999999999999</v>
      </c>
      <c r="E3729" s="16">
        <v>26.7</v>
      </c>
      <c r="F3729" s="16">
        <v>32.270000000000003</v>
      </c>
      <c r="G3729" s="105">
        <v>9.266</v>
      </c>
      <c r="H3729" s="16">
        <v>25.47</v>
      </c>
      <c r="I3729" s="16">
        <v>251.95</v>
      </c>
      <c r="J3729" s="105">
        <v>21.021999999999998</v>
      </c>
      <c r="K3729" s="98">
        <v>1146</v>
      </c>
      <c r="L3729" s="16">
        <f t="shared" si="105"/>
        <v>21.021999999999998</v>
      </c>
      <c r="M3729" s="16">
        <f t="shared" si="106"/>
        <v>1146</v>
      </c>
    </row>
    <row r="3730" spans="1:13" x14ac:dyDescent="0.2">
      <c r="A3730" s="36">
        <f t="shared" si="107"/>
        <v>43977</v>
      </c>
      <c r="B3730" s="105">
        <v>0.50800000000000001</v>
      </c>
      <c r="C3730" s="16">
        <v>88.296000000000006</v>
      </c>
      <c r="D3730" s="105">
        <v>28.14</v>
      </c>
      <c r="E3730" s="16">
        <v>26.5</v>
      </c>
      <c r="F3730" s="16">
        <v>31.67</v>
      </c>
      <c r="G3730" s="105">
        <v>7.5880000000000001</v>
      </c>
      <c r="H3730" s="16">
        <v>28.75</v>
      </c>
      <c r="I3730" s="16">
        <v>321.75</v>
      </c>
      <c r="J3730" s="105">
        <v>19.602</v>
      </c>
      <c r="K3730" s="98">
        <v>982</v>
      </c>
      <c r="L3730" s="16">
        <f t="shared" si="105"/>
        <v>19.602</v>
      </c>
      <c r="M3730" s="16">
        <f t="shared" si="106"/>
        <v>982</v>
      </c>
    </row>
    <row r="3731" spans="1:13" x14ac:dyDescent="0.2">
      <c r="A3731" s="36">
        <f t="shared" si="107"/>
        <v>43978</v>
      </c>
      <c r="B3731" s="105">
        <v>17.018000000000001</v>
      </c>
      <c r="C3731" s="16">
        <v>90.070999999999998</v>
      </c>
      <c r="D3731" s="105">
        <v>26.818999999999999</v>
      </c>
      <c r="E3731" s="16">
        <v>25.44</v>
      </c>
      <c r="F3731" s="16">
        <v>28.78</v>
      </c>
      <c r="G3731" s="105">
        <v>10.423999999999999</v>
      </c>
      <c r="H3731" s="16">
        <v>33.229999999999997</v>
      </c>
      <c r="I3731" s="16">
        <v>313.72399999999999</v>
      </c>
      <c r="J3731" s="105">
        <v>3.4220000000000002</v>
      </c>
      <c r="K3731" s="98">
        <v>422.3</v>
      </c>
      <c r="L3731" s="16">
        <f t="shared" si="105"/>
        <v>3.4220000000000002</v>
      </c>
      <c r="M3731" s="16">
        <f t="shared" si="106"/>
        <v>422.3</v>
      </c>
    </row>
    <row r="3732" spans="1:13" x14ac:dyDescent="0.2">
      <c r="A3732" s="36">
        <f t="shared" si="107"/>
        <v>43979</v>
      </c>
      <c r="B3732" s="105">
        <v>2.286</v>
      </c>
      <c r="C3732" s="16">
        <v>89.034999999999997</v>
      </c>
      <c r="D3732" s="105">
        <v>26.975000000000001</v>
      </c>
      <c r="E3732" s="16">
        <v>25.35</v>
      </c>
      <c r="F3732" s="16">
        <v>28.14</v>
      </c>
      <c r="G3732" s="105">
        <v>6.3390000000000004</v>
      </c>
      <c r="H3732" s="16">
        <v>16.62</v>
      </c>
      <c r="I3732" s="16">
        <v>144.578</v>
      </c>
      <c r="J3732" s="105">
        <v>7.8079999999999998</v>
      </c>
      <c r="K3732" s="98">
        <v>424.8</v>
      </c>
      <c r="L3732" s="16">
        <f t="shared" si="105"/>
        <v>7.8079999999999998</v>
      </c>
      <c r="M3732" s="16">
        <f t="shared" si="106"/>
        <v>424.8</v>
      </c>
    </row>
    <row r="3733" spans="1:13" x14ac:dyDescent="0.2">
      <c r="A3733" s="36">
        <f t="shared" si="107"/>
        <v>43980</v>
      </c>
      <c r="B3733" s="105">
        <v>10.667999999999999</v>
      </c>
      <c r="C3733" s="16">
        <v>87.62</v>
      </c>
      <c r="D3733" s="105">
        <v>27.393999999999998</v>
      </c>
      <c r="E3733" s="16">
        <v>24.64</v>
      </c>
      <c r="F3733" s="16">
        <v>28.96</v>
      </c>
      <c r="G3733" s="105">
        <v>12.547000000000001</v>
      </c>
      <c r="H3733" s="16">
        <v>32.56</v>
      </c>
      <c r="I3733" s="16">
        <v>196.06800000000001</v>
      </c>
      <c r="J3733" s="105">
        <v>13.396000000000001</v>
      </c>
      <c r="K3733" s="98">
        <v>1137</v>
      </c>
      <c r="L3733" s="16">
        <f t="shared" si="105"/>
        <v>13.396000000000001</v>
      </c>
      <c r="M3733" s="16">
        <f t="shared" si="106"/>
        <v>1137</v>
      </c>
    </row>
    <row r="3734" spans="1:13" x14ac:dyDescent="0.2">
      <c r="A3734" s="36">
        <f t="shared" si="107"/>
        <v>43981</v>
      </c>
      <c r="B3734" s="105">
        <v>11.938000000000001</v>
      </c>
      <c r="C3734" s="16">
        <v>88.323999999999998</v>
      </c>
      <c r="D3734" s="105">
        <v>27.061</v>
      </c>
      <c r="E3734" s="16">
        <v>25.09</v>
      </c>
      <c r="F3734" s="16">
        <v>28.55</v>
      </c>
      <c r="G3734" s="105">
        <v>16.657</v>
      </c>
      <c r="H3734" s="16">
        <v>34.75</v>
      </c>
      <c r="I3734" s="16">
        <v>186.36500000000001</v>
      </c>
      <c r="J3734" s="105">
        <v>13.288</v>
      </c>
      <c r="K3734" s="98">
        <v>1407</v>
      </c>
      <c r="L3734" s="16">
        <f t="shared" si="105"/>
        <v>13.288</v>
      </c>
      <c r="M3734" s="16">
        <f t="shared" si="106"/>
        <v>1407</v>
      </c>
    </row>
    <row r="3735" spans="1:13" x14ac:dyDescent="0.2">
      <c r="A3735" s="36">
        <f t="shared" si="107"/>
        <v>43982</v>
      </c>
      <c r="B3735" s="105">
        <v>0.76200000000000001</v>
      </c>
      <c r="C3735" s="16">
        <v>87.382999999999996</v>
      </c>
      <c r="D3735" s="105">
        <v>27.300999999999998</v>
      </c>
      <c r="E3735" s="16">
        <v>25.47</v>
      </c>
      <c r="F3735" s="16">
        <v>28.65</v>
      </c>
      <c r="G3735" s="105">
        <v>14.138</v>
      </c>
      <c r="H3735" s="16">
        <v>23.64</v>
      </c>
      <c r="I3735" s="16">
        <v>183.38399999999999</v>
      </c>
      <c r="J3735" s="105">
        <v>15.045999999999999</v>
      </c>
      <c r="K3735" s="98">
        <v>1308</v>
      </c>
      <c r="L3735" s="16">
        <f t="shared" si="105"/>
        <v>15.045999999999999</v>
      </c>
      <c r="M3735" s="16">
        <f t="shared" si="106"/>
        <v>1308</v>
      </c>
    </row>
    <row r="3736" spans="1:13" x14ac:dyDescent="0.2">
      <c r="A3736" s="36">
        <f t="shared" si="107"/>
        <v>43983</v>
      </c>
      <c r="B3736" s="105">
        <v>39.366</v>
      </c>
      <c r="C3736" s="16">
        <v>89.444999999999993</v>
      </c>
      <c r="D3736" s="105">
        <v>27.420999999999999</v>
      </c>
      <c r="E3736" s="16">
        <v>24.45</v>
      </c>
      <c r="F3736" s="16">
        <v>30.82</v>
      </c>
      <c r="G3736" s="105">
        <v>8.4610000000000003</v>
      </c>
      <c r="H3736" s="16">
        <v>18.91</v>
      </c>
      <c r="I3736" s="16">
        <v>166.19399999999999</v>
      </c>
      <c r="J3736" s="105">
        <v>22.518000000000001</v>
      </c>
      <c r="K3736" s="98">
        <v>1274</v>
      </c>
      <c r="L3736" s="16">
        <f t="shared" si="105"/>
        <v>22.518000000000001</v>
      </c>
      <c r="M3736" s="16">
        <f t="shared" si="106"/>
        <v>1274</v>
      </c>
    </row>
    <row r="3737" spans="1:13" x14ac:dyDescent="0.2">
      <c r="A3737" s="36">
        <f t="shared" si="107"/>
        <v>43984</v>
      </c>
      <c r="B3737" s="105">
        <v>72.641999999999996</v>
      </c>
      <c r="C3737" s="16">
        <v>92.563000000000002</v>
      </c>
      <c r="D3737" s="105">
        <v>26.321999999999999</v>
      </c>
      <c r="E3737" s="16">
        <v>23.77</v>
      </c>
      <c r="F3737" s="16">
        <v>31.53</v>
      </c>
      <c r="G3737" s="105">
        <v>9.5210000000000008</v>
      </c>
      <c r="H3737" s="16">
        <v>34.29</v>
      </c>
      <c r="I3737" s="16">
        <v>301.66800000000001</v>
      </c>
      <c r="J3737" s="105">
        <v>10.986000000000001</v>
      </c>
      <c r="K3737" s="98">
        <v>1207</v>
      </c>
      <c r="L3737" s="16">
        <f t="shared" si="105"/>
        <v>10.986000000000001</v>
      </c>
      <c r="M3737" s="16">
        <f t="shared" si="106"/>
        <v>1207</v>
      </c>
    </row>
    <row r="3738" spans="1:13" x14ac:dyDescent="0.2">
      <c r="A3738" s="36">
        <f t="shared" si="107"/>
        <v>43985</v>
      </c>
      <c r="B3738" s="105">
        <v>0</v>
      </c>
      <c r="C3738" s="16">
        <v>89.23</v>
      </c>
      <c r="D3738" s="105">
        <v>27.068000000000001</v>
      </c>
      <c r="E3738" s="16">
        <v>24.99</v>
      </c>
      <c r="F3738" s="16">
        <v>28.76</v>
      </c>
      <c r="G3738" s="105">
        <v>12.807</v>
      </c>
      <c r="H3738" s="16">
        <v>29.11</v>
      </c>
      <c r="I3738" s="16">
        <v>126.28100000000001</v>
      </c>
      <c r="J3738" s="105">
        <v>15.683999999999999</v>
      </c>
      <c r="K3738" s="98">
        <v>1242</v>
      </c>
      <c r="L3738" s="16">
        <f t="shared" si="105"/>
        <v>15.683999999999999</v>
      </c>
      <c r="M3738" s="16">
        <f t="shared" si="106"/>
        <v>1242</v>
      </c>
    </row>
    <row r="3739" spans="1:13" x14ac:dyDescent="0.2">
      <c r="A3739" s="36">
        <f t="shared" si="107"/>
        <v>43986</v>
      </c>
      <c r="B3739" s="105">
        <v>0</v>
      </c>
      <c r="C3739" s="16">
        <v>83.328999999999994</v>
      </c>
      <c r="D3739" s="105">
        <v>28.257000000000001</v>
      </c>
      <c r="E3739" s="16">
        <v>26.95</v>
      </c>
      <c r="F3739" s="16">
        <v>31.28</v>
      </c>
      <c r="G3739" s="105">
        <v>9.9749999999999996</v>
      </c>
      <c r="H3739" s="16">
        <v>24.34</v>
      </c>
      <c r="I3739" s="16">
        <v>174.803</v>
      </c>
      <c r="J3739" s="105">
        <v>20.966000000000001</v>
      </c>
      <c r="K3739" s="98">
        <v>1055</v>
      </c>
      <c r="L3739" s="16">
        <f t="shared" si="105"/>
        <v>20.966000000000001</v>
      </c>
      <c r="M3739" s="16">
        <f t="shared" si="106"/>
        <v>1055</v>
      </c>
    </row>
    <row r="3740" spans="1:13" x14ac:dyDescent="0.2">
      <c r="A3740" s="36">
        <f t="shared" si="107"/>
        <v>43987</v>
      </c>
      <c r="B3740" s="105">
        <v>0</v>
      </c>
      <c r="C3740" s="16">
        <v>85.641999999999996</v>
      </c>
      <c r="D3740" s="105">
        <v>28.283000000000001</v>
      </c>
      <c r="E3740" s="16">
        <v>26.41</v>
      </c>
      <c r="F3740" s="16">
        <v>29.66</v>
      </c>
      <c r="G3740" s="105">
        <v>7.5410000000000004</v>
      </c>
      <c r="H3740" s="16">
        <v>17.64</v>
      </c>
      <c r="I3740" s="16">
        <v>136.262</v>
      </c>
      <c r="J3740" s="105">
        <v>12.016</v>
      </c>
      <c r="K3740" s="98">
        <v>593.79999999999995</v>
      </c>
      <c r="L3740" s="16">
        <f t="shared" si="105"/>
        <v>12.016</v>
      </c>
      <c r="M3740" s="16">
        <f t="shared" si="106"/>
        <v>593.79999999999995</v>
      </c>
    </row>
    <row r="3741" spans="1:13" x14ac:dyDescent="0.2">
      <c r="A3741" s="36">
        <f t="shared" si="107"/>
        <v>43988</v>
      </c>
      <c r="B3741" s="105">
        <v>2.54</v>
      </c>
      <c r="C3741" s="16">
        <v>88.457999999999998</v>
      </c>
      <c r="D3741" s="105">
        <v>28.108000000000001</v>
      </c>
      <c r="E3741" s="16">
        <v>26.33</v>
      </c>
      <c r="F3741" s="16">
        <v>32</v>
      </c>
      <c r="G3741" s="105">
        <v>6.4550000000000001</v>
      </c>
      <c r="H3741" s="16">
        <v>16.97</v>
      </c>
      <c r="I3741" s="16">
        <v>271.38200000000001</v>
      </c>
      <c r="J3741" s="105">
        <v>18.431000000000001</v>
      </c>
      <c r="K3741" s="98">
        <v>1158</v>
      </c>
      <c r="L3741" s="16">
        <f t="shared" si="105"/>
        <v>18.431000000000001</v>
      </c>
      <c r="M3741" s="16">
        <f t="shared" si="106"/>
        <v>1158</v>
      </c>
    </row>
    <row r="3742" spans="1:13" x14ac:dyDescent="0.2">
      <c r="A3742" s="36">
        <f t="shared" si="107"/>
        <v>43989</v>
      </c>
      <c r="B3742" s="105">
        <v>5.5880000000000001</v>
      </c>
      <c r="C3742" s="16">
        <v>89.738</v>
      </c>
      <c r="D3742" s="105">
        <v>28.206</v>
      </c>
      <c r="E3742" s="16">
        <v>26.28</v>
      </c>
      <c r="F3742" s="16">
        <v>30.19</v>
      </c>
      <c r="G3742" s="105">
        <v>7.7850000000000001</v>
      </c>
      <c r="H3742" s="16">
        <v>17.78</v>
      </c>
      <c r="I3742" s="16">
        <v>84.087000000000003</v>
      </c>
      <c r="J3742" s="105">
        <v>21.648</v>
      </c>
      <c r="K3742" s="98">
        <v>1402</v>
      </c>
      <c r="L3742" s="16">
        <f t="shared" si="105"/>
        <v>21.648</v>
      </c>
      <c r="M3742" s="16">
        <f t="shared" si="106"/>
        <v>1402</v>
      </c>
    </row>
    <row r="3743" spans="1:13" x14ac:dyDescent="0.2">
      <c r="A3743" s="36">
        <f t="shared" si="107"/>
        <v>43990</v>
      </c>
      <c r="B3743" s="105">
        <v>0</v>
      </c>
      <c r="C3743" s="16">
        <v>88.177999999999997</v>
      </c>
      <c r="D3743" s="105">
        <v>28.364000000000001</v>
      </c>
      <c r="E3743" s="16">
        <v>26.24</v>
      </c>
      <c r="F3743" s="16">
        <v>30.91</v>
      </c>
      <c r="G3743" s="105">
        <v>7.7450000000000001</v>
      </c>
      <c r="H3743" s="16">
        <v>20.89</v>
      </c>
      <c r="I3743" s="16">
        <v>318.423</v>
      </c>
      <c r="J3743" s="105">
        <v>19.341999999999999</v>
      </c>
      <c r="K3743" s="98">
        <v>1362</v>
      </c>
      <c r="L3743" s="16">
        <f t="shared" si="105"/>
        <v>19.341999999999999</v>
      </c>
      <c r="M3743" s="16">
        <f t="shared" si="106"/>
        <v>1362</v>
      </c>
    </row>
    <row r="3744" spans="1:13" x14ac:dyDescent="0.2">
      <c r="A3744" s="36">
        <f t="shared" si="107"/>
        <v>43991</v>
      </c>
      <c r="B3744" s="105">
        <v>1.016</v>
      </c>
      <c r="C3744" s="16">
        <v>89.614000000000004</v>
      </c>
      <c r="D3744" s="105">
        <v>27.271000000000001</v>
      </c>
      <c r="E3744" s="16">
        <v>25.2</v>
      </c>
      <c r="F3744" s="16">
        <v>32.35</v>
      </c>
      <c r="G3744" s="105">
        <v>11</v>
      </c>
      <c r="H3744" s="16">
        <v>41.45</v>
      </c>
      <c r="I3744" s="16">
        <v>304.75799999999998</v>
      </c>
      <c r="J3744" s="105">
        <v>12.585000000000001</v>
      </c>
      <c r="K3744" s="98">
        <v>1053</v>
      </c>
      <c r="L3744" s="16">
        <f t="shared" si="105"/>
        <v>12.585000000000001</v>
      </c>
      <c r="M3744" s="16">
        <f t="shared" si="106"/>
        <v>1053</v>
      </c>
    </row>
    <row r="3745" spans="1:13" x14ac:dyDescent="0.2">
      <c r="A3745" s="36">
        <f t="shared" si="107"/>
        <v>43992</v>
      </c>
      <c r="B3745" s="105">
        <v>35.56</v>
      </c>
      <c r="C3745" s="16">
        <v>92.215000000000003</v>
      </c>
      <c r="D3745" s="105">
        <v>25.952999999999999</v>
      </c>
      <c r="E3745" s="16">
        <v>23.88</v>
      </c>
      <c r="F3745" s="16">
        <v>30.18</v>
      </c>
      <c r="G3745" s="105">
        <v>8.3829999999999991</v>
      </c>
      <c r="H3745" s="16">
        <v>41.21</v>
      </c>
      <c r="I3745" s="16">
        <v>249.98599999999999</v>
      </c>
      <c r="J3745" s="105">
        <v>4.1909999999999998</v>
      </c>
      <c r="K3745" s="98">
        <v>1272</v>
      </c>
      <c r="L3745" s="16">
        <f t="shared" si="105"/>
        <v>4.1909999999999998</v>
      </c>
      <c r="M3745" s="16">
        <f t="shared" si="106"/>
        <v>1272</v>
      </c>
    </row>
    <row r="3746" spans="1:13" x14ac:dyDescent="0.2">
      <c r="A3746" s="36">
        <f t="shared" si="107"/>
        <v>43993</v>
      </c>
      <c r="B3746" s="105">
        <v>0.254</v>
      </c>
      <c r="C3746" s="16">
        <v>85.96</v>
      </c>
      <c r="D3746" s="105">
        <v>26.754000000000001</v>
      </c>
      <c r="E3746" s="16">
        <v>24.3</v>
      </c>
      <c r="F3746" s="16">
        <v>28.97</v>
      </c>
      <c r="G3746" s="105">
        <v>12.19</v>
      </c>
      <c r="H3746" s="16">
        <v>32</v>
      </c>
      <c r="I3746" s="16">
        <v>176.38499999999999</v>
      </c>
      <c r="J3746" s="105">
        <v>17.283000000000001</v>
      </c>
      <c r="K3746" s="98">
        <v>1280</v>
      </c>
      <c r="L3746" s="16">
        <f t="shared" si="105"/>
        <v>17.283000000000001</v>
      </c>
      <c r="M3746" s="16">
        <f t="shared" si="106"/>
        <v>1280</v>
      </c>
    </row>
    <row r="3747" spans="1:13" x14ac:dyDescent="0.2">
      <c r="A3747" s="36">
        <f t="shared" si="107"/>
        <v>43994</v>
      </c>
      <c r="B3747" s="105">
        <v>0</v>
      </c>
      <c r="C3747" s="16">
        <v>84.554000000000002</v>
      </c>
      <c r="D3747" s="105">
        <v>26.802</v>
      </c>
      <c r="E3747" s="16">
        <v>24.12</v>
      </c>
      <c r="F3747" s="16">
        <v>28.68</v>
      </c>
      <c r="G3747" s="105">
        <v>7.8419999999999996</v>
      </c>
      <c r="H3747" s="16">
        <v>18.66</v>
      </c>
      <c r="I3747" s="16">
        <v>141.48400000000001</v>
      </c>
      <c r="J3747" s="105">
        <v>23.821999999999999</v>
      </c>
      <c r="K3747" s="98">
        <v>1359</v>
      </c>
      <c r="L3747" s="16">
        <f t="shared" si="105"/>
        <v>23.821999999999999</v>
      </c>
      <c r="M3747" s="16">
        <f t="shared" si="106"/>
        <v>1359</v>
      </c>
    </row>
    <row r="3748" spans="1:13" x14ac:dyDescent="0.2">
      <c r="A3748" s="36">
        <f t="shared" si="107"/>
        <v>43995</v>
      </c>
      <c r="B3748" s="105">
        <v>17.78</v>
      </c>
      <c r="C3748" s="16">
        <v>87</v>
      </c>
      <c r="D3748" s="105">
        <v>27.329000000000001</v>
      </c>
      <c r="E3748" s="16">
        <v>24.93</v>
      </c>
      <c r="F3748" s="16">
        <v>30.8</v>
      </c>
      <c r="G3748" s="105">
        <v>6.5919999999999996</v>
      </c>
      <c r="H3748" s="16">
        <v>24.94</v>
      </c>
      <c r="I3748" s="16">
        <v>272.56099999999998</v>
      </c>
      <c r="J3748" s="105">
        <v>20.204999999999998</v>
      </c>
      <c r="K3748" s="98">
        <v>1123</v>
      </c>
      <c r="L3748" s="16">
        <f t="shared" si="105"/>
        <v>20.204999999999998</v>
      </c>
      <c r="M3748" s="16">
        <f t="shared" si="106"/>
        <v>1123</v>
      </c>
    </row>
    <row r="3749" spans="1:13" x14ac:dyDescent="0.2">
      <c r="A3749" s="36">
        <f t="shared" si="107"/>
        <v>43996</v>
      </c>
      <c r="B3749" s="105">
        <v>0</v>
      </c>
      <c r="C3749" s="16">
        <v>86.534000000000006</v>
      </c>
      <c r="D3749" s="105">
        <v>27.872</v>
      </c>
      <c r="E3749" s="16">
        <v>25.34</v>
      </c>
      <c r="F3749" s="16">
        <v>31.31</v>
      </c>
      <c r="G3749" s="105">
        <v>6.6440000000000001</v>
      </c>
      <c r="H3749" s="16">
        <v>17.29</v>
      </c>
      <c r="I3749" s="16">
        <v>289.75099999999998</v>
      </c>
      <c r="J3749" s="105">
        <v>17.693000000000001</v>
      </c>
      <c r="K3749" s="98">
        <v>1128</v>
      </c>
      <c r="L3749" s="16">
        <f t="shared" si="105"/>
        <v>17.693000000000001</v>
      </c>
      <c r="M3749" s="16">
        <f t="shared" si="106"/>
        <v>1128</v>
      </c>
    </row>
    <row r="3750" spans="1:13" x14ac:dyDescent="0.2">
      <c r="A3750" s="36">
        <f t="shared" si="107"/>
        <v>43997</v>
      </c>
      <c r="B3750" s="105">
        <v>22.861999999999998</v>
      </c>
      <c r="C3750" s="16">
        <v>92.245999999999995</v>
      </c>
      <c r="D3750" s="105">
        <v>26.777000000000001</v>
      </c>
      <c r="E3750" s="16">
        <v>24.35</v>
      </c>
      <c r="F3750" s="16">
        <v>28.02</v>
      </c>
      <c r="G3750" s="105">
        <v>9.4380000000000006</v>
      </c>
      <c r="H3750" s="16">
        <v>38.53</v>
      </c>
      <c r="I3750" s="16">
        <v>316.84199999999998</v>
      </c>
      <c r="J3750" s="105">
        <v>5.6559999999999997</v>
      </c>
      <c r="K3750" s="98">
        <v>568.70000000000005</v>
      </c>
      <c r="L3750" s="16">
        <f t="shared" si="105"/>
        <v>5.6559999999999997</v>
      </c>
      <c r="M3750" s="16">
        <f t="shared" si="106"/>
        <v>568.70000000000005</v>
      </c>
    </row>
    <row r="3751" spans="1:13" x14ac:dyDescent="0.2">
      <c r="A3751" s="36">
        <f t="shared" si="107"/>
        <v>43998</v>
      </c>
      <c r="B3751" s="105">
        <v>0</v>
      </c>
      <c r="C3751" s="16">
        <v>87.534999999999997</v>
      </c>
      <c r="D3751" s="105">
        <v>27.510999999999999</v>
      </c>
      <c r="E3751" s="16">
        <v>24.74</v>
      </c>
      <c r="F3751" s="16">
        <v>30.59</v>
      </c>
      <c r="G3751" s="105">
        <v>6.3559999999999999</v>
      </c>
      <c r="H3751" s="16">
        <v>19.649999999999999</v>
      </c>
      <c r="I3751" s="16">
        <v>284.21899999999999</v>
      </c>
      <c r="J3751" s="105">
        <v>22.974</v>
      </c>
      <c r="K3751" s="98">
        <v>1377</v>
      </c>
      <c r="L3751" s="16">
        <f t="shared" ref="L3751:L3814" si="108">J3751</f>
        <v>22.974</v>
      </c>
      <c r="M3751" s="16">
        <f t="shared" ref="M3751:M3814" si="109">K3751</f>
        <v>1377</v>
      </c>
    </row>
    <row r="3752" spans="1:13" x14ac:dyDescent="0.2">
      <c r="A3752" s="36">
        <f t="shared" si="107"/>
        <v>43999</v>
      </c>
      <c r="B3752" s="105">
        <v>0</v>
      </c>
      <c r="C3752" s="16">
        <v>89.513000000000005</v>
      </c>
      <c r="D3752" s="105">
        <v>27.582999999999998</v>
      </c>
      <c r="E3752" s="16">
        <v>26.1</v>
      </c>
      <c r="F3752" s="16">
        <v>29.71</v>
      </c>
      <c r="G3752" s="105">
        <v>8.42</v>
      </c>
      <c r="H3752" s="16">
        <v>21.87</v>
      </c>
      <c r="I3752" s="16">
        <v>318.21800000000002</v>
      </c>
      <c r="J3752" s="105">
        <v>18.337</v>
      </c>
      <c r="K3752" s="98">
        <v>1187</v>
      </c>
      <c r="L3752" s="16">
        <f t="shared" si="108"/>
        <v>18.337</v>
      </c>
      <c r="M3752" s="16">
        <f t="shared" si="109"/>
        <v>1187</v>
      </c>
    </row>
    <row r="3753" spans="1:13" x14ac:dyDescent="0.2">
      <c r="A3753" s="36">
        <f t="shared" si="107"/>
        <v>44000</v>
      </c>
      <c r="B3753" s="105">
        <v>0.254</v>
      </c>
      <c r="C3753" s="16">
        <v>89.91</v>
      </c>
      <c r="D3753" s="105">
        <v>26.766999999999999</v>
      </c>
      <c r="E3753" s="16">
        <v>25.22</v>
      </c>
      <c r="F3753" s="16">
        <v>28.64</v>
      </c>
      <c r="G3753" s="105">
        <v>13.319000000000001</v>
      </c>
      <c r="H3753" s="16">
        <v>33.479999999999997</v>
      </c>
      <c r="I3753" s="16">
        <v>312.70800000000003</v>
      </c>
      <c r="J3753" s="105">
        <v>9.6430000000000007</v>
      </c>
      <c r="K3753" s="98">
        <v>767.3</v>
      </c>
      <c r="L3753" s="16">
        <f t="shared" si="108"/>
        <v>9.6430000000000007</v>
      </c>
      <c r="M3753" s="16">
        <f t="shared" si="109"/>
        <v>767.3</v>
      </c>
    </row>
    <row r="3754" spans="1:13" x14ac:dyDescent="0.2">
      <c r="A3754" s="36">
        <f t="shared" si="107"/>
        <v>44001</v>
      </c>
      <c r="B3754" s="105">
        <v>0</v>
      </c>
      <c r="C3754" s="16">
        <v>89.572000000000003</v>
      </c>
      <c r="D3754" s="105">
        <v>27.238</v>
      </c>
      <c r="E3754" s="16">
        <v>25.79</v>
      </c>
      <c r="F3754" s="16">
        <v>29.62</v>
      </c>
      <c r="G3754" s="105">
        <v>10.85</v>
      </c>
      <c r="H3754" s="16">
        <v>24.7</v>
      </c>
      <c r="I3754" s="16">
        <v>315.36599999999999</v>
      </c>
      <c r="J3754" s="105">
        <v>9.8800000000000008</v>
      </c>
      <c r="K3754" s="98">
        <v>609.6</v>
      </c>
      <c r="L3754" s="16">
        <f t="shared" si="108"/>
        <v>9.8800000000000008</v>
      </c>
      <c r="M3754" s="16">
        <f t="shared" si="109"/>
        <v>609.6</v>
      </c>
    </row>
    <row r="3755" spans="1:13" x14ac:dyDescent="0.2">
      <c r="A3755" s="36">
        <f t="shared" si="107"/>
        <v>44002</v>
      </c>
      <c r="B3755" s="105">
        <v>0.50800000000000001</v>
      </c>
      <c r="C3755" s="16">
        <v>90.242000000000004</v>
      </c>
      <c r="D3755" s="105">
        <v>27.207000000000001</v>
      </c>
      <c r="E3755" s="16">
        <v>25.81</v>
      </c>
      <c r="F3755" s="16">
        <v>29.94</v>
      </c>
      <c r="G3755" s="105">
        <v>7.8339999999999996</v>
      </c>
      <c r="H3755" s="16">
        <v>18.98</v>
      </c>
      <c r="I3755" s="16">
        <v>323.39</v>
      </c>
      <c r="J3755" s="105">
        <v>16.048999999999999</v>
      </c>
      <c r="K3755" s="98">
        <v>1228</v>
      </c>
      <c r="L3755" s="16">
        <f t="shared" si="108"/>
        <v>16.048999999999999</v>
      </c>
      <c r="M3755" s="16">
        <f t="shared" si="109"/>
        <v>1228</v>
      </c>
    </row>
    <row r="3756" spans="1:13" x14ac:dyDescent="0.2">
      <c r="A3756" s="36">
        <f t="shared" si="107"/>
        <v>44003</v>
      </c>
      <c r="B3756" s="105">
        <v>0.50800000000000001</v>
      </c>
      <c r="C3756" s="16">
        <v>88.2</v>
      </c>
      <c r="D3756" s="105">
        <v>27.88</v>
      </c>
      <c r="E3756" s="16">
        <v>26.08</v>
      </c>
      <c r="F3756" s="16">
        <v>30.72</v>
      </c>
      <c r="G3756" s="105">
        <v>8.2590000000000003</v>
      </c>
      <c r="H3756" s="16">
        <v>23.74</v>
      </c>
      <c r="I3756" s="16">
        <v>306.86500000000001</v>
      </c>
      <c r="J3756" s="105">
        <v>12.504</v>
      </c>
      <c r="K3756" s="98">
        <v>586.9</v>
      </c>
      <c r="L3756" s="16">
        <f t="shared" si="108"/>
        <v>12.504</v>
      </c>
      <c r="M3756" s="16">
        <f t="shared" si="109"/>
        <v>586.9</v>
      </c>
    </row>
    <row r="3757" spans="1:13" x14ac:dyDescent="0.2">
      <c r="A3757" s="36">
        <f t="shared" si="107"/>
        <v>44004</v>
      </c>
      <c r="B3757" s="105">
        <v>1.27</v>
      </c>
      <c r="C3757" s="16">
        <v>88.141000000000005</v>
      </c>
      <c r="D3757" s="105">
        <v>28.065000000000001</v>
      </c>
      <c r="E3757" s="16">
        <v>25.91</v>
      </c>
      <c r="F3757" s="16">
        <v>32.68</v>
      </c>
      <c r="G3757" s="105">
        <v>13.638999999999999</v>
      </c>
      <c r="H3757" s="16">
        <v>31.61</v>
      </c>
      <c r="I3757" s="16">
        <v>309.44400000000002</v>
      </c>
      <c r="J3757" s="105">
        <v>21.193000000000001</v>
      </c>
      <c r="K3757" s="98">
        <v>1068</v>
      </c>
      <c r="L3757" s="16">
        <f t="shared" si="108"/>
        <v>21.193000000000001</v>
      </c>
      <c r="M3757" s="16">
        <f t="shared" si="109"/>
        <v>1068</v>
      </c>
    </row>
    <row r="3758" spans="1:13" x14ac:dyDescent="0.2">
      <c r="A3758" s="36">
        <f t="shared" si="107"/>
        <v>44005</v>
      </c>
      <c r="B3758" s="105">
        <v>10.16</v>
      </c>
      <c r="C3758" s="16">
        <v>92.658000000000001</v>
      </c>
      <c r="D3758" s="105">
        <v>26.827999999999999</v>
      </c>
      <c r="E3758" s="16">
        <v>24.43</v>
      </c>
      <c r="F3758" s="16">
        <v>29.69</v>
      </c>
      <c r="G3758" s="105">
        <v>9.3160000000000007</v>
      </c>
      <c r="H3758" s="16">
        <v>26.64</v>
      </c>
      <c r="I3758" s="16">
        <v>314.935</v>
      </c>
      <c r="J3758" s="105">
        <v>8.34</v>
      </c>
      <c r="K3758" s="98">
        <v>708.1</v>
      </c>
      <c r="L3758" s="16">
        <f t="shared" si="108"/>
        <v>8.34</v>
      </c>
      <c r="M3758" s="16">
        <f t="shared" si="109"/>
        <v>708.1</v>
      </c>
    </row>
    <row r="3759" spans="1:13" x14ac:dyDescent="0.2">
      <c r="A3759" s="36">
        <f t="shared" si="107"/>
        <v>44006</v>
      </c>
      <c r="B3759" s="105">
        <v>0</v>
      </c>
      <c r="C3759" s="16">
        <v>89.335999999999999</v>
      </c>
      <c r="D3759" s="105">
        <v>27.709</v>
      </c>
      <c r="E3759" s="16">
        <v>24.82</v>
      </c>
      <c r="F3759" s="16">
        <v>32.659999999999997</v>
      </c>
      <c r="G3759" s="105">
        <v>10.210000000000001</v>
      </c>
      <c r="H3759" s="16">
        <v>27.06</v>
      </c>
      <c r="I3759" s="16">
        <v>312.50799999999998</v>
      </c>
      <c r="J3759" s="105">
        <v>18.789000000000001</v>
      </c>
      <c r="K3759" s="98">
        <v>1068</v>
      </c>
      <c r="L3759" s="16">
        <f t="shared" si="108"/>
        <v>18.789000000000001</v>
      </c>
      <c r="M3759" s="16">
        <f t="shared" si="109"/>
        <v>1068</v>
      </c>
    </row>
    <row r="3760" spans="1:13" x14ac:dyDescent="0.2">
      <c r="A3760" s="36">
        <f t="shared" si="107"/>
        <v>44007</v>
      </c>
      <c r="B3760" s="105">
        <v>1.016</v>
      </c>
      <c r="C3760" s="16">
        <v>86.069000000000003</v>
      </c>
      <c r="D3760" s="105">
        <v>28.608000000000001</v>
      </c>
      <c r="E3760" s="16">
        <v>26.65</v>
      </c>
      <c r="F3760" s="16">
        <v>33.79</v>
      </c>
      <c r="G3760" s="105">
        <v>11.57</v>
      </c>
      <c r="H3760" s="16">
        <v>24.55</v>
      </c>
      <c r="I3760" s="16">
        <v>303.74099999999999</v>
      </c>
      <c r="J3760" s="105">
        <v>20.437000000000001</v>
      </c>
      <c r="K3760" s="98">
        <v>945</v>
      </c>
      <c r="L3760" s="16">
        <f t="shared" si="108"/>
        <v>20.437000000000001</v>
      </c>
      <c r="M3760" s="16">
        <f t="shared" si="109"/>
        <v>945</v>
      </c>
    </row>
    <row r="3761" spans="1:13" x14ac:dyDescent="0.2">
      <c r="A3761" s="36">
        <f t="shared" si="107"/>
        <v>44008</v>
      </c>
      <c r="B3761" s="105">
        <v>35.311999999999998</v>
      </c>
      <c r="C3761" s="16">
        <v>91.844999999999999</v>
      </c>
      <c r="D3761" s="105">
        <v>26.652999999999999</v>
      </c>
      <c r="E3761" s="16">
        <v>23.63</v>
      </c>
      <c r="F3761" s="16">
        <v>29.31</v>
      </c>
      <c r="G3761" s="105">
        <v>10.493</v>
      </c>
      <c r="H3761" s="16">
        <v>42.65</v>
      </c>
      <c r="I3761" s="16">
        <v>313.197</v>
      </c>
      <c r="J3761" s="105">
        <v>8.7530000000000001</v>
      </c>
      <c r="K3761" s="98">
        <v>680.6</v>
      </c>
      <c r="L3761" s="16">
        <f t="shared" si="108"/>
        <v>8.7530000000000001</v>
      </c>
      <c r="M3761" s="16">
        <f t="shared" si="109"/>
        <v>680.6</v>
      </c>
    </row>
    <row r="3762" spans="1:13" x14ac:dyDescent="0.2">
      <c r="A3762" s="36">
        <f t="shared" si="107"/>
        <v>44009</v>
      </c>
      <c r="B3762" s="105">
        <v>6.8579999999999997</v>
      </c>
      <c r="C3762" s="16">
        <v>93.533000000000001</v>
      </c>
      <c r="D3762" s="105">
        <v>25.765999999999998</v>
      </c>
      <c r="E3762" s="16">
        <v>23.12</v>
      </c>
      <c r="F3762" s="16">
        <v>27.22</v>
      </c>
      <c r="G3762" s="105">
        <v>10.367000000000001</v>
      </c>
      <c r="H3762" s="16">
        <v>40.4</v>
      </c>
      <c r="I3762" s="16">
        <v>306.86200000000002</v>
      </c>
      <c r="J3762" s="105">
        <v>2.427</v>
      </c>
      <c r="K3762" s="98">
        <v>147.5</v>
      </c>
      <c r="L3762" s="16">
        <f t="shared" si="108"/>
        <v>2.427</v>
      </c>
      <c r="M3762" s="16">
        <f t="shared" si="109"/>
        <v>147.5</v>
      </c>
    </row>
    <row r="3763" spans="1:13" x14ac:dyDescent="0.2">
      <c r="A3763" s="36">
        <f t="shared" si="107"/>
        <v>44010</v>
      </c>
      <c r="B3763" s="105">
        <v>0.254</v>
      </c>
      <c r="C3763" s="16">
        <v>90.378</v>
      </c>
      <c r="D3763" s="105">
        <v>26.404</v>
      </c>
      <c r="E3763" s="16">
        <v>24.79</v>
      </c>
      <c r="F3763" s="16">
        <v>29.24</v>
      </c>
      <c r="G3763" s="105">
        <v>10.323</v>
      </c>
      <c r="H3763" s="16">
        <v>23.36</v>
      </c>
      <c r="I3763" s="16">
        <v>285.524</v>
      </c>
      <c r="J3763" s="105">
        <v>11.952999999999999</v>
      </c>
      <c r="K3763" s="98">
        <v>694.1</v>
      </c>
      <c r="L3763" s="16">
        <f t="shared" si="108"/>
        <v>11.952999999999999</v>
      </c>
      <c r="M3763" s="16">
        <f t="shared" si="109"/>
        <v>694.1</v>
      </c>
    </row>
    <row r="3764" spans="1:13" x14ac:dyDescent="0.2">
      <c r="A3764" s="36">
        <f t="shared" si="107"/>
        <v>44011</v>
      </c>
      <c r="B3764" s="105">
        <v>0</v>
      </c>
      <c r="C3764" s="16">
        <v>91.522999999999996</v>
      </c>
      <c r="D3764" s="105">
        <v>26.597999999999999</v>
      </c>
      <c r="E3764" s="16">
        <v>24.5</v>
      </c>
      <c r="F3764" s="16">
        <v>30.08</v>
      </c>
      <c r="G3764" s="105">
        <v>9.4450000000000003</v>
      </c>
      <c r="H3764" s="16">
        <v>36.97</v>
      </c>
      <c r="I3764" s="16">
        <v>315.90199999999999</v>
      </c>
      <c r="J3764" s="105">
        <v>13.994999999999999</v>
      </c>
      <c r="K3764" s="98">
        <v>1370</v>
      </c>
      <c r="L3764" s="16">
        <f t="shared" si="108"/>
        <v>13.994999999999999</v>
      </c>
      <c r="M3764" s="16">
        <f t="shared" si="109"/>
        <v>1370</v>
      </c>
    </row>
    <row r="3765" spans="1:13" x14ac:dyDescent="0.2">
      <c r="A3765" s="36">
        <f t="shared" si="107"/>
        <v>44012</v>
      </c>
      <c r="B3765" s="105">
        <v>8.6359999999999992</v>
      </c>
      <c r="C3765" s="16">
        <v>92.433000000000007</v>
      </c>
      <c r="D3765" s="105">
        <v>26.337</v>
      </c>
      <c r="E3765" s="16">
        <v>24.61</v>
      </c>
      <c r="F3765" s="16">
        <v>30.8</v>
      </c>
      <c r="G3765" s="105">
        <v>11.706</v>
      </c>
      <c r="H3765" s="16">
        <v>28.47</v>
      </c>
      <c r="I3765" s="16">
        <v>311.63900000000001</v>
      </c>
      <c r="J3765" s="105">
        <v>14.696999999999999</v>
      </c>
      <c r="K3765" s="98">
        <v>1123</v>
      </c>
      <c r="L3765" s="16">
        <f t="shared" si="108"/>
        <v>14.696999999999999</v>
      </c>
      <c r="M3765" s="16">
        <f t="shared" si="109"/>
        <v>1123</v>
      </c>
    </row>
    <row r="3766" spans="1:13" x14ac:dyDescent="0.2">
      <c r="A3766" s="36">
        <f t="shared" si="107"/>
        <v>44013</v>
      </c>
      <c r="B3766" s="105">
        <v>0</v>
      </c>
      <c r="C3766" s="16">
        <v>87.88</v>
      </c>
      <c r="D3766" s="105">
        <v>26.91</v>
      </c>
      <c r="E3766" s="16">
        <v>24.88</v>
      </c>
      <c r="F3766" s="16">
        <v>31.62</v>
      </c>
      <c r="G3766" s="105">
        <v>14.327999999999999</v>
      </c>
      <c r="H3766" s="16">
        <v>27.91</v>
      </c>
      <c r="I3766" s="16">
        <v>304.363</v>
      </c>
      <c r="J3766" s="105">
        <v>18.696999999999999</v>
      </c>
      <c r="K3766" s="98">
        <v>1069</v>
      </c>
      <c r="L3766" s="16">
        <f t="shared" si="108"/>
        <v>18.696999999999999</v>
      </c>
      <c r="M3766" s="16">
        <f t="shared" si="109"/>
        <v>1069</v>
      </c>
    </row>
    <row r="3767" spans="1:13" x14ac:dyDescent="0.2">
      <c r="A3767" s="36">
        <f t="shared" si="107"/>
        <v>44014</v>
      </c>
      <c r="B3767" s="105">
        <v>7.1120000000000001</v>
      </c>
      <c r="C3767" s="16">
        <v>88.608999999999995</v>
      </c>
      <c r="D3767" s="105">
        <v>26.739000000000001</v>
      </c>
      <c r="E3767" s="16">
        <v>25.18</v>
      </c>
      <c r="F3767" s="16">
        <v>29.86</v>
      </c>
      <c r="G3767" s="105">
        <v>13.01</v>
      </c>
      <c r="H3767" s="16">
        <v>28.68</v>
      </c>
      <c r="I3767" s="16">
        <v>311.34899999999999</v>
      </c>
      <c r="J3767" s="105">
        <v>14.701000000000001</v>
      </c>
      <c r="K3767" s="98">
        <v>945</v>
      </c>
      <c r="L3767" s="16">
        <f t="shared" si="108"/>
        <v>14.701000000000001</v>
      </c>
      <c r="M3767" s="16">
        <f t="shared" si="109"/>
        <v>945</v>
      </c>
    </row>
    <row r="3768" spans="1:13" x14ac:dyDescent="0.2">
      <c r="A3768" s="36">
        <f t="shared" si="107"/>
        <v>44015</v>
      </c>
      <c r="B3768" s="105">
        <v>8.6359999999999992</v>
      </c>
      <c r="C3768" s="16">
        <v>91.626999999999995</v>
      </c>
      <c r="D3768" s="105">
        <v>26.81</v>
      </c>
      <c r="E3768" s="16">
        <v>24.7</v>
      </c>
      <c r="F3768" s="16">
        <v>30.95</v>
      </c>
      <c r="G3768" s="105">
        <v>9.74</v>
      </c>
      <c r="H3768" s="16">
        <v>28.22</v>
      </c>
      <c r="I3768" s="16">
        <v>306.35899999999998</v>
      </c>
      <c r="J3768" s="105">
        <v>18.097999999999999</v>
      </c>
      <c r="K3768" s="98">
        <v>1037</v>
      </c>
      <c r="L3768" s="16">
        <f t="shared" si="108"/>
        <v>18.097999999999999</v>
      </c>
      <c r="M3768" s="16">
        <f t="shared" si="109"/>
        <v>1037</v>
      </c>
    </row>
    <row r="3769" spans="1:13" x14ac:dyDescent="0.2">
      <c r="A3769" s="36">
        <f t="shared" si="107"/>
        <v>44016</v>
      </c>
      <c r="B3769" s="105">
        <v>24.638000000000002</v>
      </c>
      <c r="C3769" s="16">
        <v>93.575999999999993</v>
      </c>
      <c r="D3769" s="105">
        <v>25.398</v>
      </c>
      <c r="E3769" s="16">
        <v>23.24</v>
      </c>
      <c r="F3769" s="16">
        <v>26.51</v>
      </c>
      <c r="G3769" s="105">
        <v>8.032</v>
      </c>
      <c r="H3769" s="16">
        <v>41.07</v>
      </c>
      <c r="I3769" s="16">
        <v>315.47199999999998</v>
      </c>
      <c r="J3769" s="105">
        <v>4.0229999999999997</v>
      </c>
      <c r="K3769" s="98">
        <v>285.7</v>
      </c>
      <c r="L3769" s="16">
        <f t="shared" si="108"/>
        <v>4.0229999999999997</v>
      </c>
      <c r="M3769" s="16">
        <f t="shared" si="109"/>
        <v>285.7</v>
      </c>
    </row>
    <row r="3770" spans="1:13" x14ac:dyDescent="0.2">
      <c r="A3770" s="36">
        <f t="shared" si="107"/>
        <v>44017</v>
      </c>
      <c r="B3770" s="105">
        <v>0.76200000000000001</v>
      </c>
      <c r="C3770" s="16">
        <v>90.769000000000005</v>
      </c>
      <c r="D3770" s="105">
        <v>26.533000000000001</v>
      </c>
      <c r="E3770" s="16">
        <v>24.45</v>
      </c>
      <c r="F3770" s="16">
        <v>28.84</v>
      </c>
      <c r="G3770" s="105">
        <v>7.4980000000000002</v>
      </c>
      <c r="H3770" s="16">
        <v>19.97</v>
      </c>
      <c r="I3770" s="16">
        <v>91.977999999999994</v>
      </c>
      <c r="J3770" s="105">
        <v>18.82</v>
      </c>
      <c r="K3770" s="98">
        <v>1312</v>
      </c>
      <c r="L3770" s="16">
        <f t="shared" si="108"/>
        <v>18.82</v>
      </c>
      <c r="M3770" s="16">
        <f t="shared" si="109"/>
        <v>1312</v>
      </c>
    </row>
    <row r="3771" spans="1:13" x14ac:dyDescent="0.2">
      <c r="A3771" s="36">
        <f t="shared" si="107"/>
        <v>44018</v>
      </c>
      <c r="B3771" s="105">
        <v>0</v>
      </c>
      <c r="C3771" s="16">
        <v>86.543000000000006</v>
      </c>
      <c r="D3771" s="105">
        <v>27.515999999999998</v>
      </c>
      <c r="E3771" s="16">
        <v>24.93</v>
      </c>
      <c r="F3771" s="16">
        <v>31.11</v>
      </c>
      <c r="G3771" s="105">
        <v>10.271000000000001</v>
      </c>
      <c r="H3771" s="16">
        <v>30.16</v>
      </c>
      <c r="I3771" s="16">
        <v>317.00799999999998</v>
      </c>
      <c r="J3771" s="105">
        <v>16.393000000000001</v>
      </c>
      <c r="K3771" s="98">
        <v>1178</v>
      </c>
      <c r="L3771" s="16">
        <f t="shared" si="108"/>
        <v>16.393000000000001</v>
      </c>
      <c r="M3771" s="16">
        <f t="shared" si="109"/>
        <v>1178</v>
      </c>
    </row>
    <row r="3772" spans="1:13" x14ac:dyDescent="0.2">
      <c r="A3772" s="36">
        <f t="shared" si="107"/>
        <v>44019</v>
      </c>
      <c r="B3772" s="105">
        <v>5.3339999999999996</v>
      </c>
      <c r="C3772" s="16">
        <v>87.856999999999999</v>
      </c>
      <c r="D3772" s="105">
        <v>27.27</v>
      </c>
      <c r="E3772" s="16">
        <v>25</v>
      </c>
      <c r="F3772" s="16">
        <v>30.37</v>
      </c>
      <c r="G3772" s="105">
        <v>10.948</v>
      </c>
      <c r="H3772" s="16">
        <v>25.86</v>
      </c>
      <c r="I3772" s="16">
        <v>315.16500000000002</v>
      </c>
      <c r="J3772" s="105">
        <v>13.465</v>
      </c>
      <c r="K3772" s="98">
        <v>868</v>
      </c>
      <c r="L3772" s="16">
        <f t="shared" si="108"/>
        <v>13.465</v>
      </c>
      <c r="M3772" s="16">
        <f t="shared" si="109"/>
        <v>868</v>
      </c>
    </row>
    <row r="3773" spans="1:13" x14ac:dyDescent="0.2">
      <c r="A3773" s="36">
        <f t="shared" si="107"/>
        <v>44020</v>
      </c>
      <c r="B3773" s="105">
        <v>1.27</v>
      </c>
      <c r="C3773" s="16">
        <v>89.600999999999999</v>
      </c>
      <c r="D3773" s="105">
        <v>26.459</v>
      </c>
      <c r="E3773" s="16">
        <v>24.51</v>
      </c>
      <c r="F3773" s="16">
        <v>28.91</v>
      </c>
      <c r="G3773" s="105">
        <v>15.201000000000001</v>
      </c>
      <c r="H3773" s="16">
        <v>29.95</v>
      </c>
      <c r="I3773" s="16">
        <v>308.80799999999999</v>
      </c>
      <c r="J3773" s="105">
        <v>14.069000000000001</v>
      </c>
      <c r="K3773" s="98">
        <v>1082</v>
      </c>
      <c r="L3773" s="16">
        <f t="shared" si="108"/>
        <v>14.069000000000001</v>
      </c>
      <c r="M3773" s="16">
        <f t="shared" si="109"/>
        <v>1082</v>
      </c>
    </row>
    <row r="3774" spans="1:13" x14ac:dyDescent="0.2">
      <c r="A3774" s="36">
        <f t="shared" si="107"/>
        <v>44021</v>
      </c>
      <c r="B3774" s="105">
        <v>3.048</v>
      </c>
      <c r="C3774" s="16">
        <v>87.539000000000001</v>
      </c>
      <c r="D3774" s="105">
        <v>27.196999999999999</v>
      </c>
      <c r="E3774" s="16">
        <v>25.08</v>
      </c>
      <c r="F3774" s="16">
        <v>30.58</v>
      </c>
      <c r="G3774" s="105">
        <v>7.7830000000000004</v>
      </c>
      <c r="H3774" s="16">
        <v>24.06</v>
      </c>
      <c r="I3774" s="16">
        <v>280.35599999999999</v>
      </c>
      <c r="J3774" s="105">
        <v>22.893000000000001</v>
      </c>
      <c r="K3774" s="98">
        <v>1292</v>
      </c>
      <c r="L3774" s="16">
        <f t="shared" si="108"/>
        <v>22.893000000000001</v>
      </c>
      <c r="M3774" s="16">
        <f t="shared" si="109"/>
        <v>1292</v>
      </c>
    </row>
    <row r="3775" spans="1:13" x14ac:dyDescent="0.2">
      <c r="A3775" s="36">
        <f t="shared" si="107"/>
        <v>44022</v>
      </c>
      <c r="B3775" s="105">
        <v>1.27</v>
      </c>
      <c r="C3775" s="16">
        <v>88.114000000000004</v>
      </c>
      <c r="D3775" s="105">
        <v>27.233000000000001</v>
      </c>
      <c r="E3775" s="16">
        <v>25.7</v>
      </c>
      <c r="F3775" s="16">
        <v>31.09</v>
      </c>
      <c r="G3775" s="105">
        <v>11.709</v>
      </c>
      <c r="H3775" s="16">
        <v>34.64</v>
      </c>
      <c r="I3775" s="16">
        <v>318.53800000000001</v>
      </c>
      <c r="J3775" s="105">
        <v>14.952</v>
      </c>
      <c r="K3775" s="98">
        <v>1286</v>
      </c>
      <c r="L3775" s="16">
        <f t="shared" si="108"/>
        <v>14.952</v>
      </c>
      <c r="M3775" s="16">
        <f t="shared" si="109"/>
        <v>1286</v>
      </c>
    </row>
    <row r="3776" spans="1:13" x14ac:dyDescent="0.2">
      <c r="A3776" s="36">
        <f t="shared" si="107"/>
        <v>44023</v>
      </c>
      <c r="B3776" s="105">
        <v>6.35</v>
      </c>
      <c r="C3776" s="16">
        <v>91.257999999999996</v>
      </c>
      <c r="D3776" s="105">
        <v>25.896999999999998</v>
      </c>
      <c r="E3776" s="16">
        <v>24.72</v>
      </c>
      <c r="F3776" s="16">
        <v>29.05</v>
      </c>
      <c r="G3776" s="105">
        <v>9.2379999999999995</v>
      </c>
      <c r="H3776" s="16">
        <v>23.96</v>
      </c>
      <c r="I3776" s="16">
        <v>293.53100000000001</v>
      </c>
      <c r="J3776" s="105">
        <v>9.7739999999999991</v>
      </c>
      <c r="K3776" s="98">
        <v>1187</v>
      </c>
      <c r="L3776" s="16">
        <f t="shared" si="108"/>
        <v>9.7739999999999991</v>
      </c>
      <c r="M3776" s="16">
        <f t="shared" si="109"/>
        <v>1187</v>
      </c>
    </row>
    <row r="3777" spans="1:13" x14ac:dyDescent="0.2">
      <c r="A3777" s="36">
        <f t="shared" ref="A3777:A3840" si="110">A3776+1</f>
        <v>44024</v>
      </c>
      <c r="B3777" s="105">
        <v>0</v>
      </c>
      <c r="C3777" s="16">
        <v>88.869</v>
      </c>
      <c r="D3777" s="105">
        <v>27.067</v>
      </c>
      <c r="E3777" s="16">
        <v>24.85</v>
      </c>
      <c r="F3777" s="16">
        <v>30.19</v>
      </c>
      <c r="G3777" s="105">
        <v>7.2380000000000004</v>
      </c>
      <c r="H3777" s="16">
        <v>26.35</v>
      </c>
      <c r="I3777" s="16">
        <v>358.71699999999998</v>
      </c>
      <c r="J3777" s="105">
        <v>14.776999999999999</v>
      </c>
      <c r="K3777" s="98">
        <v>959</v>
      </c>
      <c r="L3777" s="16">
        <f t="shared" si="108"/>
        <v>14.776999999999999</v>
      </c>
      <c r="M3777" s="16">
        <f t="shared" si="109"/>
        <v>959</v>
      </c>
    </row>
    <row r="3778" spans="1:13" x14ac:dyDescent="0.2">
      <c r="A3778" s="36">
        <f t="shared" si="110"/>
        <v>44025</v>
      </c>
      <c r="B3778" s="105">
        <v>3.048</v>
      </c>
      <c r="C3778" s="16">
        <v>91.983999999999995</v>
      </c>
      <c r="D3778" s="105">
        <v>26.442</v>
      </c>
      <c r="E3778" s="16">
        <v>25.22</v>
      </c>
      <c r="F3778" s="16">
        <v>29.96</v>
      </c>
      <c r="G3778" s="105">
        <v>11.411</v>
      </c>
      <c r="H3778" s="16">
        <v>34.89</v>
      </c>
      <c r="I3778" s="16">
        <v>315.09500000000003</v>
      </c>
      <c r="J3778" s="105">
        <v>11.586</v>
      </c>
      <c r="K3778" s="98">
        <v>1212</v>
      </c>
      <c r="L3778" s="16">
        <f t="shared" si="108"/>
        <v>11.586</v>
      </c>
      <c r="M3778" s="16">
        <f t="shared" si="109"/>
        <v>1212</v>
      </c>
    </row>
    <row r="3779" spans="1:13" x14ac:dyDescent="0.2">
      <c r="A3779" s="36">
        <f t="shared" si="110"/>
        <v>44026</v>
      </c>
      <c r="B3779" s="105">
        <v>0</v>
      </c>
      <c r="C3779" s="16">
        <v>87.870999999999995</v>
      </c>
      <c r="D3779" s="105">
        <v>26.51</v>
      </c>
      <c r="E3779" s="16">
        <v>24.39</v>
      </c>
      <c r="F3779" s="16">
        <v>29.92</v>
      </c>
      <c r="G3779" s="105">
        <v>8.2769999999999992</v>
      </c>
      <c r="H3779" s="16">
        <v>33.729999999999997</v>
      </c>
      <c r="I3779" s="16">
        <v>322.81200000000001</v>
      </c>
      <c r="J3779" s="105">
        <v>16.120999999999999</v>
      </c>
      <c r="K3779" s="98">
        <v>1169</v>
      </c>
      <c r="L3779" s="16">
        <f t="shared" si="108"/>
        <v>16.120999999999999</v>
      </c>
      <c r="M3779" s="16">
        <f t="shared" si="109"/>
        <v>1169</v>
      </c>
    </row>
    <row r="3780" spans="1:13" x14ac:dyDescent="0.2">
      <c r="A3780" s="36">
        <f t="shared" si="110"/>
        <v>44027</v>
      </c>
      <c r="B3780" s="105">
        <v>0</v>
      </c>
      <c r="C3780" s="16">
        <v>85.257000000000005</v>
      </c>
      <c r="D3780" s="105">
        <v>27.646000000000001</v>
      </c>
      <c r="E3780" s="16">
        <v>24.32</v>
      </c>
      <c r="F3780" s="16">
        <v>31.92</v>
      </c>
      <c r="G3780" s="105">
        <v>10.618</v>
      </c>
      <c r="H3780" s="16">
        <v>33.159999999999997</v>
      </c>
      <c r="I3780" s="16">
        <v>308.86500000000001</v>
      </c>
      <c r="J3780" s="105">
        <v>26.065000000000001</v>
      </c>
      <c r="K3780" s="98">
        <v>1017</v>
      </c>
      <c r="L3780" s="16">
        <f t="shared" si="108"/>
        <v>26.065000000000001</v>
      </c>
      <c r="M3780" s="16">
        <f t="shared" si="109"/>
        <v>1017</v>
      </c>
    </row>
    <row r="3781" spans="1:13" x14ac:dyDescent="0.2">
      <c r="A3781" s="36">
        <f t="shared" si="110"/>
        <v>44028</v>
      </c>
      <c r="B3781" s="105">
        <v>0</v>
      </c>
      <c r="C3781" s="16">
        <v>82.968999999999994</v>
      </c>
      <c r="D3781" s="105">
        <v>28.222000000000001</v>
      </c>
      <c r="E3781" s="16">
        <v>26.64</v>
      </c>
      <c r="F3781" s="16">
        <v>31.17</v>
      </c>
      <c r="G3781" s="105">
        <v>11.962</v>
      </c>
      <c r="H3781" s="16">
        <v>30.76</v>
      </c>
      <c r="I3781" s="16">
        <v>310.05399999999997</v>
      </c>
      <c r="J3781" s="105">
        <v>16.396999999999998</v>
      </c>
      <c r="K3781" s="98">
        <v>1096</v>
      </c>
      <c r="L3781" s="16">
        <f t="shared" si="108"/>
        <v>16.396999999999998</v>
      </c>
      <c r="M3781" s="16">
        <f t="shared" si="109"/>
        <v>1096</v>
      </c>
    </row>
    <row r="3782" spans="1:13" x14ac:dyDescent="0.2">
      <c r="A3782" s="36">
        <f t="shared" si="110"/>
        <v>44029</v>
      </c>
      <c r="B3782" s="105">
        <v>0</v>
      </c>
      <c r="C3782" s="16">
        <v>87.682000000000002</v>
      </c>
      <c r="D3782" s="105">
        <v>27.805</v>
      </c>
      <c r="E3782" s="16">
        <v>25.9</v>
      </c>
      <c r="F3782" s="16">
        <v>32.979999999999997</v>
      </c>
      <c r="G3782" s="105">
        <v>15.339</v>
      </c>
      <c r="H3782" s="16">
        <v>32.950000000000003</v>
      </c>
      <c r="I3782" s="16">
        <v>305.32100000000003</v>
      </c>
      <c r="J3782" s="105">
        <v>21.364999999999998</v>
      </c>
      <c r="K3782" s="98">
        <v>1148</v>
      </c>
      <c r="L3782" s="16">
        <f t="shared" si="108"/>
        <v>21.364999999999998</v>
      </c>
      <c r="M3782" s="16">
        <f t="shared" si="109"/>
        <v>1148</v>
      </c>
    </row>
    <row r="3783" spans="1:13" x14ac:dyDescent="0.2">
      <c r="A3783" s="36">
        <f t="shared" si="110"/>
        <v>44030</v>
      </c>
      <c r="B3783" s="105">
        <v>0</v>
      </c>
      <c r="C3783" s="16">
        <v>90.283000000000001</v>
      </c>
      <c r="D3783" s="105">
        <v>27.526</v>
      </c>
      <c r="E3783" s="16">
        <v>25.51</v>
      </c>
      <c r="F3783" s="16">
        <v>30.44</v>
      </c>
      <c r="G3783" s="105">
        <v>15.141</v>
      </c>
      <c r="H3783" s="16">
        <v>30.41</v>
      </c>
      <c r="I3783" s="16">
        <v>307.19400000000002</v>
      </c>
      <c r="J3783" s="105">
        <v>10.058999999999999</v>
      </c>
      <c r="K3783" s="98">
        <v>557.1</v>
      </c>
      <c r="L3783" s="16">
        <f t="shared" si="108"/>
        <v>10.058999999999999</v>
      </c>
      <c r="M3783" s="16">
        <f t="shared" si="109"/>
        <v>557.1</v>
      </c>
    </row>
    <row r="3784" spans="1:13" x14ac:dyDescent="0.2">
      <c r="A3784" s="36">
        <f t="shared" si="110"/>
        <v>44031</v>
      </c>
      <c r="B3784" s="105">
        <v>2.794</v>
      </c>
      <c r="C3784" s="16">
        <v>89.614999999999995</v>
      </c>
      <c r="D3784" s="105">
        <v>27.744</v>
      </c>
      <c r="E3784" s="16">
        <v>25.35</v>
      </c>
      <c r="F3784" s="16">
        <v>31.48</v>
      </c>
      <c r="G3784" s="105">
        <v>11.867000000000001</v>
      </c>
      <c r="H3784" s="16">
        <v>36.51</v>
      </c>
      <c r="I3784" s="16">
        <v>312.78399999999999</v>
      </c>
      <c r="J3784" s="105">
        <v>17.754000000000001</v>
      </c>
      <c r="K3784" s="98">
        <v>1050</v>
      </c>
      <c r="L3784" s="16">
        <f t="shared" si="108"/>
        <v>17.754000000000001</v>
      </c>
      <c r="M3784" s="16">
        <f t="shared" si="109"/>
        <v>1050</v>
      </c>
    </row>
    <row r="3785" spans="1:13" x14ac:dyDescent="0.2">
      <c r="A3785" s="36">
        <f t="shared" si="110"/>
        <v>44032</v>
      </c>
      <c r="B3785" s="105">
        <v>0.254</v>
      </c>
      <c r="C3785" s="16">
        <v>89.164000000000001</v>
      </c>
      <c r="D3785" s="105">
        <v>26.91</v>
      </c>
      <c r="E3785" s="16">
        <v>24.93</v>
      </c>
      <c r="F3785" s="16">
        <v>31.76</v>
      </c>
      <c r="G3785" s="105">
        <v>13.191000000000001</v>
      </c>
      <c r="H3785" s="16">
        <v>43.32</v>
      </c>
      <c r="I3785" s="16">
        <v>293.197</v>
      </c>
      <c r="J3785" s="105">
        <v>12.250999999999999</v>
      </c>
      <c r="K3785" s="98">
        <v>993</v>
      </c>
      <c r="L3785" s="16">
        <f t="shared" si="108"/>
        <v>12.250999999999999</v>
      </c>
      <c r="M3785" s="16">
        <f t="shared" si="109"/>
        <v>993</v>
      </c>
    </row>
    <row r="3786" spans="1:13" x14ac:dyDescent="0.2">
      <c r="A3786" s="36">
        <f t="shared" si="110"/>
        <v>44033</v>
      </c>
      <c r="B3786" s="105">
        <v>0.254</v>
      </c>
      <c r="C3786" s="16">
        <v>88.49</v>
      </c>
      <c r="D3786" s="105">
        <v>26.599</v>
      </c>
      <c r="E3786" s="16">
        <v>24.79</v>
      </c>
      <c r="F3786" s="16">
        <v>29.3</v>
      </c>
      <c r="G3786" s="105">
        <v>8.9239999999999995</v>
      </c>
      <c r="H3786" s="16">
        <v>27.34</v>
      </c>
      <c r="I3786" s="16">
        <v>277.82400000000001</v>
      </c>
      <c r="J3786" s="105">
        <v>11.243</v>
      </c>
      <c r="K3786" s="98">
        <v>1000</v>
      </c>
      <c r="L3786" s="16">
        <f t="shared" si="108"/>
        <v>11.243</v>
      </c>
      <c r="M3786" s="16">
        <f t="shared" si="109"/>
        <v>1000</v>
      </c>
    </row>
    <row r="3787" spans="1:13" x14ac:dyDescent="0.2">
      <c r="A3787" s="36">
        <f t="shared" si="110"/>
        <v>44034</v>
      </c>
      <c r="B3787" s="105">
        <v>0.254</v>
      </c>
      <c r="C3787" s="16">
        <v>90.575999999999993</v>
      </c>
      <c r="D3787" s="105">
        <v>26.585999999999999</v>
      </c>
      <c r="E3787" s="16">
        <v>25.26</v>
      </c>
      <c r="F3787" s="16">
        <v>28.18</v>
      </c>
      <c r="G3787" s="105">
        <v>10.231999999999999</v>
      </c>
      <c r="H3787" s="16">
        <v>28.44</v>
      </c>
      <c r="I3787" s="16">
        <v>311.60599999999999</v>
      </c>
      <c r="J3787" s="105">
        <v>7.7919999999999998</v>
      </c>
      <c r="K3787" s="98">
        <v>644</v>
      </c>
      <c r="L3787" s="16">
        <f t="shared" si="108"/>
        <v>7.7919999999999998</v>
      </c>
      <c r="M3787" s="16">
        <f t="shared" si="109"/>
        <v>644</v>
      </c>
    </row>
    <row r="3788" spans="1:13" x14ac:dyDescent="0.2">
      <c r="A3788" s="36">
        <f t="shared" si="110"/>
        <v>44035</v>
      </c>
      <c r="B3788" s="105">
        <v>0</v>
      </c>
      <c r="C3788" s="16">
        <v>90.02</v>
      </c>
      <c r="D3788" s="105">
        <v>26.382999999999999</v>
      </c>
      <c r="E3788" s="16">
        <v>24.7</v>
      </c>
      <c r="F3788" s="16">
        <v>30.89</v>
      </c>
      <c r="G3788" s="105">
        <v>9.2100000000000009</v>
      </c>
      <c r="H3788" s="16">
        <v>32</v>
      </c>
      <c r="I3788" s="16">
        <v>313.33100000000002</v>
      </c>
      <c r="J3788" s="105">
        <v>17.637</v>
      </c>
      <c r="K3788" s="98">
        <v>1164</v>
      </c>
      <c r="L3788" s="16">
        <f t="shared" si="108"/>
        <v>17.637</v>
      </c>
      <c r="M3788" s="16">
        <f t="shared" si="109"/>
        <v>1164</v>
      </c>
    </row>
    <row r="3789" spans="1:13" x14ac:dyDescent="0.2">
      <c r="A3789" s="36">
        <f t="shared" si="110"/>
        <v>44036</v>
      </c>
      <c r="B3789" s="105">
        <v>44.45</v>
      </c>
      <c r="C3789" s="16">
        <v>94.578999999999994</v>
      </c>
      <c r="D3789" s="105">
        <v>25.605</v>
      </c>
      <c r="E3789" s="16">
        <v>23.73</v>
      </c>
      <c r="F3789" s="16">
        <v>27.1</v>
      </c>
      <c r="G3789" s="105">
        <v>8.24</v>
      </c>
      <c r="H3789" s="16">
        <v>31.05</v>
      </c>
      <c r="I3789" s="16">
        <v>293.39</v>
      </c>
      <c r="J3789" s="105">
        <v>6.625</v>
      </c>
      <c r="K3789" s="98">
        <v>543.6</v>
      </c>
      <c r="L3789" s="16">
        <f t="shared" si="108"/>
        <v>6.625</v>
      </c>
      <c r="M3789" s="16">
        <f t="shared" si="109"/>
        <v>543.6</v>
      </c>
    </row>
    <row r="3790" spans="1:13" x14ac:dyDescent="0.2">
      <c r="A3790" s="36">
        <f t="shared" si="110"/>
        <v>44037</v>
      </c>
      <c r="B3790" s="105">
        <v>31.242000000000001</v>
      </c>
      <c r="C3790" s="16">
        <v>90.191000000000003</v>
      </c>
      <c r="D3790" s="105">
        <v>26.379000000000001</v>
      </c>
      <c r="E3790" s="16">
        <v>23.97</v>
      </c>
      <c r="F3790" s="16">
        <v>30.09</v>
      </c>
      <c r="G3790" s="105">
        <v>4.806</v>
      </c>
      <c r="H3790" s="16">
        <v>18.87</v>
      </c>
      <c r="I3790" s="16">
        <v>12.789</v>
      </c>
      <c r="J3790" s="105">
        <v>15.715</v>
      </c>
      <c r="K3790" s="98">
        <v>1392</v>
      </c>
      <c r="L3790" s="16">
        <f t="shared" si="108"/>
        <v>15.715</v>
      </c>
      <c r="M3790" s="16">
        <f t="shared" si="109"/>
        <v>1392</v>
      </c>
    </row>
    <row r="3791" spans="1:13" x14ac:dyDescent="0.2">
      <c r="A3791" s="36">
        <f t="shared" si="110"/>
        <v>44038</v>
      </c>
      <c r="B3791" s="105">
        <v>40.387999999999998</v>
      </c>
      <c r="C3791" s="16">
        <v>90.850999999999999</v>
      </c>
      <c r="D3791" s="105">
        <v>26.748999999999999</v>
      </c>
      <c r="E3791" s="16">
        <v>24.31</v>
      </c>
      <c r="F3791" s="16">
        <v>30.04</v>
      </c>
      <c r="G3791" s="105">
        <v>6.851</v>
      </c>
      <c r="H3791" s="16">
        <v>36.270000000000003</v>
      </c>
      <c r="I3791" s="16">
        <v>301.483</v>
      </c>
      <c r="J3791" s="105">
        <v>20.218</v>
      </c>
      <c r="K3791" s="98">
        <v>1169</v>
      </c>
      <c r="L3791" s="16">
        <f t="shared" si="108"/>
        <v>20.218</v>
      </c>
      <c r="M3791" s="16">
        <f t="shared" si="109"/>
        <v>1169</v>
      </c>
    </row>
    <row r="3792" spans="1:13" x14ac:dyDescent="0.2">
      <c r="A3792" s="36">
        <f t="shared" si="110"/>
        <v>44039</v>
      </c>
      <c r="B3792" s="105">
        <v>4.0640000000000001</v>
      </c>
      <c r="C3792" s="16">
        <v>90.027000000000001</v>
      </c>
      <c r="D3792" s="105">
        <v>27.22</v>
      </c>
      <c r="E3792" s="16">
        <v>25.13</v>
      </c>
      <c r="F3792" s="16">
        <v>30.72</v>
      </c>
      <c r="G3792" s="105">
        <v>7.2560000000000002</v>
      </c>
      <c r="H3792" s="16">
        <v>29.39</v>
      </c>
      <c r="I3792" s="16">
        <v>314.82</v>
      </c>
      <c r="J3792" s="105">
        <v>25.297999999999998</v>
      </c>
      <c r="K3792" s="98">
        <v>1219</v>
      </c>
      <c r="L3792" s="16">
        <f t="shared" si="108"/>
        <v>25.297999999999998</v>
      </c>
      <c r="M3792" s="16">
        <f t="shared" si="109"/>
        <v>1219</v>
      </c>
    </row>
    <row r="3793" spans="1:13" x14ac:dyDescent="0.2">
      <c r="A3793" s="36">
        <f t="shared" si="110"/>
        <v>44040</v>
      </c>
      <c r="B3793" s="105">
        <v>3.302</v>
      </c>
      <c r="C3793" s="16">
        <v>90.388999999999996</v>
      </c>
      <c r="D3793" s="105">
        <v>27.27</v>
      </c>
      <c r="E3793" s="16">
        <v>25.43</v>
      </c>
      <c r="F3793" s="16">
        <v>30.44</v>
      </c>
      <c r="G3793" s="105">
        <v>7.9640000000000004</v>
      </c>
      <c r="H3793" s="16">
        <v>26.53</v>
      </c>
      <c r="I3793" s="16">
        <v>79.897000000000006</v>
      </c>
      <c r="J3793" s="105">
        <v>22.785</v>
      </c>
      <c r="K3793" s="98">
        <v>1130</v>
      </c>
      <c r="L3793" s="16">
        <f t="shared" si="108"/>
        <v>22.785</v>
      </c>
      <c r="M3793" s="16">
        <f t="shared" si="109"/>
        <v>1130</v>
      </c>
    </row>
    <row r="3794" spans="1:13" x14ac:dyDescent="0.2">
      <c r="A3794" s="36">
        <f t="shared" si="110"/>
        <v>44041</v>
      </c>
      <c r="B3794" s="105">
        <v>0</v>
      </c>
      <c r="C3794" s="16">
        <v>89.343000000000004</v>
      </c>
      <c r="D3794" s="105">
        <v>28.003</v>
      </c>
      <c r="E3794" s="16">
        <v>25.9</v>
      </c>
      <c r="F3794" s="16">
        <v>31.81</v>
      </c>
      <c r="G3794" s="105">
        <v>9.923</v>
      </c>
      <c r="H3794" s="16">
        <v>27.27</v>
      </c>
      <c r="I3794" s="16">
        <v>315.74700000000001</v>
      </c>
      <c r="J3794" s="105">
        <v>19.222000000000001</v>
      </c>
      <c r="K3794" s="98">
        <v>1050</v>
      </c>
      <c r="L3794" s="16">
        <f t="shared" si="108"/>
        <v>19.222000000000001</v>
      </c>
      <c r="M3794" s="16">
        <f t="shared" si="109"/>
        <v>1050</v>
      </c>
    </row>
    <row r="3795" spans="1:13" x14ac:dyDescent="0.2">
      <c r="A3795" s="36">
        <f t="shared" si="110"/>
        <v>44042</v>
      </c>
      <c r="B3795" s="105">
        <v>0</v>
      </c>
      <c r="C3795" s="16">
        <v>85.843000000000004</v>
      </c>
      <c r="D3795" s="105">
        <v>28.529</v>
      </c>
      <c r="E3795" s="16">
        <v>26.06</v>
      </c>
      <c r="F3795" s="16">
        <v>33.369999999999997</v>
      </c>
      <c r="G3795" s="105">
        <v>10.35</v>
      </c>
      <c r="H3795" s="16">
        <v>31.19</v>
      </c>
      <c r="I3795" s="16">
        <v>305.55599999999998</v>
      </c>
      <c r="J3795" s="105">
        <v>23.366</v>
      </c>
      <c r="K3795" s="98">
        <v>1186</v>
      </c>
      <c r="L3795" s="16">
        <f t="shared" si="108"/>
        <v>23.366</v>
      </c>
      <c r="M3795" s="16">
        <f t="shared" si="109"/>
        <v>1186</v>
      </c>
    </row>
    <row r="3796" spans="1:13" x14ac:dyDescent="0.2">
      <c r="A3796" s="36">
        <f t="shared" si="110"/>
        <v>44043</v>
      </c>
      <c r="B3796" s="105">
        <v>0</v>
      </c>
      <c r="C3796" s="16">
        <v>82.366</v>
      </c>
      <c r="D3796" s="105">
        <v>28.372</v>
      </c>
      <c r="E3796" s="16">
        <v>25.99</v>
      </c>
      <c r="F3796" s="16">
        <v>32.22</v>
      </c>
      <c r="G3796" s="105">
        <v>11.443</v>
      </c>
      <c r="H3796" s="16">
        <v>32</v>
      </c>
      <c r="I3796" s="16">
        <v>315.34699999999998</v>
      </c>
      <c r="J3796" s="105">
        <v>18.408999999999999</v>
      </c>
      <c r="K3796" s="98">
        <v>1129</v>
      </c>
      <c r="L3796" s="16">
        <f t="shared" si="108"/>
        <v>18.408999999999999</v>
      </c>
      <c r="M3796" s="16">
        <f t="shared" si="109"/>
        <v>1129</v>
      </c>
    </row>
    <row r="3797" spans="1:13" x14ac:dyDescent="0.2">
      <c r="A3797" s="36">
        <f t="shared" si="110"/>
        <v>44044</v>
      </c>
      <c r="B3797" s="105">
        <v>0</v>
      </c>
      <c r="C3797" s="16">
        <v>84.713999999999999</v>
      </c>
      <c r="D3797" s="105">
        <v>28.183</v>
      </c>
      <c r="E3797" s="16">
        <v>25.76</v>
      </c>
      <c r="F3797" s="16">
        <v>31.3</v>
      </c>
      <c r="G3797" s="105">
        <v>10.949</v>
      </c>
      <c r="H3797" s="16">
        <v>27.34</v>
      </c>
      <c r="I3797" s="16">
        <v>312.346</v>
      </c>
      <c r="J3797" s="105">
        <v>17.552</v>
      </c>
      <c r="K3797" s="98">
        <v>1224</v>
      </c>
      <c r="L3797" s="16">
        <f t="shared" si="108"/>
        <v>17.552</v>
      </c>
      <c r="M3797" s="16">
        <f t="shared" si="109"/>
        <v>1224</v>
      </c>
    </row>
    <row r="3798" spans="1:13" x14ac:dyDescent="0.2">
      <c r="A3798" s="36">
        <f t="shared" si="110"/>
        <v>44045</v>
      </c>
      <c r="B3798" s="105">
        <v>0</v>
      </c>
      <c r="C3798" s="16">
        <v>86.341999999999999</v>
      </c>
      <c r="D3798" s="105">
        <v>28.373999999999999</v>
      </c>
      <c r="E3798" s="16">
        <v>26.59</v>
      </c>
      <c r="F3798" s="16">
        <v>31.66</v>
      </c>
      <c r="G3798" s="105">
        <v>11.122</v>
      </c>
      <c r="H3798" s="16">
        <v>29.35</v>
      </c>
      <c r="I3798" s="16">
        <v>316.49599999999998</v>
      </c>
      <c r="J3798" s="105">
        <v>19.626999999999999</v>
      </c>
      <c r="K3798" s="98">
        <v>1050</v>
      </c>
      <c r="L3798" s="16">
        <f t="shared" si="108"/>
        <v>19.626999999999999</v>
      </c>
      <c r="M3798" s="16">
        <f t="shared" si="109"/>
        <v>1050</v>
      </c>
    </row>
    <row r="3799" spans="1:13" x14ac:dyDescent="0.2">
      <c r="A3799" s="36">
        <f t="shared" si="110"/>
        <v>44046</v>
      </c>
      <c r="B3799" s="105">
        <v>8.8879999999999999</v>
      </c>
      <c r="C3799" s="16">
        <v>91.433999999999997</v>
      </c>
      <c r="D3799" s="105">
        <v>27.623999999999999</v>
      </c>
      <c r="E3799" s="16">
        <v>25.26</v>
      </c>
      <c r="F3799" s="16">
        <v>32.65</v>
      </c>
      <c r="G3799" s="105">
        <v>10.193</v>
      </c>
      <c r="H3799" s="16">
        <v>26.18</v>
      </c>
      <c r="I3799" s="16">
        <v>313.29599999999999</v>
      </c>
      <c r="J3799" s="105">
        <v>11.366</v>
      </c>
      <c r="K3799" s="98">
        <v>909</v>
      </c>
      <c r="L3799" s="16">
        <f t="shared" si="108"/>
        <v>11.366</v>
      </c>
      <c r="M3799" s="16">
        <f t="shared" si="109"/>
        <v>909</v>
      </c>
    </row>
    <row r="3800" spans="1:13" x14ac:dyDescent="0.2">
      <c r="A3800" s="36">
        <f t="shared" si="110"/>
        <v>44047</v>
      </c>
      <c r="B3800" s="105">
        <v>18.03</v>
      </c>
      <c r="C3800" s="16">
        <v>92</v>
      </c>
      <c r="D3800" s="105">
        <v>27.536999999999999</v>
      </c>
      <c r="E3800" s="16">
        <v>24.57</v>
      </c>
      <c r="F3800" s="16">
        <v>30.53</v>
      </c>
      <c r="G3800" s="105">
        <v>7.3289999999999997</v>
      </c>
      <c r="H3800" s="16">
        <v>23</v>
      </c>
      <c r="I3800" s="16">
        <v>310.85300000000001</v>
      </c>
      <c r="J3800" s="105">
        <v>19.398</v>
      </c>
      <c r="K3800" s="98">
        <v>1128</v>
      </c>
      <c r="L3800" s="16">
        <f t="shared" si="108"/>
        <v>19.398</v>
      </c>
      <c r="M3800" s="16">
        <f t="shared" si="109"/>
        <v>1128</v>
      </c>
    </row>
    <row r="3801" spans="1:13" x14ac:dyDescent="0.2">
      <c r="A3801" s="36">
        <f t="shared" si="110"/>
        <v>44048</v>
      </c>
      <c r="B3801" s="105">
        <v>39.118000000000002</v>
      </c>
      <c r="C3801" s="16">
        <v>92.254999999999995</v>
      </c>
      <c r="D3801" s="105">
        <v>26.838000000000001</v>
      </c>
      <c r="E3801" s="16">
        <v>24.77</v>
      </c>
      <c r="F3801" s="16">
        <v>30.79</v>
      </c>
      <c r="G3801" s="105">
        <v>8.1419999999999995</v>
      </c>
      <c r="H3801" s="16">
        <v>32.630000000000003</v>
      </c>
      <c r="I3801" s="16">
        <v>326.43099999999998</v>
      </c>
      <c r="J3801" s="105">
        <v>12.432</v>
      </c>
      <c r="K3801" s="98">
        <v>973</v>
      </c>
      <c r="L3801" s="16">
        <f t="shared" si="108"/>
        <v>12.432</v>
      </c>
      <c r="M3801" s="16">
        <f t="shared" si="109"/>
        <v>973</v>
      </c>
    </row>
    <row r="3802" spans="1:13" x14ac:dyDescent="0.2">
      <c r="A3802" s="36">
        <f t="shared" si="110"/>
        <v>44049</v>
      </c>
      <c r="B3802" s="105">
        <v>0</v>
      </c>
      <c r="C3802" s="16">
        <v>90.504000000000005</v>
      </c>
      <c r="D3802" s="105">
        <v>26.702999999999999</v>
      </c>
      <c r="E3802" s="16">
        <v>25.24</v>
      </c>
      <c r="F3802" s="16">
        <v>29.13</v>
      </c>
      <c r="G3802" s="105">
        <v>7.2060000000000004</v>
      </c>
      <c r="H3802" s="16">
        <v>28.58</v>
      </c>
      <c r="I3802" s="16">
        <v>17.916</v>
      </c>
      <c r="J3802" s="105">
        <v>9.516</v>
      </c>
      <c r="K3802" s="98">
        <v>502.4</v>
      </c>
      <c r="L3802" s="16">
        <f t="shared" si="108"/>
        <v>9.516</v>
      </c>
      <c r="M3802" s="16">
        <f t="shared" si="109"/>
        <v>502.4</v>
      </c>
    </row>
    <row r="3803" spans="1:13" x14ac:dyDescent="0.2">
      <c r="A3803" s="36">
        <f t="shared" si="110"/>
        <v>44050</v>
      </c>
      <c r="B3803" s="105">
        <v>0</v>
      </c>
      <c r="C3803" s="16">
        <v>87.090999999999994</v>
      </c>
      <c r="D3803" s="105">
        <v>27.475000000000001</v>
      </c>
      <c r="E3803" s="16">
        <v>24.63</v>
      </c>
      <c r="F3803" s="16">
        <v>33.090000000000003</v>
      </c>
      <c r="G3803" s="105">
        <v>11.967000000000001</v>
      </c>
      <c r="H3803" s="16">
        <v>30.2</v>
      </c>
      <c r="I3803" s="16">
        <v>316.98500000000001</v>
      </c>
      <c r="J3803" s="105">
        <v>19.690999999999999</v>
      </c>
      <c r="K3803" s="98">
        <v>1096</v>
      </c>
      <c r="L3803" s="16">
        <f t="shared" si="108"/>
        <v>19.690999999999999</v>
      </c>
      <c r="M3803" s="16">
        <f t="shared" si="109"/>
        <v>1096</v>
      </c>
    </row>
    <row r="3804" spans="1:13" x14ac:dyDescent="0.2">
      <c r="A3804" s="36">
        <f t="shared" si="110"/>
        <v>44051</v>
      </c>
      <c r="B3804" s="105">
        <v>1.27</v>
      </c>
      <c r="C3804" s="16">
        <v>88.882000000000005</v>
      </c>
      <c r="D3804" s="105">
        <v>28.422999999999998</v>
      </c>
      <c r="E3804" s="16">
        <v>26.39</v>
      </c>
      <c r="F3804" s="16">
        <v>31.7</v>
      </c>
      <c r="G3804" s="105">
        <v>13.545</v>
      </c>
      <c r="H3804" s="16">
        <v>36.340000000000003</v>
      </c>
      <c r="I3804" s="16">
        <v>310.83600000000001</v>
      </c>
      <c r="J3804" s="105">
        <v>20.545000000000002</v>
      </c>
      <c r="K3804" s="98">
        <v>1210</v>
      </c>
      <c r="L3804" s="16">
        <f t="shared" si="108"/>
        <v>20.545000000000002</v>
      </c>
      <c r="M3804" s="16">
        <f t="shared" si="109"/>
        <v>1210</v>
      </c>
    </row>
    <row r="3805" spans="1:13" x14ac:dyDescent="0.2">
      <c r="A3805" s="36">
        <f t="shared" si="110"/>
        <v>44052</v>
      </c>
      <c r="B3805" s="105">
        <v>1.27</v>
      </c>
      <c r="C3805" s="16">
        <v>91.194000000000003</v>
      </c>
      <c r="D3805" s="105">
        <v>26.558</v>
      </c>
      <c r="E3805" s="16">
        <v>25.41</v>
      </c>
      <c r="F3805" s="16">
        <v>28.63</v>
      </c>
      <c r="G3805" s="105">
        <v>12.749000000000001</v>
      </c>
      <c r="H3805" s="16">
        <v>31.75</v>
      </c>
      <c r="I3805" s="16">
        <v>308.44200000000001</v>
      </c>
      <c r="J3805" s="105">
        <v>7.5460000000000003</v>
      </c>
      <c r="K3805" s="98">
        <v>372.2</v>
      </c>
      <c r="L3805" s="16">
        <f t="shared" si="108"/>
        <v>7.5460000000000003</v>
      </c>
      <c r="M3805" s="16">
        <f t="shared" si="109"/>
        <v>372.2</v>
      </c>
    </row>
    <row r="3806" spans="1:13" x14ac:dyDescent="0.2">
      <c r="A3806" s="36">
        <f t="shared" si="110"/>
        <v>44053</v>
      </c>
      <c r="B3806" s="105">
        <v>0</v>
      </c>
      <c r="C3806" s="16">
        <v>90.231999999999999</v>
      </c>
      <c r="D3806" s="105">
        <v>27.356000000000002</v>
      </c>
      <c r="E3806" s="16">
        <v>25.52</v>
      </c>
      <c r="F3806" s="16">
        <v>31.23</v>
      </c>
      <c r="G3806" s="105">
        <v>8.1880000000000006</v>
      </c>
      <c r="H3806" s="16">
        <v>20.04</v>
      </c>
      <c r="I3806" s="16">
        <v>302.96699999999998</v>
      </c>
      <c r="J3806" s="105">
        <v>13.531000000000001</v>
      </c>
      <c r="K3806" s="98">
        <v>959</v>
      </c>
      <c r="L3806" s="16">
        <f t="shared" si="108"/>
        <v>13.531000000000001</v>
      </c>
      <c r="M3806" s="16">
        <f t="shared" si="109"/>
        <v>959</v>
      </c>
    </row>
    <row r="3807" spans="1:13" x14ac:dyDescent="0.2">
      <c r="A3807" s="36">
        <f t="shared" si="110"/>
        <v>44054</v>
      </c>
      <c r="B3807" s="105">
        <v>6.0960000000000001</v>
      </c>
      <c r="C3807" s="16">
        <v>89.87</v>
      </c>
      <c r="D3807" s="105">
        <v>27.693999999999999</v>
      </c>
      <c r="E3807" s="16">
        <v>25.96</v>
      </c>
      <c r="F3807" s="16">
        <v>30.71</v>
      </c>
      <c r="G3807" s="105">
        <v>9.4190000000000005</v>
      </c>
      <c r="H3807" s="16">
        <v>23.46</v>
      </c>
      <c r="I3807" s="16">
        <v>324.05599999999998</v>
      </c>
      <c r="J3807" s="105">
        <v>14.432</v>
      </c>
      <c r="K3807" s="98">
        <v>732.9</v>
      </c>
      <c r="L3807" s="16">
        <f t="shared" si="108"/>
        <v>14.432</v>
      </c>
      <c r="M3807" s="16">
        <f t="shared" si="109"/>
        <v>732.9</v>
      </c>
    </row>
    <row r="3808" spans="1:13" x14ac:dyDescent="0.2">
      <c r="A3808" s="36">
        <f t="shared" si="110"/>
        <v>44055</v>
      </c>
      <c r="B3808" s="105">
        <v>17.018000000000001</v>
      </c>
      <c r="C3808" s="16">
        <v>93.438999999999993</v>
      </c>
      <c r="D3808" s="105">
        <v>27.114000000000001</v>
      </c>
      <c r="E3808" s="16">
        <v>25.79</v>
      </c>
      <c r="F3808" s="16">
        <v>30.62</v>
      </c>
      <c r="G3808" s="105">
        <v>7.6529999999999996</v>
      </c>
      <c r="H3808" s="16">
        <v>27.8</v>
      </c>
      <c r="I3808" s="16">
        <v>300.72800000000001</v>
      </c>
      <c r="J3808" s="105">
        <v>7.56</v>
      </c>
      <c r="K3808" s="98">
        <v>534.29999999999995</v>
      </c>
      <c r="L3808" s="16">
        <f t="shared" si="108"/>
        <v>7.56</v>
      </c>
      <c r="M3808" s="16">
        <f t="shared" si="109"/>
        <v>534.29999999999995</v>
      </c>
    </row>
    <row r="3809" spans="1:13" x14ac:dyDescent="0.2">
      <c r="A3809" s="36">
        <f t="shared" si="110"/>
        <v>44056</v>
      </c>
      <c r="B3809" s="105">
        <v>4.8259999999999996</v>
      </c>
      <c r="C3809" s="16">
        <v>91.701999999999998</v>
      </c>
      <c r="D3809" s="105">
        <v>26.573</v>
      </c>
      <c r="E3809" s="16">
        <v>24.12</v>
      </c>
      <c r="F3809" s="16">
        <v>34.11</v>
      </c>
      <c r="G3809" s="105">
        <v>12.151</v>
      </c>
      <c r="H3809" s="16">
        <v>27.55</v>
      </c>
      <c r="I3809" s="16">
        <v>307.80200000000002</v>
      </c>
      <c r="J3809" s="105">
        <v>15.805999999999999</v>
      </c>
      <c r="K3809" s="98">
        <v>1171</v>
      </c>
      <c r="L3809" s="16">
        <f t="shared" si="108"/>
        <v>15.805999999999999</v>
      </c>
      <c r="M3809" s="16">
        <f t="shared" si="109"/>
        <v>1171</v>
      </c>
    </row>
    <row r="3810" spans="1:13" x14ac:dyDescent="0.2">
      <c r="A3810" s="36">
        <f t="shared" si="110"/>
        <v>44057</v>
      </c>
      <c r="B3810" s="105">
        <v>2.794</v>
      </c>
      <c r="C3810" s="16">
        <v>90.492000000000004</v>
      </c>
      <c r="D3810" s="105">
        <v>26.628</v>
      </c>
      <c r="E3810" s="16">
        <v>24.38</v>
      </c>
      <c r="F3810" s="16">
        <v>29.54</v>
      </c>
      <c r="G3810" s="105">
        <v>9.7959999999999994</v>
      </c>
      <c r="H3810" s="16">
        <v>37.71</v>
      </c>
      <c r="I3810" s="16">
        <v>229.495</v>
      </c>
      <c r="J3810" s="105">
        <v>12.217000000000001</v>
      </c>
      <c r="K3810" s="98">
        <v>1073</v>
      </c>
      <c r="L3810" s="16">
        <f t="shared" si="108"/>
        <v>12.217000000000001</v>
      </c>
      <c r="M3810" s="16">
        <f t="shared" si="109"/>
        <v>1073</v>
      </c>
    </row>
    <row r="3811" spans="1:13" x14ac:dyDescent="0.2">
      <c r="A3811" s="36">
        <f t="shared" si="110"/>
        <v>44058</v>
      </c>
      <c r="B3811" s="105">
        <v>16.001999999999999</v>
      </c>
      <c r="C3811" s="16">
        <v>90.965000000000003</v>
      </c>
      <c r="D3811" s="105">
        <v>25.812000000000001</v>
      </c>
      <c r="E3811" s="16">
        <v>23.51</v>
      </c>
      <c r="F3811" s="16">
        <v>27.54</v>
      </c>
      <c r="G3811" s="105">
        <v>8.6029999999999998</v>
      </c>
      <c r="H3811" s="16">
        <v>35.99</v>
      </c>
      <c r="I3811" s="16">
        <v>118.217</v>
      </c>
      <c r="J3811" s="105">
        <v>6.4889999999999999</v>
      </c>
      <c r="K3811" s="98">
        <v>479.6</v>
      </c>
      <c r="L3811" s="16">
        <f t="shared" si="108"/>
        <v>6.4889999999999999</v>
      </c>
      <c r="M3811" s="16">
        <f t="shared" si="109"/>
        <v>479.6</v>
      </c>
    </row>
    <row r="3812" spans="1:13" x14ac:dyDescent="0.2">
      <c r="A3812" s="36">
        <f t="shared" si="110"/>
        <v>44059</v>
      </c>
      <c r="B3812" s="105">
        <v>0.50800000000000001</v>
      </c>
      <c r="C3812" s="16">
        <v>90.53</v>
      </c>
      <c r="D3812" s="105">
        <v>26.649000000000001</v>
      </c>
      <c r="E3812" s="16">
        <v>24.06</v>
      </c>
      <c r="F3812" s="16">
        <v>30.11</v>
      </c>
      <c r="G3812" s="105">
        <v>9.3610000000000007</v>
      </c>
      <c r="H3812" s="16">
        <v>24.24</v>
      </c>
      <c r="I3812" s="16">
        <v>312.98099999999999</v>
      </c>
      <c r="J3812" s="105">
        <v>14.18</v>
      </c>
      <c r="K3812" s="98">
        <v>612.20000000000005</v>
      </c>
      <c r="L3812" s="16">
        <f t="shared" si="108"/>
        <v>14.18</v>
      </c>
      <c r="M3812" s="16">
        <f t="shared" si="109"/>
        <v>612.20000000000005</v>
      </c>
    </row>
    <row r="3813" spans="1:13" x14ac:dyDescent="0.2">
      <c r="A3813" s="36">
        <f t="shared" si="110"/>
        <v>44060</v>
      </c>
      <c r="B3813" s="105">
        <v>2.032</v>
      </c>
      <c r="C3813" s="16">
        <v>91</v>
      </c>
      <c r="D3813" s="105">
        <v>27.335999999999999</v>
      </c>
      <c r="E3813" s="16">
        <v>25.69</v>
      </c>
      <c r="F3813" s="16">
        <v>31.35</v>
      </c>
      <c r="G3813" s="105">
        <v>8.0250000000000004</v>
      </c>
      <c r="H3813" s="16">
        <v>18.420000000000002</v>
      </c>
      <c r="I3813" s="16">
        <v>323.81</v>
      </c>
      <c r="J3813" s="105">
        <v>21.128</v>
      </c>
      <c r="K3813" s="98">
        <v>1114</v>
      </c>
      <c r="L3813" s="16">
        <f t="shared" si="108"/>
        <v>21.128</v>
      </c>
      <c r="M3813" s="16">
        <f t="shared" si="109"/>
        <v>1114</v>
      </c>
    </row>
    <row r="3814" spans="1:13" x14ac:dyDescent="0.2">
      <c r="A3814" s="36">
        <f t="shared" si="110"/>
        <v>44061</v>
      </c>
      <c r="B3814" s="105">
        <v>34.04</v>
      </c>
      <c r="C3814" s="16">
        <v>91.783000000000001</v>
      </c>
      <c r="D3814" s="105">
        <v>26.71</v>
      </c>
      <c r="E3814" s="16">
        <v>25.32</v>
      </c>
      <c r="F3814" s="16">
        <v>30.51</v>
      </c>
      <c r="G3814" s="105">
        <v>12.776999999999999</v>
      </c>
      <c r="H3814" s="16">
        <v>37.78</v>
      </c>
      <c r="I3814" s="16">
        <v>311.529</v>
      </c>
      <c r="J3814" s="105">
        <v>15.583</v>
      </c>
      <c r="K3814" s="98">
        <v>1150</v>
      </c>
      <c r="L3814" s="16">
        <f t="shared" si="108"/>
        <v>15.583</v>
      </c>
      <c r="M3814" s="16">
        <f t="shared" si="109"/>
        <v>1150</v>
      </c>
    </row>
    <row r="3815" spans="1:13" x14ac:dyDescent="0.2">
      <c r="A3815" s="36">
        <f t="shared" si="110"/>
        <v>44062</v>
      </c>
      <c r="B3815" s="105">
        <v>0</v>
      </c>
      <c r="C3815" s="16">
        <v>90.055000000000007</v>
      </c>
      <c r="D3815" s="105">
        <v>26.763999999999999</v>
      </c>
      <c r="E3815" s="16">
        <v>25.51</v>
      </c>
      <c r="F3815" s="16">
        <v>28.38</v>
      </c>
      <c r="G3815" s="105">
        <v>10.031000000000001</v>
      </c>
      <c r="H3815" s="16">
        <v>25.44</v>
      </c>
      <c r="I3815" s="16">
        <v>303.37599999999998</v>
      </c>
      <c r="J3815" s="105">
        <v>9.3089999999999993</v>
      </c>
      <c r="K3815" s="98">
        <v>690.7</v>
      </c>
      <c r="L3815" s="16">
        <f t="shared" ref="L3815:L3878" si="111">J3815</f>
        <v>9.3089999999999993</v>
      </c>
      <c r="M3815" s="16">
        <f t="shared" ref="M3815:M3878" si="112">K3815</f>
        <v>690.7</v>
      </c>
    </row>
    <row r="3816" spans="1:13" x14ac:dyDescent="0.2">
      <c r="A3816" s="36">
        <f t="shared" si="110"/>
        <v>44063</v>
      </c>
      <c r="B3816" s="105">
        <v>27.431999999999999</v>
      </c>
      <c r="C3816" s="16">
        <v>93.96</v>
      </c>
      <c r="D3816" s="105">
        <v>25.91</v>
      </c>
      <c r="E3816" s="16">
        <v>24.41</v>
      </c>
      <c r="F3816" s="16">
        <v>27.01</v>
      </c>
      <c r="G3816" s="105">
        <v>8.1769999999999996</v>
      </c>
      <c r="H3816" s="16">
        <v>25.82</v>
      </c>
      <c r="I3816" s="16">
        <v>174.58199999999999</v>
      </c>
      <c r="J3816" s="105">
        <v>5.181</v>
      </c>
      <c r="K3816" s="98">
        <v>246.7</v>
      </c>
      <c r="L3816" s="16">
        <f t="shared" si="111"/>
        <v>5.181</v>
      </c>
      <c r="M3816" s="16">
        <f t="shared" si="112"/>
        <v>246.7</v>
      </c>
    </row>
    <row r="3817" spans="1:13" x14ac:dyDescent="0.2">
      <c r="A3817" s="36">
        <f t="shared" si="110"/>
        <v>44064</v>
      </c>
      <c r="B3817" s="105">
        <v>2.032</v>
      </c>
      <c r="C3817" s="16">
        <v>85.72</v>
      </c>
      <c r="D3817" s="105">
        <v>27.568999999999999</v>
      </c>
      <c r="E3817" s="16">
        <v>25.98</v>
      </c>
      <c r="F3817" s="16">
        <v>29.99</v>
      </c>
      <c r="G3817" s="105">
        <v>12.81</v>
      </c>
      <c r="H3817" s="16">
        <v>22.93</v>
      </c>
      <c r="I3817" s="16">
        <v>177.74299999999999</v>
      </c>
      <c r="J3817" s="105">
        <v>23.282</v>
      </c>
      <c r="K3817" s="98">
        <v>1294</v>
      </c>
      <c r="L3817" s="16">
        <f t="shared" si="111"/>
        <v>23.282</v>
      </c>
      <c r="M3817" s="16">
        <f t="shared" si="112"/>
        <v>1294</v>
      </c>
    </row>
    <row r="3818" spans="1:13" x14ac:dyDescent="0.2">
      <c r="A3818" s="36">
        <f t="shared" si="110"/>
        <v>44065</v>
      </c>
      <c r="B3818" s="105">
        <v>72.391999999999996</v>
      </c>
      <c r="C3818" s="16">
        <v>90.861999999999995</v>
      </c>
      <c r="D3818" s="105">
        <v>26.420999999999999</v>
      </c>
      <c r="E3818" s="16">
        <v>23.04</v>
      </c>
      <c r="F3818" s="16">
        <v>30.72</v>
      </c>
      <c r="G3818" s="105">
        <v>8.2769999999999992</v>
      </c>
      <c r="H3818" s="16">
        <v>27.41</v>
      </c>
      <c r="I3818" s="16">
        <v>37.765999999999998</v>
      </c>
      <c r="J3818" s="105">
        <v>16.692</v>
      </c>
      <c r="K3818" s="98">
        <v>1343</v>
      </c>
      <c r="L3818" s="16">
        <f t="shared" si="111"/>
        <v>16.692</v>
      </c>
      <c r="M3818" s="16">
        <f t="shared" si="112"/>
        <v>1343</v>
      </c>
    </row>
    <row r="3819" spans="1:13" x14ac:dyDescent="0.2">
      <c r="A3819" s="36">
        <f t="shared" si="110"/>
        <v>44066</v>
      </c>
      <c r="B3819" s="105">
        <v>0</v>
      </c>
      <c r="C3819" s="16">
        <v>88.378</v>
      </c>
      <c r="D3819" s="105">
        <v>27.257000000000001</v>
      </c>
      <c r="E3819" s="16">
        <v>24.6</v>
      </c>
      <c r="F3819" s="16">
        <v>31.51</v>
      </c>
      <c r="G3819" s="105">
        <v>6.9880000000000004</v>
      </c>
      <c r="H3819" s="16">
        <v>21.34</v>
      </c>
      <c r="I3819" s="16">
        <v>94.468999999999994</v>
      </c>
      <c r="J3819" s="105">
        <v>22.341999999999999</v>
      </c>
      <c r="K3819" s="98">
        <v>1393</v>
      </c>
      <c r="L3819" s="16">
        <f t="shared" si="111"/>
        <v>22.341999999999999</v>
      </c>
      <c r="M3819" s="16">
        <f t="shared" si="112"/>
        <v>1393</v>
      </c>
    </row>
    <row r="3820" spans="1:13" x14ac:dyDescent="0.2">
      <c r="A3820" s="36">
        <f t="shared" si="110"/>
        <v>44067</v>
      </c>
      <c r="B3820" s="105">
        <v>0</v>
      </c>
      <c r="C3820" s="16">
        <v>87.119</v>
      </c>
      <c r="D3820" s="105">
        <v>27.65</v>
      </c>
      <c r="E3820" s="16">
        <v>25.86</v>
      </c>
      <c r="F3820" s="16">
        <v>31.55</v>
      </c>
      <c r="G3820" s="105">
        <v>8.0410000000000004</v>
      </c>
      <c r="H3820" s="16">
        <v>20.39</v>
      </c>
      <c r="I3820" s="16">
        <v>76.786000000000001</v>
      </c>
      <c r="J3820" s="105">
        <v>22.541</v>
      </c>
      <c r="K3820" s="98">
        <v>1178</v>
      </c>
      <c r="L3820" s="16">
        <f t="shared" si="111"/>
        <v>22.541</v>
      </c>
      <c r="M3820" s="16">
        <f t="shared" si="112"/>
        <v>1178</v>
      </c>
    </row>
    <row r="3821" spans="1:13" x14ac:dyDescent="0.2">
      <c r="A3821" s="36">
        <f t="shared" si="110"/>
        <v>44068</v>
      </c>
      <c r="B3821" s="105">
        <v>0.50800000000000001</v>
      </c>
      <c r="C3821" s="16">
        <v>90.081000000000003</v>
      </c>
      <c r="D3821" s="105">
        <v>26.288</v>
      </c>
      <c r="E3821" s="16">
        <v>24.48</v>
      </c>
      <c r="F3821" s="16">
        <v>28.32</v>
      </c>
      <c r="G3821" s="105">
        <v>13.868</v>
      </c>
      <c r="H3821" s="16">
        <v>51.9</v>
      </c>
      <c r="I3821" s="16">
        <v>262.94099999999997</v>
      </c>
      <c r="J3821" s="105">
        <v>10.731</v>
      </c>
      <c r="K3821" s="98">
        <v>842</v>
      </c>
      <c r="L3821" s="16">
        <f t="shared" si="111"/>
        <v>10.731</v>
      </c>
      <c r="M3821" s="16">
        <f t="shared" si="112"/>
        <v>842</v>
      </c>
    </row>
    <row r="3822" spans="1:13" x14ac:dyDescent="0.2">
      <c r="A3822" s="36">
        <f t="shared" si="110"/>
        <v>44069</v>
      </c>
      <c r="B3822" s="105">
        <v>0</v>
      </c>
      <c r="C3822" s="16">
        <v>78.710999999999999</v>
      </c>
      <c r="D3822" s="105">
        <v>26.853000000000002</v>
      </c>
      <c r="E3822" s="16">
        <v>24.93</v>
      </c>
      <c r="F3822" s="16">
        <v>28.39</v>
      </c>
      <c r="G3822" s="105">
        <v>26.559000000000001</v>
      </c>
      <c r="H3822" s="16">
        <v>50.77</v>
      </c>
      <c r="I3822" s="16">
        <v>184.99799999999999</v>
      </c>
      <c r="J3822" s="105">
        <v>25.73</v>
      </c>
      <c r="K3822" s="98">
        <v>1363</v>
      </c>
      <c r="L3822" s="16">
        <f t="shared" si="111"/>
        <v>25.73</v>
      </c>
      <c r="M3822" s="16">
        <f t="shared" si="112"/>
        <v>1363</v>
      </c>
    </row>
    <row r="3823" spans="1:13" x14ac:dyDescent="0.2">
      <c r="A3823" s="36">
        <f t="shared" si="110"/>
        <v>44070</v>
      </c>
      <c r="B3823" s="105">
        <v>0</v>
      </c>
      <c r="C3823" s="16">
        <v>76.326999999999998</v>
      </c>
      <c r="D3823" s="105">
        <v>27.814</v>
      </c>
      <c r="E3823" s="16">
        <v>26.48</v>
      </c>
      <c r="F3823" s="16">
        <v>31.03</v>
      </c>
      <c r="G3823" s="105">
        <v>8.202</v>
      </c>
      <c r="H3823" s="16">
        <v>29.85</v>
      </c>
      <c r="I3823" s="16">
        <v>184.435</v>
      </c>
      <c r="J3823" s="105">
        <v>22.678999999999998</v>
      </c>
      <c r="K3823" s="98">
        <v>1367</v>
      </c>
      <c r="L3823" s="16">
        <f t="shared" si="111"/>
        <v>22.678999999999998</v>
      </c>
      <c r="M3823" s="16">
        <f t="shared" si="112"/>
        <v>1367</v>
      </c>
    </row>
    <row r="3824" spans="1:13" x14ac:dyDescent="0.2">
      <c r="A3824" s="36">
        <f t="shared" si="110"/>
        <v>44071</v>
      </c>
      <c r="B3824" s="105">
        <v>0</v>
      </c>
      <c r="C3824" s="16">
        <v>87.771000000000001</v>
      </c>
      <c r="D3824" s="105">
        <v>27.265000000000001</v>
      </c>
      <c r="E3824" s="16">
        <v>25.01</v>
      </c>
      <c r="F3824" s="16">
        <v>30.7</v>
      </c>
      <c r="G3824" s="105">
        <v>7.5469999999999997</v>
      </c>
      <c r="H3824" s="16">
        <v>26.99</v>
      </c>
      <c r="I3824" s="16">
        <v>297.04700000000003</v>
      </c>
      <c r="J3824" s="105">
        <v>15.407999999999999</v>
      </c>
      <c r="K3824" s="98">
        <v>1187</v>
      </c>
      <c r="L3824" s="16">
        <f t="shared" si="111"/>
        <v>15.407999999999999</v>
      </c>
      <c r="M3824" s="16">
        <f t="shared" si="112"/>
        <v>1187</v>
      </c>
    </row>
    <row r="3825" spans="1:13" x14ac:dyDescent="0.2">
      <c r="A3825" s="36">
        <f t="shared" si="110"/>
        <v>44072</v>
      </c>
      <c r="B3825" s="105">
        <v>2.54</v>
      </c>
      <c r="C3825" s="16">
        <v>88.617000000000004</v>
      </c>
      <c r="D3825" s="105">
        <v>26.681000000000001</v>
      </c>
      <c r="E3825" s="16">
        <v>24.86</v>
      </c>
      <c r="F3825" s="16">
        <v>30.68</v>
      </c>
      <c r="G3825" s="105">
        <v>9.7970000000000006</v>
      </c>
      <c r="H3825" s="16">
        <v>29.81</v>
      </c>
      <c r="I3825" s="16">
        <v>314.33699999999999</v>
      </c>
      <c r="J3825" s="105">
        <v>16.701000000000001</v>
      </c>
      <c r="K3825" s="98">
        <v>1307</v>
      </c>
      <c r="L3825" s="16">
        <f t="shared" si="111"/>
        <v>16.701000000000001</v>
      </c>
      <c r="M3825" s="16">
        <f t="shared" si="112"/>
        <v>1307</v>
      </c>
    </row>
    <row r="3826" spans="1:13" x14ac:dyDescent="0.2">
      <c r="A3826" s="36">
        <f t="shared" si="110"/>
        <v>44073</v>
      </c>
      <c r="B3826" s="105">
        <v>0</v>
      </c>
      <c r="C3826" s="16">
        <v>88.465999999999994</v>
      </c>
      <c r="D3826" s="105">
        <v>26.765999999999998</v>
      </c>
      <c r="E3826" s="16">
        <v>24.5</v>
      </c>
      <c r="F3826" s="16">
        <v>30.33</v>
      </c>
      <c r="G3826" s="105">
        <v>9.2230000000000008</v>
      </c>
      <c r="H3826" s="16">
        <v>24.24</v>
      </c>
      <c r="I3826" s="16">
        <v>349.779</v>
      </c>
      <c r="J3826" s="105">
        <v>19.471</v>
      </c>
      <c r="K3826" s="98">
        <v>1462</v>
      </c>
      <c r="L3826" s="16">
        <f t="shared" si="111"/>
        <v>19.471</v>
      </c>
      <c r="M3826" s="16">
        <f t="shared" si="112"/>
        <v>1462</v>
      </c>
    </row>
    <row r="3827" spans="1:13" x14ac:dyDescent="0.2">
      <c r="A3827" s="36">
        <f t="shared" si="110"/>
        <v>44074</v>
      </c>
      <c r="B3827" s="105">
        <v>0</v>
      </c>
      <c r="C3827" s="16">
        <v>86.759</v>
      </c>
      <c r="D3827" s="105">
        <v>27.297000000000001</v>
      </c>
      <c r="E3827" s="16">
        <v>24.97</v>
      </c>
      <c r="F3827" s="16">
        <v>31.31</v>
      </c>
      <c r="G3827" s="105">
        <v>11.179</v>
      </c>
      <c r="H3827" s="16">
        <v>26.92</v>
      </c>
      <c r="I3827" s="16">
        <v>316.06400000000002</v>
      </c>
      <c r="J3827" s="105">
        <v>26.300999999999998</v>
      </c>
      <c r="K3827" s="14">
        <v>1041</v>
      </c>
      <c r="L3827" s="16">
        <f t="shared" si="111"/>
        <v>26.300999999999998</v>
      </c>
      <c r="M3827" s="16">
        <f t="shared" si="112"/>
        <v>1041</v>
      </c>
    </row>
    <row r="3828" spans="1:13" x14ac:dyDescent="0.2">
      <c r="A3828" s="36">
        <f t="shared" si="110"/>
        <v>44075</v>
      </c>
      <c r="B3828" s="105">
        <v>0</v>
      </c>
      <c r="C3828" s="16">
        <v>87.802999999999997</v>
      </c>
      <c r="D3828" s="105">
        <v>27.074999999999999</v>
      </c>
      <c r="E3828" s="16">
        <v>24.85</v>
      </c>
      <c r="F3828" s="16">
        <v>31.19</v>
      </c>
      <c r="G3828" s="105">
        <v>8.8309999999999995</v>
      </c>
      <c r="H3828" s="16">
        <v>20.92</v>
      </c>
      <c r="I3828" s="16">
        <v>325.07299999999998</v>
      </c>
      <c r="J3828" s="105">
        <v>16.138000000000002</v>
      </c>
      <c r="K3828" s="98">
        <v>735.2</v>
      </c>
      <c r="L3828" s="16">
        <f t="shared" si="111"/>
        <v>16.138000000000002</v>
      </c>
      <c r="M3828" s="16">
        <f t="shared" si="112"/>
        <v>735.2</v>
      </c>
    </row>
    <row r="3829" spans="1:13" x14ac:dyDescent="0.2">
      <c r="A3829" s="36">
        <f t="shared" si="110"/>
        <v>44076</v>
      </c>
      <c r="B3829" s="105">
        <v>0</v>
      </c>
      <c r="C3829" s="16">
        <v>88.263999999999996</v>
      </c>
      <c r="D3829" s="105">
        <v>27.114000000000001</v>
      </c>
      <c r="E3829" s="16">
        <v>25.16</v>
      </c>
      <c r="F3829" s="16">
        <v>30.69</v>
      </c>
      <c r="G3829" s="105">
        <v>9.6880000000000006</v>
      </c>
      <c r="H3829" s="16">
        <v>20.82</v>
      </c>
      <c r="I3829" s="16">
        <v>88.784999999999997</v>
      </c>
      <c r="J3829" s="105">
        <v>17.651</v>
      </c>
      <c r="K3829" s="98">
        <v>1064</v>
      </c>
      <c r="L3829" s="16">
        <f t="shared" si="111"/>
        <v>17.651</v>
      </c>
      <c r="M3829" s="16">
        <f t="shared" si="112"/>
        <v>1064</v>
      </c>
    </row>
    <row r="3830" spans="1:13" x14ac:dyDescent="0.2">
      <c r="A3830" s="36">
        <f t="shared" si="110"/>
        <v>44077</v>
      </c>
      <c r="B3830" s="105">
        <v>51.06</v>
      </c>
      <c r="C3830" s="16">
        <v>91.316999999999993</v>
      </c>
      <c r="D3830" s="105">
        <v>26.693000000000001</v>
      </c>
      <c r="E3830" s="16">
        <v>23.81</v>
      </c>
      <c r="F3830" s="16">
        <v>29.37</v>
      </c>
      <c r="G3830" s="105">
        <v>7.5030000000000001</v>
      </c>
      <c r="H3830" s="16">
        <v>27.77</v>
      </c>
      <c r="I3830" s="16">
        <v>95.072999999999993</v>
      </c>
      <c r="J3830" s="105">
        <v>14.462</v>
      </c>
      <c r="K3830" s="98">
        <v>1082</v>
      </c>
      <c r="L3830" s="16">
        <f t="shared" si="111"/>
        <v>14.462</v>
      </c>
      <c r="M3830" s="16">
        <f t="shared" si="112"/>
        <v>1082</v>
      </c>
    </row>
    <row r="3831" spans="1:13" x14ac:dyDescent="0.2">
      <c r="A3831" s="36">
        <f t="shared" si="110"/>
        <v>44078</v>
      </c>
      <c r="B3831" s="105">
        <v>0</v>
      </c>
      <c r="C3831" s="16">
        <v>86.649000000000001</v>
      </c>
      <c r="D3831" s="105">
        <v>27.693000000000001</v>
      </c>
      <c r="E3831" s="16">
        <v>25.49</v>
      </c>
      <c r="F3831" s="16">
        <v>30.57</v>
      </c>
      <c r="G3831" s="105">
        <v>9.3689999999999998</v>
      </c>
      <c r="H3831" s="16">
        <v>22.09</v>
      </c>
      <c r="I3831" s="16">
        <v>122.262</v>
      </c>
      <c r="J3831" s="105">
        <v>21.475999999999999</v>
      </c>
      <c r="K3831" s="98">
        <v>1251</v>
      </c>
      <c r="L3831" s="16">
        <f t="shared" si="111"/>
        <v>21.475999999999999</v>
      </c>
      <c r="M3831" s="16">
        <f t="shared" si="112"/>
        <v>1251</v>
      </c>
    </row>
    <row r="3832" spans="1:13" x14ac:dyDescent="0.2">
      <c r="A3832" s="36">
        <f t="shared" si="110"/>
        <v>44079</v>
      </c>
      <c r="B3832" s="105">
        <v>5.5880000000000001</v>
      </c>
      <c r="C3832" s="16">
        <v>85.712000000000003</v>
      </c>
      <c r="D3832" s="105">
        <v>27.893000000000001</v>
      </c>
      <c r="E3832" s="16">
        <v>24.32</v>
      </c>
      <c r="F3832" s="16">
        <v>30.23</v>
      </c>
      <c r="G3832" s="105">
        <v>2.9550000000000001</v>
      </c>
      <c r="H3832" s="16">
        <v>44.77</v>
      </c>
      <c r="I3832" s="16">
        <v>358.17099999999999</v>
      </c>
      <c r="J3832" s="105">
        <v>25.940999999999999</v>
      </c>
      <c r="K3832" s="98">
        <v>1066</v>
      </c>
      <c r="L3832" s="16">
        <f t="shared" si="111"/>
        <v>25.940999999999999</v>
      </c>
      <c r="M3832" s="16">
        <f t="shared" si="112"/>
        <v>1066</v>
      </c>
    </row>
    <row r="3833" spans="1:13" x14ac:dyDescent="0.2">
      <c r="A3833" s="36">
        <f t="shared" si="110"/>
        <v>44080</v>
      </c>
      <c r="B3833" s="105">
        <v>1.016</v>
      </c>
      <c r="C3833" s="16">
        <v>89.424000000000007</v>
      </c>
      <c r="D3833" s="105">
        <v>27.338000000000001</v>
      </c>
      <c r="E3833" s="16">
        <v>24.88</v>
      </c>
      <c r="F3833" s="16">
        <v>31.5</v>
      </c>
      <c r="G3833" s="105">
        <v>8.6549999999999994</v>
      </c>
      <c r="H3833" s="16">
        <v>35.81</v>
      </c>
      <c r="I3833" s="16">
        <v>308.24</v>
      </c>
      <c r="J3833" s="105">
        <v>16.989000000000001</v>
      </c>
      <c r="K3833" s="98">
        <v>1264</v>
      </c>
      <c r="L3833" s="16">
        <f t="shared" si="111"/>
        <v>16.989000000000001</v>
      </c>
      <c r="M3833" s="16">
        <f t="shared" si="112"/>
        <v>1264</v>
      </c>
    </row>
    <row r="3834" spans="1:13" x14ac:dyDescent="0.2">
      <c r="A3834" s="36">
        <f t="shared" si="110"/>
        <v>44081</v>
      </c>
      <c r="B3834" s="105">
        <v>8.6359999999999992</v>
      </c>
      <c r="C3834" s="16">
        <v>90.165999999999997</v>
      </c>
      <c r="D3834" s="105">
        <v>26.6</v>
      </c>
      <c r="E3834" s="16">
        <v>25.36</v>
      </c>
      <c r="F3834" s="16">
        <v>27.6</v>
      </c>
      <c r="G3834" s="105">
        <v>11.755000000000001</v>
      </c>
      <c r="H3834" s="16">
        <v>40.4</v>
      </c>
      <c r="I3834" s="16">
        <v>194.30199999999999</v>
      </c>
      <c r="J3834" s="105">
        <v>6.0129999999999999</v>
      </c>
      <c r="K3834" s="98">
        <v>365.4</v>
      </c>
      <c r="L3834" s="16">
        <f t="shared" si="111"/>
        <v>6.0129999999999999</v>
      </c>
      <c r="M3834" s="16">
        <f t="shared" si="112"/>
        <v>365.4</v>
      </c>
    </row>
    <row r="3835" spans="1:13" x14ac:dyDescent="0.2">
      <c r="A3835" s="36">
        <f t="shared" si="110"/>
        <v>44082</v>
      </c>
      <c r="B3835" s="105">
        <v>0</v>
      </c>
      <c r="C3835" s="16">
        <v>90.417000000000002</v>
      </c>
      <c r="D3835" s="105">
        <v>26.797000000000001</v>
      </c>
      <c r="E3835" s="16">
        <v>25.18</v>
      </c>
      <c r="F3835" s="16">
        <v>29.14</v>
      </c>
      <c r="G3835" s="105">
        <v>16.783999999999999</v>
      </c>
      <c r="H3835" s="16">
        <v>40.96</v>
      </c>
      <c r="I3835" s="16">
        <v>113.5</v>
      </c>
      <c r="J3835" s="105">
        <v>23.021000000000001</v>
      </c>
      <c r="K3835" s="98">
        <v>1530</v>
      </c>
      <c r="L3835" s="16">
        <f t="shared" si="111"/>
        <v>23.021000000000001</v>
      </c>
      <c r="M3835" s="16">
        <f t="shared" si="112"/>
        <v>1530</v>
      </c>
    </row>
    <row r="3836" spans="1:13" x14ac:dyDescent="0.2">
      <c r="A3836" s="36">
        <f t="shared" si="110"/>
        <v>44083</v>
      </c>
      <c r="B3836" s="105">
        <v>12.954000000000001</v>
      </c>
      <c r="C3836" s="16">
        <v>88.399000000000001</v>
      </c>
      <c r="D3836" s="105">
        <v>26.978999999999999</v>
      </c>
      <c r="E3836" s="16">
        <v>24.36</v>
      </c>
      <c r="F3836" s="16">
        <v>29.23</v>
      </c>
      <c r="G3836" s="105">
        <v>9.91</v>
      </c>
      <c r="H3836" s="16">
        <v>30.23</v>
      </c>
      <c r="I3836" s="16">
        <v>190.21</v>
      </c>
      <c r="J3836" s="105">
        <v>12.938000000000001</v>
      </c>
      <c r="K3836" s="98">
        <v>1429</v>
      </c>
      <c r="L3836" s="16">
        <f t="shared" si="111"/>
        <v>12.938000000000001</v>
      </c>
      <c r="M3836" s="16">
        <f t="shared" si="112"/>
        <v>1429</v>
      </c>
    </row>
    <row r="3837" spans="1:13" x14ac:dyDescent="0.2">
      <c r="A3837" s="36">
        <f t="shared" si="110"/>
        <v>44084</v>
      </c>
      <c r="B3837" s="105">
        <v>1.016</v>
      </c>
      <c r="C3837" s="16">
        <v>88.492999999999995</v>
      </c>
      <c r="D3837" s="105">
        <v>27.125</v>
      </c>
      <c r="E3837" s="16">
        <v>24.79</v>
      </c>
      <c r="F3837" s="16">
        <v>31.01</v>
      </c>
      <c r="G3837" s="105">
        <v>8.3539999999999992</v>
      </c>
      <c r="H3837" s="16">
        <v>20.92</v>
      </c>
      <c r="I3837" s="16">
        <v>309.142</v>
      </c>
      <c r="J3837" s="105">
        <v>23.962</v>
      </c>
      <c r="K3837" s="98">
        <v>1068</v>
      </c>
      <c r="L3837" s="16">
        <f t="shared" si="111"/>
        <v>23.962</v>
      </c>
      <c r="M3837" s="16">
        <f t="shared" si="112"/>
        <v>1068</v>
      </c>
    </row>
    <row r="3838" spans="1:13" x14ac:dyDescent="0.2">
      <c r="A3838" s="36">
        <f t="shared" si="110"/>
        <v>44085</v>
      </c>
      <c r="B3838" s="105">
        <v>0</v>
      </c>
      <c r="C3838" s="16">
        <v>88.674000000000007</v>
      </c>
      <c r="D3838" s="105">
        <v>27.494</v>
      </c>
      <c r="E3838" s="16">
        <v>25.34</v>
      </c>
      <c r="F3838" s="16">
        <v>31.8</v>
      </c>
      <c r="G3838" s="105">
        <v>7.835</v>
      </c>
      <c r="H3838" s="16">
        <v>30.2</v>
      </c>
      <c r="I3838" s="16">
        <v>307.05500000000001</v>
      </c>
      <c r="J3838" s="105">
        <v>20.885999999999999</v>
      </c>
      <c r="K3838" s="98">
        <v>1114</v>
      </c>
      <c r="L3838" s="16">
        <f t="shared" si="111"/>
        <v>20.885999999999999</v>
      </c>
      <c r="M3838" s="16">
        <f t="shared" si="112"/>
        <v>1114</v>
      </c>
    </row>
    <row r="3839" spans="1:13" x14ac:dyDescent="0.2">
      <c r="A3839" s="36">
        <f t="shared" si="110"/>
        <v>44086</v>
      </c>
      <c r="B3839" s="105">
        <v>0.50800000000000001</v>
      </c>
      <c r="C3839" s="16">
        <v>90.575999999999993</v>
      </c>
      <c r="D3839" s="105">
        <v>27.111999999999998</v>
      </c>
      <c r="E3839" s="16">
        <v>25.01</v>
      </c>
      <c r="F3839" s="16">
        <v>29.7</v>
      </c>
      <c r="G3839" s="105">
        <v>7.3710000000000004</v>
      </c>
      <c r="H3839" s="16">
        <v>24.55</v>
      </c>
      <c r="I3839" s="16">
        <v>15.164999999999999</v>
      </c>
      <c r="J3839" s="105">
        <v>12.847</v>
      </c>
      <c r="K3839" s="98">
        <v>767.2</v>
      </c>
      <c r="L3839" s="16">
        <f t="shared" si="111"/>
        <v>12.847</v>
      </c>
      <c r="M3839" s="16">
        <f t="shared" si="112"/>
        <v>767.2</v>
      </c>
    </row>
    <row r="3840" spans="1:13" x14ac:dyDescent="0.2">
      <c r="A3840" s="36">
        <f t="shared" si="110"/>
        <v>44087</v>
      </c>
      <c r="B3840" s="105">
        <v>0.254</v>
      </c>
      <c r="C3840" s="16">
        <v>89.400999999999996</v>
      </c>
      <c r="D3840" s="105">
        <v>27.277999999999999</v>
      </c>
      <c r="E3840" s="16">
        <v>25.44</v>
      </c>
      <c r="F3840" s="16">
        <v>29.9</v>
      </c>
      <c r="G3840" s="105">
        <v>9.1579999999999995</v>
      </c>
      <c r="H3840" s="16">
        <v>25.47</v>
      </c>
      <c r="I3840" s="16">
        <v>98.356999999999999</v>
      </c>
      <c r="J3840" s="105">
        <v>21.338999999999999</v>
      </c>
      <c r="K3840" s="98">
        <v>1501</v>
      </c>
      <c r="L3840" s="16">
        <f t="shared" si="111"/>
        <v>21.338999999999999</v>
      </c>
      <c r="M3840" s="16">
        <f t="shared" si="112"/>
        <v>1501</v>
      </c>
    </row>
    <row r="3841" spans="1:13" x14ac:dyDescent="0.2">
      <c r="A3841" s="36">
        <f t="shared" ref="A3841:A3904" si="113">A3840+1</f>
        <v>44088</v>
      </c>
      <c r="B3841" s="105">
        <v>0</v>
      </c>
      <c r="C3841" s="16">
        <v>88.263000000000005</v>
      </c>
      <c r="D3841" s="105">
        <v>28.023</v>
      </c>
      <c r="E3841" s="16">
        <v>26.15</v>
      </c>
      <c r="F3841" s="16">
        <v>30.8</v>
      </c>
      <c r="G3841" s="105">
        <v>6.55</v>
      </c>
      <c r="H3841" s="16">
        <v>18.66</v>
      </c>
      <c r="I3841" s="16">
        <v>186.339</v>
      </c>
      <c r="J3841" s="105">
        <v>20.047999999999998</v>
      </c>
      <c r="K3841" s="98">
        <v>1537</v>
      </c>
      <c r="L3841" s="16">
        <f t="shared" si="111"/>
        <v>20.047999999999998</v>
      </c>
      <c r="M3841" s="16">
        <f t="shared" si="112"/>
        <v>1537</v>
      </c>
    </row>
    <row r="3842" spans="1:13" x14ac:dyDescent="0.2">
      <c r="A3842" s="36">
        <f t="shared" si="113"/>
        <v>44089</v>
      </c>
      <c r="B3842" s="105">
        <v>4.0640000000000001</v>
      </c>
      <c r="C3842" s="16">
        <v>87.807000000000002</v>
      </c>
      <c r="D3842" s="105">
        <v>27.69</v>
      </c>
      <c r="E3842" s="16">
        <v>25.18</v>
      </c>
      <c r="F3842" s="16">
        <v>31.61</v>
      </c>
      <c r="G3842" s="105">
        <v>12.161</v>
      </c>
      <c r="H3842" s="16">
        <v>40.61</v>
      </c>
      <c r="I3842" s="16">
        <v>308.11200000000002</v>
      </c>
      <c r="J3842" s="105">
        <v>15.621</v>
      </c>
      <c r="K3842" s="98">
        <v>1040</v>
      </c>
      <c r="L3842" s="16">
        <f t="shared" si="111"/>
        <v>15.621</v>
      </c>
      <c r="M3842" s="16">
        <f t="shared" si="112"/>
        <v>1040</v>
      </c>
    </row>
    <row r="3843" spans="1:13" x14ac:dyDescent="0.2">
      <c r="A3843" s="36">
        <f t="shared" si="113"/>
        <v>44090</v>
      </c>
      <c r="B3843" s="105">
        <v>1.016</v>
      </c>
      <c r="C3843" s="16">
        <v>88.501000000000005</v>
      </c>
      <c r="D3843" s="105">
        <v>27.387</v>
      </c>
      <c r="E3843" s="16">
        <v>25.06</v>
      </c>
      <c r="F3843" s="16">
        <v>30.26</v>
      </c>
      <c r="G3843" s="105">
        <v>9.8569999999999993</v>
      </c>
      <c r="H3843" s="16">
        <v>28.33</v>
      </c>
      <c r="I3843" s="16">
        <v>144.61199999999999</v>
      </c>
      <c r="J3843" s="105">
        <v>23.791</v>
      </c>
      <c r="K3843" s="98">
        <v>1323</v>
      </c>
      <c r="L3843" s="16">
        <f t="shared" si="111"/>
        <v>23.791</v>
      </c>
      <c r="M3843" s="16">
        <f t="shared" si="112"/>
        <v>1323</v>
      </c>
    </row>
    <row r="3844" spans="1:13" x14ac:dyDescent="0.2">
      <c r="A3844" s="36">
        <f t="shared" si="113"/>
        <v>44091</v>
      </c>
      <c r="B3844" s="105">
        <v>11.176</v>
      </c>
      <c r="C3844" s="16">
        <v>88.26</v>
      </c>
      <c r="D3844" s="105">
        <v>27.236999999999998</v>
      </c>
      <c r="E3844" s="16">
        <v>24.92</v>
      </c>
      <c r="F3844" s="16">
        <v>30.53</v>
      </c>
      <c r="G3844" s="105">
        <v>8.359</v>
      </c>
      <c r="H3844" s="16">
        <v>21.17</v>
      </c>
      <c r="I3844" s="16">
        <v>220.55500000000001</v>
      </c>
      <c r="J3844" s="105">
        <v>20.321999999999999</v>
      </c>
      <c r="K3844" s="98">
        <v>1172</v>
      </c>
      <c r="L3844" s="16">
        <f t="shared" si="111"/>
        <v>20.321999999999999</v>
      </c>
      <c r="M3844" s="16">
        <f t="shared" si="112"/>
        <v>1172</v>
      </c>
    </row>
    <row r="3845" spans="1:13" x14ac:dyDescent="0.2">
      <c r="A3845" s="36">
        <f t="shared" si="113"/>
        <v>44092</v>
      </c>
      <c r="B3845" s="105">
        <v>0</v>
      </c>
      <c r="C3845" s="16">
        <v>87.471999999999994</v>
      </c>
      <c r="D3845" s="105">
        <v>27.486000000000001</v>
      </c>
      <c r="E3845" s="16">
        <v>25.38</v>
      </c>
      <c r="F3845" s="16">
        <v>30.34</v>
      </c>
      <c r="G3845" s="105">
        <v>8.2959999999999994</v>
      </c>
      <c r="H3845" s="16">
        <v>27.1</v>
      </c>
      <c r="I3845" s="16">
        <v>338.95600000000002</v>
      </c>
      <c r="J3845" s="105">
        <v>24.079000000000001</v>
      </c>
      <c r="K3845" s="98">
        <v>1138</v>
      </c>
      <c r="L3845" s="16">
        <f t="shared" si="111"/>
        <v>24.079000000000001</v>
      </c>
      <c r="M3845" s="16">
        <f t="shared" si="112"/>
        <v>1138</v>
      </c>
    </row>
    <row r="3846" spans="1:13" x14ac:dyDescent="0.2">
      <c r="A3846" s="36">
        <f t="shared" si="113"/>
        <v>44093</v>
      </c>
      <c r="B3846" s="105">
        <v>32.253999999999998</v>
      </c>
      <c r="C3846" s="16">
        <v>89.061999999999998</v>
      </c>
      <c r="D3846" s="105">
        <v>27.167999999999999</v>
      </c>
      <c r="E3846" s="16">
        <v>24.45</v>
      </c>
      <c r="F3846" s="16">
        <v>29.88</v>
      </c>
      <c r="G3846" s="105">
        <v>8.9120000000000008</v>
      </c>
      <c r="H3846" s="16">
        <v>36.270000000000003</v>
      </c>
      <c r="I3846" s="16">
        <v>301.02199999999999</v>
      </c>
      <c r="J3846" s="105">
        <v>23.556000000000001</v>
      </c>
      <c r="K3846" s="98">
        <v>1222</v>
      </c>
      <c r="L3846" s="16">
        <f t="shared" si="111"/>
        <v>23.556000000000001</v>
      </c>
      <c r="M3846" s="16">
        <f t="shared" si="112"/>
        <v>1222</v>
      </c>
    </row>
    <row r="3847" spans="1:13" x14ac:dyDescent="0.2">
      <c r="A3847" s="36">
        <f t="shared" si="113"/>
        <v>44094</v>
      </c>
      <c r="B3847" s="105">
        <v>35.564</v>
      </c>
      <c r="C3847" s="16">
        <v>89.44</v>
      </c>
      <c r="D3847" s="105">
        <v>27.192</v>
      </c>
      <c r="E3847" s="16">
        <v>24.38</v>
      </c>
      <c r="F3847" s="16">
        <v>30.48</v>
      </c>
      <c r="G3847" s="105">
        <v>8.4960000000000004</v>
      </c>
      <c r="H3847" s="16">
        <v>23.39</v>
      </c>
      <c r="I3847" s="16">
        <v>288.11399999999998</v>
      </c>
      <c r="J3847" s="105">
        <v>24.876999999999999</v>
      </c>
      <c r="K3847" s="98">
        <v>1213</v>
      </c>
      <c r="L3847" s="16">
        <f t="shared" si="111"/>
        <v>24.876999999999999</v>
      </c>
      <c r="M3847" s="16">
        <f t="shared" si="112"/>
        <v>1213</v>
      </c>
    </row>
    <row r="3848" spans="1:13" x14ac:dyDescent="0.2">
      <c r="A3848" s="36">
        <f t="shared" si="113"/>
        <v>44095</v>
      </c>
      <c r="B3848" s="105">
        <v>44.2</v>
      </c>
      <c r="C3848" s="16">
        <v>91.435000000000002</v>
      </c>
      <c r="D3848" s="105">
        <v>26.678000000000001</v>
      </c>
      <c r="E3848" s="16">
        <v>24.15</v>
      </c>
      <c r="F3848" s="16">
        <v>31.14</v>
      </c>
      <c r="G3848" s="105">
        <v>10.568</v>
      </c>
      <c r="H3848" s="16">
        <v>35.17</v>
      </c>
      <c r="I3848" s="16">
        <v>316.22399999999999</v>
      </c>
      <c r="J3848" s="105">
        <v>19.332000000000001</v>
      </c>
      <c r="K3848" s="98">
        <v>1312</v>
      </c>
      <c r="L3848" s="16">
        <f t="shared" si="111"/>
        <v>19.332000000000001</v>
      </c>
      <c r="M3848" s="16">
        <f t="shared" si="112"/>
        <v>1312</v>
      </c>
    </row>
    <row r="3849" spans="1:13" x14ac:dyDescent="0.2">
      <c r="A3849" s="36">
        <f t="shared" si="113"/>
        <v>44096</v>
      </c>
      <c r="B3849" s="105">
        <v>8.1280000000000001</v>
      </c>
      <c r="C3849" s="16">
        <v>94.563999999999993</v>
      </c>
      <c r="D3849" s="105">
        <v>26.366</v>
      </c>
      <c r="E3849" s="16">
        <v>24.27</v>
      </c>
      <c r="F3849" s="16">
        <v>29.58</v>
      </c>
      <c r="G3849" s="105">
        <v>10.951000000000001</v>
      </c>
      <c r="H3849" s="16">
        <v>35.1</v>
      </c>
      <c r="I3849" s="16">
        <v>308.11700000000002</v>
      </c>
      <c r="J3849" s="105">
        <v>11.377000000000001</v>
      </c>
      <c r="K3849" s="98">
        <v>1256</v>
      </c>
      <c r="L3849" s="16">
        <f t="shared" si="111"/>
        <v>11.377000000000001</v>
      </c>
      <c r="M3849" s="16">
        <f t="shared" si="112"/>
        <v>1256</v>
      </c>
    </row>
    <row r="3850" spans="1:13" x14ac:dyDescent="0.2">
      <c r="A3850" s="36">
        <f t="shared" si="113"/>
        <v>44097</v>
      </c>
      <c r="B3850" s="105">
        <v>0.254</v>
      </c>
      <c r="C3850" s="16">
        <v>88.804000000000002</v>
      </c>
      <c r="D3850" s="105">
        <v>27.431999999999999</v>
      </c>
      <c r="E3850" s="16">
        <v>24.93</v>
      </c>
      <c r="F3850" s="16">
        <v>31.94</v>
      </c>
      <c r="G3850" s="105">
        <v>10.193</v>
      </c>
      <c r="H3850" s="16">
        <v>25.82</v>
      </c>
      <c r="I3850" s="16">
        <v>286.91300000000001</v>
      </c>
      <c r="J3850" s="105">
        <v>22.768999999999998</v>
      </c>
      <c r="K3850" s="98">
        <v>1064</v>
      </c>
      <c r="L3850" s="16">
        <f t="shared" si="111"/>
        <v>22.768999999999998</v>
      </c>
      <c r="M3850" s="16">
        <f t="shared" si="112"/>
        <v>1064</v>
      </c>
    </row>
    <row r="3851" spans="1:13" x14ac:dyDescent="0.2">
      <c r="A3851" s="36">
        <f t="shared" si="113"/>
        <v>44098</v>
      </c>
      <c r="B3851" s="105">
        <v>29.21</v>
      </c>
      <c r="C3851" s="16">
        <v>95.019000000000005</v>
      </c>
      <c r="D3851" s="105">
        <v>25.98</v>
      </c>
      <c r="E3851" s="16">
        <v>24.51</v>
      </c>
      <c r="F3851" s="16">
        <v>28.75</v>
      </c>
      <c r="G3851" s="105">
        <v>4.6970000000000001</v>
      </c>
      <c r="H3851" s="16">
        <v>20.67</v>
      </c>
      <c r="I3851" s="16">
        <v>354.38499999999999</v>
      </c>
      <c r="J3851" s="105">
        <v>5.6710000000000003</v>
      </c>
      <c r="K3851" s="98">
        <v>747.8</v>
      </c>
      <c r="L3851" s="16">
        <f t="shared" si="111"/>
        <v>5.6710000000000003</v>
      </c>
      <c r="M3851" s="16">
        <f t="shared" si="112"/>
        <v>747.8</v>
      </c>
    </row>
    <row r="3852" spans="1:13" x14ac:dyDescent="0.2">
      <c r="A3852" s="36">
        <f t="shared" si="113"/>
        <v>44099</v>
      </c>
      <c r="B3852" s="105">
        <v>1.016</v>
      </c>
      <c r="C3852" s="16">
        <v>90.268000000000001</v>
      </c>
      <c r="D3852" s="105">
        <v>26.425999999999998</v>
      </c>
      <c r="E3852" s="16">
        <v>24.49</v>
      </c>
      <c r="F3852" s="16">
        <v>29.46</v>
      </c>
      <c r="G3852" s="105">
        <v>6.6760000000000002</v>
      </c>
      <c r="H3852" s="16">
        <v>20.39</v>
      </c>
      <c r="I3852" s="16">
        <v>323.84500000000003</v>
      </c>
      <c r="J3852" s="105">
        <v>11.948</v>
      </c>
      <c r="K3852" s="98">
        <v>742.2</v>
      </c>
      <c r="L3852" s="16">
        <f t="shared" si="111"/>
        <v>11.948</v>
      </c>
      <c r="M3852" s="16">
        <f t="shared" si="112"/>
        <v>742.2</v>
      </c>
    </row>
    <row r="3853" spans="1:13" x14ac:dyDescent="0.2">
      <c r="A3853" s="36">
        <f t="shared" si="113"/>
        <v>44100</v>
      </c>
      <c r="B3853" s="105">
        <v>0</v>
      </c>
      <c r="C3853" s="16">
        <v>86.897000000000006</v>
      </c>
      <c r="D3853" s="105">
        <v>26.744</v>
      </c>
      <c r="E3853" s="16">
        <v>24.48</v>
      </c>
      <c r="F3853" s="16">
        <v>30.15</v>
      </c>
      <c r="G3853" s="105">
        <v>8.1620000000000008</v>
      </c>
      <c r="H3853" s="16">
        <v>20.74</v>
      </c>
      <c r="I3853" s="16">
        <v>325.77300000000002</v>
      </c>
      <c r="J3853" s="105">
        <v>22.027000000000001</v>
      </c>
      <c r="K3853" s="98">
        <v>1046</v>
      </c>
      <c r="L3853" s="16">
        <f t="shared" si="111"/>
        <v>22.027000000000001</v>
      </c>
      <c r="M3853" s="16">
        <f t="shared" si="112"/>
        <v>1046</v>
      </c>
    </row>
    <row r="3854" spans="1:13" x14ac:dyDescent="0.2">
      <c r="A3854" s="36">
        <f t="shared" si="113"/>
        <v>44101</v>
      </c>
      <c r="B3854" s="105">
        <v>15.24</v>
      </c>
      <c r="C3854" s="16">
        <v>91.998999999999995</v>
      </c>
      <c r="D3854" s="105">
        <v>25.763999999999999</v>
      </c>
      <c r="E3854" s="16">
        <v>23.45</v>
      </c>
      <c r="F3854" s="16">
        <v>30.43</v>
      </c>
      <c r="G3854" s="105">
        <v>8.8249999999999993</v>
      </c>
      <c r="H3854" s="16">
        <v>29.35</v>
      </c>
      <c r="I3854" s="16">
        <v>317.07600000000002</v>
      </c>
      <c r="J3854" s="105">
        <v>11.948</v>
      </c>
      <c r="K3854" s="98">
        <v>963</v>
      </c>
      <c r="L3854" s="16">
        <f t="shared" si="111"/>
        <v>11.948</v>
      </c>
      <c r="M3854" s="16">
        <f t="shared" si="112"/>
        <v>963</v>
      </c>
    </row>
    <row r="3855" spans="1:13" x14ac:dyDescent="0.2">
      <c r="A3855" s="36">
        <f t="shared" si="113"/>
        <v>44102</v>
      </c>
      <c r="B3855" s="105">
        <v>0.254</v>
      </c>
      <c r="C3855" s="16">
        <v>90.93</v>
      </c>
      <c r="D3855" s="105">
        <v>25.908999999999999</v>
      </c>
      <c r="E3855" s="16">
        <v>24.29</v>
      </c>
      <c r="F3855" s="16">
        <v>30.06</v>
      </c>
      <c r="G3855" s="105">
        <v>9.5229999999999997</v>
      </c>
      <c r="H3855" s="16">
        <v>28.58</v>
      </c>
      <c r="I3855" s="16">
        <v>330.173</v>
      </c>
      <c r="J3855" s="105">
        <v>18.638000000000002</v>
      </c>
      <c r="K3855" s="98">
        <v>1335</v>
      </c>
      <c r="L3855" s="16">
        <f t="shared" si="111"/>
        <v>18.638000000000002</v>
      </c>
      <c r="M3855" s="16">
        <f t="shared" si="112"/>
        <v>1335</v>
      </c>
    </row>
    <row r="3856" spans="1:13" x14ac:dyDescent="0.2">
      <c r="A3856" s="36">
        <f t="shared" si="113"/>
        <v>44103</v>
      </c>
      <c r="B3856" s="105">
        <v>0</v>
      </c>
      <c r="C3856" s="16">
        <v>87.427000000000007</v>
      </c>
      <c r="D3856" s="105">
        <v>27.02</v>
      </c>
      <c r="E3856" s="16">
        <v>24.72</v>
      </c>
      <c r="F3856" s="16">
        <v>30.91</v>
      </c>
      <c r="G3856" s="105">
        <v>13.714</v>
      </c>
      <c r="H3856" s="16">
        <v>32.42</v>
      </c>
      <c r="I3856" s="16">
        <v>310.125</v>
      </c>
      <c r="J3856" s="105">
        <v>17.196999999999999</v>
      </c>
      <c r="K3856" s="98">
        <v>874</v>
      </c>
      <c r="L3856" s="16">
        <f t="shared" si="111"/>
        <v>17.196999999999999</v>
      </c>
      <c r="M3856" s="16">
        <f t="shared" si="112"/>
        <v>874</v>
      </c>
    </row>
    <row r="3857" spans="1:13" x14ac:dyDescent="0.2">
      <c r="A3857" s="36">
        <f t="shared" si="113"/>
        <v>44104</v>
      </c>
      <c r="B3857" s="105">
        <v>33.274000000000001</v>
      </c>
      <c r="C3857" s="16">
        <v>94.021000000000001</v>
      </c>
      <c r="D3857" s="105">
        <v>25.468</v>
      </c>
      <c r="E3857" s="16">
        <v>23.54</v>
      </c>
      <c r="F3857" s="16">
        <v>26.77</v>
      </c>
      <c r="G3857" s="105">
        <v>8.4659999999999993</v>
      </c>
      <c r="H3857" s="16">
        <v>36.590000000000003</v>
      </c>
      <c r="I3857" s="16">
        <v>288.52600000000001</v>
      </c>
      <c r="J3857" s="105">
        <v>5.2880000000000003</v>
      </c>
      <c r="K3857" s="98">
        <v>416</v>
      </c>
      <c r="L3857" s="16">
        <f t="shared" si="111"/>
        <v>5.2880000000000003</v>
      </c>
      <c r="M3857" s="16">
        <f t="shared" si="112"/>
        <v>416</v>
      </c>
    </row>
    <row r="3858" spans="1:13" x14ac:dyDescent="0.2">
      <c r="A3858" s="36">
        <f t="shared" si="113"/>
        <v>44105</v>
      </c>
      <c r="B3858" s="105">
        <v>0.254</v>
      </c>
      <c r="C3858" s="16">
        <v>88.01</v>
      </c>
      <c r="D3858" s="105">
        <v>27.295000000000002</v>
      </c>
      <c r="E3858" s="16">
        <v>24.72</v>
      </c>
      <c r="F3858" s="16">
        <v>30.38</v>
      </c>
      <c r="G3858" s="105">
        <v>6.95</v>
      </c>
      <c r="H3858" s="16">
        <v>19.05</v>
      </c>
      <c r="I3858" s="16">
        <v>198.31100000000001</v>
      </c>
      <c r="J3858" s="105">
        <v>24.861999999999998</v>
      </c>
      <c r="K3858" s="98">
        <v>1274</v>
      </c>
      <c r="L3858" s="16">
        <f t="shared" si="111"/>
        <v>24.861999999999998</v>
      </c>
      <c r="M3858" s="16">
        <f t="shared" si="112"/>
        <v>1274</v>
      </c>
    </row>
    <row r="3859" spans="1:13" x14ac:dyDescent="0.2">
      <c r="A3859" s="36">
        <f t="shared" si="113"/>
        <v>44106</v>
      </c>
      <c r="B3859" s="105">
        <v>13.462</v>
      </c>
      <c r="C3859" s="16">
        <v>89.879000000000005</v>
      </c>
      <c r="D3859" s="105">
        <v>27.187999999999999</v>
      </c>
      <c r="E3859" s="16">
        <v>24.91</v>
      </c>
      <c r="F3859" s="16">
        <v>29.66</v>
      </c>
      <c r="G3859" s="105">
        <v>11.535</v>
      </c>
      <c r="H3859" s="16">
        <v>24.87</v>
      </c>
      <c r="I3859" s="16">
        <v>121.38800000000001</v>
      </c>
      <c r="J3859" s="105">
        <v>21.062000000000001</v>
      </c>
      <c r="K3859" s="98">
        <v>1266</v>
      </c>
      <c r="L3859" s="16">
        <f t="shared" si="111"/>
        <v>21.062000000000001</v>
      </c>
      <c r="M3859" s="16">
        <f t="shared" si="112"/>
        <v>1266</v>
      </c>
    </row>
    <row r="3860" spans="1:13" x14ac:dyDescent="0.2">
      <c r="A3860" s="36">
        <f t="shared" si="113"/>
        <v>44107</v>
      </c>
      <c r="B3860" s="105">
        <v>0</v>
      </c>
      <c r="C3860" s="16">
        <v>88.69</v>
      </c>
      <c r="D3860" s="105">
        <v>26.78</v>
      </c>
      <c r="E3860" s="16">
        <v>25.52</v>
      </c>
      <c r="F3860" s="16">
        <v>27.78</v>
      </c>
      <c r="G3860" s="105">
        <v>16.905000000000001</v>
      </c>
      <c r="H3860" s="16">
        <v>30.62</v>
      </c>
      <c r="I3860" s="16">
        <v>221.548</v>
      </c>
      <c r="J3860" s="105">
        <v>6.3920000000000003</v>
      </c>
      <c r="K3860" s="98">
        <v>451.5</v>
      </c>
      <c r="L3860" s="16">
        <f t="shared" si="111"/>
        <v>6.3920000000000003</v>
      </c>
      <c r="M3860" s="16">
        <f t="shared" si="112"/>
        <v>451.5</v>
      </c>
    </row>
    <row r="3861" spans="1:13" x14ac:dyDescent="0.2">
      <c r="A3861" s="36">
        <f t="shared" si="113"/>
        <v>44108</v>
      </c>
      <c r="B3861" s="105">
        <v>0</v>
      </c>
      <c r="C3861" s="16">
        <v>86.87</v>
      </c>
      <c r="D3861" s="105">
        <v>27.361999999999998</v>
      </c>
      <c r="E3861" s="16">
        <v>25.47</v>
      </c>
      <c r="F3861" s="16">
        <v>29.48</v>
      </c>
      <c r="G3861" s="105">
        <v>13.664999999999999</v>
      </c>
      <c r="H3861" s="16">
        <v>29.88</v>
      </c>
      <c r="I3861" s="16">
        <v>205.11</v>
      </c>
      <c r="J3861" s="105">
        <v>15.169</v>
      </c>
      <c r="K3861" s="98">
        <v>1080</v>
      </c>
      <c r="L3861" s="16">
        <f t="shared" si="111"/>
        <v>15.169</v>
      </c>
      <c r="M3861" s="16">
        <f t="shared" si="112"/>
        <v>1080</v>
      </c>
    </row>
    <row r="3862" spans="1:13" x14ac:dyDescent="0.2">
      <c r="A3862" s="36">
        <f t="shared" si="113"/>
        <v>44109</v>
      </c>
      <c r="B3862" s="105">
        <v>0</v>
      </c>
      <c r="C3862" s="16">
        <v>86.076999999999998</v>
      </c>
      <c r="D3862" s="105">
        <v>27.646000000000001</v>
      </c>
      <c r="E3862" s="16">
        <v>25.98</v>
      </c>
      <c r="F3862" s="16">
        <v>29.4</v>
      </c>
      <c r="G3862" s="105">
        <v>16.581</v>
      </c>
      <c r="H3862" s="16">
        <v>35.840000000000003</v>
      </c>
      <c r="I3862" s="16">
        <v>192.989</v>
      </c>
      <c r="J3862" s="105">
        <v>24.286999999999999</v>
      </c>
      <c r="K3862" s="98">
        <v>1144</v>
      </c>
      <c r="L3862" s="16">
        <f t="shared" si="111"/>
        <v>24.286999999999999</v>
      </c>
      <c r="M3862" s="16">
        <f t="shared" si="112"/>
        <v>1144</v>
      </c>
    </row>
    <row r="3863" spans="1:13" x14ac:dyDescent="0.2">
      <c r="A3863" s="36">
        <f t="shared" si="113"/>
        <v>44110</v>
      </c>
      <c r="B3863" s="105">
        <v>12.954000000000001</v>
      </c>
      <c r="C3863" s="16">
        <v>88.936000000000007</v>
      </c>
      <c r="D3863" s="105">
        <v>27.044</v>
      </c>
      <c r="E3863" s="16">
        <v>24.67</v>
      </c>
      <c r="F3863" s="16">
        <v>29.54</v>
      </c>
      <c r="G3863" s="105">
        <v>12.286</v>
      </c>
      <c r="H3863" s="16">
        <v>29.46</v>
      </c>
      <c r="I3863" s="16">
        <v>152.07599999999999</v>
      </c>
      <c r="J3863" s="105">
        <v>15.635</v>
      </c>
      <c r="K3863" s="98">
        <v>1363</v>
      </c>
      <c r="L3863" s="16">
        <f t="shared" si="111"/>
        <v>15.635</v>
      </c>
      <c r="M3863" s="16">
        <f t="shared" si="112"/>
        <v>1363</v>
      </c>
    </row>
    <row r="3864" spans="1:13" x14ac:dyDescent="0.2">
      <c r="A3864" s="36">
        <f t="shared" si="113"/>
        <v>44111</v>
      </c>
      <c r="B3864" s="105">
        <v>53.597999999999999</v>
      </c>
      <c r="C3864" s="16">
        <v>89.477999999999994</v>
      </c>
      <c r="D3864" s="105">
        <v>27.279</v>
      </c>
      <c r="E3864" s="16">
        <v>23.61</v>
      </c>
      <c r="F3864" s="16">
        <v>29.69</v>
      </c>
      <c r="G3864" s="105">
        <v>12.763999999999999</v>
      </c>
      <c r="H3864" s="16">
        <v>25.79</v>
      </c>
      <c r="I3864" s="16">
        <v>140.446</v>
      </c>
      <c r="J3864" s="105">
        <v>22.766999999999999</v>
      </c>
      <c r="K3864" s="98">
        <v>1488</v>
      </c>
      <c r="L3864" s="16">
        <f t="shared" si="111"/>
        <v>22.766999999999999</v>
      </c>
      <c r="M3864" s="16">
        <f t="shared" si="112"/>
        <v>1488</v>
      </c>
    </row>
    <row r="3865" spans="1:13" x14ac:dyDescent="0.2">
      <c r="A3865" s="36">
        <f t="shared" si="113"/>
        <v>44112</v>
      </c>
      <c r="B3865" s="105">
        <v>1.524</v>
      </c>
      <c r="C3865" s="16">
        <v>89.786000000000001</v>
      </c>
      <c r="D3865" s="105">
        <v>26.9</v>
      </c>
      <c r="E3865" s="16">
        <v>24.93</v>
      </c>
      <c r="F3865" s="16">
        <v>28.62</v>
      </c>
      <c r="G3865" s="105">
        <v>12.228</v>
      </c>
      <c r="H3865" s="16">
        <v>38.31</v>
      </c>
      <c r="I3865" s="16">
        <v>140.86000000000001</v>
      </c>
      <c r="J3865" s="105">
        <v>7.1719999999999997</v>
      </c>
      <c r="K3865" s="98">
        <v>612</v>
      </c>
      <c r="L3865" s="16">
        <f t="shared" si="111"/>
        <v>7.1719999999999997</v>
      </c>
      <c r="M3865" s="16">
        <f t="shared" si="112"/>
        <v>612</v>
      </c>
    </row>
    <row r="3866" spans="1:13" x14ac:dyDescent="0.2">
      <c r="A3866" s="36">
        <f t="shared" si="113"/>
        <v>44113</v>
      </c>
      <c r="B3866" s="105">
        <v>9.6519999999999992</v>
      </c>
      <c r="C3866" s="16">
        <v>90.399000000000001</v>
      </c>
      <c r="D3866" s="105">
        <v>27.141999999999999</v>
      </c>
      <c r="E3866" s="16">
        <v>24.74</v>
      </c>
      <c r="F3866" s="16">
        <v>29.83</v>
      </c>
      <c r="G3866" s="105">
        <v>9.1630000000000003</v>
      </c>
      <c r="H3866" s="16">
        <v>24.63</v>
      </c>
      <c r="I3866" s="16">
        <v>91.507000000000005</v>
      </c>
      <c r="J3866" s="105">
        <v>20.298999999999999</v>
      </c>
      <c r="K3866" s="98">
        <v>1246</v>
      </c>
      <c r="L3866" s="16">
        <f t="shared" si="111"/>
        <v>20.298999999999999</v>
      </c>
      <c r="M3866" s="16">
        <f t="shared" si="112"/>
        <v>1246</v>
      </c>
    </row>
    <row r="3867" spans="1:13" x14ac:dyDescent="0.2">
      <c r="A3867" s="36">
        <f t="shared" si="113"/>
        <v>44114</v>
      </c>
      <c r="B3867" s="105">
        <v>0</v>
      </c>
      <c r="C3867" s="16">
        <v>88.04</v>
      </c>
      <c r="D3867" s="105">
        <v>27.957000000000001</v>
      </c>
      <c r="E3867" s="16">
        <v>25.22</v>
      </c>
      <c r="F3867" s="16">
        <v>32.659999999999997</v>
      </c>
      <c r="G3867" s="105">
        <v>8.0960000000000001</v>
      </c>
      <c r="H3867" s="16">
        <v>28.75</v>
      </c>
      <c r="I3867" s="16">
        <v>301.42</v>
      </c>
      <c r="J3867" s="105">
        <v>23.597000000000001</v>
      </c>
      <c r="K3867" s="98">
        <v>1126</v>
      </c>
      <c r="L3867" s="16">
        <f t="shared" si="111"/>
        <v>23.597000000000001</v>
      </c>
      <c r="M3867" s="16">
        <f t="shared" si="112"/>
        <v>1126</v>
      </c>
    </row>
    <row r="3868" spans="1:13" x14ac:dyDescent="0.2">
      <c r="A3868" s="36">
        <f t="shared" si="113"/>
        <v>44115</v>
      </c>
      <c r="B3868" s="105">
        <v>0</v>
      </c>
      <c r="C3868" s="16">
        <v>86.997</v>
      </c>
      <c r="D3868" s="105">
        <v>28.096</v>
      </c>
      <c r="E3868" s="16">
        <v>26.14</v>
      </c>
      <c r="F3868" s="16">
        <v>31.61</v>
      </c>
      <c r="G3868" s="105">
        <v>10.804</v>
      </c>
      <c r="H3868" s="16">
        <v>32.950000000000003</v>
      </c>
      <c r="I3868" s="16">
        <v>320.97699999999998</v>
      </c>
      <c r="J3868" s="105">
        <v>22.184000000000001</v>
      </c>
      <c r="K3868" s="98">
        <v>1363</v>
      </c>
      <c r="L3868" s="16">
        <f t="shared" si="111"/>
        <v>22.184000000000001</v>
      </c>
      <c r="M3868" s="16">
        <f t="shared" si="112"/>
        <v>1363</v>
      </c>
    </row>
    <row r="3869" spans="1:13" x14ac:dyDescent="0.2">
      <c r="A3869" s="36">
        <f t="shared" si="113"/>
        <v>44116</v>
      </c>
      <c r="B3869" s="105">
        <v>21.332000000000001</v>
      </c>
      <c r="C3869" s="16">
        <v>90.988</v>
      </c>
      <c r="D3869" s="105">
        <v>27.193000000000001</v>
      </c>
      <c r="E3869" s="16">
        <v>25.01</v>
      </c>
      <c r="F3869" s="16">
        <v>30.53</v>
      </c>
      <c r="G3869" s="105">
        <v>6.931</v>
      </c>
      <c r="H3869" s="16">
        <v>22.05</v>
      </c>
      <c r="I3869" s="16">
        <v>338.75799999999998</v>
      </c>
      <c r="J3869" s="105">
        <v>14.515000000000001</v>
      </c>
      <c r="K3869" s="98">
        <v>1089</v>
      </c>
      <c r="L3869" s="16">
        <f t="shared" si="111"/>
        <v>14.515000000000001</v>
      </c>
      <c r="M3869" s="16">
        <f t="shared" si="112"/>
        <v>1089</v>
      </c>
    </row>
    <row r="3870" spans="1:13" x14ac:dyDescent="0.2">
      <c r="A3870" s="36">
        <f t="shared" si="113"/>
        <v>44117</v>
      </c>
      <c r="B3870" s="105">
        <v>1.524</v>
      </c>
      <c r="C3870" s="16">
        <v>90.165000000000006</v>
      </c>
      <c r="D3870" s="105">
        <v>26.829000000000001</v>
      </c>
      <c r="E3870" s="16">
        <v>25.04</v>
      </c>
      <c r="F3870" s="16">
        <v>30.9</v>
      </c>
      <c r="G3870" s="105">
        <v>6.8140000000000001</v>
      </c>
      <c r="H3870" s="16">
        <v>24.03</v>
      </c>
      <c r="I3870" s="16">
        <v>325.16800000000001</v>
      </c>
      <c r="J3870" s="105">
        <v>16.164999999999999</v>
      </c>
      <c r="K3870" s="98">
        <v>1235</v>
      </c>
      <c r="L3870" s="16">
        <f t="shared" si="111"/>
        <v>16.164999999999999</v>
      </c>
      <c r="M3870" s="16">
        <f t="shared" si="112"/>
        <v>1235</v>
      </c>
    </row>
    <row r="3871" spans="1:13" x14ac:dyDescent="0.2">
      <c r="A3871" s="36">
        <f t="shared" si="113"/>
        <v>44118</v>
      </c>
      <c r="B3871" s="105">
        <v>2.794</v>
      </c>
      <c r="C3871" s="16">
        <v>90.94</v>
      </c>
      <c r="D3871" s="105">
        <v>25.824000000000002</v>
      </c>
      <c r="E3871" s="16">
        <v>24.49</v>
      </c>
      <c r="F3871" s="16">
        <v>29.46</v>
      </c>
      <c r="G3871" s="105">
        <v>6.266</v>
      </c>
      <c r="H3871" s="16">
        <v>21.87</v>
      </c>
      <c r="I3871" s="16">
        <v>27.574999999999999</v>
      </c>
      <c r="J3871" s="105">
        <v>10.148999999999999</v>
      </c>
      <c r="K3871" s="98">
        <v>1208</v>
      </c>
      <c r="L3871" s="16">
        <f t="shared" si="111"/>
        <v>10.148999999999999</v>
      </c>
      <c r="M3871" s="16">
        <f t="shared" si="112"/>
        <v>1208</v>
      </c>
    </row>
    <row r="3872" spans="1:13" x14ac:dyDescent="0.2">
      <c r="A3872" s="36">
        <f t="shared" si="113"/>
        <v>44119</v>
      </c>
      <c r="B3872" s="105">
        <v>0</v>
      </c>
      <c r="C3872" s="16">
        <v>84.787999999999997</v>
      </c>
      <c r="D3872" s="105">
        <v>27.22</v>
      </c>
      <c r="E3872" s="16">
        <v>23.83</v>
      </c>
      <c r="F3872" s="16">
        <v>31</v>
      </c>
      <c r="G3872" s="105">
        <v>6.0679999999999996</v>
      </c>
      <c r="H3872" s="16">
        <v>16.829999999999998</v>
      </c>
      <c r="I3872" s="16">
        <v>299.24700000000001</v>
      </c>
      <c r="J3872" s="105">
        <v>25.44</v>
      </c>
      <c r="K3872" s="98">
        <v>1175</v>
      </c>
      <c r="L3872" s="16">
        <f t="shared" si="111"/>
        <v>25.44</v>
      </c>
      <c r="M3872" s="16">
        <f t="shared" si="112"/>
        <v>1175</v>
      </c>
    </row>
    <row r="3873" spans="1:13" x14ac:dyDescent="0.2">
      <c r="A3873" s="36">
        <f t="shared" si="113"/>
        <v>44120</v>
      </c>
      <c r="B3873" s="105">
        <v>0</v>
      </c>
      <c r="C3873" s="16">
        <v>88.03</v>
      </c>
      <c r="D3873" s="105">
        <v>27.716000000000001</v>
      </c>
      <c r="E3873" s="16">
        <v>25.54</v>
      </c>
      <c r="F3873" s="16">
        <v>32.479999999999997</v>
      </c>
      <c r="G3873" s="105">
        <v>11.367000000000001</v>
      </c>
      <c r="H3873" s="16">
        <v>30.38</v>
      </c>
      <c r="I3873" s="16">
        <v>307.399</v>
      </c>
      <c r="J3873" s="105">
        <v>23.398</v>
      </c>
      <c r="K3873" s="98">
        <v>1002</v>
      </c>
      <c r="L3873" s="16">
        <f t="shared" si="111"/>
        <v>23.398</v>
      </c>
      <c r="M3873" s="16">
        <f t="shared" si="112"/>
        <v>1002</v>
      </c>
    </row>
    <row r="3874" spans="1:13" x14ac:dyDescent="0.2">
      <c r="A3874" s="36">
        <f t="shared" si="113"/>
        <v>44121</v>
      </c>
      <c r="B3874" s="105">
        <v>1.524</v>
      </c>
      <c r="C3874" s="16">
        <v>91.27</v>
      </c>
      <c r="D3874" s="105">
        <v>27.161000000000001</v>
      </c>
      <c r="E3874" s="16">
        <v>25.84</v>
      </c>
      <c r="F3874" s="16">
        <v>31.48</v>
      </c>
      <c r="G3874" s="105">
        <v>15.186</v>
      </c>
      <c r="H3874" s="16">
        <v>31.68</v>
      </c>
      <c r="I3874" s="16">
        <v>318.81900000000002</v>
      </c>
      <c r="J3874" s="105">
        <v>11.932</v>
      </c>
      <c r="K3874" s="98">
        <v>785.8</v>
      </c>
      <c r="L3874" s="16">
        <f t="shared" si="111"/>
        <v>11.932</v>
      </c>
      <c r="M3874" s="16">
        <f t="shared" si="112"/>
        <v>785.8</v>
      </c>
    </row>
    <row r="3875" spans="1:13" x14ac:dyDescent="0.2">
      <c r="A3875" s="36">
        <f t="shared" si="113"/>
        <v>44122</v>
      </c>
      <c r="B3875" s="105">
        <v>0</v>
      </c>
      <c r="C3875" s="16">
        <v>92.855000000000004</v>
      </c>
      <c r="D3875" s="105">
        <v>25.957999999999998</v>
      </c>
      <c r="E3875" s="16">
        <v>25</v>
      </c>
      <c r="F3875" s="16">
        <v>27.1</v>
      </c>
      <c r="G3875" s="105">
        <v>14.723000000000001</v>
      </c>
      <c r="H3875" s="16">
        <v>32.46</v>
      </c>
      <c r="I3875" s="16">
        <v>312.60399999999998</v>
      </c>
      <c r="J3875" s="105">
        <v>5.05</v>
      </c>
      <c r="K3875" s="98">
        <v>294.89999999999998</v>
      </c>
      <c r="L3875" s="16">
        <f t="shared" si="111"/>
        <v>5.05</v>
      </c>
      <c r="M3875" s="16">
        <f t="shared" si="112"/>
        <v>294.89999999999998</v>
      </c>
    </row>
    <row r="3876" spans="1:13" x14ac:dyDescent="0.2">
      <c r="A3876" s="36">
        <f t="shared" si="113"/>
        <v>44123</v>
      </c>
      <c r="B3876" s="105">
        <v>22.094000000000001</v>
      </c>
      <c r="C3876" s="16">
        <v>91.308999999999997</v>
      </c>
      <c r="D3876" s="105">
        <v>26.294</v>
      </c>
      <c r="E3876" s="16">
        <v>24.24</v>
      </c>
      <c r="F3876" s="16">
        <v>29.88</v>
      </c>
      <c r="G3876" s="105">
        <v>10.571</v>
      </c>
      <c r="H3876" s="16">
        <v>46.32</v>
      </c>
      <c r="I3876" s="16">
        <v>275.49599999999998</v>
      </c>
      <c r="J3876" s="105">
        <v>17.247</v>
      </c>
      <c r="K3876" s="98">
        <v>1170</v>
      </c>
      <c r="L3876" s="16">
        <f t="shared" si="111"/>
        <v>17.247</v>
      </c>
      <c r="M3876" s="16">
        <f t="shared" si="112"/>
        <v>1170</v>
      </c>
    </row>
    <row r="3877" spans="1:13" x14ac:dyDescent="0.2">
      <c r="A3877" s="36">
        <f t="shared" si="113"/>
        <v>44124</v>
      </c>
      <c r="B3877" s="105">
        <v>19.052</v>
      </c>
      <c r="C3877" s="16">
        <v>88.2</v>
      </c>
      <c r="D3877" s="105">
        <v>26.777999999999999</v>
      </c>
      <c r="E3877" s="16">
        <v>24.93</v>
      </c>
      <c r="F3877" s="16">
        <v>28.92</v>
      </c>
      <c r="G3877" s="105">
        <v>19.954000000000001</v>
      </c>
      <c r="H3877" s="16">
        <v>44.56</v>
      </c>
      <c r="I3877" s="16">
        <v>203.322</v>
      </c>
      <c r="J3877" s="105">
        <v>15.736000000000001</v>
      </c>
      <c r="K3877" s="98">
        <v>1496</v>
      </c>
      <c r="L3877" s="16">
        <f t="shared" si="111"/>
        <v>15.736000000000001</v>
      </c>
      <c r="M3877" s="16">
        <f t="shared" si="112"/>
        <v>1496</v>
      </c>
    </row>
    <row r="3878" spans="1:13" x14ac:dyDescent="0.2">
      <c r="A3878" s="36">
        <f t="shared" si="113"/>
        <v>44125</v>
      </c>
      <c r="B3878" s="105">
        <v>1.016</v>
      </c>
      <c r="C3878" s="16">
        <v>87.626999999999995</v>
      </c>
      <c r="D3878" s="105">
        <v>27.408000000000001</v>
      </c>
      <c r="E3878" s="16">
        <v>25.36</v>
      </c>
      <c r="F3878" s="16">
        <v>29.59</v>
      </c>
      <c r="G3878" s="105">
        <v>18.027999999999999</v>
      </c>
      <c r="H3878" s="16">
        <v>29.56</v>
      </c>
      <c r="I3878" s="16">
        <v>184.66499999999999</v>
      </c>
      <c r="J3878" s="105">
        <v>21.754999999999999</v>
      </c>
      <c r="K3878" s="98">
        <v>1365</v>
      </c>
      <c r="L3878" s="16">
        <f t="shared" si="111"/>
        <v>21.754999999999999</v>
      </c>
      <c r="M3878" s="16">
        <f t="shared" si="112"/>
        <v>1365</v>
      </c>
    </row>
    <row r="3879" spans="1:13" x14ac:dyDescent="0.2">
      <c r="A3879" s="36">
        <f t="shared" si="113"/>
        <v>44126</v>
      </c>
      <c r="B3879" s="105">
        <v>1.524</v>
      </c>
      <c r="C3879" s="16">
        <v>86.174999999999997</v>
      </c>
      <c r="D3879" s="105">
        <v>27.867999999999999</v>
      </c>
      <c r="E3879" s="16">
        <v>25.47</v>
      </c>
      <c r="F3879" s="16">
        <v>31.78</v>
      </c>
      <c r="G3879" s="105">
        <v>11.443</v>
      </c>
      <c r="H3879" s="16">
        <v>27.24</v>
      </c>
      <c r="I3879" s="16">
        <v>190.958</v>
      </c>
      <c r="J3879" s="105">
        <v>23.152999999999999</v>
      </c>
      <c r="K3879" s="98">
        <v>1174</v>
      </c>
      <c r="L3879" s="16">
        <f t="shared" ref="L3879:L3942" si="114">J3879</f>
        <v>23.152999999999999</v>
      </c>
      <c r="M3879" s="16">
        <f t="shared" ref="M3879:M3942" si="115">K3879</f>
        <v>1174</v>
      </c>
    </row>
    <row r="3880" spans="1:13" x14ac:dyDescent="0.2">
      <c r="A3880" s="36">
        <f t="shared" si="113"/>
        <v>44127</v>
      </c>
      <c r="B3880" s="105">
        <v>0.50800000000000001</v>
      </c>
      <c r="C3880" s="16">
        <v>90.551000000000002</v>
      </c>
      <c r="D3880" s="105">
        <v>27.308</v>
      </c>
      <c r="E3880" s="16">
        <v>25.79</v>
      </c>
      <c r="F3880" s="16">
        <v>30.76</v>
      </c>
      <c r="G3880" s="105">
        <v>3.5369999999999999</v>
      </c>
      <c r="H3880" s="16">
        <v>24.45</v>
      </c>
      <c r="I3880" s="16">
        <v>1.1619999999999999</v>
      </c>
      <c r="J3880" s="105">
        <v>19.045999999999999</v>
      </c>
      <c r="K3880" s="98">
        <v>1253</v>
      </c>
      <c r="L3880" s="16">
        <f t="shared" si="114"/>
        <v>19.045999999999999</v>
      </c>
      <c r="M3880" s="16">
        <f t="shared" si="115"/>
        <v>1253</v>
      </c>
    </row>
    <row r="3881" spans="1:13" x14ac:dyDescent="0.2">
      <c r="A3881" s="36">
        <f t="shared" si="113"/>
        <v>44128</v>
      </c>
      <c r="B3881" s="105">
        <v>1.27</v>
      </c>
      <c r="C3881" s="16">
        <v>90.338999999999999</v>
      </c>
      <c r="D3881" s="105">
        <v>26.925999999999998</v>
      </c>
      <c r="E3881" s="16">
        <v>25.84</v>
      </c>
      <c r="F3881" s="16">
        <v>28.18</v>
      </c>
      <c r="G3881" s="105">
        <v>12.254</v>
      </c>
      <c r="H3881" s="16">
        <v>32.6</v>
      </c>
      <c r="I3881" s="16">
        <v>163.62100000000001</v>
      </c>
      <c r="J3881" s="105">
        <v>10.773</v>
      </c>
      <c r="K3881" s="98">
        <v>659.4</v>
      </c>
      <c r="L3881" s="16">
        <f t="shared" si="114"/>
        <v>10.773</v>
      </c>
      <c r="M3881" s="16">
        <f t="shared" si="115"/>
        <v>659.4</v>
      </c>
    </row>
    <row r="3882" spans="1:13" x14ac:dyDescent="0.2">
      <c r="A3882" s="36">
        <f t="shared" si="113"/>
        <v>44129</v>
      </c>
      <c r="B3882" s="105">
        <v>0</v>
      </c>
      <c r="C3882" s="16">
        <v>87.144999999999996</v>
      </c>
      <c r="D3882" s="105">
        <v>27.378</v>
      </c>
      <c r="E3882" s="16">
        <v>26.18</v>
      </c>
      <c r="F3882" s="16">
        <v>29.23</v>
      </c>
      <c r="G3882" s="105">
        <v>20.193999999999999</v>
      </c>
      <c r="H3882" s="16">
        <v>40.96</v>
      </c>
      <c r="I3882" s="16">
        <v>193.69</v>
      </c>
      <c r="J3882" s="105">
        <v>21.234000000000002</v>
      </c>
      <c r="K3882" s="98">
        <v>1392</v>
      </c>
      <c r="L3882" s="16">
        <f t="shared" si="114"/>
        <v>21.234000000000002</v>
      </c>
      <c r="M3882" s="16">
        <f t="shared" si="115"/>
        <v>1392</v>
      </c>
    </row>
    <row r="3883" spans="1:13" x14ac:dyDescent="0.2">
      <c r="A3883" s="36">
        <f t="shared" si="113"/>
        <v>44130</v>
      </c>
      <c r="B3883" s="105">
        <v>0</v>
      </c>
      <c r="C3883" s="16">
        <v>84.903999999999996</v>
      </c>
      <c r="D3883" s="105">
        <v>27.593</v>
      </c>
      <c r="E3883" s="16">
        <v>26.03</v>
      </c>
      <c r="F3883" s="16">
        <v>29.58</v>
      </c>
      <c r="G3883" s="105">
        <v>13.337999999999999</v>
      </c>
      <c r="H3883" s="16">
        <v>30.69</v>
      </c>
      <c r="I3883" s="16">
        <v>163.78</v>
      </c>
      <c r="J3883" s="105">
        <v>24.759</v>
      </c>
      <c r="K3883" s="98">
        <v>1272</v>
      </c>
      <c r="L3883" s="16">
        <f t="shared" si="114"/>
        <v>24.759</v>
      </c>
      <c r="M3883" s="16">
        <f t="shared" si="115"/>
        <v>1272</v>
      </c>
    </row>
    <row r="3884" spans="1:13" x14ac:dyDescent="0.2">
      <c r="A3884" s="36">
        <f t="shared" si="113"/>
        <v>44131</v>
      </c>
      <c r="B3884" s="105">
        <v>0</v>
      </c>
      <c r="C3884" s="16">
        <v>88.643000000000001</v>
      </c>
      <c r="D3884" s="105">
        <v>27.791</v>
      </c>
      <c r="E3884" s="16">
        <v>25.38</v>
      </c>
      <c r="F3884" s="16">
        <v>31.22</v>
      </c>
      <c r="G3884" s="105">
        <v>6.1180000000000003</v>
      </c>
      <c r="H3884" s="16">
        <v>19.55</v>
      </c>
      <c r="I3884" s="16">
        <v>10.79</v>
      </c>
      <c r="J3884" s="105">
        <v>17.856000000000002</v>
      </c>
      <c r="K3884" s="98">
        <v>1009</v>
      </c>
      <c r="L3884" s="16">
        <f t="shared" si="114"/>
        <v>17.856000000000002</v>
      </c>
      <c r="M3884" s="16">
        <f t="shared" si="115"/>
        <v>1009</v>
      </c>
    </row>
    <row r="3885" spans="1:13" x14ac:dyDescent="0.2">
      <c r="A3885" s="36">
        <f t="shared" si="113"/>
        <v>44132</v>
      </c>
      <c r="B3885" s="105">
        <v>0</v>
      </c>
      <c r="C3885" s="16">
        <v>88.158000000000001</v>
      </c>
      <c r="D3885" s="105">
        <v>27.751999999999999</v>
      </c>
      <c r="E3885" s="16">
        <v>25.63</v>
      </c>
      <c r="F3885" s="16">
        <v>31.81</v>
      </c>
      <c r="G3885" s="105">
        <v>9.5969999999999995</v>
      </c>
      <c r="H3885" s="16">
        <v>24.59</v>
      </c>
      <c r="I3885" s="16">
        <v>272.08600000000001</v>
      </c>
      <c r="J3885" s="105">
        <v>17.844999999999999</v>
      </c>
      <c r="K3885" s="98">
        <v>1188</v>
      </c>
      <c r="L3885" s="16">
        <f t="shared" si="114"/>
        <v>17.844999999999999</v>
      </c>
      <c r="M3885" s="16">
        <f t="shared" si="115"/>
        <v>1188</v>
      </c>
    </row>
    <row r="3886" spans="1:13" x14ac:dyDescent="0.2">
      <c r="A3886" s="36">
        <f t="shared" si="113"/>
        <v>44133</v>
      </c>
      <c r="B3886" s="105">
        <v>0</v>
      </c>
      <c r="C3886" s="16">
        <v>90.302999999999997</v>
      </c>
      <c r="D3886" s="105">
        <v>26.727</v>
      </c>
      <c r="E3886" s="16">
        <v>24.38</v>
      </c>
      <c r="F3886" s="16">
        <v>30.48</v>
      </c>
      <c r="G3886" s="105">
        <v>10.191000000000001</v>
      </c>
      <c r="H3886" s="16">
        <v>34.57</v>
      </c>
      <c r="I3886" s="16">
        <v>86.278999999999996</v>
      </c>
      <c r="J3886" s="105">
        <v>14.95</v>
      </c>
      <c r="K3886" s="98">
        <v>859</v>
      </c>
      <c r="L3886" s="16">
        <f t="shared" si="114"/>
        <v>14.95</v>
      </c>
      <c r="M3886" s="16">
        <f t="shared" si="115"/>
        <v>859</v>
      </c>
    </row>
    <row r="3887" spans="1:13" x14ac:dyDescent="0.2">
      <c r="A3887" s="36">
        <f t="shared" si="113"/>
        <v>44134</v>
      </c>
      <c r="B3887" s="105">
        <v>0</v>
      </c>
      <c r="C3887" s="16">
        <v>84.540999999999997</v>
      </c>
      <c r="D3887" s="105">
        <v>27.643000000000001</v>
      </c>
      <c r="E3887" s="16">
        <v>25.25</v>
      </c>
      <c r="F3887" s="16">
        <v>30.43</v>
      </c>
      <c r="G3887" s="105">
        <v>10.195</v>
      </c>
      <c r="H3887" s="16">
        <v>26.14</v>
      </c>
      <c r="I3887" s="16">
        <v>177.75800000000001</v>
      </c>
      <c r="J3887" s="105">
        <v>24.869</v>
      </c>
      <c r="K3887" s="98">
        <v>987</v>
      </c>
      <c r="L3887" s="16">
        <f t="shared" si="114"/>
        <v>24.869</v>
      </c>
      <c r="M3887" s="16">
        <f t="shared" si="115"/>
        <v>987</v>
      </c>
    </row>
    <row r="3888" spans="1:13" x14ac:dyDescent="0.2">
      <c r="A3888" s="36">
        <f t="shared" si="113"/>
        <v>44135</v>
      </c>
      <c r="B3888" s="105">
        <v>3.048</v>
      </c>
      <c r="C3888" s="16">
        <v>90.622</v>
      </c>
      <c r="D3888" s="105">
        <v>26.689</v>
      </c>
      <c r="E3888" s="16">
        <v>24.95</v>
      </c>
      <c r="F3888" s="16">
        <v>30.63</v>
      </c>
      <c r="G3888" s="105">
        <v>8.5269999999999992</v>
      </c>
      <c r="H3888" s="16">
        <v>31.89</v>
      </c>
      <c r="I3888" s="16">
        <v>283.774</v>
      </c>
      <c r="J3888" s="105">
        <v>18.696000000000002</v>
      </c>
      <c r="K3888" s="98">
        <v>1196</v>
      </c>
      <c r="L3888" s="16">
        <f t="shared" si="114"/>
        <v>18.696000000000002</v>
      </c>
      <c r="M3888" s="16">
        <f t="shared" si="115"/>
        <v>1196</v>
      </c>
    </row>
    <row r="3889" spans="1:13" x14ac:dyDescent="0.2">
      <c r="A3889" s="36">
        <f t="shared" si="113"/>
        <v>44136</v>
      </c>
      <c r="B3889" s="105">
        <v>5.08</v>
      </c>
      <c r="C3889" s="16">
        <v>89.475999999999999</v>
      </c>
      <c r="D3889" s="105">
        <v>26.693000000000001</v>
      </c>
      <c r="E3889" s="16">
        <v>25.01</v>
      </c>
      <c r="F3889" s="16">
        <v>29.76</v>
      </c>
      <c r="G3889" s="105">
        <v>17.937999999999999</v>
      </c>
      <c r="H3889" s="16">
        <v>43.71</v>
      </c>
      <c r="I3889" s="16">
        <v>233.36099999999999</v>
      </c>
      <c r="J3889" s="105">
        <v>17.872</v>
      </c>
      <c r="K3889" s="98">
        <v>1390</v>
      </c>
      <c r="L3889" s="16">
        <f t="shared" si="114"/>
        <v>17.872</v>
      </c>
      <c r="M3889" s="16">
        <f t="shared" si="115"/>
        <v>1390</v>
      </c>
    </row>
    <row r="3890" spans="1:13" x14ac:dyDescent="0.2">
      <c r="A3890" s="36">
        <f t="shared" si="113"/>
        <v>44137</v>
      </c>
      <c r="B3890" s="105">
        <v>2.794</v>
      </c>
      <c r="C3890" s="16">
        <v>90.953000000000003</v>
      </c>
      <c r="D3890" s="105">
        <v>26.375</v>
      </c>
      <c r="E3890" s="16">
        <v>25.04</v>
      </c>
      <c r="F3890" s="16">
        <v>27.93</v>
      </c>
      <c r="G3890" s="105">
        <v>28.695</v>
      </c>
      <c r="H3890" s="16">
        <v>47.24</v>
      </c>
      <c r="I3890" s="16">
        <v>206.15199999999999</v>
      </c>
      <c r="J3890" s="105">
        <v>13.68</v>
      </c>
      <c r="K3890" s="98">
        <v>1435</v>
      </c>
      <c r="L3890" s="16">
        <f t="shared" si="114"/>
        <v>13.68</v>
      </c>
      <c r="M3890" s="16">
        <f t="shared" si="115"/>
        <v>1435</v>
      </c>
    </row>
    <row r="3891" spans="1:13" x14ac:dyDescent="0.2">
      <c r="A3891" s="36">
        <f t="shared" si="113"/>
        <v>44138</v>
      </c>
      <c r="B3891" s="105">
        <v>1.524</v>
      </c>
      <c r="C3891" s="16">
        <v>86.251000000000005</v>
      </c>
      <c r="D3891" s="105">
        <v>27.045000000000002</v>
      </c>
      <c r="E3891" s="16">
        <v>25.32</v>
      </c>
      <c r="F3891" s="16">
        <v>28.11</v>
      </c>
      <c r="G3891" s="105">
        <v>32.899000000000001</v>
      </c>
      <c r="H3891" s="16">
        <v>54.23</v>
      </c>
      <c r="I3891" s="16">
        <v>186.352</v>
      </c>
      <c r="J3891" s="105">
        <v>8.8879999999999999</v>
      </c>
      <c r="K3891" s="98">
        <v>1013</v>
      </c>
      <c r="L3891" s="16">
        <f t="shared" si="114"/>
        <v>8.8879999999999999</v>
      </c>
      <c r="M3891" s="16">
        <f t="shared" si="115"/>
        <v>1013</v>
      </c>
    </row>
    <row r="3892" spans="1:13" x14ac:dyDescent="0.2">
      <c r="A3892" s="36">
        <f t="shared" si="113"/>
        <v>44139</v>
      </c>
      <c r="B3892" s="105">
        <v>0.76200000000000001</v>
      </c>
      <c r="C3892" s="16">
        <v>85.212999999999994</v>
      </c>
      <c r="D3892" s="105">
        <v>27.004999999999999</v>
      </c>
      <c r="E3892" s="16">
        <v>24.58</v>
      </c>
      <c r="F3892" s="16">
        <v>28.23</v>
      </c>
      <c r="G3892" s="105">
        <v>30.466000000000001</v>
      </c>
      <c r="H3892" s="16">
        <v>48.69</v>
      </c>
      <c r="I3892" s="16">
        <v>177.72</v>
      </c>
      <c r="J3892" s="105">
        <v>11.43</v>
      </c>
      <c r="K3892" s="98">
        <v>1389</v>
      </c>
      <c r="L3892" s="16">
        <f t="shared" si="114"/>
        <v>11.43</v>
      </c>
      <c r="M3892" s="16">
        <f t="shared" si="115"/>
        <v>1389</v>
      </c>
    </row>
    <row r="3893" spans="1:13" x14ac:dyDescent="0.2">
      <c r="A3893" s="36">
        <f t="shared" si="113"/>
        <v>44140</v>
      </c>
      <c r="B3893" s="105">
        <v>0</v>
      </c>
      <c r="C3893" s="16">
        <v>83.585999999999999</v>
      </c>
      <c r="D3893" s="105">
        <v>26.963000000000001</v>
      </c>
      <c r="E3893" s="16">
        <v>25.8</v>
      </c>
      <c r="F3893" s="16">
        <v>28.29</v>
      </c>
      <c r="G3893" s="105">
        <v>24.789000000000001</v>
      </c>
      <c r="H3893" s="16">
        <v>33.549999999999997</v>
      </c>
      <c r="I3893" s="16">
        <v>186.17699999999999</v>
      </c>
      <c r="J3893" s="105">
        <v>23.103000000000002</v>
      </c>
      <c r="K3893" s="98">
        <v>1286</v>
      </c>
      <c r="L3893" s="16">
        <f t="shared" si="114"/>
        <v>23.103000000000002</v>
      </c>
      <c r="M3893" s="16">
        <f t="shared" si="115"/>
        <v>1286</v>
      </c>
    </row>
    <row r="3894" spans="1:13" x14ac:dyDescent="0.2">
      <c r="A3894" s="36">
        <f t="shared" si="113"/>
        <v>44141</v>
      </c>
      <c r="B3894" s="105">
        <v>0</v>
      </c>
      <c r="C3894" s="16">
        <v>84.787000000000006</v>
      </c>
      <c r="D3894" s="105">
        <v>26.811</v>
      </c>
      <c r="E3894" s="16">
        <v>25.54</v>
      </c>
      <c r="F3894" s="16">
        <v>28.24</v>
      </c>
      <c r="G3894" s="105">
        <v>22.63</v>
      </c>
      <c r="H3894" s="16">
        <v>35.880000000000003</v>
      </c>
      <c r="I3894" s="16">
        <v>189.148</v>
      </c>
      <c r="J3894" s="105">
        <v>22.033999999999999</v>
      </c>
      <c r="K3894" s="98">
        <v>1311</v>
      </c>
      <c r="L3894" s="16">
        <f t="shared" si="114"/>
        <v>22.033999999999999</v>
      </c>
      <c r="M3894" s="16">
        <f t="shared" si="115"/>
        <v>1311</v>
      </c>
    </row>
    <row r="3895" spans="1:13" x14ac:dyDescent="0.2">
      <c r="A3895" s="36">
        <f t="shared" si="113"/>
        <v>44142</v>
      </c>
      <c r="B3895" s="105">
        <v>0</v>
      </c>
      <c r="C3895" s="16">
        <v>82.198999999999998</v>
      </c>
      <c r="D3895" s="105">
        <v>26.788</v>
      </c>
      <c r="E3895" s="16">
        <v>25.22</v>
      </c>
      <c r="F3895" s="16">
        <v>28.94</v>
      </c>
      <c r="G3895" s="105">
        <v>24.294</v>
      </c>
      <c r="H3895" s="16">
        <v>38.14</v>
      </c>
      <c r="I3895" s="16">
        <v>196.75200000000001</v>
      </c>
      <c r="J3895" s="105">
        <v>23.891999999999999</v>
      </c>
      <c r="K3895" s="98">
        <v>979</v>
      </c>
      <c r="L3895" s="16">
        <f t="shared" si="114"/>
        <v>23.891999999999999</v>
      </c>
      <c r="M3895" s="16">
        <f t="shared" si="115"/>
        <v>979</v>
      </c>
    </row>
    <row r="3896" spans="1:13" x14ac:dyDescent="0.2">
      <c r="A3896" s="36">
        <f t="shared" si="113"/>
        <v>44143</v>
      </c>
      <c r="B3896" s="105">
        <v>0</v>
      </c>
      <c r="C3896" s="16">
        <v>81.406999999999996</v>
      </c>
      <c r="D3896" s="105">
        <v>27.071000000000002</v>
      </c>
      <c r="E3896" s="16">
        <v>25.76</v>
      </c>
      <c r="F3896" s="16">
        <v>29</v>
      </c>
      <c r="G3896" s="105">
        <v>14.823</v>
      </c>
      <c r="H3896" s="16">
        <v>30.45</v>
      </c>
      <c r="I3896" s="16">
        <v>183.03399999999999</v>
      </c>
      <c r="J3896" s="105">
        <v>18.555</v>
      </c>
      <c r="K3896" s="98">
        <v>1285</v>
      </c>
      <c r="L3896" s="16">
        <f t="shared" si="114"/>
        <v>18.555</v>
      </c>
      <c r="M3896" s="16">
        <f t="shared" si="115"/>
        <v>1285</v>
      </c>
    </row>
    <row r="3897" spans="1:13" x14ac:dyDescent="0.2">
      <c r="A3897" s="36">
        <f t="shared" si="113"/>
        <v>44144</v>
      </c>
      <c r="B3897" s="105">
        <v>0</v>
      </c>
      <c r="C3897" s="16">
        <v>86.251999999999995</v>
      </c>
      <c r="D3897" s="105">
        <v>27.123000000000001</v>
      </c>
      <c r="E3897" s="16">
        <v>24.83</v>
      </c>
      <c r="F3897" s="16">
        <v>28.85</v>
      </c>
      <c r="G3897" s="105">
        <v>10.429</v>
      </c>
      <c r="H3897" s="16">
        <v>21.06</v>
      </c>
      <c r="I3897" s="16">
        <v>182.364</v>
      </c>
      <c r="J3897" s="105">
        <v>23.722999999999999</v>
      </c>
      <c r="K3897" s="98">
        <v>1046</v>
      </c>
      <c r="L3897" s="16">
        <f t="shared" si="114"/>
        <v>23.722999999999999</v>
      </c>
      <c r="M3897" s="16">
        <f t="shared" si="115"/>
        <v>1046</v>
      </c>
    </row>
    <row r="3898" spans="1:13" x14ac:dyDescent="0.2">
      <c r="A3898" s="36">
        <f t="shared" si="113"/>
        <v>44145</v>
      </c>
      <c r="B3898" s="105">
        <v>0</v>
      </c>
      <c r="C3898" s="16">
        <v>85.475999999999999</v>
      </c>
      <c r="D3898" s="105">
        <v>27.873999999999999</v>
      </c>
      <c r="E3898" s="16">
        <v>26.35</v>
      </c>
      <c r="F3898" s="16">
        <v>31.59</v>
      </c>
      <c r="G3898" s="105">
        <v>10.026999999999999</v>
      </c>
      <c r="H3898" s="16">
        <v>20.78</v>
      </c>
      <c r="I3898" s="16">
        <v>163.41499999999999</v>
      </c>
      <c r="J3898" s="105">
        <v>18.917999999999999</v>
      </c>
      <c r="K3898" s="98">
        <v>1060</v>
      </c>
      <c r="L3898" s="16">
        <f t="shared" si="114"/>
        <v>18.917999999999999</v>
      </c>
      <c r="M3898" s="16">
        <f t="shared" si="115"/>
        <v>1060</v>
      </c>
    </row>
    <row r="3899" spans="1:13" x14ac:dyDescent="0.2">
      <c r="A3899" s="36">
        <f t="shared" si="113"/>
        <v>44146</v>
      </c>
      <c r="B3899" s="105">
        <v>7.3659999999999997</v>
      </c>
      <c r="C3899" s="16">
        <v>89.778000000000006</v>
      </c>
      <c r="D3899" s="105">
        <v>27.030999999999999</v>
      </c>
      <c r="E3899" s="16">
        <v>24.93</v>
      </c>
      <c r="F3899" s="16">
        <v>29.54</v>
      </c>
      <c r="G3899" s="105">
        <v>7.8540000000000001</v>
      </c>
      <c r="H3899" s="16">
        <v>21.41</v>
      </c>
      <c r="I3899" s="16">
        <v>127.623</v>
      </c>
      <c r="J3899" s="105">
        <v>16.824999999999999</v>
      </c>
      <c r="K3899" s="98">
        <v>1212</v>
      </c>
      <c r="L3899" s="16">
        <f t="shared" si="114"/>
        <v>16.824999999999999</v>
      </c>
      <c r="M3899" s="16">
        <f t="shared" si="115"/>
        <v>1212</v>
      </c>
    </row>
    <row r="3900" spans="1:13" x14ac:dyDescent="0.2">
      <c r="A3900" s="36">
        <f t="shared" si="113"/>
        <v>44147</v>
      </c>
      <c r="B3900" s="105">
        <v>2.794</v>
      </c>
      <c r="C3900" s="16">
        <v>92.667000000000002</v>
      </c>
      <c r="D3900" s="105">
        <v>26.253</v>
      </c>
      <c r="E3900" s="16">
        <v>24.67</v>
      </c>
      <c r="F3900" s="16">
        <v>30</v>
      </c>
      <c r="G3900" s="105">
        <v>4.83</v>
      </c>
      <c r="H3900" s="16">
        <v>21.77</v>
      </c>
      <c r="I3900" s="16">
        <v>315.053</v>
      </c>
      <c r="J3900" s="105">
        <v>13.4</v>
      </c>
      <c r="K3900" s="98">
        <v>1361</v>
      </c>
      <c r="L3900" s="16">
        <f t="shared" si="114"/>
        <v>13.4</v>
      </c>
      <c r="M3900" s="16">
        <f t="shared" si="115"/>
        <v>1361</v>
      </c>
    </row>
    <row r="3901" spans="1:13" x14ac:dyDescent="0.2">
      <c r="A3901" s="36">
        <f t="shared" si="113"/>
        <v>44148</v>
      </c>
      <c r="B3901" s="105">
        <v>28.19</v>
      </c>
      <c r="C3901" s="16">
        <v>92.388000000000005</v>
      </c>
      <c r="D3901" s="105">
        <v>26.29</v>
      </c>
      <c r="E3901" s="16">
        <v>23.68</v>
      </c>
      <c r="F3901" s="16">
        <v>29.35</v>
      </c>
      <c r="G3901" s="105">
        <v>6.1689999999999996</v>
      </c>
      <c r="H3901" s="16">
        <v>24.31</v>
      </c>
      <c r="I3901" s="16">
        <v>18.295999999999999</v>
      </c>
      <c r="J3901" s="105">
        <v>18.896000000000001</v>
      </c>
      <c r="K3901" s="98">
        <v>1046</v>
      </c>
      <c r="L3901" s="16">
        <f t="shared" si="114"/>
        <v>18.896000000000001</v>
      </c>
      <c r="M3901" s="16">
        <f t="shared" si="115"/>
        <v>1046</v>
      </c>
    </row>
    <row r="3902" spans="1:13" x14ac:dyDescent="0.2">
      <c r="A3902" s="36">
        <f t="shared" si="113"/>
        <v>44149</v>
      </c>
      <c r="B3902" s="105">
        <v>5.08</v>
      </c>
      <c r="C3902" s="16">
        <v>88.832999999999998</v>
      </c>
      <c r="D3902" s="105">
        <v>26.053999999999998</v>
      </c>
      <c r="E3902" s="16">
        <v>23.92</v>
      </c>
      <c r="F3902" s="16">
        <v>30.35</v>
      </c>
      <c r="G3902" s="105">
        <v>13.055999999999999</v>
      </c>
      <c r="H3902" s="16">
        <v>41.21</v>
      </c>
      <c r="I3902" s="16">
        <v>268.90699999999998</v>
      </c>
      <c r="J3902" s="105">
        <v>12.372</v>
      </c>
      <c r="K3902" s="98">
        <v>1292</v>
      </c>
      <c r="L3902" s="16">
        <f t="shared" si="114"/>
        <v>12.372</v>
      </c>
      <c r="M3902" s="16">
        <f t="shared" si="115"/>
        <v>1292</v>
      </c>
    </row>
    <row r="3903" spans="1:13" x14ac:dyDescent="0.2">
      <c r="A3903" s="36">
        <f t="shared" si="113"/>
        <v>44150</v>
      </c>
      <c r="B3903" s="105">
        <v>6.0960000000000001</v>
      </c>
      <c r="C3903" s="16">
        <v>89.849000000000004</v>
      </c>
      <c r="D3903" s="105">
        <v>26.385999999999999</v>
      </c>
      <c r="E3903" s="16">
        <v>24.54</v>
      </c>
      <c r="F3903" s="16">
        <v>27.95</v>
      </c>
      <c r="G3903" s="105">
        <v>22.22</v>
      </c>
      <c r="H3903" s="16">
        <v>42.83</v>
      </c>
      <c r="I3903" s="16">
        <v>229.93100000000001</v>
      </c>
      <c r="J3903" s="105">
        <v>6.5049999999999999</v>
      </c>
      <c r="K3903" s="98">
        <v>499</v>
      </c>
      <c r="L3903" s="16">
        <f t="shared" si="114"/>
        <v>6.5049999999999999</v>
      </c>
      <c r="M3903" s="16">
        <f t="shared" si="115"/>
        <v>499</v>
      </c>
    </row>
    <row r="3904" spans="1:13" x14ac:dyDescent="0.2">
      <c r="A3904" s="36">
        <f t="shared" si="113"/>
        <v>44151</v>
      </c>
      <c r="B3904" s="105">
        <v>7.1120000000000001</v>
      </c>
      <c r="C3904" s="16">
        <v>90.304000000000002</v>
      </c>
      <c r="D3904" s="105">
        <v>26.338000000000001</v>
      </c>
      <c r="E3904" s="16">
        <v>24.07</v>
      </c>
      <c r="F3904" s="16">
        <v>27.99</v>
      </c>
      <c r="G3904" s="105">
        <v>27.308</v>
      </c>
      <c r="H3904" s="16">
        <v>43.64</v>
      </c>
      <c r="I3904" s="16">
        <v>200.791</v>
      </c>
      <c r="J3904" s="105">
        <v>11.941000000000001</v>
      </c>
      <c r="K3904" s="98">
        <v>1297</v>
      </c>
      <c r="L3904" s="16">
        <f t="shared" si="114"/>
        <v>11.941000000000001</v>
      </c>
      <c r="M3904" s="16">
        <f t="shared" si="115"/>
        <v>1297</v>
      </c>
    </row>
    <row r="3905" spans="1:13" x14ac:dyDescent="0.2">
      <c r="A3905" s="36">
        <f t="shared" ref="A3905:A3949" si="116">A3904+1</f>
        <v>44152</v>
      </c>
      <c r="B3905" s="105">
        <v>5.8419999999999996</v>
      </c>
      <c r="C3905" s="16">
        <v>90.510999999999996</v>
      </c>
      <c r="D3905" s="105">
        <v>26.5</v>
      </c>
      <c r="E3905" s="16">
        <v>24.54</v>
      </c>
      <c r="F3905" s="16">
        <v>27.73</v>
      </c>
      <c r="G3905" s="105">
        <v>27.04</v>
      </c>
      <c r="H3905" s="16">
        <v>40.25</v>
      </c>
      <c r="I3905" s="16">
        <v>190.78700000000001</v>
      </c>
      <c r="J3905" s="105">
        <v>8.9930000000000003</v>
      </c>
      <c r="K3905" s="98">
        <v>1128</v>
      </c>
      <c r="L3905" s="16">
        <f t="shared" si="114"/>
        <v>8.9930000000000003</v>
      </c>
      <c r="M3905" s="16">
        <f t="shared" si="115"/>
        <v>1128</v>
      </c>
    </row>
    <row r="3906" spans="1:13" x14ac:dyDescent="0.2">
      <c r="A3906" s="36">
        <f t="shared" si="116"/>
        <v>44153</v>
      </c>
      <c r="B3906" s="105">
        <v>0.76200000000000001</v>
      </c>
      <c r="C3906" s="16">
        <v>92.156999999999996</v>
      </c>
      <c r="D3906" s="105">
        <v>26.117000000000001</v>
      </c>
      <c r="E3906" s="16">
        <v>24.88</v>
      </c>
      <c r="F3906" s="16">
        <v>27.53</v>
      </c>
      <c r="G3906" s="105">
        <v>19.405000000000001</v>
      </c>
      <c r="H3906" s="16">
        <v>38.380000000000003</v>
      </c>
      <c r="I3906" s="16">
        <v>212.77199999999999</v>
      </c>
      <c r="J3906" s="105">
        <v>10.996</v>
      </c>
      <c r="K3906" s="98">
        <v>1194</v>
      </c>
      <c r="L3906" s="16">
        <f t="shared" si="114"/>
        <v>10.996</v>
      </c>
      <c r="M3906" s="16">
        <f t="shared" si="115"/>
        <v>1194</v>
      </c>
    </row>
    <row r="3907" spans="1:13" x14ac:dyDescent="0.2">
      <c r="A3907" s="36">
        <f t="shared" si="116"/>
        <v>44154</v>
      </c>
      <c r="B3907" s="105">
        <v>9.3979999999999997</v>
      </c>
      <c r="C3907" s="16">
        <v>91.908000000000001</v>
      </c>
      <c r="D3907" s="105">
        <v>26.151</v>
      </c>
      <c r="E3907" s="16">
        <v>23.49</v>
      </c>
      <c r="F3907" s="16">
        <v>30.28</v>
      </c>
      <c r="G3907" s="105">
        <v>6.82</v>
      </c>
      <c r="H3907" s="16">
        <v>22.37</v>
      </c>
      <c r="I3907" s="16">
        <v>291.31599999999997</v>
      </c>
      <c r="J3907" s="105">
        <v>13.163</v>
      </c>
      <c r="K3907" s="98">
        <v>999</v>
      </c>
      <c r="L3907" s="16">
        <f t="shared" si="114"/>
        <v>13.163</v>
      </c>
      <c r="M3907" s="16">
        <f t="shared" si="115"/>
        <v>999</v>
      </c>
    </row>
    <row r="3908" spans="1:13" x14ac:dyDescent="0.2">
      <c r="A3908" s="36">
        <f t="shared" si="116"/>
        <v>44155</v>
      </c>
      <c r="B3908" s="105">
        <v>21.335999999999999</v>
      </c>
      <c r="C3908" s="16">
        <v>90.703000000000003</v>
      </c>
      <c r="D3908" s="105">
        <v>26.402999999999999</v>
      </c>
      <c r="E3908" s="16">
        <v>23.89</v>
      </c>
      <c r="F3908" s="16">
        <v>30.42</v>
      </c>
      <c r="G3908" s="105">
        <v>6.7969999999999997</v>
      </c>
      <c r="H3908" s="16">
        <v>27.41</v>
      </c>
      <c r="I3908" s="16">
        <v>318.584</v>
      </c>
      <c r="J3908" s="105">
        <v>21.346</v>
      </c>
      <c r="K3908" s="98">
        <v>1069</v>
      </c>
      <c r="L3908" s="16">
        <f t="shared" si="114"/>
        <v>21.346</v>
      </c>
      <c r="M3908" s="16">
        <f t="shared" si="115"/>
        <v>1069</v>
      </c>
    </row>
    <row r="3909" spans="1:13" x14ac:dyDescent="0.2">
      <c r="A3909" s="36">
        <f t="shared" si="116"/>
        <v>44156</v>
      </c>
      <c r="B3909" s="105">
        <v>0.254</v>
      </c>
      <c r="C3909" s="16">
        <v>90.358999999999995</v>
      </c>
      <c r="D3909" s="105">
        <v>26.033999999999999</v>
      </c>
      <c r="E3909" s="16">
        <v>24.51</v>
      </c>
      <c r="F3909" s="16">
        <v>27.44</v>
      </c>
      <c r="G3909" s="105">
        <v>16.398</v>
      </c>
      <c r="H3909" s="16">
        <v>38.42</v>
      </c>
      <c r="I3909" s="16">
        <v>206.56</v>
      </c>
      <c r="J3909" s="105">
        <v>11.324</v>
      </c>
      <c r="K3909" s="98">
        <v>946</v>
      </c>
      <c r="L3909" s="16">
        <f t="shared" si="114"/>
        <v>11.324</v>
      </c>
      <c r="M3909" s="16">
        <f t="shared" si="115"/>
        <v>946</v>
      </c>
    </row>
    <row r="3910" spans="1:13" x14ac:dyDescent="0.2">
      <c r="A3910" s="36">
        <f t="shared" si="116"/>
        <v>44157</v>
      </c>
      <c r="B3910" s="105">
        <v>8.3819999999999997</v>
      </c>
      <c r="C3910" s="16">
        <v>86.644000000000005</v>
      </c>
      <c r="D3910" s="105">
        <v>26.855</v>
      </c>
      <c r="E3910" s="16">
        <v>25.24</v>
      </c>
      <c r="F3910" s="16">
        <v>29.12</v>
      </c>
      <c r="G3910" s="105">
        <v>17.295999999999999</v>
      </c>
      <c r="H3910" s="16">
        <v>35.56</v>
      </c>
      <c r="I3910" s="16">
        <v>172.46700000000001</v>
      </c>
      <c r="J3910" s="105">
        <v>17.545999999999999</v>
      </c>
      <c r="K3910" s="98">
        <v>1349</v>
      </c>
      <c r="L3910" s="16">
        <f t="shared" si="114"/>
        <v>17.545999999999999</v>
      </c>
      <c r="M3910" s="16">
        <f t="shared" si="115"/>
        <v>1349</v>
      </c>
    </row>
    <row r="3911" spans="1:13" x14ac:dyDescent="0.2">
      <c r="A3911" s="36">
        <f t="shared" si="116"/>
        <v>44158</v>
      </c>
      <c r="B3911" s="105">
        <v>39.880000000000003</v>
      </c>
      <c r="C3911" s="16">
        <v>90.751000000000005</v>
      </c>
      <c r="D3911" s="105">
        <v>26.878</v>
      </c>
      <c r="E3911" s="16">
        <v>24.29</v>
      </c>
      <c r="F3911" s="16">
        <v>29.92</v>
      </c>
      <c r="G3911" s="105">
        <v>8.0869999999999997</v>
      </c>
      <c r="H3911" s="16">
        <v>24.52</v>
      </c>
      <c r="I3911" s="16">
        <v>26.669</v>
      </c>
      <c r="J3911" s="105">
        <v>21.649000000000001</v>
      </c>
      <c r="K3911" s="98">
        <v>938</v>
      </c>
      <c r="L3911" s="16">
        <f t="shared" si="114"/>
        <v>21.649000000000001</v>
      </c>
      <c r="M3911" s="16">
        <f t="shared" si="115"/>
        <v>938</v>
      </c>
    </row>
    <row r="3912" spans="1:13" x14ac:dyDescent="0.2">
      <c r="A3912" s="36">
        <f t="shared" si="116"/>
        <v>44159</v>
      </c>
      <c r="B3912" s="105">
        <v>24.635999999999999</v>
      </c>
      <c r="C3912" s="16">
        <v>92.941999999999993</v>
      </c>
      <c r="D3912" s="105">
        <v>26.718</v>
      </c>
      <c r="E3912" s="16">
        <v>23.61</v>
      </c>
      <c r="F3912" s="16">
        <v>33.14</v>
      </c>
      <c r="G3912" s="105">
        <v>11.183</v>
      </c>
      <c r="H3912" s="16">
        <v>44.95</v>
      </c>
      <c r="I3912" s="16">
        <v>307.53699999999998</v>
      </c>
      <c r="J3912" s="105">
        <v>18.170000000000002</v>
      </c>
      <c r="K3912" s="98">
        <v>1197</v>
      </c>
      <c r="L3912" s="16">
        <f t="shared" si="114"/>
        <v>18.170000000000002</v>
      </c>
      <c r="M3912" s="16">
        <f t="shared" si="115"/>
        <v>1197</v>
      </c>
    </row>
    <row r="3913" spans="1:13" x14ac:dyDescent="0.2">
      <c r="A3913" s="36">
        <f t="shared" si="116"/>
        <v>44160</v>
      </c>
      <c r="B3913" s="105">
        <v>13.212</v>
      </c>
      <c r="C3913" s="16">
        <v>93.513000000000005</v>
      </c>
      <c r="D3913" s="105">
        <v>26.501000000000001</v>
      </c>
      <c r="E3913" s="16">
        <v>24.79</v>
      </c>
      <c r="F3913" s="16">
        <v>30.44</v>
      </c>
      <c r="G3913" s="105">
        <v>9.2409999999999997</v>
      </c>
      <c r="H3913" s="16">
        <v>25.19</v>
      </c>
      <c r="I3913" s="16">
        <v>314.27800000000002</v>
      </c>
      <c r="J3913" s="105">
        <v>11.893000000000001</v>
      </c>
      <c r="K3913" s="98">
        <v>1076</v>
      </c>
      <c r="L3913" s="16">
        <f t="shared" si="114"/>
        <v>11.893000000000001</v>
      </c>
      <c r="M3913" s="16">
        <f t="shared" si="115"/>
        <v>1076</v>
      </c>
    </row>
    <row r="3914" spans="1:13" x14ac:dyDescent="0.2">
      <c r="A3914" s="36">
        <f t="shared" si="116"/>
        <v>44161</v>
      </c>
      <c r="B3914" s="105">
        <v>32.003999999999998</v>
      </c>
      <c r="C3914" s="16">
        <v>94.721999999999994</v>
      </c>
      <c r="D3914" s="105">
        <v>25.721</v>
      </c>
      <c r="E3914" s="16">
        <v>22.89</v>
      </c>
      <c r="F3914" s="16">
        <v>28.61</v>
      </c>
      <c r="G3914" s="105">
        <v>8.6199999999999992</v>
      </c>
      <c r="H3914" s="16">
        <v>32.67</v>
      </c>
      <c r="I3914" s="16">
        <v>331.72699999999998</v>
      </c>
      <c r="J3914" s="105">
        <v>4.7910000000000004</v>
      </c>
      <c r="K3914" s="98">
        <v>374.5</v>
      </c>
      <c r="L3914" s="16">
        <f t="shared" si="114"/>
        <v>4.7910000000000004</v>
      </c>
      <c r="M3914" s="16">
        <f t="shared" si="115"/>
        <v>374.5</v>
      </c>
    </row>
    <row r="3915" spans="1:13" x14ac:dyDescent="0.2">
      <c r="A3915" s="36">
        <f t="shared" si="116"/>
        <v>44162</v>
      </c>
      <c r="B3915" s="105">
        <v>2.794</v>
      </c>
      <c r="C3915" s="16">
        <v>90.762</v>
      </c>
      <c r="D3915" s="105">
        <v>26.274000000000001</v>
      </c>
      <c r="E3915" s="16">
        <v>24.18</v>
      </c>
      <c r="F3915" s="16">
        <v>31.17</v>
      </c>
      <c r="G3915" s="105">
        <v>10.804</v>
      </c>
      <c r="H3915" s="16">
        <v>34.54</v>
      </c>
      <c r="I3915" s="16">
        <v>321.13900000000001</v>
      </c>
      <c r="J3915" s="105">
        <v>12.804</v>
      </c>
      <c r="K3915" s="98">
        <v>1281</v>
      </c>
      <c r="L3915" s="16">
        <f t="shared" si="114"/>
        <v>12.804</v>
      </c>
      <c r="M3915" s="16">
        <f t="shared" si="115"/>
        <v>1281</v>
      </c>
    </row>
    <row r="3916" spans="1:13" x14ac:dyDescent="0.2">
      <c r="A3916" s="36">
        <f t="shared" si="116"/>
        <v>44163</v>
      </c>
      <c r="B3916" s="105">
        <v>0</v>
      </c>
      <c r="C3916" s="16">
        <v>89.25</v>
      </c>
      <c r="D3916" s="105">
        <v>26.341000000000001</v>
      </c>
      <c r="E3916" s="16">
        <v>24.45</v>
      </c>
      <c r="F3916" s="16">
        <v>30.57</v>
      </c>
      <c r="G3916" s="105">
        <v>9.0359999999999996</v>
      </c>
      <c r="H3916" s="16">
        <v>22.65</v>
      </c>
      <c r="I3916" s="16">
        <v>327.15199999999999</v>
      </c>
      <c r="J3916" s="105">
        <v>18.579000000000001</v>
      </c>
      <c r="K3916" s="98">
        <v>1164</v>
      </c>
      <c r="L3916" s="16">
        <f t="shared" si="114"/>
        <v>18.579000000000001</v>
      </c>
      <c r="M3916" s="16">
        <f t="shared" si="115"/>
        <v>1164</v>
      </c>
    </row>
    <row r="3917" spans="1:13" x14ac:dyDescent="0.2">
      <c r="A3917" s="36">
        <f t="shared" si="116"/>
        <v>44164</v>
      </c>
      <c r="B3917" s="105">
        <v>5.5880000000000001</v>
      </c>
      <c r="C3917" s="16">
        <v>91.674000000000007</v>
      </c>
      <c r="D3917" s="105">
        <v>26.3</v>
      </c>
      <c r="E3917" s="16">
        <v>24.11</v>
      </c>
      <c r="F3917" s="16">
        <v>32.49</v>
      </c>
      <c r="G3917" s="105">
        <v>11.583</v>
      </c>
      <c r="H3917" s="16">
        <v>30.45</v>
      </c>
      <c r="I3917" s="16">
        <v>312.66899999999998</v>
      </c>
      <c r="J3917" s="105">
        <v>15.43</v>
      </c>
      <c r="K3917" s="98">
        <v>1132</v>
      </c>
      <c r="L3917" s="16">
        <f t="shared" si="114"/>
        <v>15.43</v>
      </c>
      <c r="M3917" s="16">
        <f t="shared" si="115"/>
        <v>1132</v>
      </c>
    </row>
    <row r="3918" spans="1:13" x14ac:dyDescent="0.2">
      <c r="A3918" s="36">
        <f t="shared" si="116"/>
        <v>44165</v>
      </c>
      <c r="B3918" s="105">
        <v>2.794</v>
      </c>
      <c r="C3918" s="16">
        <v>91.397000000000006</v>
      </c>
      <c r="D3918" s="105">
        <v>26.483000000000001</v>
      </c>
      <c r="E3918" s="16">
        <v>24.75</v>
      </c>
      <c r="F3918" s="16">
        <v>30.94</v>
      </c>
      <c r="G3918" s="105">
        <v>11.712</v>
      </c>
      <c r="H3918" s="16">
        <v>32.25</v>
      </c>
      <c r="I3918" s="16">
        <v>300.55900000000003</v>
      </c>
      <c r="J3918" s="105">
        <v>15.657999999999999</v>
      </c>
      <c r="K3918" s="14">
        <v>1039</v>
      </c>
      <c r="L3918" s="16">
        <f t="shared" si="114"/>
        <v>15.657999999999999</v>
      </c>
      <c r="M3918" s="16">
        <f t="shared" si="115"/>
        <v>1039</v>
      </c>
    </row>
    <row r="3919" spans="1:13" x14ac:dyDescent="0.2">
      <c r="A3919" s="36">
        <f t="shared" si="116"/>
        <v>44166</v>
      </c>
      <c r="B3919" s="105">
        <v>0</v>
      </c>
      <c r="C3919" s="16">
        <v>91.793999999999997</v>
      </c>
      <c r="D3919" s="105">
        <v>25.887</v>
      </c>
      <c r="E3919" s="16">
        <v>24.59</v>
      </c>
      <c r="F3919" s="16">
        <v>28.36</v>
      </c>
      <c r="G3919" s="105">
        <v>11.022</v>
      </c>
      <c r="H3919" s="16">
        <v>32.53</v>
      </c>
      <c r="I3919" s="16">
        <v>312.90899999999999</v>
      </c>
      <c r="J3919" s="105">
        <v>11.901999999999999</v>
      </c>
      <c r="K3919" s="98">
        <v>1244</v>
      </c>
      <c r="L3919" s="16">
        <f t="shared" si="114"/>
        <v>11.901999999999999</v>
      </c>
      <c r="M3919" s="16">
        <f t="shared" si="115"/>
        <v>1244</v>
      </c>
    </row>
    <row r="3920" spans="1:13" x14ac:dyDescent="0.2">
      <c r="A3920" s="36">
        <f t="shared" si="116"/>
        <v>44167</v>
      </c>
      <c r="B3920" s="105">
        <v>3.048</v>
      </c>
      <c r="C3920" s="16">
        <v>90.352000000000004</v>
      </c>
      <c r="D3920" s="105">
        <v>25.981000000000002</v>
      </c>
      <c r="E3920" s="16">
        <v>24.21</v>
      </c>
      <c r="F3920" s="16">
        <v>32.14</v>
      </c>
      <c r="G3920" s="105">
        <v>9.76</v>
      </c>
      <c r="H3920" s="16">
        <v>24.66</v>
      </c>
      <c r="I3920" s="16">
        <v>301.35899999999998</v>
      </c>
      <c r="J3920" s="105">
        <v>16.792999999999999</v>
      </c>
      <c r="K3920" s="98">
        <v>1261</v>
      </c>
      <c r="L3920" s="16">
        <f t="shared" si="114"/>
        <v>16.792999999999999</v>
      </c>
      <c r="M3920" s="16">
        <f t="shared" si="115"/>
        <v>1261</v>
      </c>
    </row>
    <row r="3921" spans="1:13" x14ac:dyDescent="0.2">
      <c r="A3921" s="36">
        <f t="shared" si="116"/>
        <v>44168</v>
      </c>
      <c r="B3921" s="105">
        <v>0</v>
      </c>
      <c r="C3921" s="16">
        <v>89.484999999999999</v>
      </c>
      <c r="D3921" s="105">
        <v>26.375</v>
      </c>
      <c r="E3921" s="16">
        <v>24.25</v>
      </c>
      <c r="F3921" s="16">
        <v>30.43</v>
      </c>
      <c r="G3921" s="105">
        <v>7.569</v>
      </c>
      <c r="H3921" s="16">
        <v>22.51</v>
      </c>
      <c r="I3921" s="16">
        <v>308.09699999999998</v>
      </c>
      <c r="J3921" s="105">
        <v>16.888999999999999</v>
      </c>
      <c r="K3921" s="98">
        <v>1013</v>
      </c>
      <c r="L3921" s="16">
        <f t="shared" si="114"/>
        <v>16.888999999999999</v>
      </c>
      <c r="M3921" s="16">
        <f t="shared" si="115"/>
        <v>1013</v>
      </c>
    </row>
    <row r="3922" spans="1:13" x14ac:dyDescent="0.2">
      <c r="A3922" s="36">
        <f t="shared" si="116"/>
        <v>44169</v>
      </c>
      <c r="B3922" s="105">
        <v>0</v>
      </c>
      <c r="C3922" s="16">
        <v>83.132000000000005</v>
      </c>
      <c r="D3922" s="105">
        <v>27.611000000000001</v>
      </c>
      <c r="E3922" s="16">
        <v>25.13</v>
      </c>
      <c r="F3922" s="16">
        <v>33.93</v>
      </c>
      <c r="G3922" s="105">
        <v>9.8629999999999995</v>
      </c>
      <c r="H3922" s="16">
        <v>23.11</v>
      </c>
      <c r="I3922" s="16">
        <v>304.18700000000001</v>
      </c>
      <c r="J3922" s="105">
        <v>18.096</v>
      </c>
      <c r="K3922" s="98">
        <v>1133</v>
      </c>
      <c r="L3922" s="16">
        <f t="shared" si="114"/>
        <v>18.096</v>
      </c>
      <c r="M3922" s="16">
        <f t="shared" si="115"/>
        <v>1133</v>
      </c>
    </row>
    <row r="3923" spans="1:13" x14ac:dyDescent="0.2">
      <c r="A3923" s="36">
        <f t="shared" si="116"/>
        <v>44170</v>
      </c>
      <c r="B3923" s="105">
        <v>4.3179999999999996</v>
      </c>
      <c r="C3923" s="16">
        <v>86.248999999999995</v>
      </c>
      <c r="D3923" s="105">
        <v>26.923999999999999</v>
      </c>
      <c r="E3923" s="16">
        <v>25.13</v>
      </c>
      <c r="F3923" s="16">
        <v>31.67</v>
      </c>
      <c r="G3923" s="105">
        <v>8.1129999999999995</v>
      </c>
      <c r="H3923" s="16">
        <v>25.37</v>
      </c>
      <c r="I3923" s="16">
        <v>345.476</v>
      </c>
      <c r="J3923" s="105">
        <v>11.96</v>
      </c>
      <c r="K3923" s="98">
        <v>1197</v>
      </c>
      <c r="L3923" s="16">
        <f t="shared" si="114"/>
        <v>11.96</v>
      </c>
      <c r="M3923" s="16">
        <f t="shared" si="115"/>
        <v>1197</v>
      </c>
    </row>
    <row r="3924" spans="1:13" x14ac:dyDescent="0.2">
      <c r="A3924" s="36">
        <f t="shared" si="116"/>
        <v>44171</v>
      </c>
      <c r="B3924" s="105">
        <v>2.54</v>
      </c>
      <c r="C3924" s="16">
        <v>88.426000000000002</v>
      </c>
      <c r="D3924" s="105">
        <v>26.852</v>
      </c>
      <c r="E3924" s="16">
        <v>25.04</v>
      </c>
      <c r="F3924" s="16">
        <v>32.630000000000003</v>
      </c>
      <c r="G3924" s="105">
        <v>11.856</v>
      </c>
      <c r="H3924" s="16">
        <v>29.49</v>
      </c>
      <c r="I3924" s="16">
        <v>313.58800000000002</v>
      </c>
      <c r="J3924" s="105">
        <v>13.292</v>
      </c>
      <c r="K3924" s="98">
        <v>1160</v>
      </c>
      <c r="L3924" s="16">
        <f t="shared" si="114"/>
        <v>13.292</v>
      </c>
      <c r="M3924" s="16">
        <f t="shared" si="115"/>
        <v>1160</v>
      </c>
    </row>
    <row r="3925" spans="1:13" x14ac:dyDescent="0.2">
      <c r="A3925" s="36">
        <f t="shared" si="116"/>
        <v>44172</v>
      </c>
      <c r="B3925" s="105">
        <v>0</v>
      </c>
      <c r="C3925" s="16">
        <v>86.96</v>
      </c>
      <c r="D3925" s="105">
        <v>27.295999999999999</v>
      </c>
      <c r="E3925" s="16">
        <v>25.38</v>
      </c>
      <c r="F3925" s="16">
        <v>30.75</v>
      </c>
      <c r="G3925" s="105">
        <v>16.170999999999999</v>
      </c>
      <c r="H3925" s="16">
        <v>35.67</v>
      </c>
      <c r="I3925" s="16">
        <v>311.62200000000001</v>
      </c>
      <c r="J3925" s="105">
        <v>19.404</v>
      </c>
      <c r="K3925" s="98">
        <v>1195</v>
      </c>
      <c r="L3925" s="16">
        <f t="shared" si="114"/>
        <v>19.404</v>
      </c>
      <c r="M3925" s="16">
        <f t="shared" si="115"/>
        <v>1195</v>
      </c>
    </row>
    <row r="3926" spans="1:13" x14ac:dyDescent="0.2">
      <c r="A3926" s="36">
        <f t="shared" si="116"/>
        <v>44173</v>
      </c>
      <c r="B3926" s="105">
        <v>9.1440000000000001</v>
      </c>
      <c r="C3926" s="16">
        <v>87.241</v>
      </c>
      <c r="D3926" s="105">
        <v>27.2</v>
      </c>
      <c r="E3926" s="16">
        <v>25.16</v>
      </c>
      <c r="F3926" s="16">
        <v>33.159999999999997</v>
      </c>
      <c r="G3926" s="105">
        <v>11.95</v>
      </c>
      <c r="H3926" s="16">
        <v>36.9</v>
      </c>
      <c r="I3926" s="16">
        <v>312.72399999999999</v>
      </c>
      <c r="J3926" s="105">
        <v>16.760000000000002</v>
      </c>
      <c r="K3926" s="98">
        <v>1145</v>
      </c>
      <c r="L3926" s="16">
        <f t="shared" si="114"/>
        <v>16.760000000000002</v>
      </c>
      <c r="M3926" s="16">
        <f t="shared" si="115"/>
        <v>1145</v>
      </c>
    </row>
    <row r="3927" spans="1:13" x14ac:dyDescent="0.2">
      <c r="A3927" s="36">
        <f t="shared" si="116"/>
        <v>44174</v>
      </c>
      <c r="B3927" s="105">
        <v>6.6040000000000001</v>
      </c>
      <c r="C3927" s="16">
        <v>90.15</v>
      </c>
      <c r="D3927" s="105">
        <v>26.382999999999999</v>
      </c>
      <c r="E3927" s="16">
        <v>24.23</v>
      </c>
      <c r="F3927" s="16">
        <v>29.5</v>
      </c>
      <c r="G3927" s="105">
        <v>12.718</v>
      </c>
      <c r="H3927" s="16">
        <v>35.28</v>
      </c>
      <c r="I3927" s="16">
        <v>312.34100000000001</v>
      </c>
      <c r="J3927" s="105">
        <v>13.984999999999999</v>
      </c>
      <c r="K3927" s="98">
        <v>1258</v>
      </c>
      <c r="L3927" s="16">
        <f t="shared" si="114"/>
        <v>13.984999999999999</v>
      </c>
      <c r="M3927" s="16">
        <f t="shared" si="115"/>
        <v>1258</v>
      </c>
    </row>
    <row r="3928" spans="1:13" x14ac:dyDescent="0.2">
      <c r="A3928" s="36">
        <f t="shared" si="116"/>
        <v>44175</v>
      </c>
      <c r="B3928" s="105">
        <v>0.76200000000000001</v>
      </c>
      <c r="C3928" s="16">
        <v>83.307000000000002</v>
      </c>
      <c r="D3928" s="105">
        <v>27.402999999999999</v>
      </c>
      <c r="E3928" s="16">
        <v>25.08</v>
      </c>
      <c r="F3928" s="16">
        <v>32.840000000000003</v>
      </c>
      <c r="G3928" s="105">
        <v>10.23</v>
      </c>
      <c r="H3928" s="16">
        <v>25.44</v>
      </c>
      <c r="I3928" s="16">
        <v>336.87799999999999</v>
      </c>
      <c r="J3928" s="105">
        <v>14.21</v>
      </c>
      <c r="K3928" s="98">
        <v>1273</v>
      </c>
      <c r="L3928" s="16">
        <f t="shared" si="114"/>
        <v>14.21</v>
      </c>
      <c r="M3928" s="16">
        <f t="shared" si="115"/>
        <v>1273</v>
      </c>
    </row>
    <row r="3929" spans="1:13" x14ac:dyDescent="0.2">
      <c r="A3929" s="36">
        <f t="shared" si="116"/>
        <v>44176</v>
      </c>
      <c r="B3929" s="105">
        <v>0</v>
      </c>
      <c r="C3929" s="16">
        <v>76.921000000000006</v>
      </c>
      <c r="D3929" s="105">
        <v>28.001999999999999</v>
      </c>
      <c r="E3929" s="16">
        <v>25</v>
      </c>
      <c r="F3929" s="16">
        <v>33.57</v>
      </c>
      <c r="G3929" s="105">
        <v>8.6379999999999999</v>
      </c>
      <c r="H3929" s="16">
        <v>25.37</v>
      </c>
      <c r="I3929" s="16">
        <v>327.54199999999997</v>
      </c>
      <c r="J3929" s="105">
        <v>20.774000000000001</v>
      </c>
      <c r="K3929" s="98">
        <v>1200</v>
      </c>
      <c r="L3929" s="16">
        <f t="shared" si="114"/>
        <v>20.774000000000001</v>
      </c>
      <c r="M3929" s="16">
        <f t="shared" si="115"/>
        <v>1200</v>
      </c>
    </row>
    <row r="3930" spans="1:13" x14ac:dyDescent="0.2">
      <c r="A3930" s="36">
        <f t="shared" si="116"/>
        <v>44177</v>
      </c>
      <c r="B3930" s="105">
        <v>0</v>
      </c>
      <c r="C3930" s="16">
        <v>79.102999999999994</v>
      </c>
      <c r="D3930" s="105">
        <v>27.366</v>
      </c>
      <c r="E3930" s="16">
        <v>24.66</v>
      </c>
      <c r="F3930" s="16">
        <v>32.67</v>
      </c>
      <c r="G3930" s="105">
        <v>11.86</v>
      </c>
      <c r="H3930" s="16">
        <v>26.5</v>
      </c>
      <c r="I3930" s="16">
        <v>317.17899999999997</v>
      </c>
      <c r="J3930" s="105">
        <v>18.777999999999999</v>
      </c>
      <c r="K3930" s="98">
        <v>1139</v>
      </c>
      <c r="L3930" s="16">
        <f t="shared" si="114"/>
        <v>18.777999999999999</v>
      </c>
      <c r="M3930" s="16">
        <f t="shared" si="115"/>
        <v>1139</v>
      </c>
    </row>
    <row r="3931" spans="1:13" x14ac:dyDescent="0.2">
      <c r="A3931" s="36">
        <f t="shared" si="116"/>
        <v>44178</v>
      </c>
      <c r="B3931" s="105">
        <v>0</v>
      </c>
      <c r="C3931" s="16">
        <v>83.055000000000007</v>
      </c>
      <c r="D3931" s="105">
        <v>27.468</v>
      </c>
      <c r="E3931" s="16">
        <v>24.82</v>
      </c>
      <c r="F3931" s="16">
        <v>34.119999999999997</v>
      </c>
      <c r="G3931" s="105">
        <v>10.667999999999999</v>
      </c>
      <c r="H3931" s="16">
        <v>24.38</v>
      </c>
      <c r="I3931" s="16">
        <v>321.80399999999997</v>
      </c>
      <c r="J3931" s="105">
        <v>17.954000000000001</v>
      </c>
      <c r="K3931" s="98">
        <v>1130</v>
      </c>
      <c r="L3931" s="16">
        <f t="shared" si="114"/>
        <v>17.954000000000001</v>
      </c>
      <c r="M3931" s="16">
        <f t="shared" si="115"/>
        <v>1130</v>
      </c>
    </row>
    <row r="3932" spans="1:13" x14ac:dyDescent="0.2">
      <c r="A3932" s="36">
        <f t="shared" si="116"/>
        <v>44179</v>
      </c>
      <c r="B3932" s="105">
        <v>0</v>
      </c>
      <c r="C3932" s="16">
        <v>82.462999999999994</v>
      </c>
      <c r="D3932" s="105">
        <v>27.257999999999999</v>
      </c>
      <c r="E3932" s="16">
        <v>24.46</v>
      </c>
      <c r="F3932" s="16">
        <v>31.36</v>
      </c>
      <c r="G3932" s="105">
        <v>15.976000000000001</v>
      </c>
      <c r="H3932" s="16">
        <v>37.47</v>
      </c>
      <c r="I3932" s="16">
        <v>311.89</v>
      </c>
      <c r="J3932" s="105">
        <v>21.904</v>
      </c>
      <c r="K3932" s="98">
        <v>1114</v>
      </c>
      <c r="L3932" s="16">
        <f t="shared" si="114"/>
        <v>21.904</v>
      </c>
      <c r="M3932" s="16">
        <f t="shared" si="115"/>
        <v>1114</v>
      </c>
    </row>
    <row r="3933" spans="1:13" x14ac:dyDescent="0.2">
      <c r="A3933" s="36">
        <f t="shared" si="116"/>
        <v>44180</v>
      </c>
      <c r="B3933" s="105">
        <v>0</v>
      </c>
      <c r="C3933" s="16">
        <v>87.58</v>
      </c>
      <c r="D3933" s="105">
        <v>26.707000000000001</v>
      </c>
      <c r="E3933" s="16">
        <v>24.79</v>
      </c>
      <c r="F3933" s="16">
        <v>31.14</v>
      </c>
      <c r="G3933" s="105">
        <v>12.698</v>
      </c>
      <c r="H3933" s="16">
        <v>29.6</v>
      </c>
      <c r="I3933" s="16">
        <v>302.73599999999999</v>
      </c>
      <c r="J3933" s="105">
        <v>20.594000000000001</v>
      </c>
      <c r="K3933" s="98">
        <v>989</v>
      </c>
      <c r="L3933" s="16">
        <f t="shared" si="114"/>
        <v>20.594000000000001</v>
      </c>
      <c r="M3933" s="16">
        <f t="shared" si="115"/>
        <v>989</v>
      </c>
    </row>
    <row r="3934" spans="1:13" x14ac:dyDescent="0.2">
      <c r="A3934" s="36">
        <f t="shared" si="116"/>
        <v>44181</v>
      </c>
      <c r="B3934" s="105">
        <v>0.76200000000000001</v>
      </c>
      <c r="C3934" s="16">
        <v>89.22</v>
      </c>
      <c r="D3934" s="105">
        <v>26.547000000000001</v>
      </c>
      <c r="E3934" s="16">
        <v>24.68</v>
      </c>
      <c r="F3934" s="16">
        <v>32.51</v>
      </c>
      <c r="G3934" s="105">
        <v>13.19</v>
      </c>
      <c r="H3934" s="16">
        <v>29.53</v>
      </c>
      <c r="I3934" s="16">
        <v>308.822</v>
      </c>
      <c r="J3934" s="105">
        <v>16.489000000000001</v>
      </c>
      <c r="K3934" s="98">
        <v>1207</v>
      </c>
      <c r="L3934" s="16">
        <f t="shared" si="114"/>
        <v>16.489000000000001</v>
      </c>
      <c r="M3934" s="16">
        <f t="shared" si="115"/>
        <v>1207</v>
      </c>
    </row>
    <row r="3935" spans="1:13" x14ac:dyDescent="0.2">
      <c r="A3935" s="36">
        <f t="shared" si="116"/>
        <v>44182</v>
      </c>
      <c r="B3935" s="105">
        <v>1.778</v>
      </c>
      <c r="C3935" s="16">
        <v>86.361000000000004</v>
      </c>
      <c r="D3935" s="105">
        <v>27.219000000000001</v>
      </c>
      <c r="E3935" s="16">
        <v>25.01</v>
      </c>
      <c r="F3935" s="16">
        <v>31.73</v>
      </c>
      <c r="G3935" s="105">
        <v>9.6809999999999992</v>
      </c>
      <c r="H3935" s="16">
        <v>27.24</v>
      </c>
      <c r="I3935" s="16">
        <v>327.92599999999999</v>
      </c>
      <c r="J3935" s="105">
        <v>16.375</v>
      </c>
      <c r="K3935" s="98">
        <v>1200</v>
      </c>
      <c r="L3935" s="16">
        <f t="shared" si="114"/>
        <v>16.375</v>
      </c>
      <c r="M3935" s="16">
        <f t="shared" si="115"/>
        <v>1200</v>
      </c>
    </row>
    <row r="3936" spans="1:13" x14ac:dyDescent="0.2">
      <c r="A3936" s="36">
        <f t="shared" si="116"/>
        <v>44183</v>
      </c>
      <c r="B3936" s="105">
        <v>0</v>
      </c>
      <c r="C3936" s="16">
        <v>79.539000000000001</v>
      </c>
      <c r="D3936" s="105">
        <v>28.024999999999999</v>
      </c>
      <c r="E3936" s="16">
        <v>25.4</v>
      </c>
      <c r="F3936" s="16">
        <v>32.880000000000003</v>
      </c>
      <c r="G3936" s="105">
        <v>11.065</v>
      </c>
      <c r="H3936" s="16">
        <v>29.46</v>
      </c>
      <c r="I3936" s="16">
        <v>331.48200000000003</v>
      </c>
      <c r="J3936" s="105">
        <v>17.829999999999998</v>
      </c>
      <c r="K3936" s="98">
        <v>1130</v>
      </c>
      <c r="L3936" s="16">
        <f t="shared" si="114"/>
        <v>17.829999999999998</v>
      </c>
      <c r="M3936" s="16">
        <f t="shared" si="115"/>
        <v>1130</v>
      </c>
    </row>
    <row r="3937" spans="1:13" x14ac:dyDescent="0.2">
      <c r="A3937" s="36">
        <f t="shared" si="116"/>
        <v>44184</v>
      </c>
      <c r="B3937" s="105">
        <v>0</v>
      </c>
      <c r="C3937" s="16">
        <v>83.293000000000006</v>
      </c>
      <c r="D3937" s="105">
        <v>27.526</v>
      </c>
      <c r="E3937" s="16">
        <v>25.2</v>
      </c>
      <c r="F3937" s="16">
        <v>33.57</v>
      </c>
      <c r="G3937" s="105">
        <v>7.6210000000000004</v>
      </c>
      <c r="H3937" s="16">
        <v>23.81</v>
      </c>
      <c r="I3937" s="16">
        <v>328.553</v>
      </c>
      <c r="J3937" s="105">
        <v>15.925000000000001</v>
      </c>
      <c r="K3937" s="98">
        <v>1171</v>
      </c>
      <c r="L3937" s="16">
        <f t="shared" si="114"/>
        <v>15.925000000000001</v>
      </c>
      <c r="M3937" s="16">
        <f t="shared" si="115"/>
        <v>1171</v>
      </c>
    </row>
    <row r="3938" spans="1:13" x14ac:dyDescent="0.2">
      <c r="A3938" s="36">
        <f t="shared" si="116"/>
        <v>44185</v>
      </c>
      <c r="B3938" s="105">
        <v>0</v>
      </c>
      <c r="C3938" s="16">
        <v>79.423000000000002</v>
      </c>
      <c r="D3938" s="105">
        <v>27.681000000000001</v>
      </c>
      <c r="E3938" s="16">
        <v>24.84</v>
      </c>
      <c r="F3938" s="16">
        <v>33.340000000000003</v>
      </c>
      <c r="G3938" s="105">
        <v>10.459</v>
      </c>
      <c r="H3938" s="16">
        <v>30.06</v>
      </c>
      <c r="I3938" s="16">
        <v>339.39600000000002</v>
      </c>
      <c r="J3938" s="105">
        <v>19.056000000000001</v>
      </c>
      <c r="K3938" s="98">
        <v>1155</v>
      </c>
      <c r="L3938" s="16">
        <f t="shared" si="114"/>
        <v>19.056000000000001</v>
      </c>
      <c r="M3938" s="16">
        <f t="shared" si="115"/>
        <v>1155</v>
      </c>
    </row>
    <row r="3939" spans="1:13" x14ac:dyDescent="0.2">
      <c r="A3939" s="36">
        <f t="shared" si="116"/>
        <v>44186</v>
      </c>
      <c r="B3939" s="105">
        <v>2.286</v>
      </c>
      <c r="C3939" s="16">
        <v>83.893000000000001</v>
      </c>
      <c r="D3939" s="105">
        <v>27.3</v>
      </c>
      <c r="E3939" s="16">
        <v>25.54</v>
      </c>
      <c r="F3939" s="16">
        <v>32.14</v>
      </c>
      <c r="G3939" s="105">
        <v>9.5820000000000007</v>
      </c>
      <c r="H3939" s="16">
        <v>24.48</v>
      </c>
      <c r="I3939" s="16">
        <v>321.96100000000001</v>
      </c>
      <c r="J3939" s="105">
        <v>10.28</v>
      </c>
      <c r="K3939" s="98">
        <v>1158</v>
      </c>
      <c r="L3939" s="16">
        <f t="shared" si="114"/>
        <v>10.28</v>
      </c>
      <c r="M3939" s="16">
        <f t="shared" si="115"/>
        <v>1158</v>
      </c>
    </row>
    <row r="3940" spans="1:13" x14ac:dyDescent="0.2">
      <c r="A3940" s="36">
        <f t="shared" si="116"/>
        <v>44187</v>
      </c>
      <c r="B3940" s="105">
        <v>0</v>
      </c>
      <c r="C3940" s="16">
        <v>82.311999999999998</v>
      </c>
      <c r="D3940" s="105">
        <v>27.919</v>
      </c>
      <c r="E3940" s="16">
        <v>25.46</v>
      </c>
      <c r="F3940" s="16">
        <v>32.67</v>
      </c>
      <c r="G3940" s="105">
        <v>10.39</v>
      </c>
      <c r="H3940" s="16">
        <v>25.05</v>
      </c>
      <c r="I3940" s="16">
        <v>318.24700000000001</v>
      </c>
      <c r="J3940" s="105">
        <v>18.722999999999999</v>
      </c>
      <c r="K3940" s="98">
        <v>1135</v>
      </c>
      <c r="L3940" s="16">
        <f t="shared" si="114"/>
        <v>18.722999999999999</v>
      </c>
      <c r="M3940" s="16">
        <f t="shared" si="115"/>
        <v>1135</v>
      </c>
    </row>
    <row r="3941" spans="1:13" x14ac:dyDescent="0.2">
      <c r="A3941" s="36">
        <f t="shared" si="116"/>
        <v>44188</v>
      </c>
      <c r="B3941" s="105">
        <v>0</v>
      </c>
      <c r="C3941" s="16">
        <v>83.775000000000006</v>
      </c>
      <c r="D3941" s="105">
        <v>27.834</v>
      </c>
      <c r="E3941" s="16">
        <v>25.36</v>
      </c>
      <c r="F3941" s="16">
        <v>33.520000000000003</v>
      </c>
      <c r="G3941" s="105">
        <v>7.7969999999999997</v>
      </c>
      <c r="H3941" s="16">
        <v>26.11</v>
      </c>
      <c r="I3941" s="16">
        <v>320.673</v>
      </c>
      <c r="J3941" s="105">
        <v>20.113</v>
      </c>
      <c r="K3941" s="98">
        <v>1144</v>
      </c>
      <c r="L3941" s="16">
        <f t="shared" si="114"/>
        <v>20.113</v>
      </c>
      <c r="M3941" s="16">
        <f t="shared" si="115"/>
        <v>1144</v>
      </c>
    </row>
    <row r="3942" spans="1:13" x14ac:dyDescent="0.2">
      <c r="A3942" s="36">
        <f t="shared" si="116"/>
        <v>44189</v>
      </c>
      <c r="B3942" s="105">
        <v>0</v>
      </c>
      <c r="C3942" s="16">
        <v>81.111000000000004</v>
      </c>
      <c r="D3942" s="105">
        <v>27.951000000000001</v>
      </c>
      <c r="E3942" s="16">
        <v>25.6</v>
      </c>
      <c r="F3942" s="16">
        <v>32.979999999999997</v>
      </c>
      <c r="G3942" s="105">
        <v>10.231999999999999</v>
      </c>
      <c r="H3942" s="16">
        <v>27.84</v>
      </c>
      <c r="I3942" s="16">
        <v>304.39800000000002</v>
      </c>
      <c r="J3942" s="105">
        <v>19.181999999999999</v>
      </c>
      <c r="K3942" s="98">
        <v>1123</v>
      </c>
      <c r="L3942" s="16">
        <f t="shared" si="114"/>
        <v>19.181999999999999</v>
      </c>
      <c r="M3942" s="16">
        <f t="shared" si="115"/>
        <v>1123</v>
      </c>
    </row>
    <row r="3943" spans="1:13" x14ac:dyDescent="0.2">
      <c r="A3943" s="36">
        <f t="shared" si="116"/>
        <v>44190</v>
      </c>
      <c r="B3943" s="105">
        <v>2.032</v>
      </c>
      <c r="C3943" s="16">
        <v>90.766999999999996</v>
      </c>
      <c r="D3943" s="105">
        <v>25.542000000000002</v>
      </c>
      <c r="E3943" s="16">
        <v>23.93</v>
      </c>
      <c r="F3943" s="16">
        <v>27</v>
      </c>
      <c r="G3943" s="105">
        <v>17.457999999999998</v>
      </c>
      <c r="H3943" s="16">
        <v>37.01</v>
      </c>
      <c r="I3943" s="16">
        <v>311.81299999999999</v>
      </c>
      <c r="J3943" s="105">
        <v>9.2260000000000009</v>
      </c>
      <c r="K3943" s="98">
        <v>1074</v>
      </c>
      <c r="L3943" s="16">
        <f t="shared" ref="L3943:L4006" si="117">J3943</f>
        <v>9.2260000000000009</v>
      </c>
      <c r="M3943" s="16">
        <f t="shared" ref="M3943:M4006" si="118">K3943</f>
        <v>1074</v>
      </c>
    </row>
    <row r="3944" spans="1:13" x14ac:dyDescent="0.2">
      <c r="A3944" s="36">
        <f t="shared" si="116"/>
        <v>44191</v>
      </c>
      <c r="B3944" s="105">
        <v>0</v>
      </c>
      <c r="C3944" s="16">
        <v>85.206000000000003</v>
      </c>
      <c r="D3944" s="105">
        <v>26.279</v>
      </c>
      <c r="E3944" s="16">
        <v>24.02</v>
      </c>
      <c r="F3944" s="16">
        <v>31.74</v>
      </c>
      <c r="G3944" s="105">
        <v>12.759</v>
      </c>
      <c r="H3944" s="16">
        <v>31.75</v>
      </c>
      <c r="I3944" s="16">
        <v>316.52</v>
      </c>
      <c r="J3944" s="105">
        <v>17.689</v>
      </c>
      <c r="K3944" s="98">
        <v>1211</v>
      </c>
      <c r="L3944" s="16">
        <f t="shared" si="117"/>
        <v>17.689</v>
      </c>
      <c r="M3944" s="16">
        <f t="shared" si="118"/>
        <v>1211</v>
      </c>
    </row>
    <row r="3945" spans="1:13" x14ac:dyDescent="0.2">
      <c r="A3945" s="36">
        <f t="shared" si="116"/>
        <v>44192</v>
      </c>
      <c r="B3945" s="105">
        <v>6.6040000000000001</v>
      </c>
      <c r="C3945" s="16">
        <v>87.498999999999995</v>
      </c>
      <c r="D3945" s="105">
        <v>25.439</v>
      </c>
      <c r="E3945" s="16">
        <v>23.06</v>
      </c>
      <c r="F3945" s="16">
        <v>29.92</v>
      </c>
      <c r="G3945" s="105">
        <v>12.666</v>
      </c>
      <c r="H3945" s="16">
        <v>29.95</v>
      </c>
      <c r="I3945" s="16">
        <v>312.79599999999999</v>
      </c>
      <c r="J3945" s="105">
        <v>16.111000000000001</v>
      </c>
      <c r="K3945" s="98">
        <v>1227</v>
      </c>
      <c r="L3945" s="16">
        <f t="shared" si="117"/>
        <v>16.111000000000001</v>
      </c>
      <c r="M3945" s="16">
        <f t="shared" si="118"/>
        <v>1227</v>
      </c>
    </row>
    <row r="3946" spans="1:13" x14ac:dyDescent="0.2">
      <c r="A3946" s="36">
        <f t="shared" si="116"/>
        <v>44193</v>
      </c>
      <c r="B3946" s="105">
        <v>0.50800000000000001</v>
      </c>
      <c r="C3946" s="16">
        <v>91.203000000000003</v>
      </c>
      <c r="D3946" s="105">
        <v>25.132999999999999</v>
      </c>
      <c r="E3946" s="16">
        <v>23.68</v>
      </c>
      <c r="F3946" s="16">
        <v>29.05</v>
      </c>
      <c r="G3946" s="105">
        <v>12.005000000000001</v>
      </c>
      <c r="H3946" s="16">
        <v>25.23</v>
      </c>
      <c r="I3946" s="16">
        <v>307.97699999999998</v>
      </c>
      <c r="J3946" s="105">
        <v>11.661</v>
      </c>
      <c r="K3946" s="98">
        <v>1041</v>
      </c>
      <c r="L3946" s="16">
        <f t="shared" si="117"/>
        <v>11.661</v>
      </c>
      <c r="M3946" s="16">
        <f t="shared" si="118"/>
        <v>1041</v>
      </c>
    </row>
    <row r="3947" spans="1:13" x14ac:dyDescent="0.2">
      <c r="A3947" s="36">
        <f t="shared" si="116"/>
        <v>44194</v>
      </c>
      <c r="B3947" s="105">
        <v>0</v>
      </c>
      <c r="C3947" s="16">
        <v>89.539000000000001</v>
      </c>
      <c r="D3947" s="105">
        <v>25.49</v>
      </c>
      <c r="E3947" s="16">
        <v>23.19</v>
      </c>
      <c r="F3947" s="16">
        <v>30.55</v>
      </c>
      <c r="G3947" s="105">
        <v>12.496</v>
      </c>
      <c r="H3947" s="16">
        <v>29.99</v>
      </c>
      <c r="I3947" s="16">
        <v>309.834</v>
      </c>
      <c r="J3947" s="105">
        <v>19.329000000000001</v>
      </c>
      <c r="K3947" s="98">
        <v>967</v>
      </c>
      <c r="L3947" s="16">
        <f t="shared" si="117"/>
        <v>19.329000000000001</v>
      </c>
      <c r="M3947" s="16">
        <f t="shared" si="118"/>
        <v>967</v>
      </c>
    </row>
    <row r="3948" spans="1:13" x14ac:dyDescent="0.2">
      <c r="A3948" s="36">
        <f t="shared" si="116"/>
        <v>44195</v>
      </c>
      <c r="B3948" s="105">
        <v>0</v>
      </c>
      <c r="C3948" s="16">
        <v>89.417000000000002</v>
      </c>
      <c r="D3948" s="105">
        <v>25.917999999999999</v>
      </c>
      <c r="E3948" s="16">
        <v>23.81</v>
      </c>
      <c r="F3948" s="16">
        <v>31.42</v>
      </c>
      <c r="G3948" s="105">
        <v>12.712999999999999</v>
      </c>
      <c r="H3948" s="16">
        <v>29.85</v>
      </c>
      <c r="I3948" s="16">
        <v>306.392</v>
      </c>
      <c r="J3948" s="105">
        <v>21.14</v>
      </c>
      <c r="K3948" s="98">
        <v>1007</v>
      </c>
      <c r="L3948" s="16">
        <f t="shared" si="117"/>
        <v>21.14</v>
      </c>
      <c r="M3948" s="16">
        <f t="shared" si="118"/>
        <v>1007</v>
      </c>
    </row>
    <row r="3949" spans="1:13" x14ac:dyDescent="0.2">
      <c r="A3949" s="36">
        <f t="shared" si="116"/>
        <v>44196</v>
      </c>
      <c r="B3949" s="105">
        <v>7.1120000000000001</v>
      </c>
      <c r="C3949" s="16">
        <v>89.119</v>
      </c>
      <c r="D3949" s="105">
        <v>26.263000000000002</v>
      </c>
      <c r="E3949" s="16">
        <v>23.62</v>
      </c>
      <c r="F3949" s="16">
        <v>32.19</v>
      </c>
      <c r="G3949" s="105">
        <v>8.8290000000000006</v>
      </c>
      <c r="H3949" s="16">
        <v>29.07</v>
      </c>
      <c r="I3949" s="16">
        <v>305.41800000000001</v>
      </c>
      <c r="J3949" s="105">
        <v>21.212</v>
      </c>
      <c r="K3949" s="98">
        <v>982</v>
      </c>
      <c r="L3949" s="16">
        <f t="shared" si="117"/>
        <v>21.212</v>
      </c>
      <c r="M3949" s="16">
        <f t="shared" si="118"/>
        <v>982</v>
      </c>
    </row>
    <row r="3950" spans="1:13" x14ac:dyDescent="0.2">
      <c r="A3950" s="36">
        <v>44197</v>
      </c>
      <c r="B3950" s="105">
        <v>1.778</v>
      </c>
      <c r="C3950" s="16">
        <v>84.316999999999993</v>
      </c>
      <c r="D3950" s="105">
        <v>27.109000000000002</v>
      </c>
      <c r="E3950" s="16">
        <v>24.24</v>
      </c>
      <c r="F3950" s="16">
        <v>32.4</v>
      </c>
      <c r="G3950" s="105">
        <v>8.3819999999999997</v>
      </c>
      <c r="H3950" s="16">
        <v>25.47</v>
      </c>
      <c r="I3950" s="16">
        <v>304.92399999999998</v>
      </c>
      <c r="J3950" s="105">
        <v>20.312999999999999</v>
      </c>
      <c r="K3950" s="98">
        <v>1072</v>
      </c>
      <c r="L3950" s="16">
        <f t="shared" si="117"/>
        <v>20.312999999999999</v>
      </c>
      <c r="M3950" s="16">
        <f t="shared" si="118"/>
        <v>1072</v>
      </c>
    </row>
    <row r="3951" spans="1:13" x14ac:dyDescent="0.2">
      <c r="A3951" s="36">
        <f t="shared" ref="A3951:A4014" si="119">A3950+1</f>
        <v>44198</v>
      </c>
      <c r="B3951" s="105">
        <v>0</v>
      </c>
      <c r="C3951" s="16">
        <v>84.798000000000002</v>
      </c>
      <c r="D3951" s="105">
        <v>27.21</v>
      </c>
      <c r="E3951" s="16">
        <v>24.61</v>
      </c>
      <c r="F3951" s="16">
        <v>32.090000000000003</v>
      </c>
      <c r="G3951" s="105">
        <v>11.275</v>
      </c>
      <c r="H3951" s="16">
        <v>28.82</v>
      </c>
      <c r="I3951" s="16">
        <v>304.24799999999999</v>
      </c>
      <c r="J3951" s="105">
        <v>23.114999999999998</v>
      </c>
      <c r="K3951" s="98">
        <v>981</v>
      </c>
      <c r="L3951" s="16">
        <f t="shared" si="117"/>
        <v>23.114999999999998</v>
      </c>
      <c r="M3951" s="16">
        <f t="shared" si="118"/>
        <v>981</v>
      </c>
    </row>
    <row r="3952" spans="1:13" x14ac:dyDescent="0.2">
      <c r="A3952" s="36">
        <f t="shared" si="119"/>
        <v>44199</v>
      </c>
      <c r="B3952" s="105">
        <v>0</v>
      </c>
      <c r="C3952" s="16">
        <v>85.35</v>
      </c>
      <c r="D3952" s="105">
        <v>27.504999999999999</v>
      </c>
      <c r="E3952" s="16">
        <v>25.09</v>
      </c>
      <c r="F3952" s="16">
        <v>32.32</v>
      </c>
      <c r="G3952" s="105">
        <v>8.6479999999999997</v>
      </c>
      <c r="H3952" s="16">
        <v>25.86</v>
      </c>
      <c r="I3952" s="16">
        <v>302.99400000000003</v>
      </c>
      <c r="J3952" s="105">
        <v>21.177</v>
      </c>
      <c r="K3952" s="98">
        <v>1121</v>
      </c>
      <c r="L3952" s="16">
        <f t="shared" si="117"/>
        <v>21.177</v>
      </c>
      <c r="M3952" s="16">
        <f t="shared" si="118"/>
        <v>1121</v>
      </c>
    </row>
    <row r="3953" spans="1:13" x14ac:dyDescent="0.2">
      <c r="A3953" s="36">
        <f t="shared" si="119"/>
        <v>44200</v>
      </c>
      <c r="B3953" s="105">
        <v>4.5720000000000001</v>
      </c>
      <c r="C3953" s="16">
        <v>84.756</v>
      </c>
      <c r="D3953" s="105">
        <v>26.370999999999999</v>
      </c>
      <c r="E3953" s="16">
        <v>24.03</v>
      </c>
      <c r="F3953" s="16">
        <v>30.83</v>
      </c>
      <c r="G3953" s="105">
        <v>9.3559999999999999</v>
      </c>
      <c r="H3953" s="16">
        <v>22.33</v>
      </c>
      <c r="I3953" s="16">
        <v>304.16699999999997</v>
      </c>
      <c r="J3953" s="105">
        <v>16.654</v>
      </c>
      <c r="K3953" s="98">
        <v>1093</v>
      </c>
      <c r="L3953" s="16">
        <f t="shared" si="117"/>
        <v>16.654</v>
      </c>
      <c r="M3953" s="16">
        <f t="shared" si="118"/>
        <v>1093</v>
      </c>
    </row>
    <row r="3954" spans="1:13" x14ac:dyDescent="0.2">
      <c r="A3954" s="36">
        <f t="shared" si="119"/>
        <v>44201</v>
      </c>
      <c r="B3954" s="105">
        <v>0</v>
      </c>
      <c r="C3954" s="16">
        <v>76.144000000000005</v>
      </c>
      <c r="D3954" s="105">
        <v>26.518999999999998</v>
      </c>
      <c r="E3954" s="16">
        <v>23.01</v>
      </c>
      <c r="F3954" s="16">
        <v>32.58</v>
      </c>
      <c r="G3954" s="105">
        <v>11.336</v>
      </c>
      <c r="H3954" s="16">
        <v>26.5</v>
      </c>
      <c r="I3954" s="16">
        <v>311.52499999999998</v>
      </c>
      <c r="J3954" s="105">
        <v>23.088000000000001</v>
      </c>
      <c r="K3954" s="98">
        <v>1091</v>
      </c>
      <c r="L3954" s="16">
        <f t="shared" si="117"/>
        <v>23.088000000000001</v>
      </c>
      <c r="M3954" s="16">
        <f t="shared" si="118"/>
        <v>1091</v>
      </c>
    </row>
    <row r="3955" spans="1:13" x14ac:dyDescent="0.2">
      <c r="A3955" s="36">
        <f t="shared" si="119"/>
        <v>44202</v>
      </c>
      <c r="B3955" s="105">
        <v>0</v>
      </c>
      <c r="C3955" s="16">
        <v>81.186999999999998</v>
      </c>
      <c r="D3955" s="105">
        <v>26.337</v>
      </c>
      <c r="E3955" s="16">
        <v>23</v>
      </c>
      <c r="F3955" s="16">
        <v>31.78</v>
      </c>
      <c r="G3955" s="105">
        <v>12.01</v>
      </c>
      <c r="H3955" s="16">
        <v>32.950000000000003</v>
      </c>
      <c r="I3955" s="16">
        <v>309.78199999999998</v>
      </c>
      <c r="J3955" s="105">
        <v>20.655000000000001</v>
      </c>
      <c r="K3955" s="98">
        <v>1144</v>
      </c>
      <c r="L3955" s="16">
        <f t="shared" si="117"/>
        <v>20.655000000000001</v>
      </c>
      <c r="M3955" s="16">
        <f t="shared" si="118"/>
        <v>1144</v>
      </c>
    </row>
    <row r="3956" spans="1:13" x14ac:dyDescent="0.2">
      <c r="A3956" s="36">
        <f t="shared" si="119"/>
        <v>44203</v>
      </c>
      <c r="B3956" s="105">
        <v>0</v>
      </c>
      <c r="C3956" s="16">
        <v>85.677000000000007</v>
      </c>
      <c r="D3956" s="105">
        <v>26.100999999999999</v>
      </c>
      <c r="E3956" s="16">
        <v>23.1</v>
      </c>
      <c r="F3956" s="16">
        <v>31.04</v>
      </c>
      <c r="G3956" s="105">
        <v>12.138999999999999</v>
      </c>
      <c r="H3956" s="16">
        <v>34.96</v>
      </c>
      <c r="I3956" s="16">
        <v>304.52</v>
      </c>
      <c r="J3956" s="105">
        <v>19.390999999999998</v>
      </c>
      <c r="K3956" s="98">
        <v>1041</v>
      </c>
      <c r="L3956" s="16">
        <f t="shared" si="117"/>
        <v>19.390999999999998</v>
      </c>
      <c r="M3956" s="16">
        <f t="shared" si="118"/>
        <v>1041</v>
      </c>
    </row>
    <row r="3957" spans="1:13" x14ac:dyDescent="0.2">
      <c r="A3957" s="36">
        <f t="shared" si="119"/>
        <v>44204</v>
      </c>
      <c r="B3957" s="105">
        <v>0</v>
      </c>
      <c r="C3957" s="16">
        <v>78.974999999999994</v>
      </c>
      <c r="D3957" s="105">
        <v>27.102</v>
      </c>
      <c r="E3957" s="16">
        <v>24.15</v>
      </c>
      <c r="F3957" s="16">
        <v>31.43</v>
      </c>
      <c r="G3957" s="105">
        <v>14.042</v>
      </c>
      <c r="H3957" s="16">
        <v>37.82</v>
      </c>
      <c r="I3957" s="16">
        <v>314.85700000000003</v>
      </c>
      <c r="J3957" s="105">
        <v>22.074000000000002</v>
      </c>
      <c r="K3957" s="98">
        <v>1113</v>
      </c>
      <c r="L3957" s="16">
        <f t="shared" si="117"/>
        <v>22.074000000000002</v>
      </c>
      <c r="M3957" s="16">
        <f t="shared" si="118"/>
        <v>1113</v>
      </c>
    </row>
    <row r="3958" spans="1:13" x14ac:dyDescent="0.2">
      <c r="A3958" s="36">
        <f t="shared" si="119"/>
        <v>44205</v>
      </c>
      <c r="B3958" s="105">
        <v>8.6359999999999992</v>
      </c>
      <c r="C3958" s="16">
        <v>89.100999999999999</v>
      </c>
      <c r="D3958" s="105">
        <v>25.773</v>
      </c>
      <c r="E3958" s="16">
        <v>24.05</v>
      </c>
      <c r="F3958" s="16">
        <v>29.63</v>
      </c>
      <c r="G3958" s="105">
        <v>17.346</v>
      </c>
      <c r="H3958" s="16">
        <v>33.659999999999997</v>
      </c>
      <c r="I3958" s="16">
        <v>312.31400000000002</v>
      </c>
      <c r="J3958" s="105">
        <v>13.054</v>
      </c>
      <c r="K3958" s="98">
        <v>1035</v>
      </c>
      <c r="L3958" s="16">
        <f t="shared" si="117"/>
        <v>13.054</v>
      </c>
      <c r="M3958" s="16">
        <f t="shared" si="118"/>
        <v>1035</v>
      </c>
    </row>
    <row r="3959" spans="1:13" x14ac:dyDescent="0.2">
      <c r="A3959" s="36">
        <f t="shared" si="119"/>
        <v>44206</v>
      </c>
      <c r="B3959" s="105">
        <v>0</v>
      </c>
      <c r="C3959" s="16">
        <v>88.463999999999999</v>
      </c>
      <c r="D3959" s="105">
        <v>26.498999999999999</v>
      </c>
      <c r="E3959" s="16">
        <v>24.04</v>
      </c>
      <c r="F3959" s="16">
        <v>32.22</v>
      </c>
      <c r="G3959" s="105">
        <v>12.077999999999999</v>
      </c>
      <c r="H3959" s="16">
        <v>30.2</v>
      </c>
      <c r="I3959" s="16">
        <v>303.452</v>
      </c>
      <c r="J3959" s="105">
        <v>17.489000000000001</v>
      </c>
      <c r="K3959" s="98">
        <v>1155</v>
      </c>
      <c r="L3959" s="16">
        <f t="shared" si="117"/>
        <v>17.489000000000001</v>
      </c>
      <c r="M3959" s="16">
        <f t="shared" si="118"/>
        <v>1155</v>
      </c>
    </row>
    <row r="3960" spans="1:13" x14ac:dyDescent="0.2">
      <c r="A3960" s="36">
        <f t="shared" si="119"/>
        <v>44207</v>
      </c>
      <c r="B3960" s="105">
        <v>18.038</v>
      </c>
      <c r="C3960" s="16">
        <v>86.935000000000002</v>
      </c>
      <c r="D3960" s="105">
        <v>27.202999999999999</v>
      </c>
      <c r="E3960" s="16">
        <v>25.37</v>
      </c>
      <c r="F3960" s="16">
        <v>30.64</v>
      </c>
      <c r="G3960" s="105">
        <v>8.4550000000000001</v>
      </c>
      <c r="H3960" s="16">
        <v>25.82</v>
      </c>
      <c r="I3960" s="16">
        <v>297.21600000000001</v>
      </c>
      <c r="J3960" s="105">
        <v>14.194000000000001</v>
      </c>
      <c r="K3960" s="98">
        <v>907</v>
      </c>
      <c r="L3960" s="16">
        <f t="shared" si="117"/>
        <v>14.194000000000001</v>
      </c>
      <c r="M3960" s="16">
        <f t="shared" si="118"/>
        <v>907</v>
      </c>
    </row>
    <row r="3961" spans="1:13" x14ac:dyDescent="0.2">
      <c r="A3961" s="36">
        <f t="shared" si="119"/>
        <v>44208</v>
      </c>
      <c r="B3961" s="105">
        <v>0</v>
      </c>
      <c r="C3961" s="16">
        <v>85.661000000000001</v>
      </c>
      <c r="D3961" s="105">
        <v>27.51</v>
      </c>
      <c r="E3961" s="16">
        <v>25.32</v>
      </c>
      <c r="F3961" s="16">
        <v>32.22</v>
      </c>
      <c r="G3961" s="105">
        <v>7.8650000000000002</v>
      </c>
      <c r="H3961" s="16">
        <v>20.5</v>
      </c>
      <c r="I3961" s="16">
        <v>317.44400000000002</v>
      </c>
      <c r="J3961" s="105">
        <v>21.382999999999999</v>
      </c>
      <c r="K3961" s="98">
        <v>1104</v>
      </c>
      <c r="L3961" s="16">
        <f t="shared" si="117"/>
        <v>21.382999999999999</v>
      </c>
      <c r="M3961" s="16">
        <f t="shared" si="118"/>
        <v>1104</v>
      </c>
    </row>
    <row r="3962" spans="1:13" x14ac:dyDescent="0.2">
      <c r="A3962" s="36">
        <f t="shared" si="119"/>
        <v>44209</v>
      </c>
      <c r="B3962" s="105">
        <v>0.76200000000000001</v>
      </c>
      <c r="C3962" s="16">
        <v>83.710999999999999</v>
      </c>
      <c r="D3962" s="105">
        <v>27.216000000000001</v>
      </c>
      <c r="E3962" s="16">
        <v>24.7</v>
      </c>
      <c r="F3962" s="16">
        <v>31.78</v>
      </c>
      <c r="G3962" s="105">
        <v>8.9570000000000007</v>
      </c>
      <c r="H3962" s="16">
        <v>26.07</v>
      </c>
      <c r="I3962" s="16">
        <v>328.63200000000001</v>
      </c>
      <c r="J3962" s="105">
        <v>16.614999999999998</v>
      </c>
      <c r="K3962" s="98">
        <v>1241</v>
      </c>
      <c r="L3962" s="16">
        <f t="shared" si="117"/>
        <v>16.614999999999998</v>
      </c>
      <c r="M3962" s="16">
        <f t="shared" si="118"/>
        <v>1241</v>
      </c>
    </row>
    <row r="3963" spans="1:13" x14ac:dyDescent="0.2">
      <c r="A3963" s="36">
        <f t="shared" si="119"/>
        <v>44210</v>
      </c>
      <c r="B3963" s="105">
        <v>0</v>
      </c>
      <c r="C3963" s="16">
        <v>84.016999999999996</v>
      </c>
      <c r="D3963" s="105">
        <v>26.8</v>
      </c>
      <c r="E3963" s="16">
        <v>24.34</v>
      </c>
      <c r="F3963" s="16">
        <v>30.33</v>
      </c>
      <c r="G3963" s="105">
        <v>14.188000000000001</v>
      </c>
      <c r="H3963" s="16">
        <v>34.43</v>
      </c>
      <c r="I3963" s="16">
        <v>312.11900000000003</v>
      </c>
      <c r="J3963" s="105">
        <v>19.844999999999999</v>
      </c>
      <c r="K3963" s="98">
        <v>1212</v>
      </c>
      <c r="L3963" s="16">
        <f t="shared" si="117"/>
        <v>19.844999999999999</v>
      </c>
      <c r="M3963" s="16">
        <f t="shared" si="118"/>
        <v>1212</v>
      </c>
    </row>
    <row r="3964" spans="1:13" x14ac:dyDescent="0.2">
      <c r="A3964" s="36">
        <f t="shared" si="119"/>
        <v>44211</v>
      </c>
      <c r="B3964" s="105">
        <v>0</v>
      </c>
      <c r="C3964" s="16">
        <v>83.168000000000006</v>
      </c>
      <c r="D3964" s="105">
        <v>26.687000000000001</v>
      </c>
      <c r="E3964" s="16">
        <v>24.45</v>
      </c>
      <c r="F3964" s="16">
        <v>30.57</v>
      </c>
      <c r="G3964" s="105">
        <v>11.404999999999999</v>
      </c>
      <c r="H3964" s="16">
        <v>25.79</v>
      </c>
      <c r="I3964" s="16">
        <v>315.82299999999998</v>
      </c>
      <c r="J3964" s="105">
        <v>11.090999999999999</v>
      </c>
      <c r="K3964" s="98">
        <v>1066</v>
      </c>
      <c r="L3964" s="16">
        <f t="shared" si="117"/>
        <v>11.090999999999999</v>
      </c>
      <c r="M3964" s="16">
        <f t="shared" si="118"/>
        <v>1066</v>
      </c>
    </row>
    <row r="3965" spans="1:13" x14ac:dyDescent="0.2">
      <c r="A3965" s="36">
        <f t="shared" si="119"/>
        <v>44212</v>
      </c>
      <c r="B3965" s="105">
        <v>0</v>
      </c>
      <c r="C3965" s="16">
        <v>82.457999999999998</v>
      </c>
      <c r="D3965" s="105">
        <v>26.788</v>
      </c>
      <c r="E3965" s="16">
        <v>24.72</v>
      </c>
      <c r="F3965" s="16">
        <v>30.7</v>
      </c>
      <c r="G3965" s="105">
        <v>12.366</v>
      </c>
      <c r="H3965" s="16">
        <v>27.69</v>
      </c>
      <c r="I3965" s="16">
        <v>316.45</v>
      </c>
      <c r="J3965" s="105">
        <v>16.206</v>
      </c>
      <c r="K3965" s="98">
        <v>1094</v>
      </c>
      <c r="L3965" s="16">
        <f t="shared" si="117"/>
        <v>16.206</v>
      </c>
      <c r="M3965" s="16">
        <f t="shared" si="118"/>
        <v>1094</v>
      </c>
    </row>
    <row r="3966" spans="1:13" x14ac:dyDescent="0.2">
      <c r="A3966" s="36">
        <f t="shared" si="119"/>
        <v>44213</v>
      </c>
      <c r="B3966" s="105">
        <v>4.5720000000000001</v>
      </c>
      <c r="C3966" s="16">
        <v>84.274000000000001</v>
      </c>
      <c r="D3966" s="105">
        <v>26.355</v>
      </c>
      <c r="E3966" s="16">
        <v>23.66</v>
      </c>
      <c r="F3966" s="16">
        <v>31.29</v>
      </c>
      <c r="G3966" s="105">
        <v>11.331</v>
      </c>
      <c r="H3966" s="16">
        <v>33.83</v>
      </c>
      <c r="I3966" s="16">
        <v>304.16399999999999</v>
      </c>
      <c r="J3966" s="105">
        <v>20.577999999999999</v>
      </c>
      <c r="K3966" s="98">
        <v>1142</v>
      </c>
      <c r="L3966" s="16">
        <f t="shared" si="117"/>
        <v>20.577999999999999</v>
      </c>
      <c r="M3966" s="16">
        <f t="shared" si="118"/>
        <v>1142</v>
      </c>
    </row>
    <row r="3967" spans="1:13" x14ac:dyDescent="0.2">
      <c r="A3967" s="36">
        <f t="shared" si="119"/>
        <v>44214</v>
      </c>
      <c r="B3967" s="105">
        <v>0</v>
      </c>
      <c r="C3967" s="16">
        <v>78.025999999999996</v>
      </c>
      <c r="D3967" s="105">
        <v>27.358000000000001</v>
      </c>
      <c r="E3967" s="16">
        <v>24.61</v>
      </c>
      <c r="F3967" s="16">
        <v>32.67</v>
      </c>
      <c r="G3967" s="105">
        <v>11.867000000000001</v>
      </c>
      <c r="H3967" s="16">
        <v>32.49</v>
      </c>
      <c r="I3967" s="16">
        <v>332.38299999999998</v>
      </c>
      <c r="J3967" s="105">
        <v>20.896000000000001</v>
      </c>
      <c r="K3967" s="98">
        <v>1095</v>
      </c>
      <c r="L3967" s="16">
        <f t="shared" si="117"/>
        <v>20.896000000000001</v>
      </c>
      <c r="M3967" s="16">
        <f t="shared" si="118"/>
        <v>1095</v>
      </c>
    </row>
    <row r="3968" spans="1:13" x14ac:dyDescent="0.2">
      <c r="A3968" s="36">
        <f t="shared" si="119"/>
        <v>44215</v>
      </c>
      <c r="B3968" s="105">
        <v>0</v>
      </c>
      <c r="C3968" s="16">
        <v>76.668000000000006</v>
      </c>
      <c r="D3968" s="105">
        <v>27.625</v>
      </c>
      <c r="E3968" s="16">
        <v>24.63</v>
      </c>
      <c r="F3968" s="16">
        <v>33.28</v>
      </c>
      <c r="G3968" s="105">
        <v>10.641999999999999</v>
      </c>
      <c r="H3968" s="16">
        <v>29.99</v>
      </c>
      <c r="I3968" s="16">
        <v>321.84500000000003</v>
      </c>
      <c r="J3968" s="105">
        <v>20.266999999999999</v>
      </c>
      <c r="K3968" s="98">
        <v>1225</v>
      </c>
      <c r="L3968" s="16">
        <f t="shared" si="117"/>
        <v>20.266999999999999</v>
      </c>
      <c r="M3968" s="16">
        <f t="shared" si="118"/>
        <v>1225</v>
      </c>
    </row>
    <row r="3969" spans="1:13" x14ac:dyDescent="0.2">
      <c r="A3969" s="36">
        <f t="shared" si="119"/>
        <v>44216</v>
      </c>
      <c r="B3969" s="105">
        <v>0</v>
      </c>
      <c r="C3969" s="16">
        <v>78.614999999999995</v>
      </c>
      <c r="D3969" s="105">
        <v>27.6</v>
      </c>
      <c r="E3969" s="16">
        <v>24.9</v>
      </c>
      <c r="F3969" s="16">
        <v>31.86</v>
      </c>
      <c r="G3969" s="105">
        <v>10.727</v>
      </c>
      <c r="H3969" s="16">
        <v>34.29</v>
      </c>
      <c r="I3969" s="16">
        <v>345.935</v>
      </c>
      <c r="J3969" s="105">
        <v>20.968</v>
      </c>
      <c r="K3969" s="98">
        <v>1116</v>
      </c>
      <c r="L3969" s="16">
        <f t="shared" si="117"/>
        <v>20.968</v>
      </c>
      <c r="M3969" s="16">
        <f t="shared" si="118"/>
        <v>1116</v>
      </c>
    </row>
    <row r="3970" spans="1:13" x14ac:dyDescent="0.2">
      <c r="A3970" s="36">
        <f t="shared" si="119"/>
        <v>44217</v>
      </c>
      <c r="B3970" s="105">
        <v>0</v>
      </c>
      <c r="C3970" s="16">
        <v>78.665999999999997</v>
      </c>
      <c r="D3970" s="105">
        <v>27.41</v>
      </c>
      <c r="E3970" s="16">
        <v>24.79</v>
      </c>
      <c r="F3970" s="16">
        <v>31.94</v>
      </c>
      <c r="G3970" s="105">
        <v>12.564</v>
      </c>
      <c r="H3970" s="16">
        <v>34.96</v>
      </c>
      <c r="I3970" s="16">
        <v>349.19099999999997</v>
      </c>
      <c r="J3970" s="105">
        <v>20.609000000000002</v>
      </c>
      <c r="K3970" s="98">
        <v>1163</v>
      </c>
      <c r="L3970" s="16">
        <f t="shared" si="117"/>
        <v>20.609000000000002</v>
      </c>
      <c r="M3970" s="16">
        <f t="shared" si="118"/>
        <v>1163</v>
      </c>
    </row>
    <row r="3971" spans="1:13" x14ac:dyDescent="0.2">
      <c r="A3971" s="36">
        <f t="shared" si="119"/>
        <v>44218</v>
      </c>
      <c r="B3971" s="105">
        <v>0</v>
      </c>
      <c r="C3971" s="16">
        <v>78.495999999999995</v>
      </c>
      <c r="D3971" s="105">
        <v>27.152999999999999</v>
      </c>
      <c r="E3971" s="16">
        <v>24.83</v>
      </c>
      <c r="F3971" s="16">
        <v>32.619999999999997</v>
      </c>
      <c r="G3971" s="105">
        <v>12.287000000000001</v>
      </c>
      <c r="H3971" s="16">
        <v>24.91</v>
      </c>
      <c r="I3971" s="16">
        <v>323.92899999999997</v>
      </c>
      <c r="J3971" s="105">
        <v>19.548999999999999</v>
      </c>
      <c r="K3971" s="98">
        <v>1192</v>
      </c>
      <c r="L3971" s="16">
        <f t="shared" si="117"/>
        <v>19.548999999999999</v>
      </c>
      <c r="M3971" s="16">
        <f t="shared" si="118"/>
        <v>1192</v>
      </c>
    </row>
    <row r="3972" spans="1:13" x14ac:dyDescent="0.2">
      <c r="A3972" s="36">
        <f t="shared" si="119"/>
        <v>44219</v>
      </c>
      <c r="B3972" s="105">
        <v>0</v>
      </c>
      <c r="C3972" s="16">
        <v>83.257000000000005</v>
      </c>
      <c r="D3972" s="105">
        <v>26.405000000000001</v>
      </c>
      <c r="E3972" s="16">
        <v>24.55</v>
      </c>
      <c r="F3972" s="16">
        <v>29.47</v>
      </c>
      <c r="G3972" s="105">
        <v>12.904999999999999</v>
      </c>
      <c r="H3972" s="16">
        <v>26.35</v>
      </c>
      <c r="I3972" s="16">
        <v>312.82400000000001</v>
      </c>
      <c r="J3972" s="105">
        <v>9.2729999999999997</v>
      </c>
      <c r="K3972" s="98">
        <v>969</v>
      </c>
      <c r="L3972" s="16">
        <f t="shared" si="117"/>
        <v>9.2729999999999997</v>
      </c>
      <c r="M3972" s="16">
        <f t="shared" si="118"/>
        <v>969</v>
      </c>
    </row>
    <row r="3973" spans="1:13" x14ac:dyDescent="0.2">
      <c r="A3973" s="36">
        <f t="shared" si="119"/>
        <v>44220</v>
      </c>
      <c r="B3973" s="105">
        <v>0</v>
      </c>
      <c r="C3973" s="16">
        <v>78.286000000000001</v>
      </c>
      <c r="D3973" s="105">
        <v>27.437000000000001</v>
      </c>
      <c r="E3973" s="16">
        <v>24.65</v>
      </c>
      <c r="F3973" s="16">
        <v>31.64</v>
      </c>
      <c r="G3973" s="105">
        <v>12.81</v>
      </c>
      <c r="H3973" s="16">
        <v>32.6</v>
      </c>
      <c r="I3973" s="16">
        <v>314.839</v>
      </c>
      <c r="J3973" s="105">
        <v>20.300999999999998</v>
      </c>
      <c r="K3973" s="98">
        <v>1248</v>
      </c>
      <c r="L3973" s="16">
        <f t="shared" si="117"/>
        <v>20.300999999999998</v>
      </c>
      <c r="M3973" s="16">
        <f t="shared" si="118"/>
        <v>1248</v>
      </c>
    </row>
    <row r="3974" spans="1:13" x14ac:dyDescent="0.2">
      <c r="A3974" s="36">
        <f t="shared" si="119"/>
        <v>44221</v>
      </c>
      <c r="B3974" s="105">
        <v>0</v>
      </c>
      <c r="C3974" s="16">
        <v>77.099000000000004</v>
      </c>
      <c r="D3974" s="105">
        <v>27.594999999999999</v>
      </c>
      <c r="E3974" s="16">
        <v>25.15</v>
      </c>
      <c r="F3974" s="16">
        <v>32.450000000000003</v>
      </c>
      <c r="G3974" s="105">
        <v>12.284000000000001</v>
      </c>
      <c r="H3974" s="16">
        <v>31.82</v>
      </c>
      <c r="I3974" s="16">
        <v>328.52199999999999</v>
      </c>
      <c r="J3974" s="105">
        <v>18.425000000000001</v>
      </c>
      <c r="K3974" s="98">
        <v>1221</v>
      </c>
      <c r="L3974" s="16">
        <f t="shared" si="117"/>
        <v>18.425000000000001</v>
      </c>
      <c r="M3974" s="16">
        <f t="shared" si="118"/>
        <v>1221</v>
      </c>
    </row>
    <row r="3975" spans="1:13" x14ac:dyDescent="0.2">
      <c r="A3975" s="36">
        <f t="shared" si="119"/>
        <v>44222</v>
      </c>
      <c r="B3975" s="105">
        <v>0</v>
      </c>
      <c r="C3975" s="16">
        <v>76.570999999999998</v>
      </c>
      <c r="D3975" s="105">
        <v>27.54</v>
      </c>
      <c r="E3975" s="16">
        <v>24.92</v>
      </c>
      <c r="F3975" s="16">
        <v>31.78</v>
      </c>
      <c r="G3975" s="105">
        <v>13.311999999999999</v>
      </c>
      <c r="H3975" s="16">
        <v>33.97</v>
      </c>
      <c r="I3975" s="16">
        <v>313.40300000000002</v>
      </c>
      <c r="J3975" s="105">
        <v>23.384</v>
      </c>
      <c r="K3975" s="98">
        <v>1157</v>
      </c>
      <c r="L3975" s="16">
        <f t="shared" si="117"/>
        <v>23.384</v>
      </c>
      <c r="M3975" s="16">
        <f t="shared" si="118"/>
        <v>1157</v>
      </c>
    </row>
    <row r="3976" spans="1:13" x14ac:dyDescent="0.2">
      <c r="A3976" s="36">
        <f t="shared" si="119"/>
        <v>44223</v>
      </c>
      <c r="B3976" s="105">
        <v>1.524</v>
      </c>
      <c r="C3976" s="16">
        <v>79.905000000000001</v>
      </c>
      <c r="D3976" s="105">
        <v>27.187000000000001</v>
      </c>
      <c r="E3976" s="16">
        <v>24.67</v>
      </c>
      <c r="F3976" s="16">
        <v>31.13</v>
      </c>
      <c r="G3976" s="105">
        <v>14.472</v>
      </c>
      <c r="H3976" s="16">
        <v>35.28</v>
      </c>
      <c r="I3976" s="16">
        <v>315.68599999999998</v>
      </c>
      <c r="J3976" s="105">
        <v>14.368</v>
      </c>
      <c r="K3976" s="98">
        <v>1206</v>
      </c>
      <c r="L3976" s="16">
        <f t="shared" si="117"/>
        <v>14.368</v>
      </c>
      <c r="M3976" s="16">
        <f t="shared" si="118"/>
        <v>1206</v>
      </c>
    </row>
    <row r="3977" spans="1:13" x14ac:dyDescent="0.2">
      <c r="A3977" s="36">
        <f t="shared" si="119"/>
        <v>44224</v>
      </c>
      <c r="B3977" s="105">
        <v>0</v>
      </c>
      <c r="C3977" s="16">
        <v>72.527000000000001</v>
      </c>
      <c r="D3977" s="105">
        <v>27.946999999999999</v>
      </c>
      <c r="E3977" s="16">
        <v>24.67</v>
      </c>
      <c r="F3977" s="16">
        <v>32.79</v>
      </c>
      <c r="G3977" s="105">
        <v>10.122999999999999</v>
      </c>
      <c r="H3977" s="16">
        <v>29</v>
      </c>
      <c r="I3977" s="16">
        <v>330.61200000000002</v>
      </c>
      <c r="J3977" s="105">
        <v>22.754999999999999</v>
      </c>
      <c r="K3977" s="98">
        <v>1132</v>
      </c>
      <c r="L3977" s="16">
        <f t="shared" si="117"/>
        <v>22.754999999999999</v>
      </c>
      <c r="M3977" s="16">
        <f t="shared" si="118"/>
        <v>1132</v>
      </c>
    </row>
    <row r="3978" spans="1:13" x14ac:dyDescent="0.2">
      <c r="A3978" s="36">
        <f t="shared" si="119"/>
        <v>44225</v>
      </c>
      <c r="B3978" s="105">
        <v>0</v>
      </c>
      <c r="C3978" s="16">
        <v>71.864000000000004</v>
      </c>
      <c r="D3978" s="105">
        <v>27.31</v>
      </c>
      <c r="E3978" s="16">
        <v>24.68</v>
      </c>
      <c r="F3978" s="16">
        <v>31.57</v>
      </c>
      <c r="G3978" s="105">
        <v>11.188000000000001</v>
      </c>
      <c r="H3978" s="16">
        <v>30.76</v>
      </c>
      <c r="I3978" s="16">
        <v>330.18400000000003</v>
      </c>
      <c r="J3978" s="105">
        <v>20.777999999999999</v>
      </c>
      <c r="K3978" s="98">
        <v>1304</v>
      </c>
      <c r="L3978" s="16">
        <f t="shared" si="117"/>
        <v>20.777999999999999</v>
      </c>
      <c r="M3978" s="16">
        <f t="shared" si="118"/>
        <v>1304</v>
      </c>
    </row>
    <row r="3979" spans="1:13" x14ac:dyDescent="0.2">
      <c r="A3979" s="36">
        <f t="shared" si="119"/>
        <v>44226</v>
      </c>
      <c r="B3979" s="105">
        <v>0</v>
      </c>
      <c r="C3979" s="16">
        <v>73.893000000000001</v>
      </c>
      <c r="D3979" s="105">
        <v>27.140999999999998</v>
      </c>
      <c r="E3979" s="16">
        <v>23.99</v>
      </c>
      <c r="F3979" s="16">
        <v>31.38</v>
      </c>
      <c r="G3979" s="105">
        <v>13.057</v>
      </c>
      <c r="H3979" s="16">
        <v>33.619999999999997</v>
      </c>
      <c r="I3979" s="16">
        <v>343.82900000000001</v>
      </c>
      <c r="J3979" s="105">
        <v>22.373999999999999</v>
      </c>
      <c r="K3979" s="98">
        <v>1308</v>
      </c>
      <c r="L3979" s="16">
        <f t="shared" si="117"/>
        <v>22.373999999999999</v>
      </c>
      <c r="M3979" s="16">
        <f t="shared" si="118"/>
        <v>1308</v>
      </c>
    </row>
    <row r="3980" spans="1:13" x14ac:dyDescent="0.2">
      <c r="A3980" s="36">
        <f t="shared" si="119"/>
        <v>44227</v>
      </c>
      <c r="B3980" s="105">
        <v>0</v>
      </c>
      <c r="C3980" s="16">
        <v>77.391999999999996</v>
      </c>
      <c r="D3980" s="105">
        <v>27.225999999999999</v>
      </c>
      <c r="E3980" s="16">
        <v>24.47</v>
      </c>
      <c r="F3980" s="16">
        <v>31.74</v>
      </c>
      <c r="G3980" s="105">
        <v>13.656000000000001</v>
      </c>
      <c r="H3980" s="16">
        <v>28.82</v>
      </c>
      <c r="I3980" s="16">
        <v>314.33300000000003</v>
      </c>
      <c r="J3980" s="105">
        <v>23.291</v>
      </c>
      <c r="K3980" s="98">
        <v>1139</v>
      </c>
      <c r="L3980" s="16">
        <f t="shared" si="117"/>
        <v>23.291</v>
      </c>
      <c r="M3980" s="16">
        <f t="shared" si="118"/>
        <v>1139</v>
      </c>
    </row>
    <row r="3981" spans="1:13" x14ac:dyDescent="0.2">
      <c r="A3981" s="36">
        <f t="shared" si="119"/>
        <v>44228</v>
      </c>
      <c r="B3981" s="105">
        <v>0</v>
      </c>
      <c r="C3981" s="16">
        <v>76.921999999999997</v>
      </c>
      <c r="D3981" s="105">
        <v>27.727</v>
      </c>
      <c r="E3981" s="16">
        <v>25.02</v>
      </c>
      <c r="F3981" s="16">
        <v>31.8</v>
      </c>
      <c r="G3981" s="105">
        <v>14.231999999999999</v>
      </c>
      <c r="H3981" s="16">
        <v>32.950000000000003</v>
      </c>
      <c r="I3981" s="16">
        <v>317.30700000000002</v>
      </c>
      <c r="J3981" s="105">
        <v>21.783999999999999</v>
      </c>
      <c r="K3981" s="98">
        <v>1081</v>
      </c>
      <c r="L3981" s="16">
        <f t="shared" si="117"/>
        <v>21.783999999999999</v>
      </c>
      <c r="M3981" s="16">
        <f t="shared" si="118"/>
        <v>1081</v>
      </c>
    </row>
    <row r="3982" spans="1:13" x14ac:dyDescent="0.2">
      <c r="A3982" s="36">
        <f t="shared" si="119"/>
        <v>44229</v>
      </c>
      <c r="B3982" s="105">
        <v>0</v>
      </c>
      <c r="C3982" s="16">
        <v>75.757000000000005</v>
      </c>
      <c r="D3982" s="105">
        <v>27.88</v>
      </c>
      <c r="E3982" s="16">
        <v>25.25</v>
      </c>
      <c r="F3982" s="16">
        <v>32.770000000000003</v>
      </c>
      <c r="G3982" s="105">
        <v>12.807</v>
      </c>
      <c r="H3982" s="16">
        <v>38.56</v>
      </c>
      <c r="I3982" s="16">
        <v>321.79199999999997</v>
      </c>
      <c r="J3982" s="105">
        <v>21.792999999999999</v>
      </c>
      <c r="K3982" s="98">
        <v>1088</v>
      </c>
      <c r="L3982" s="16">
        <f t="shared" si="117"/>
        <v>21.792999999999999</v>
      </c>
      <c r="M3982" s="16">
        <f t="shared" si="118"/>
        <v>1088</v>
      </c>
    </row>
    <row r="3983" spans="1:13" x14ac:dyDescent="0.2">
      <c r="A3983" s="36">
        <f t="shared" si="119"/>
        <v>44230</v>
      </c>
      <c r="B3983" s="105">
        <v>0</v>
      </c>
      <c r="C3983" s="16">
        <v>73.388999999999996</v>
      </c>
      <c r="D3983" s="105">
        <v>27.518999999999998</v>
      </c>
      <c r="E3983" s="16">
        <v>23.63</v>
      </c>
      <c r="F3983" s="16">
        <v>32.369999999999997</v>
      </c>
      <c r="G3983" s="105">
        <v>9.5180000000000007</v>
      </c>
      <c r="H3983" s="16">
        <v>29.14</v>
      </c>
      <c r="I3983" s="16">
        <v>348.08600000000001</v>
      </c>
      <c r="J3983" s="105">
        <v>16.594999999999999</v>
      </c>
      <c r="K3983" s="98">
        <v>1207</v>
      </c>
      <c r="L3983" s="16">
        <f t="shared" si="117"/>
        <v>16.594999999999999</v>
      </c>
      <c r="M3983" s="16">
        <f t="shared" si="118"/>
        <v>1207</v>
      </c>
    </row>
    <row r="3984" spans="1:13" x14ac:dyDescent="0.2">
      <c r="A3984" s="36">
        <f t="shared" si="119"/>
        <v>44231</v>
      </c>
      <c r="B3984" s="105">
        <v>0</v>
      </c>
      <c r="C3984" s="16">
        <v>73.716999999999999</v>
      </c>
      <c r="D3984" s="105">
        <v>27.809000000000001</v>
      </c>
      <c r="E3984" s="16">
        <v>24.56</v>
      </c>
      <c r="F3984" s="16">
        <v>33.03</v>
      </c>
      <c r="G3984" s="105">
        <v>12.827999999999999</v>
      </c>
      <c r="H3984" s="16">
        <v>29.71</v>
      </c>
      <c r="I3984" s="16">
        <v>322.584</v>
      </c>
      <c r="J3984" s="105">
        <v>23.858000000000001</v>
      </c>
      <c r="K3984" s="98">
        <v>1048</v>
      </c>
      <c r="L3984" s="16">
        <f t="shared" si="117"/>
        <v>23.858000000000001</v>
      </c>
      <c r="M3984" s="16">
        <f t="shared" si="118"/>
        <v>1048</v>
      </c>
    </row>
    <row r="3985" spans="1:13" x14ac:dyDescent="0.2">
      <c r="A3985" s="36">
        <f t="shared" si="119"/>
        <v>44232</v>
      </c>
      <c r="B3985" s="105">
        <v>0</v>
      </c>
      <c r="C3985" s="16">
        <v>81.278999999999996</v>
      </c>
      <c r="D3985" s="105">
        <v>27.079000000000001</v>
      </c>
      <c r="E3985" s="16">
        <v>23.95</v>
      </c>
      <c r="F3985" s="16">
        <v>31.26</v>
      </c>
      <c r="G3985" s="105">
        <v>16.311</v>
      </c>
      <c r="H3985" s="16">
        <v>36.06</v>
      </c>
      <c r="I3985" s="16">
        <v>311.67399999999998</v>
      </c>
      <c r="J3985" s="105">
        <v>18.326000000000001</v>
      </c>
      <c r="K3985" s="98">
        <v>1199</v>
      </c>
      <c r="L3985" s="16">
        <f t="shared" si="117"/>
        <v>18.326000000000001</v>
      </c>
      <c r="M3985" s="16">
        <f t="shared" si="118"/>
        <v>1199</v>
      </c>
    </row>
    <row r="3986" spans="1:13" x14ac:dyDescent="0.2">
      <c r="A3986" s="36">
        <f t="shared" si="119"/>
        <v>44233</v>
      </c>
      <c r="B3986" s="105">
        <v>0</v>
      </c>
      <c r="C3986" s="16">
        <v>84.867999999999995</v>
      </c>
      <c r="D3986" s="105">
        <v>26.957000000000001</v>
      </c>
      <c r="E3986" s="16">
        <v>24.72</v>
      </c>
      <c r="F3986" s="16">
        <v>30.31</v>
      </c>
      <c r="G3986" s="105">
        <v>15.108000000000001</v>
      </c>
      <c r="H3986" s="16">
        <v>34.01</v>
      </c>
      <c r="I3986" s="16">
        <v>312.43200000000002</v>
      </c>
      <c r="J3986" s="105">
        <v>20.702999999999999</v>
      </c>
      <c r="K3986" s="98">
        <v>1111</v>
      </c>
      <c r="L3986" s="16">
        <f t="shared" si="117"/>
        <v>20.702999999999999</v>
      </c>
      <c r="M3986" s="16">
        <f t="shared" si="118"/>
        <v>1111</v>
      </c>
    </row>
    <row r="3987" spans="1:13" x14ac:dyDescent="0.2">
      <c r="A3987" s="36">
        <f t="shared" si="119"/>
        <v>44234</v>
      </c>
      <c r="B3987" s="105">
        <v>0</v>
      </c>
      <c r="C3987" s="16">
        <v>81.709000000000003</v>
      </c>
      <c r="D3987" s="105">
        <v>26.759</v>
      </c>
      <c r="E3987" s="16">
        <v>24.34</v>
      </c>
      <c r="F3987" s="16">
        <v>31.43</v>
      </c>
      <c r="G3987" s="105">
        <v>13.558</v>
      </c>
      <c r="H3987" s="16">
        <v>36.229999999999997</v>
      </c>
      <c r="I3987" s="16">
        <v>312.05</v>
      </c>
      <c r="J3987" s="105">
        <v>20.271000000000001</v>
      </c>
      <c r="K3987" s="98">
        <v>1269</v>
      </c>
      <c r="L3987" s="16">
        <f t="shared" si="117"/>
        <v>20.271000000000001</v>
      </c>
      <c r="M3987" s="16">
        <f t="shared" si="118"/>
        <v>1269</v>
      </c>
    </row>
    <row r="3988" spans="1:13" x14ac:dyDescent="0.2">
      <c r="A3988" s="36">
        <f t="shared" si="119"/>
        <v>44235</v>
      </c>
      <c r="B3988" s="105">
        <v>0</v>
      </c>
      <c r="C3988" s="16">
        <v>80.814999999999998</v>
      </c>
      <c r="D3988" s="105">
        <v>26.658999999999999</v>
      </c>
      <c r="E3988" s="16">
        <v>23.93</v>
      </c>
      <c r="F3988" s="16">
        <v>30.72</v>
      </c>
      <c r="G3988" s="105">
        <v>11.282999999999999</v>
      </c>
      <c r="H3988" s="16">
        <v>26.88</v>
      </c>
      <c r="I3988" s="16">
        <v>308.11099999999999</v>
      </c>
      <c r="J3988" s="105">
        <v>15.32</v>
      </c>
      <c r="K3988" s="98">
        <v>1261</v>
      </c>
      <c r="L3988" s="16">
        <f t="shared" si="117"/>
        <v>15.32</v>
      </c>
      <c r="M3988" s="16">
        <f t="shared" si="118"/>
        <v>1261</v>
      </c>
    </row>
    <row r="3989" spans="1:13" x14ac:dyDescent="0.2">
      <c r="A3989" s="36">
        <f t="shared" si="119"/>
        <v>44236</v>
      </c>
      <c r="B3989" s="105">
        <v>0</v>
      </c>
      <c r="C3989" s="16">
        <v>77.866</v>
      </c>
      <c r="D3989" s="105">
        <v>27.071000000000002</v>
      </c>
      <c r="E3989" s="16">
        <v>24.39</v>
      </c>
      <c r="F3989" s="16">
        <v>33.22</v>
      </c>
      <c r="G3989" s="105">
        <v>12.792999999999999</v>
      </c>
      <c r="H3989" s="16">
        <v>29.56</v>
      </c>
      <c r="I3989" s="16">
        <v>311.714</v>
      </c>
      <c r="J3989" s="105">
        <v>23.530999999999999</v>
      </c>
      <c r="K3989" s="98">
        <v>1044</v>
      </c>
      <c r="L3989" s="16">
        <f t="shared" si="117"/>
        <v>23.530999999999999</v>
      </c>
      <c r="M3989" s="16">
        <f t="shared" si="118"/>
        <v>1044</v>
      </c>
    </row>
    <row r="3990" spans="1:13" x14ac:dyDescent="0.2">
      <c r="A3990" s="36">
        <f t="shared" si="119"/>
        <v>44237</v>
      </c>
      <c r="B3990" s="105">
        <v>0</v>
      </c>
      <c r="C3990" s="16">
        <v>81.777000000000001</v>
      </c>
      <c r="D3990" s="105">
        <v>26.29</v>
      </c>
      <c r="E3990" s="16">
        <v>23.31</v>
      </c>
      <c r="F3990" s="16">
        <v>29.38</v>
      </c>
      <c r="G3990" s="105">
        <v>18.315000000000001</v>
      </c>
      <c r="H3990" s="16">
        <v>38.700000000000003</v>
      </c>
      <c r="I3990" s="16">
        <v>309.70699999999999</v>
      </c>
      <c r="J3990" s="105">
        <v>24.221</v>
      </c>
      <c r="K3990" s="98">
        <v>1181</v>
      </c>
      <c r="L3990" s="16">
        <f t="shared" si="117"/>
        <v>24.221</v>
      </c>
      <c r="M3990" s="16">
        <f t="shared" si="118"/>
        <v>1181</v>
      </c>
    </row>
    <row r="3991" spans="1:13" x14ac:dyDescent="0.2">
      <c r="A3991" s="36">
        <f t="shared" si="119"/>
        <v>44238</v>
      </c>
      <c r="B3991" s="105">
        <v>0</v>
      </c>
      <c r="C3991" s="16">
        <v>79.590999999999994</v>
      </c>
      <c r="D3991" s="105">
        <v>26.675000000000001</v>
      </c>
      <c r="E3991" s="16">
        <v>24.46</v>
      </c>
      <c r="F3991" s="16">
        <v>30.75</v>
      </c>
      <c r="G3991" s="105">
        <v>15.395</v>
      </c>
      <c r="H3991" s="16">
        <v>37.36</v>
      </c>
      <c r="I3991" s="16">
        <v>312.87799999999999</v>
      </c>
      <c r="J3991" s="105">
        <v>21.407</v>
      </c>
      <c r="K3991" s="98">
        <v>1196</v>
      </c>
      <c r="L3991" s="16">
        <f t="shared" si="117"/>
        <v>21.407</v>
      </c>
      <c r="M3991" s="16">
        <f t="shared" si="118"/>
        <v>1196</v>
      </c>
    </row>
    <row r="3992" spans="1:13" x14ac:dyDescent="0.2">
      <c r="A3992" s="36">
        <f t="shared" si="119"/>
        <v>44239</v>
      </c>
      <c r="B3992" s="105">
        <v>0</v>
      </c>
      <c r="C3992" s="16">
        <v>79.807000000000002</v>
      </c>
      <c r="D3992" s="105">
        <v>26.452999999999999</v>
      </c>
      <c r="E3992" s="16">
        <v>23.64</v>
      </c>
      <c r="F3992" s="16">
        <v>30.99</v>
      </c>
      <c r="G3992" s="105">
        <v>16.640999999999998</v>
      </c>
      <c r="H3992" s="16">
        <v>35.14</v>
      </c>
      <c r="I3992" s="16">
        <v>310.24400000000003</v>
      </c>
      <c r="J3992" s="105">
        <v>25.535</v>
      </c>
      <c r="K3992" s="98">
        <v>1173</v>
      </c>
      <c r="L3992" s="16">
        <f t="shared" si="117"/>
        <v>25.535</v>
      </c>
      <c r="M3992" s="16">
        <f t="shared" si="118"/>
        <v>1173</v>
      </c>
    </row>
    <row r="3993" spans="1:13" x14ac:dyDescent="0.2">
      <c r="A3993" s="36">
        <f t="shared" si="119"/>
        <v>44240</v>
      </c>
      <c r="B3993" s="105">
        <v>0</v>
      </c>
      <c r="C3993" s="16">
        <v>80.397999999999996</v>
      </c>
      <c r="D3993" s="105">
        <v>26.198</v>
      </c>
      <c r="E3993" s="16">
        <v>23.24</v>
      </c>
      <c r="F3993" s="16">
        <v>31.4</v>
      </c>
      <c r="G3993" s="105">
        <v>12.452</v>
      </c>
      <c r="H3993" s="16">
        <v>27.69</v>
      </c>
      <c r="I3993" s="16">
        <v>311.39</v>
      </c>
      <c r="J3993" s="105">
        <v>25.863</v>
      </c>
      <c r="K3993" s="98">
        <v>1012</v>
      </c>
      <c r="L3993" s="16">
        <f t="shared" si="117"/>
        <v>25.863</v>
      </c>
      <c r="M3993" s="16">
        <f t="shared" si="118"/>
        <v>1012</v>
      </c>
    </row>
    <row r="3994" spans="1:13" x14ac:dyDescent="0.2">
      <c r="A3994" s="36">
        <f t="shared" si="119"/>
        <v>44241</v>
      </c>
      <c r="B3994" s="105">
        <v>0</v>
      </c>
      <c r="C3994" s="16">
        <v>80.608999999999995</v>
      </c>
      <c r="D3994" s="105">
        <v>26.707000000000001</v>
      </c>
      <c r="E3994" s="16">
        <v>23.57</v>
      </c>
      <c r="F3994" s="16">
        <v>31.14</v>
      </c>
      <c r="G3994" s="105">
        <v>14.013</v>
      </c>
      <c r="H3994" s="16">
        <v>31.79</v>
      </c>
      <c r="I3994" s="16">
        <v>309.863</v>
      </c>
      <c r="J3994" s="105">
        <v>24.071999999999999</v>
      </c>
      <c r="K3994" s="98">
        <v>1224</v>
      </c>
      <c r="L3994" s="16">
        <f t="shared" si="117"/>
        <v>24.071999999999999</v>
      </c>
      <c r="M3994" s="16">
        <f t="shared" si="118"/>
        <v>1224</v>
      </c>
    </row>
    <row r="3995" spans="1:13" x14ac:dyDescent="0.2">
      <c r="A3995" s="36">
        <f t="shared" si="119"/>
        <v>44242</v>
      </c>
      <c r="B3995" s="105">
        <v>0</v>
      </c>
      <c r="C3995" s="16">
        <v>82.546000000000006</v>
      </c>
      <c r="D3995" s="105">
        <v>26.8</v>
      </c>
      <c r="E3995" s="16">
        <v>24.24</v>
      </c>
      <c r="F3995" s="16">
        <v>30.46</v>
      </c>
      <c r="G3995" s="105">
        <v>17.747</v>
      </c>
      <c r="H3995" s="16">
        <v>35.630000000000003</v>
      </c>
      <c r="I3995" s="16">
        <v>311.07400000000001</v>
      </c>
      <c r="J3995" s="105">
        <v>23.591999999999999</v>
      </c>
      <c r="K3995" s="98">
        <v>1126</v>
      </c>
      <c r="L3995" s="16">
        <f t="shared" si="117"/>
        <v>23.591999999999999</v>
      </c>
      <c r="M3995" s="16">
        <f t="shared" si="118"/>
        <v>1126</v>
      </c>
    </row>
    <row r="3996" spans="1:13" x14ac:dyDescent="0.2">
      <c r="A3996" s="36">
        <f t="shared" si="119"/>
        <v>44243</v>
      </c>
      <c r="B3996" s="105">
        <v>0</v>
      </c>
      <c r="C3996" s="16">
        <v>86.947000000000003</v>
      </c>
      <c r="D3996" s="105">
        <v>26.765999999999998</v>
      </c>
      <c r="E3996" s="16">
        <v>24.75</v>
      </c>
      <c r="F3996" s="16">
        <v>30.95</v>
      </c>
      <c r="G3996" s="105">
        <v>15.071999999999999</v>
      </c>
      <c r="H3996" s="16">
        <v>39.97</v>
      </c>
      <c r="I3996" s="16">
        <v>304.928</v>
      </c>
      <c r="J3996" s="105">
        <v>23.959</v>
      </c>
      <c r="K3996" s="98">
        <v>1190</v>
      </c>
      <c r="L3996" s="16">
        <f t="shared" si="117"/>
        <v>23.959</v>
      </c>
      <c r="M3996" s="16">
        <f t="shared" si="118"/>
        <v>1190</v>
      </c>
    </row>
    <row r="3997" spans="1:13" x14ac:dyDescent="0.2">
      <c r="A3997" s="36">
        <f t="shared" si="119"/>
        <v>44244</v>
      </c>
      <c r="B3997" s="105">
        <v>0</v>
      </c>
      <c r="C3997" s="16">
        <v>79.778000000000006</v>
      </c>
      <c r="D3997" s="105">
        <v>27.016999999999999</v>
      </c>
      <c r="E3997" s="16">
        <v>24.49</v>
      </c>
      <c r="F3997" s="16">
        <v>31.73</v>
      </c>
      <c r="G3997" s="105">
        <v>11.406000000000001</v>
      </c>
      <c r="H3997" s="16">
        <v>27.87</v>
      </c>
      <c r="I3997" s="16">
        <v>304.92099999999999</v>
      </c>
      <c r="J3997" s="105">
        <v>23.187000000000001</v>
      </c>
      <c r="K3997" s="98">
        <v>1152</v>
      </c>
      <c r="L3997" s="16">
        <f t="shared" si="117"/>
        <v>23.187000000000001</v>
      </c>
      <c r="M3997" s="16">
        <f t="shared" si="118"/>
        <v>1152</v>
      </c>
    </row>
    <row r="3998" spans="1:13" x14ac:dyDescent="0.2">
      <c r="A3998" s="36">
        <f t="shared" si="119"/>
        <v>44245</v>
      </c>
      <c r="B3998" s="105">
        <v>0</v>
      </c>
      <c r="C3998" s="16">
        <v>81.379000000000005</v>
      </c>
      <c r="D3998" s="105">
        <v>26.605</v>
      </c>
      <c r="E3998" s="16">
        <v>23.79</v>
      </c>
      <c r="F3998" s="16">
        <v>31.5</v>
      </c>
      <c r="G3998" s="105">
        <v>11.167999999999999</v>
      </c>
      <c r="H3998" s="16">
        <v>29.14</v>
      </c>
      <c r="I3998" s="16">
        <v>307.34399999999999</v>
      </c>
      <c r="J3998" s="105">
        <v>23.233000000000001</v>
      </c>
      <c r="K3998" s="98">
        <v>1072</v>
      </c>
      <c r="L3998" s="16">
        <f t="shared" si="117"/>
        <v>23.233000000000001</v>
      </c>
      <c r="M3998" s="16">
        <f t="shared" si="118"/>
        <v>1072</v>
      </c>
    </row>
    <row r="3999" spans="1:13" x14ac:dyDescent="0.2">
      <c r="A3999" s="36">
        <f t="shared" si="119"/>
        <v>44246</v>
      </c>
      <c r="B3999" s="105">
        <v>21.082000000000001</v>
      </c>
      <c r="C3999" s="16">
        <v>87.820999999999998</v>
      </c>
      <c r="D3999" s="105">
        <v>25.611000000000001</v>
      </c>
      <c r="E3999" s="16">
        <v>23.54</v>
      </c>
      <c r="F3999" s="16">
        <v>30.66</v>
      </c>
      <c r="G3999" s="105">
        <v>11.722</v>
      </c>
      <c r="H3999" s="16">
        <v>32.56</v>
      </c>
      <c r="I3999" s="16">
        <v>315.834</v>
      </c>
      <c r="J3999" s="105">
        <v>21.815000000000001</v>
      </c>
      <c r="K3999" s="98">
        <v>1341</v>
      </c>
      <c r="L3999" s="16">
        <f t="shared" si="117"/>
        <v>21.815000000000001</v>
      </c>
      <c r="M3999" s="16">
        <f t="shared" si="118"/>
        <v>1341</v>
      </c>
    </row>
    <row r="4000" spans="1:13" x14ac:dyDescent="0.2">
      <c r="A4000" s="36">
        <f t="shared" si="119"/>
        <v>44247</v>
      </c>
      <c r="B4000" s="105">
        <v>3.302</v>
      </c>
      <c r="C4000" s="16">
        <v>88.165999999999997</v>
      </c>
      <c r="D4000" s="105">
        <v>25.603000000000002</v>
      </c>
      <c r="E4000" s="16">
        <v>24.06</v>
      </c>
      <c r="F4000" s="16">
        <v>29.08</v>
      </c>
      <c r="G4000" s="105">
        <v>11.701000000000001</v>
      </c>
      <c r="H4000" s="16">
        <v>28.05</v>
      </c>
      <c r="I4000" s="16">
        <v>311.17099999999999</v>
      </c>
      <c r="J4000" s="105">
        <v>16.172999999999998</v>
      </c>
      <c r="K4000" s="98">
        <v>1237</v>
      </c>
      <c r="L4000" s="16">
        <f t="shared" si="117"/>
        <v>16.172999999999998</v>
      </c>
      <c r="M4000" s="16">
        <f t="shared" si="118"/>
        <v>1237</v>
      </c>
    </row>
    <row r="4001" spans="1:13" x14ac:dyDescent="0.2">
      <c r="A4001" s="36">
        <f t="shared" si="119"/>
        <v>44248</v>
      </c>
      <c r="B4001" s="105">
        <v>0</v>
      </c>
      <c r="C4001" s="16">
        <v>76.793999999999997</v>
      </c>
      <c r="D4001" s="105">
        <v>26.646999999999998</v>
      </c>
      <c r="E4001" s="16">
        <v>23.37</v>
      </c>
      <c r="F4001" s="16">
        <v>31.81</v>
      </c>
      <c r="G4001" s="105">
        <v>10.510999999999999</v>
      </c>
      <c r="H4001" s="16">
        <v>30.02</v>
      </c>
      <c r="I4001" s="16">
        <v>344.93099999999998</v>
      </c>
      <c r="J4001" s="105">
        <v>20.338999999999999</v>
      </c>
      <c r="K4001" s="98">
        <v>1221</v>
      </c>
      <c r="L4001" s="16">
        <f t="shared" si="117"/>
        <v>20.338999999999999</v>
      </c>
      <c r="M4001" s="16">
        <f t="shared" si="118"/>
        <v>1221</v>
      </c>
    </row>
    <row r="4002" spans="1:13" x14ac:dyDescent="0.2">
      <c r="A4002" s="36">
        <f t="shared" si="119"/>
        <v>44249</v>
      </c>
      <c r="B4002" s="105">
        <v>0.254</v>
      </c>
      <c r="C4002" s="16">
        <v>74.429000000000002</v>
      </c>
      <c r="D4002" s="105">
        <v>26.821000000000002</v>
      </c>
      <c r="E4002" s="16">
        <v>23.55</v>
      </c>
      <c r="F4002" s="16">
        <v>31.38</v>
      </c>
      <c r="G4002" s="105">
        <v>11.333</v>
      </c>
      <c r="H4002" s="16">
        <v>29.67</v>
      </c>
      <c r="I4002" s="16">
        <v>333.42899999999997</v>
      </c>
      <c r="J4002" s="105">
        <v>20.367999999999999</v>
      </c>
      <c r="K4002" s="98">
        <v>1287</v>
      </c>
      <c r="L4002" s="16">
        <f t="shared" si="117"/>
        <v>20.367999999999999</v>
      </c>
      <c r="M4002" s="16">
        <f t="shared" si="118"/>
        <v>1287</v>
      </c>
    </row>
    <row r="4003" spans="1:13" x14ac:dyDescent="0.2">
      <c r="A4003" s="36">
        <f t="shared" si="119"/>
        <v>44250</v>
      </c>
      <c r="B4003" s="105">
        <v>0</v>
      </c>
      <c r="C4003" s="16">
        <v>73.808999999999997</v>
      </c>
      <c r="D4003" s="105">
        <v>27.295000000000002</v>
      </c>
      <c r="E4003" s="16">
        <v>24.15</v>
      </c>
      <c r="F4003" s="16">
        <v>33.270000000000003</v>
      </c>
      <c r="G4003" s="105">
        <v>13.797000000000001</v>
      </c>
      <c r="H4003" s="16">
        <v>33.619999999999997</v>
      </c>
      <c r="I4003" s="16">
        <v>321.13200000000001</v>
      </c>
      <c r="J4003" s="105">
        <v>20.353000000000002</v>
      </c>
      <c r="K4003" s="98">
        <v>1314</v>
      </c>
      <c r="L4003" s="16">
        <f t="shared" si="117"/>
        <v>20.353000000000002</v>
      </c>
      <c r="M4003" s="16">
        <f t="shared" si="118"/>
        <v>1314</v>
      </c>
    </row>
    <row r="4004" spans="1:13" x14ac:dyDescent="0.2">
      <c r="A4004" s="36">
        <f t="shared" si="119"/>
        <v>44251</v>
      </c>
      <c r="B4004" s="105">
        <v>0</v>
      </c>
      <c r="C4004" s="16">
        <v>75.695999999999998</v>
      </c>
      <c r="D4004" s="105">
        <v>27.675999999999998</v>
      </c>
      <c r="E4004" s="16">
        <v>24.82</v>
      </c>
      <c r="F4004" s="16">
        <v>32.58</v>
      </c>
      <c r="G4004" s="105">
        <v>14.695</v>
      </c>
      <c r="H4004" s="16">
        <v>35.880000000000003</v>
      </c>
      <c r="I4004" s="16">
        <v>319.51499999999999</v>
      </c>
      <c r="J4004" s="105">
        <v>20.72</v>
      </c>
      <c r="K4004" s="98">
        <v>1316</v>
      </c>
      <c r="L4004" s="16">
        <f t="shared" si="117"/>
        <v>20.72</v>
      </c>
      <c r="M4004" s="16">
        <f t="shared" si="118"/>
        <v>1316</v>
      </c>
    </row>
    <row r="4005" spans="1:13" x14ac:dyDescent="0.2">
      <c r="A4005" s="36">
        <f t="shared" si="119"/>
        <v>44252</v>
      </c>
      <c r="B4005" s="105">
        <v>0</v>
      </c>
      <c r="C4005" s="16">
        <v>74.676000000000002</v>
      </c>
      <c r="D4005" s="105">
        <v>28.187999999999999</v>
      </c>
      <c r="E4005" s="16">
        <v>25.89</v>
      </c>
      <c r="F4005" s="16">
        <v>33.28</v>
      </c>
      <c r="G4005" s="105">
        <v>12.957000000000001</v>
      </c>
      <c r="H4005" s="16">
        <v>33.159999999999997</v>
      </c>
      <c r="I4005" s="16">
        <v>322.89999999999998</v>
      </c>
      <c r="J4005" s="105">
        <v>22.702999999999999</v>
      </c>
      <c r="K4005" s="98">
        <v>1343</v>
      </c>
      <c r="L4005" s="16">
        <f t="shared" si="117"/>
        <v>22.702999999999999</v>
      </c>
      <c r="M4005" s="16">
        <f t="shared" si="118"/>
        <v>1343</v>
      </c>
    </row>
    <row r="4006" spans="1:13" x14ac:dyDescent="0.2">
      <c r="A4006" s="36">
        <f t="shared" si="119"/>
        <v>44253</v>
      </c>
      <c r="B4006" s="105">
        <v>0</v>
      </c>
      <c r="C4006" s="16">
        <v>75.36</v>
      </c>
      <c r="D4006" s="105">
        <v>28.135000000000002</v>
      </c>
      <c r="E4006" s="16">
        <v>25.32</v>
      </c>
      <c r="F4006" s="16">
        <v>33.44</v>
      </c>
      <c r="G4006" s="105">
        <v>12.648</v>
      </c>
      <c r="H4006" s="16">
        <v>31.47</v>
      </c>
      <c r="I4006" s="16">
        <v>325.68299999999999</v>
      </c>
      <c r="J4006" s="105">
        <v>26.067</v>
      </c>
      <c r="K4006" s="98">
        <v>1250</v>
      </c>
      <c r="L4006" s="16">
        <f t="shared" si="117"/>
        <v>26.067</v>
      </c>
      <c r="M4006" s="16">
        <f t="shared" si="118"/>
        <v>1250</v>
      </c>
    </row>
    <row r="4007" spans="1:13" x14ac:dyDescent="0.2">
      <c r="A4007" s="36">
        <f t="shared" si="119"/>
        <v>44254</v>
      </c>
      <c r="B4007" s="105">
        <v>0</v>
      </c>
      <c r="C4007" s="16">
        <v>79.149000000000001</v>
      </c>
      <c r="D4007" s="105">
        <v>27.05</v>
      </c>
      <c r="E4007" s="16">
        <v>25.18</v>
      </c>
      <c r="F4007" s="16">
        <v>30.27</v>
      </c>
      <c r="G4007" s="105">
        <v>13.108000000000001</v>
      </c>
      <c r="H4007" s="16">
        <v>38.42</v>
      </c>
      <c r="I4007" s="16">
        <v>345.83100000000002</v>
      </c>
      <c r="J4007" s="105">
        <v>24.79</v>
      </c>
      <c r="K4007" s="98">
        <v>1225</v>
      </c>
      <c r="L4007" s="16">
        <f t="shared" ref="L4007:L4070" si="120">J4007</f>
        <v>24.79</v>
      </c>
      <c r="M4007" s="16">
        <f t="shared" ref="M4007:M4070" si="121">K4007</f>
        <v>1225</v>
      </c>
    </row>
    <row r="4008" spans="1:13" x14ac:dyDescent="0.2">
      <c r="A4008" s="36">
        <f t="shared" si="119"/>
        <v>44255</v>
      </c>
      <c r="B4008" s="105">
        <v>0</v>
      </c>
      <c r="C4008" s="16">
        <v>72.481999999999999</v>
      </c>
      <c r="D4008" s="105">
        <v>27.710999999999999</v>
      </c>
      <c r="E4008" s="16">
        <v>24.68</v>
      </c>
      <c r="F4008" s="16">
        <v>32.270000000000003</v>
      </c>
      <c r="G4008" s="105">
        <v>14.456</v>
      </c>
      <c r="H4008" s="16">
        <v>29.92</v>
      </c>
      <c r="I4008" s="16">
        <v>320.94600000000003</v>
      </c>
      <c r="J4008" s="105">
        <v>25.875</v>
      </c>
      <c r="K4008" s="98">
        <v>1180</v>
      </c>
      <c r="L4008" s="16">
        <f t="shared" si="120"/>
        <v>25.875</v>
      </c>
      <c r="M4008" s="16">
        <f t="shared" si="121"/>
        <v>1180</v>
      </c>
    </row>
    <row r="4009" spans="1:13" x14ac:dyDescent="0.2">
      <c r="A4009" s="36">
        <f t="shared" si="119"/>
        <v>44256</v>
      </c>
      <c r="B4009" s="105">
        <v>0</v>
      </c>
      <c r="C4009" s="16">
        <v>79.932000000000002</v>
      </c>
      <c r="D4009" s="105">
        <v>26.613</v>
      </c>
      <c r="E4009" s="16">
        <v>24.14</v>
      </c>
      <c r="F4009" s="16">
        <v>31.24</v>
      </c>
      <c r="G4009" s="105">
        <v>12.01</v>
      </c>
      <c r="H4009" s="16">
        <v>31.22</v>
      </c>
      <c r="I4009" s="16">
        <v>302.70400000000001</v>
      </c>
      <c r="J4009" s="105">
        <v>23.975999999999999</v>
      </c>
      <c r="K4009" s="98">
        <v>1148</v>
      </c>
      <c r="L4009" s="16">
        <f t="shared" si="120"/>
        <v>23.975999999999999</v>
      </c>
      <c r="M4009" s="16">
        <f t="shared" si="121"/>
        <v>1148</v>
      </c>
    </row>
    <row r="4010" spans="1:13" x14ac:dyDescent="0.2">
      <c r="A4010" s="36">
        <f t="shared" si="119"/>
        <v>44257</v>
      </c>
      <c r="B4010" s="105">
        <v>0</v>
      </c>
      <c r="C4010" s="16">
        <v>73.372</v>
      </c>
      <c r="D4010" s="105">
        <v>27.094000000000001</v>
      </c>
      <c r="E4010" s="16">
        <v>23.86</v>
      </c>
      <c r="F4010" s="16">
        <v>32.92</v>
      </c>
      <c r="G4010" s="105">
        <v>11.557</v>
      </c>
      <c r="H4010" s="16">
        <v>34.36</v>
      </c>
      <c r="I4010" s="16">
        <v>325.11900000000003</v>
      </c>
      <c r="J4010" s="105">
        <v>26.21</v>
      </c>
      <c r="K4010" s="98">
        <v>1191</v>
      </c>
      <c r="L4010" s="16">
        <f t="shared" si="120"/>
        <v>26.21</v>
      </c>
      <c r="M4010" s="16">
        <f t="shared" si="121"/>
        <v>1191</v>
      </c>
    </row>
    <row r="4011" spans="1:13" x14ac:dyDescent="0.2">
      <c r="A4011" s="36">
        <f t="shared" si="119"/>
        <v>44258</v>
      </c>
      <c r="B4011" s="105">
        <v>0</v>
      </c>
      <c r="C4011" s="16">
        <v>74.400000000000006</v>
      </c>
      <c r="D4011" s="105">
        <v>26.379000000000001</v>
      </c>
      <c r="E4011" s="16">
        <v>23.36</v>
      </c>
      <c r="F4011" s="16">
        <v>30.91</v>
      </c>
      <c r="G4011" s="105">
        <v>13.061</v>
      </c>
      <c r="H4011" s="16">
        <v>29.07</v>
      </c>
      <c r="I4011" s="16">
        <v>315.024</v>
      </c>
      <c r="J4011" s="105">
        <v>21.204000000000001</v>
      </c>
      <c r="K4011" s="98">
        <v>1240</v>
      </c>
      <c r="L4011" s="16">
        <f t="shared" si="120"/>
        <v>21.204000000000001</v>
      </c>
      <c r="M4011" s="16">
        <f t="shared" si="121"/>
        <v>1240</v>
      </c>
    </row>
    <row r="4012" spans="1:13" x14ac:dyDescent="0.2">
      <c r="A4012" s="36">
        <f t="shared" si="119"/>
        <v>44259</v>
      </c>
      <c r="B4012" s="105">
        <v>0</v>
      </c>
      <c r="C4012" s="16">
        <v>73.713999999999999</v>
      </c>
      <c r="D4012" s="105">
        <v>27.062000000000001</v>
      </c>
      <c r="E4012" s="16">
        <v>24.21</v>
      </c>
      <c r="F4012" s="16">
        <v>32.15</v>
      </c>
      <c r="G4012" s="105">
        <v>10.688000000000001</v>
      </c>
      <c r="H4012" s="16">
        <v>28.4</v>
      </c>
      <c r="I4012" s="16">
        <v>331.85199999999998</v>
      </c>
      <c r="J4012" s="105">
        <v>20.762</v>
      </c>
      <c r="K4012" s="98">
        <v>1278</v>
      </c>
      <c r="L4012" s="16">
        <f t="shared" si="120"/>
        <v>20.762</v>
      </c>
      <c r="M4012" s="16">
        <f t="shared" si="121"/>
        <v>1278</v>
      </c>
    </row>
    <row r="4013" spans="1:13" x14ac:dyDescent="0.2">
      <c r="A4013" s="36">
        <f t="shared" si="119"/>
        <v>44260</v>
      </c>
      <c r="B4013" s="105">
        <v>0</v>
      </c>
      <c r="C4013" s="16">
        <v>73.456999999999994</v>
      </c>
      <c r="D4013" s="105">
        <v>26.434999999999999</v>
      </c>
      <c r="E4013" s="16">
        <v>23.86</v>
      </c>
      <c r="F4013" s="16">
        <v>31.28</v>
      </c>
      <c r="G4013" s="105">
        <v>12.577</v>
      </c>
      <c r="H4013" s="16">
        <v>27.94</v>
      </c>
      <c r="I4013" s="16">
        <v>335.07299999999998</v>
      </c>
      <c r="J4013" s="105">
        <v>21.396000000000001</v>
      </c>
      <c r="K4013" s="98">
        <v>1273</v>
      </c>
      <c r="L4013" s="16">
        <f t="shared" si="120"/>
        <v>21.396000000000001</v>
      </c>
      <c r="M4013" s="16">
        <f t="shared" si="121"/>
        <v>1273</v>
      </c>
    </row>
    <row r="4014" spans="1:13" x14ac:dyDescent="0.2">
      <c r="A4014" s="36">
        <f t="shared" si="119"/>
        <v>44261</v>
      </c>
      <c r="B4014" s="105">
        <v>0</v>
      </c>
      <c r="C4014" s="16">
        <v>73.582999999999998</v>
      </c>
      <c r="D4014" s="105">
        <v>26.408999999999999</v>
      </c>
      <c r="E4014" s="16">
        <v>22.99</v>
      </c>
      <c r="F4014" s="16">
        <v>31.82</v>
      </c>
      <c r="G4014" s="105">
        <v>13.467000000000001</v>
      </c>
      <c r="H4014" s="16">
        <v>35.92</v>
      </c>
      <c r="I4014" s="16">
        <v>313.49900000000002</v>
      </c>
      <c r="J4014" s="105">
        <v>23.105</v>
      </c>
      <c r="K4014" s="98">
        <v>1355</v>
      </c>
      <c r="L4014" s="16">
        <f t="shared" si="120"/>
        <v>23.105</v>
      </c>
      <c r="M4014" s="16">
        <f t="shared" si="121"/>
        <v>1355</v>
      </c>
    </row>
    <row r="4015" spans="1:13" x14ac:dyDescent="0.2">
      <c r="A4015" s="36">
        <f t="shared" ref="A4015:A4078" si="122">A4014+1</f>
        <v>44262</v>
      </c>
      <c r="B4015" s="105">
        <v>0</v>
      </c>
      <c r="C4015" s="16">
        <v>80.453000000000003</v>
      </c>
      <c r="D4015" s="105">
        <v>26.524000000000001</v>
      </c>
      <c r="E4015" s="16">
        <v>24.55</v>
      </c>
      <c r="F4015" s="16">
        <v>29.81</v>
      </c>
      <c r="G4015" s="105">
        <v>16.606000000000002</v>
      </c>
      <c r="H4015" s="16">
        <v>36.76</v>
      </c>
      <c r="I4015" s="16">
        <v>316.16000000000003</v>
      </c>
      <c r="J4015" s="105">
        <v>16.43</v>
      </c>
      <c r="K4015" s="98">
        <v>1367</v>
      </c>
      <c r="L4015" s="16">
        <f t="shared" si="120"/>
        <v>16.43</v>
      </c>
      <c r="M4015" s="16">
        <f t="shared" si="121"/>
        <v>1367</v>
      </c>
    </row>
    <row r="4016" spans="1:13" x14ac:dyDescent="0.2">
      <c r="A4016" s="36">
        <f t="shared" si="122"/>
        <v>44263</v>
      </c>
      <c r="B4016" s="105">
        <v>4.0640000000000001</v>
      </c>
      <c r="C4016" s="16">
        <v>87.804000000000002</v>
      </c>
      <c r="D4016" s="105">
        <v>25.620999999999999</v>
      </c>
      <c r="E4016" s="16">
        <v>24.72</v>
      </c>
      <c r="F4016" s="16">
        <v>28.24</v>
      </c>
      <c r="G4016" s="105">
        <v>14.124000000000001</v>
      </c>
      <c r="H4016" s="16">
        <v>41.84</v>
      </c>
      <c r="I4016" s="16">
        <v>318.72500000000002</v>
      </c>
      <c r="J4016" s="105">
        <v>7.6319999999999997</v>
      </c>
      <c r="K4016" s="98">
        <v>805</v>
      </c>
      <c r="L4016" s="16">
        <f t="shared" si="120"/>
        <v>7.6319999999999997</v>
      </c>
      <c r="M4016" s="16">
        <f t="shared" si="121"/>
        <v>805</v>
      </c>
    </row>
    <row r="4017" spans="1:13" x14ac:dyDescent="0.2">
      <c r="A4017" s="36">
        <f t="shared" si="122"/>
        <v>44264</v>
      </c>
      <c r="B4017" s="105">
        <v>0.254</v>
      </c>
      <c r="C4017" s="16">
        <v>74.745000000000005</v>
      </c>
      <c r="D4017" s="105">
        <v>27.506</v>
      </c>
      <c r="E4017" s="16">
        <v>24.82</v>
      </c>
      <c r="F4017" s="16">
        <v>31.58</v>
      </c>
      <c r="G4017" s="105">
        <v>11.504</v>
      </c>
      <c r="H4017" s="16">
        <v>36.479999999999997</v>
      </c>
      <c r="I4017" s="16">
        <v>353.16899999999998</v>
      </c>
      <c r="J4017" s="105">
        <v>26.175000000000001</v>
      </c>
      <c r="K4017" s="98">
        <v>1366</v>
      </c>
      <c r="L4017" s="16">
        <f t="shared" si="120"/>
        <v>26.175000000000001</v>
      </c>
      <c r="M4017" s="16">
        <f t="shared" si="121"/>
        <v>1366</v>
      </c>
    </row>
    <row r="4018" spans="1:13" x14ac:dyDescent="0.2">
      <c r="A4018" s="36">
        <f t="shared" si="122"/>
        <v>44265</v>
      </c>
      <c r="B4018" s="105">
        <v>0.254</v>
      </c>
      <c r="C4018" s="16">
        <v>75.98</v>
      </c>
      <c r="D4018" s="105">
        <v>26.945</v>
      </c>
      <c r="E4018" s="16">
        <v>24.75</v>
      </c>
      <c r="F4018" s="16">
        <v>31.6</v>
      </c>
      <c r="G4018" s="105">
        <v>10.856</v>
      </c>
      <c r="H4018" s="16">
        <v>30.98</v>
      </c>
      <c r="I4018" s="16">
        <v>339.41399999999999</v>
      </c>
      <c r="J4018" s="105">
        <v>14.205</v>
      </c>
      <c r="K4018" s="98">
        <v>1248</v>
      </c>
      <c r="L4018" s="16">
        <f t="shared" si="120"/>
        <v>14.205</v>
      </c>
      <c r="M4018" s="16">
        <f t="shared" si="121"/>
        <v>1248</v>
      </c>
    </row>
    <row r="4019" spans="1:13" x14ac:dyDescent="0.2">
      <c r="A4019" s="36">
        <f t="shared" si="122"/>
        <v>44266</v>
      </c>
      <c r="B4019" s="105">
        <v>0</v>
      </c>
      <c r="C4019" s="16">
        <v>76.855000000000004</v>
      </c>
      <c r="D4019" s="105">
        <v>26.219000000000001</v>
      </c>
      <c r="E4019" s="16">
        <v>23.73</v>
      </c>
      <c r="F4019" s="16">
        <v>31.6</v>
      </c>
      <c r="G4019" s="105">
        <v>11.96</v>
      </c>
      <c r="H4019" s="16">
        <v>37.78</v>
      </c>
      <c r="I4019" s="16">
        <v>305.87700000000001</v>
      </c>
      <c r="J4019" s="105">
        <v>23.023</v>
      </c>
      <c r="K4019" s="98">
        <v>1260</v>
      </c>
      <c r="L4019" s="16">
        <f t="shared" si="120"/>
        <v>23.023</v>
      </c>
      <c r="M4019" s="16">
        <f t="shared" si="121"/>
        <v>1260</v>
      </c>
    </row>
    <row r="4020" spans="1:13" x14ac:dyDescent="0.2">
      <c r="A4020" s="36">
        <f t="shared" si="122"/>
        <v>44267</v>
      </c>
      <c r="B4020" s="105">
        <v>2.54</v>
      </c>
      <c r="C4020" s="16">
        <v>82.117000000000004</v>
      </c>
      <c r="D4020" s="105">
        <v>25.513999999999999</v>
      </c>
      <c r="E4020" s="16">
        <v>23.18</v>
      </c>
      <c r="F4020" s="16">
        <v>29.56</v>
      </c>
      <c r="G4020" s="105">
        <v>9.52</v>
      </c>
      <c r="H4020" s="16">
        <v>21.41</v>
      </c>
      <c r="I4020" s="16">
        <v>313.43400000000003</v>
      </c>
      <c r="J4020" s="105">
        <v>13.403</v>
      </c>
      <c r="K4020" s="98">
        <v>1256</v>
      </c>
      <c r="L4020" s="16">
        <f t="shared" si="120"/>
        <v>13.403</v>
      </c>
      <c r="M4020" s="16">
        <f t="shared" si="121"/>
        <v>1256</v>
      </c>
    </row>
    <row r="4021" spans="1:13" x14ac:dyDescent="0.2">
      <c r="A4021" s="36">
        <f t="shared" si="122"/>
        <v>44268</v>
      </c>
      <c r="B4021" s="105">
        <v>0</v>
      </c>
      <c r="C4021" s="16">
        <v>75.328999999999994</v>
      </c>
      <c r="D4021" s="105">
        <v>26.768000000000001</v>
      </c>
      <c r="E4021" s="16">
        <v>23.54</v>
      </c>
      <c r="F4021" s="16">
        <v>31.84</v>
      </c>
      <c r="G4021" s="105">
        <v>10.007</v>
      </c>
      <c r="H4021" s="16">
        <v>30.52</v>
      </c>
      <c r="I4021" s="16">
        <v>347.56900000000002</v>
      </c>
      <c r="J4021" s="105">
        <v>19.370999999999999</v>
      </c>
      <c r="K4021" s="98">
        <v>1363</v>
      </c>
      <c r="L4021" s="16">
        <f t="shared" si="120"/>
        <v>19.370999999999999</v>
      </c>
      <c r="M4021" s="16">
        <f t="shared" si="121"/>
        <v>1363</v>
      </c>
    </row>
    <row r="4022" spans="1:13" x14ac:dyDescent="0.2">
      <c r="A4022" s="36">
        <f t="shared" si="122"/>
        <v>44269</v>
      </c>
      <c r="B4022" s="105">
        <v>0</v>
      </c>
      <c r="C4022" s="16">
        <v>76.239000000000004</v>
      </c>
      <c r="D4022" s="105">
        <v>26.498000000000001</v>
      </c>
      <c r="E4022" s="16">
        <v>23.65</v>
      </c>
      <c r="F4022" s="16">
        <v>31.15</v>
      </c>
      <c r="G4022" s="105">
        <v>9.1289999999999996</v>
      </c>
      <c r="H4022" s="16">
        <v>25.79</v>
      </c>
      <c r="I4022" s="16">
        <v>322.55399999999997</v>
      </c>
      <c r="J4022" s="105">
        <v>20.459</v>
      </c>
      <c r="K4022" s="98">
        <v>1251</v>
      </c>
      <c r="L4022" s="16">
        <f t="shared" si="120"/>
        <v>20.459</v>
      </c>
      <c r="M4022" s="16">
        <f t="shared" si="121"/>
        <v>1251</v>
      </c>
    </row>
    <row r="4023" spans="1:13" x14ac:dyDescent="0.2">
      <c r="A4023" s="36">
        <f t="shared" si="122"/>
        <v>44270</v>
      </c>
      <c r="B4023" s="105">
        <v>10.414</v>
      </c>
      <c r="C4023" s="16">
        <v>80.177999999999997</v>
      </c>
      <c r="D4023" s="105">
        <v>25.925999999999998</v>
      </c>
      <c r="E4023" s="16">
        <v>22.92</v>
      </c>
      <c r="F4023" s="16">
        <v>29.65</v>
      </c>
      <c r="G4023" s="105">
        <v>10.483000000000001</v>
      </c>
      <c r="H4023" s="16">
        <v>28.4</v>
      </c>
      <c r="I4023" s="16">
        <v>314.54199999999997</v>
      </c>
      <c r="J4023" s="105">
        <v>20.231000000000002</v>
      </c>
      <c r="K4023" s="98">
        <v>1244</v>
      </c>
      <c r="L4023" s="16">
        <f t="shared" si="120"/>
        <v>20.231000000000002</v>
      </c>
      <c r="M4023" s="16">
        <f t="shared" si="121"/>
        <v>1244</v>
      </c>
    </row>
    <row r="4024" spans="1:13" x14ac:dyDescent="0.2">
      <c r="A4024" s="36">
        <f t="shared" si="122"/>
        <v>44271</v>
      </c>
      <c r="B4024" s="105">
        <v>0</v>
      </c>
      <c r="C4024" s="16">
        <v>79.63</v>
      </c>
      <c r="D4024" s="105">
        <v>26.675000000000001</v>
      </c>
      <c r="E4024" s="16">
        <v>23.98</v>
      </c>
      <c r="F4024" s="16">
        <v>31.46</v>
      </c>
      <c r="G4024" s="105">
        <v>11.215999999999999</v>
      </c>
      <c r="H4024" s="16">
        <v>29.28</v>
      </c>
      <c r="I4024" s="16">
        <v>319.39299999999997</v>
      </c>
      <c r="J4024" s="105">
        <v>23.712</v>
      </c>
      <c r="K4024" s="98">
        <v>1373</v>
      </c>
      <c r="L4024" s="16">
        <f t="shared" si="120"/>
        <v>23.712</v>
      </c>
      <c r="M4024" s="16">
        <f t="shared" si="121"/>
        <v>1373</v>
      </c>
    </row>
    <row r="4025" spans="1:13" x14ac:dyDescent="0.2">
      <c r="A4025" s="36">
        <f t="shared" si="122"/>
        <v>44272</v>
      </c>
      <c r="B4025" s="105">
        <v>0</v>
      </c>
      <c r="C4025" s="16">
        <v>83.756</v>
      </c>
      <c r="D4025" s="105">
        <v>26.294</v>
      </c>
      <c r="E4025" s="16">
        <v>23.54</v>
      </c>
      <c r="F4025" s="16">
        <v>30.88</v>
      </c>
      <c r="G4025" s="105">
        <v>14.444000000000001</v>
      </c>
      <c r="H4025" s="16">
        <v>32.74</v>
      </c>
      <c r="I4025" s="16">
        <v>302.70600000000002</v>
      </c>
      <c r="J4025" s="105">
        <v>25.949000000000002</v>
      </c>
      <c r="K4025" s="98">
        <v>1137</v>
      </c>
      <c r="L4025" s="16">
        <f t="shared" si="120"/>
        <v>25.949000000000002</v>
      </c>
      <c r="M4025" s="16">
        <f t="shared" si="121"/>
        <v>1137</v>
      </c>
    </row>
    <row r="4026" spans="1:13" x14ac:dyDescent="0.2">
      <c r="A4026" s="36">
        <f t="shared" si="122"/>
        <v>44273</v>
      </c>
      <c r="B4026" s="105">
        <v>0</v>
      </c>
      <c r="C4026" s="16">
        <v>88.935000000000002</v>
      </c>
      <c r="D4026" s="105">
        <v>25.634</v>
      </c>
      <c r="E4026" s="16">
        <v>23.64</v>
      </c>
      <c r="F4026" s="16">
        <v>27.92</v>
      </c>
      <c r="G4026" s="105">
        <v>9.1150000000000002</v>
      </c>
      <c r="H4026" s="16">
        <v>18.73</v>
      </c>
      <c r="I4026" s="16">
        <v>311.238</v>
      </c>
      <c r="J4026" s="105">
        <v>14.708</v>
      </c>
      <c r="K4026" s="98">
        <v>1095</v>
      </c>
      <c r="L4026" s="16">
        <f t="shared" si="120"/>
        <v>14.708</v>
      </c>
      <c r="M4026" s="16">
        <f t="shared" si="121"/>
        <v>1095</v>
      </c>
    </row>
    <row r="4027" spans="1:13" x14ac:dyDescent="0.2">
      <c r="A4027" s="36">
        <f t="shared" si="122"/>
        <v>44274</v>
      </c>
      <c r="B4027" s="105">
        <v>0.50800000000000001</v>
      </c>
      <c r="C4027" s="16">
        <v>89.834999999999994</v>
      </c>
      <c r="D4027" s="105">
        <v>25.323</v>
      </c>
      <c r="E4027" s="16">
        <v>22.71</v>
      </c>
      <c r="F4027" s="16">
        <v>29</v>
      </c>
      <c r="G4027" s="105">
        <v>7.9779999999999998</v>
      </c>
      <c r="H4027" s="16">
        <v>31.29</v>
      </c>
      <c r="I4027" s="16">
        <v>308.86</v>
      </c>
      <c r="J4027" s="105">
        <v>22.004999999999999</v>
      </c>
      <c r="K4027" s="98">
        <v>1249</v>
      </c>
      <c r="L4027" s="16">
        <f t="shared" si="120"/>
        <v>22.004999999999999</v>
      </c>
      <c r="M4027" s="16">
        <f t="shared" si="121"/>
        <v>1249</v>
      </c>
    </row>
    <row r="4028" spans="1:13" x14ac:dyDescent="0.2">
      <c r="A4028" s="36">
        <f t="shared" si="122"/>
        <v>44275</v>
      </c>
      <c r="B4028" s="105">
        <v>0</v>
      </c>
      <c r="C4028" s="16">
        <v>77.688999999999993</v>
      </c>
      <c r="D4028" s="105">
        <v>26.602</v>
      </c>
      <c r="E4028" s="16">
        <v>23.47</v>
      </c>
      <c r="F4028" s="16">
        <v>32.96</v>
      </c>
      <c r="G4028" s="105">
        <v>10.103999999999999</v>
      </c>
      <c r="H4028" s="16">
        <v>26.6</v>
      </c>
      <c r="I4028" s="16">
        <v>326.096</v>
      </c>
      <c r="J4028" s="105">
        <v>20.327000000000002</v>
      </c>
      <c r="K4028" s="98">
        <v>1281</v>
      </c>
      <c r="L4028" s="16">
        <f t="shared" si="120"/>
        <v>20.327000000000002</v>
      </c>
      <c r="M4028" s="16">
        <f t="shared" si="121"/>
        <v>1281</v>
      </c>
    </row>
    <row r="4029" spans="1:13" x14ac:dyDescent="0.2">
      <c r="A4029" s="36">
        <f t="shared" si="122"/>
        <v>44276</v>
      </c>
      <c r="B4029" s="105">
        <v>0.254</v>
      </c>
      <c r="C4029" s="16">
        <v>76.819999999999993</v>
      </c>
      <c r="D4029" s="105">
        <v>26.885999999999999</v>
      </c>
      <c r="E4029" s="16">
        <v>24.16</v>
      </c>
      <c r="F4029" s="16">
        <v>33.04</v>
      </c>
      <c r="G4029" s="105">
        <v>12.523</v>
      </c>
      <c r="H4029" s="16">
        <v>29.74</v>
      </c>
      <c r="I4029" s="16">
        <v>322.375</v>
      </c>
      <c r="J4029" s="105">
        <v>20.673999999999999</v>
      </c>
      <c r="K4029" s="98">
        <v>1377</v>
      </c>
      <c r="L4029" s="16">
        <f t="shared" si="120"/>
        <v>20.673999999999999</v>
      </c>
      <c r="M4029" s="16">
        <f t="shared" si="121"/>
        <v>1377</v>
      </c>
    </row>
    <row r="4030" spans="1:13" x14ac:dyDescent="0.2">
      <c r="A4030" s="36">
        <f t="shared" si="122"/>
        <v>44277</v>
      </c>
      <c r="B4030" s="105">
        <v>0</v>
      </c>
      <c r="C4030" s="16">
        <v>77.852000000000004</v>
      </c>
      <c r="D4030" s="105">
        <v>26.571999999999999</v>
      </c>
      <c r="E4030" s="16">
        <v>23.28</v>
      </c>
      <c r="F4030" s="16">
        <v>31.29</v>
      </c>
      <c r="G4030" s="105">
        <v>10.872999999999999</v>
      </c>
      <c r="H4030" s="16">
        <v>22.09</v>
      </c>
      <c r="I4030" s="16">
        <v>306.94</v>
      </c>
      <c r="J4030" s="105">
        <v>25.420999999999999</v>
      </c>
      <c r="K4030" s="98">
        <v>1174</v>
      </c>
      <c r="L4030" s="16">
        <f t="shared" si="120"/>
        <v>25.420999999999999</v>
      </c>
      <c r="M4030" s="16">
        <f t="shared" si="121"/>
        <v>1174</v>
      </c>
    </row>
    <row r="4031" spans="1:13" x14ac:dyDescent="0.2">
      <c r="A4031" s="36">
        <f t="shared" si="122"/>
        <v>44278</v>
      </c>
      <c r="B4031" s="105">
        <v>0</v>
      </c>
      <c r="C4031" s="16">
        <v>82.509</v>
      </c>
      <c r="D4031" s="105">
        <v>25.875</v>
      </c>
      <c r="E4031" s="16">
        <v>22.06</v>
      </c>
      <c r="F4031" s="16">
        <v>30.1</v>
      </c>
      <c r="G4031" s="105">
        <v>9.5079999999999991</v>
      </c>
      <c r="H4031" s="16">
        <v>24.2</v>
      </c>
      <c r="I4031" s="16">
        <v>285.70499999999998</v>
      </c>
      <c r="J4031" s="105">
        <v>27.56</v>
      </c>
      <c r="K4031" s="98">
        <v>1078</v>
      </c>
      <c r="L4031" s="16">
        <f t="shared" si="120"/>
        <v>27.56</v>
      </c>
      <c r="M4031" s="16">
        <f t="shared" si="121"/>
        <v>1078</v>
      </c>
    </row>
    <row r="4032" spans="1:13" x14ac:dyDescent="0.2">
      <c r="A4032" s="36">
        <f t="shared" si="122"/>
        <v>44279</v>
      </c>
      <c r="B4032" s="105">
        <v>0</v>
      </c>
      <c r="C4032" s="16">
        <v>84.137</v>
      </c>
      <c r="D4032" s="105">
        <v>25.844000000000001</v>
      </c>
      <c r="E4032" s="16">
        <v>22.61</v>
      </c>
      <c r="F4032" s="16">
        <v>29.64</v>
      </c>
      <c r="G4032" s="105">
        <v>8.1319999999999997</v>
      </c>
      <c r="H4032" s="16">
        <v>25.9</v>
      </c>
      <c r="I4032" s="16">
        <v>285.29700000000003</v>
      </c>
      <c r="J4032" s="105">
        <v>21.738</v>
      </c>
      <c r="K4032" s="98">
        <v>1169</v>
      </c>
      <c r="L4032" s="16">
        <f t="shared" si="120"/>
        <v>21.738</v>
      </c>
      <c r="M4032" s="16">
        <f t="shared" si="121"/>
        <v>1169</v>
      </c>
    </row>
    <row r="4033" spans="1:13" x14ac:dyDescent="0.2">
      <c r="A4033" s="36">
        <f t="shared" si="122"/>
        <v>44280</v>
      </c>
      <c r="B4033" s="105">
        <v>0</v>
      </c>
      <c r="C4033" s="16">
        <v>81.039000000000001</v>
      </c>
      <c r="D4033" s="105">
        <v>26.582000000000001</v>
      </c>
      <c r="E4033" s="16">
        <v>22.73</v>
      </c>
      <c r="F4033" s="16">
        <v>31.25</v>
      </c>
      <c r="G4033" s="105">
        <v>9.7059999999999995</v>
      </c>
      <c r="H4033" s="16">
        <v>29.04</v>
      </c>
      <c r="I4033" s="16">
        <v>289.99599999999998</v>
      </c>
      <c r="J4033" s="105">
        <v>25.481999999999999</v>
      </c>
      <c r="K4033" s="98">
        <v>1087</v>
      </c>
      <c r="L4033" s="16">
        <f t="shared" si="120"/>
        <v>25.481999999999999</v>
      </c>
      <c r="M4033" s="16">
        <f t="shared" si="121"/>
        <v>1087</v>
      </c>
    </row>
    <row r="4034" spans="1:13" x14ac:dyDescent="0.2">
      <c r="A4034" s="36">
        <f t="shared" si="122"/>
        <v>44281</v>
      </c>
      <c r="B4034" s="105">
        <v>0</v>
      </c>
      <c r="C4034" s="16">
        <v>76.572999999999993</v>
      </c>
      <c r="D4034" s="105">
        <v>27.478999999999999</v>
      </c>
      <c r="E4034" s="16">
        <v>24.79</v>
      </c>
      <c r="F4034" s="16">
        <v>32.44</v>
      </c>
      <c r="G4034" s="105">
        <v>11.747999999999999</v>
      </c>
      <c r="H4034" s="16">
        <v>31.26</v>
      </c>
      <c r="I4034" s="16">
        <v>320.22300000000001</v>
      </c>
      <c r="J4034" s="105">
        <v>19.545999999999999</v>
      </c>
      <c r="K4034" s="98">
        <v>1457</v>
      </c>
      <c r="L4034" s="16">
        <f t="shared" si="120"/>
        <v>19.545999999999999</v>
      </c>
      <c r="M4034" s="16">
        <f t="shared" si="121"/>
        <v>1457</v>
      </c>
    </row>
    <row r="4035" spans="1:13" x14ac:dyDescent="0.2">
      <c r="A4035" s="36">
        <f t="shared" si="122"/>
        <v>44282</v>
      </c>
      <c r="B4035" s="105">
        <v>0</v>
      </c>
      <c r="C4035" s="16">
        <v>72.744</v>
      </c>
      <c r="D4035" s="105">
        <v>27.663</v>
      </c>
      <c r="E4035" s="16">
        <v>24.2</v>
      </c>
      <c r="F4035" s="16">
        <v>33.11</v>
      </c>
      <c r="G4035" s="105">
        <v>12.353</v>
      </c>
      <c r="H4035" s="16">
        <v>36.69</v>
      </c>
      <c r="I4035" s="16">
        <v>323.28399999999999</v>
      </c>
      <c r="J4035" s="105">
        <v>25.323</v>
      </c>
      <c r="K4035" s="98">
        <v>1269</v>
      </c>
      <c r="L4035" s="16">
        <f t="shared" si="120"/>
        <v>25.323</v>
      </c>
      <c r="M4035" s="16">
        <f t="shared" si="121"/>
        <v>1269</v>
      </c>
    </row>
    <row r="4036" spans="1:13" x14ac:dyDescent="0.2">
      <c r="A4036" s="36">
        <f t="shared" si="122"/>
        <v>44283</v>
      </c>
      <c r="B4036" s="105">
        <v>0</v>
      </c>
      <c r="C4036" s="16">
        <v>76.078000000000003</v>
      </c>
      <c r="D4036" s="105">
        <v>27.058</v>
      </c>
      <c r="E4036" s="16">
        <v>24.21</v>
      </c>
      <c r="F4036" s="16">
        <v>32.119999999999997</v>
      </c>
      <c r="G4036" s="105">
        <v>15.856</v>
      </c>
      <c r="H4036" s="16">
        <v>37.19</v>
      </c>
      <c r="I4036" s="16">
        <v>305.80200000000002</v>
      </c>
      <c r="J4036" s="105">
        <v>27.489000000000001</v>
      </c>
      <c r="K4036" s="98">
        <v>1194</v>
      </c>
      <c r="L4036" s="16">
        <f t="shared" si="120"/>
        <v>27.489000000000001</v>
      </c>
      <c r="M4036" s="16">
        <f t="shared" si="121"/>
        <v>1194</v>
      </c>
    </row>
    <row r="4037" spans="1:13" x14ac:dyDescent="0.2">
      <c r="A4037" s="36">
        <f t="shared" si="122"/>
        <v>44284</v>
      </c>
      <c r="B4037" s="105">
        <v>0</v>
      </c>
      <c r="C4037" s="16">
        <v>79.379000000000005</v>
      </c>
      <c r="D4037" s="105">
        <v>27.335000000000001</v>
      </c>
      <c r="E4037" s="16">
        <v>23.87</v>
      </c>
      <c r="F4037" s="16">
        <v>31.92</v>
      </c>
      <c r="G4037" s="105">
        <v>10.728999999999999</v>
      </c>
      <c r="H4037" s="16">
        <v>24.41</v>
      </c>
      <c r="I4037" s="16">
        <v>312.82799999999997</v>
      </c>
      <c r="J4037" s="105">
        <v>24.12</v>
      </c>
      <c r="K4037" s="98">
        <v>1324</v>
      </c>
      <c r="L4037" s="16">
        <f t="shared" si="120"/>
        <v>24.12</v>
      </c>
      <c r="M4037" s="16">
        <f t="shared" si="121"/>
        <v>1324</v>
      </c>
    </row>
    <row r="4038" spans="1:13" x14ac:dyDescent="0.2">
      <c r="A4038" s="36">
        <f t="shared" si="122"/>
        <v>44285</v>
      </c>
      <c r="B4038" s="105">
        <v>0</v>
      </c>
      <c r="C4038" s="16">
        <v>82.739000000000004</v>
      </c>
      <c r="D4038" s="105">
        <v>27.34</v>
      </c>
      <c r="E4038" s="16">
        <v>24.72</v>
      </c>
      <c r="F4038" s="16">
        <v>30.64</v>
      </c>
      <c r="G4038" s="105">
        <v>9.9380000000000006</v>
      </c>
      <c r="H4038" s="16">
        <v>27.94</v>
      </c>
      <c r="I4038" s="16">
        <v>305.06400000000002</v>
      </c>
      <c r="J4038" s="105">
        <v>19.532</v>
      </c>
      <c r="K4038" s="98">
        <v>1148</v>
      </c>
      <c r="L4038" s="16">
        <f t="shared" si="120"/>
        <v>19.532</v>
      </c>
      <c r="M4038" s="16">
        <f t="shared" si="121"/>
        <v>1148</v>
      </c>
    </row>
    <row r="4039" spans="1:13" x14ac:dyDescent="0.2">
      <c r="A4039" s="36">
        <f t="shared" si="122"/>
        <v>44286</v>
      </c>
      <c r="B4039" s="105">
        <v>0</v>
      </c>
      <c r="C4039" s="16">
        <v>80.334999999999994</v>
      </c>
      <c r="D4039" s="105">
        <v>28.064</v>
      </c>
      <c r="E4039" s="16">
        <v>25.07</v>
      </c>
      <c r="F4039" s="16">
        <v>33.04</v>
      </c>
      <c r="G4039" s="105">
        <v>9.8040000000000003</v>
      </c>
      <c r="H4039" s="16">
        <v>34.01</v>
      </c>
      <c r="I4039" s="16">
        <v>309.988</v>
      </c>
      <c r="J4039" s="105">
        <v>25.062999999999999</v>
      </c>
      <c r="K4039" s="98">
        <v>1204</v>
      </c>
      <c r="L4039" s="16">
        <f t="shared" si="120"/>
        <v>25.062999999999999</v>
      </c>
      <c r="M4039" s="16">
        <f t="shared" si="121"/>
        <v>1204</v>
      </c>
    </row>
    <row r="4040" spans="1:13" x14ac:dyDescent="0.2">
      <c r="A4040" s="36">
        <f t="shared" si="122"/>
        <v>44287</v>
      </c>
      <c r="B4040" s="105">
        <v>0</v>
      </c>
      <c r="C4040" s="16">
        <v>78.406999999999996</v>
      </c>
      <c r="D4040" s="105">
        <v>27.974</v>
      </c>
      <c r="E4040" s="16">
        <v>25.8</v>
      </c>
      <c r="F4040" s="16">
        <v>32.11</v>
      </c>
      <c r="G4040" s="105">
        <v>11.936</v>
      </c>
      <c r="H4040" s="16">
        <v>35.840000000000003</v>
      </c>
      <c r="I4040" s="16">
        <v>319.11599999999999</v>
      </c>
      <c r="J4040" s="105">
        <v>14.983000000000001</v>
      </c>
      <c r="K4040" s="98">
        <v>1323</v>
      </c>
      <c r="L4040" s="16">
        <f t="shared" si="120"/>
        <v>14.983000000000001</v>
      </c>
      <c r="M4040" s="16">
        <f t="shared" si="121"/>
        <v>1323</v>
      </c>
    </row>
    <row r="4041" spans="1:13" x14ac:dyDescent="0.2">
      <c r="A4041" s="36">
        <f t="shared" si="122"/>
        <v>44288</v>
      </c>
      <c r="B4041" s="105">
        <v>0</v>
      </c>
      <c r="C4041" s="16">
        <v>78.072000000000003</v>
      </c>
      <c r="D4041" s="105">
        <v>27.632999999999999</v>
      </c>
      <c r="E4041" s="16">
        <v>25.24</v>
      </c>
      <c r="F4041" s="16">
        <v>32.200000000000003</v>
      </c>
      <c r="G4041" s="105">
        <v>10.118</v>
      </c>
      <c r="H4041" s="16">
        <v>35.42</v>
      </c>
      <c r="I4041" s="16">
        <v>325.76900000000001</v>
      </c>
      <c r="J4041" s="105">
        <v>17.875</v>
      </c>
      <c r="K4041" s="98">
        <v>1194</v>
      </c>
      <c r="L4041" s="16">
        <f t="shared" si="120"/>
        <v>17.875</v>
      </c>
      <c r="M4041" s="16">
        <f t="shared" si="121"/>
        <v>1194</v>
      </c>
    </row>
    <row r="4042" spans="1:13" x14ac:dyDescent="0.2">
      <c r="A4042" s="36">
        <f t="shared" si="122"/>
        <v>44289</v>
      </c>
      <c r="B4042" s="105">
        <v>0</v>
      </c>
      <c r="C4042" s="16">
        <v>77.686000000000007</v>
      </c>
      <c r="D4042" s="105">
        <v>27.292999999999999</v>
      </c>
      <c r="E4042" s="16">
        <v>25.1</v>
      </c>
      <c r="F4042" s="16">
        <v>30.86</v>
      </c>
      <c r="G4042" s="105">
        <v>14.305999999999999</v>
      </c>
      <c r="H4042" s="16">
        <v>35.03</v>
      </c>
      <c r="I4042" s="16">
        <v>321.28500000000003</v>
      </c>
      <c r="J4042" s="105">
        <v>14.188000000000001</v>
      </c>
      <c r="K4042" s="98">
        <v>1152</v>
      </c>
      <c r="L4042" s="16">
        <f t="shared" si="120"/>
        <v>14.188000000000001</v>
      </c>
      <c r="M4042" s="16">
        <f t="shared" si="121"/>
        <v>1152</v>
      </c>
    </row>
    <row r="4043" spans="1:13" x14ac:dyDescent="0.2">
      <c r="A4043" s="36">
        <f t="shared" si="122"/>
        <v>44290</v>
      </c>
      <c r="B4043" s="105">
        <v>2.794</v>
      </c>
      <c r="C4043" s="16">
        <v>86.156999999999996</v>
      </c>
      <c r="D4043" s="105">
        <v>26.236000000000001</v>
      </c>
      <c r="E4043" s="16">
        <v>24.04</v>
      </c>
      <c r="F4043" s="16">
        <v>30.29</v>
      </c>
      <c r="G4043" s="105">
        <v>9.9079999999999995</v>
      </c>
      <c r="H4043" s="16">
        <v>27.52</v>
      </c>
      <c r="I4043" s="16">
        <v>338.637</v>
      </c>
      <c r="J4043" s="105">
        <v>12.257999999999999</v>
      </c>
      <c r="K4043" s="98">
        <v>1381</v>
      </c>
      <c r="L4043" s="16">
        <f t="shared" si="120"/>
        <v>12.257999999999999</v>
      </c>
      <c r="M4043" s="16">
        <f t="shared" si="121"/>
        <v>1381</v>
      </c>
    </row>
    <row r="4044" spans="1:13" x14ac:dyDescent="0.2">
      <c r="A4044" s="36">
        <f t="shared" si="122"/>
        <v>44291</v>
      </c>
      <c r="B4044" s="105">
        <v>0</v>
      </c>
      <c r="C4044" s="16">
        <v>77.98</v>
      </c>
      <c r="D4044" s="105">
        <v>27.106999999999999</v>
      </c>
      <c r="E4044" s="16">
        <v>24.83</v>
      </c>
      <c r="F4044" s="16">
        <v>31.12</v>
      </c>
      <c r="G4044" s="105">
        <v>11.831</v>
      </c>
      <c r="H4044" s="16">
        <v>30.83</v>
      </c>
      <c r="I4044" s="16">
        <v>323.97199999999998</v>
      </c>
      <c r="J4044" s="105">
        <v>15.276</v>
      </c>
      <c r="K4044" s="98">
        <v>1455</v>
      </c>
      <c r="L4044" s="16">
        <f t="shared" si="120"/>
        <v>15.276</v>
      </c>
      <c r="M4044" s="16">
        <f t="shared" si="121"/>
        <v>1455</v>
      </c>
    </row>
    <row r="4045" spans="1:13" x14ac:dyDescent="0.2">
      <c r="A4045" s="36">
        <f t="shared" si="122"/>
        <v>44292</v>
      </c>
      <c r="B4045" s="105">
        <v>0</v>
      </c>
      <c r="C4045" s="16">
        <v>83.43</v>
      </c>
      <c r="D4045" s="105">
        <v>26.888999999999999</v>
      </c>
      <c r="E4045" s="16">
        <v>24.75</v>
      </c>
      <c r="F4045" s="16">
        <v>30.83</v>
      </c>
      <c r="G4045" s="105">
        <v>16.878</v>
      </c>
      <c r="H4045" s="16">
        <v>39.200000000000003</v>
      </c>
      <c r="I4045" s="16">
        <v>312.84800000000001</v>
      </c>
      <c r="J4045" s="105">
        <v>17.693999999999999</v>
      </c>
      <c r="K4045" s="98">
        <v>1372</v>
      </c>
      <c r="L4045" s="16">
        <f t="shared" si="120"/>
        <v>17.693999999999999</v>
      </c>
      <c r="M4045" s="16">
        <f t="shared" si="121"/>
        <v>1372</v>
      </c>
    </row>
    <row r="4046" spans="1:13" x14ac:dyDescent="0.2">
      <c r="A4046" s="36">
        <f t="shared" si="122"/>
        <v>44293</v>
      </c>
      <c r="B4046" s="105">
        <v>0</v>
      </c>
      <c r="C4046" s="16">
        <v>88.929000000000002</v>
      </c>
      <c r="D4046" s="105">
        <v>26.521000000000001</v>
      </c>
      <c r="E4046" s="16">
        <v>24.59</v>
      </c>
      <c r="F4046" s="16">
        <v>30.77</v>
      </c>
      <c r="G4046" s="105">
        <v>12.366</v>
      </c>
      <c r="H4046" s="16">
        <v>31.36</v>
      </c>
      <c r="I4046" s="16">
        <v>298.88799999999998</v>
      </c>
      <c r="J4046" s="105">
        <v>18.911000000000001</v>
      </c>
      <c r="K4046" s="98">
        <v>1285</v>
      </c>
      <c r="L4046" s="16">
        <f t="shared" si="120"/>
        <v>18.911000000000001</v>
      </c>
      <c r="M4046" s="16">
        <f t="shared" si="121"/>
        <v>1285</v>
      </c>
    </row>
    <row r="4047" spans="1:13" x14ac:dyDescent="0.2">
      <c r="A4047" s="36">
        <f t="shared" si="122"/>
        <v>44294</v>
      </c>
      <c r="B4047" s="105">
        <v>0</v>
      </c>
      <c r="C4047" s="16">
        <v>91.364000000000004</v>
      </c>
      <c r="D4047" s="105">
        <v>25.635999999999999</v>
      </c>
      <c r="E4047" s="16">
        <v>24.33</v>
      </c>
      <c r="F4047" s="16">
        <v>27.66</v>
      </c>
      <c r="G4047" s="105">
        <v>7.3019999999999996</v>
      </c>
      <c r="H4047" s="16">
        <v>19.329999999999998</v>
      </c>
      <c r="I4047" s="16">
        <v>271.20400000000001</v>
      </c>
      <c r="J4047" s="105">
        <v>11.909000000000001</v>
      </c>
      <c r="K4047" s="98">
        <v>1015</v>
      </c>
      <c r="L4047" s="16">
        <f t="shared" si="120"/>
        <v>11.909000000000001</v>
      </c>
      <c r="M4047" s="16">
        <f t="shared" si="121"/>
        <v>1015</v>
      </c>
    </row>
    <row r="4048" spans="1:13" x14ac:dyDescent="0.2">
      <c r="A4048" s="36">
        <f t="shared" si="122"/>
        <v>44295</v>
      </c>
      <c r="B4048" s="105">
        <v>13.208</v>
      </c>
      <c r="C4048" s="16">
        <v>94.715999999999994</v>
      </c>
      <c r="D4048" s="105">
        <v>24.858000000000001</v>
      </c>
      <c r="E4048" s="16">
        <v>22.76</v>
      </c>
      <c r="F4048" s="16">
        <v>29.66</v>
      </c>
      <c r="G4048" s="105">
        <v>6.8730000000000002</v>
      </c>
      <c r="H4048" s="16">
        <v>43.29</v>
      </c>
      <c r="I4048" s="16">
        <v>250.31299999999999</v>
      </c>
      <c r="J4048" s="105">
        <v>15.75</v>
      </c>
      <c r="K4048" s="98">
        <v>1339</v>
      </c>
      <c r="L4048" s="16">
        <f t="shared" si="120"/>
        <v>15.75</v>
      </c>
      <c r="M4048" s="16">
        <f t="shared" si="121"/>
        <v>1339</v>
      </c>
    </row>
    <row r="4049" spans="1:13" x14ac:dyDescent="0.2">
      <c r="A4049" s="36">
        <f t="shared" si="122"/>
        <v>44296</v>
      </c>
      <c r="B4049" s="105">
        <v>0</v>
      </c>
      <c r="C4049" s="16">
        <v>88.81</v>
      </c>
      <c r="D4049" s="105">
        <v>25.829000000000001</v>
      </c>
      <c r="E4049" s="16">
        <v>23.45</v>
      </c>
      <c r="F4049" s="16">
        <v>29.19</v>
      </c>
      <c r="G4049" s="105">
        <v>5.5270000000000001</v>
      </c>
      <c r="H4049" s="16">
        <v>16.86</v>
      </c>
      <c r="I4049" s="16">
        <v>356.85300000000001</v>
      </c>
      <c r="J4049" s="105">
        <v>24.055</v>
      </c>
      <c r="K4049" s="98">
        <v>1384</v>
      </c>
      <c r="L4049" s="16">
        <f t="shared" si="120"/>
        <v>24.055</v>
      </c>
      <c r="M4049" s="16">
        <f t="shared" si="121"/>
        <v>1384</v>
      </c>
    </row>
    <row r="4050" spans="1:13" x14ac:dyDescent="0.2">
      <c r="A4050" s="36">
        <f t="shared" si="122"/>
        <v>44297</v>
      </c>
      <c r="B4050" s="105">
        <v>0</v>
      </c>
      <c r="C4050" s="16">
        <v>87.599000000000004</v>
      </c>
      <c r="D4050" s="105">
        <v>27.113</v>
      </c>
      <c r="E4050" s="16">
        <v>24.7</v>
      </c>
      <c r="F4050" s="16">
        <v>31.32</v>
      </c>
      <c r="G4050" s="105">
        <v>8.9239999999999995</v>
      </c>
      <c r="H4050" s="16">
        <v>18.8</v>
      </c>
      <c r="I4050" s="16">
        <v>293.03199999999998</v>
      </c>
      <c r="J4050" s="105">
        <v>25.559000000000001</v>
      </c>
      <c r="K4050" s="98">
        <v>1078</v>
      </c>
      <c r="L4050" s="16">
        <f t="shared" si="120"/>
        <v>25.559000000000001</v>
      </c>
      <c r="M4050" s="16">
        <f t="shared" si="121"/>
        <v>1078</v>
      </c>
    </row>
    <row r="4051" spans="1:13" x14ac:dyDescent="0.2">
      <c r="A4051" s="36">
        <f t="shared" si="122"/>
        <v>44298</v>
      </c>
      <c r="B4051" s="105">
        <v>0</v>
      </c>
      <c r="C4051" s="16">
        <v>85.506</v>
      </c>
      <c r="D4051" s="105">
        <v>27.504000000000001</v>
      </c>
      <c r="E4051" s="16">
        <v>24.88</v>
      </c>
      <c r="F4051" s="16">
        <v>31.48</v>
      </c>
      <c r="G4051" s="105">
        <v>11</v>
      </c>
      <c r="H4051" s="16">
        <v>36.799999999999997</v>
      </c>
      <c r="I4051" s="16">
        <v>304.83199999999999</v>
      </c>
      <c r="J4051" s="105">
        <v>24.573</v>
      </c>
      <c r="K4051" s="98">
        <v>1089</v>
      </c>
      <c r="L4051" s="16">
        <f t="shared" si="120"/>
        <v>24.573</v>
      </c>
      <c r="M4051" s="16">
        <f t="shared" si="121"/>
        <v>1089</v>
      </c>
    </row>
    <row r="4052" spans="1:13" x14ac:dyDescent="0.2">
      <c r="A4052" s="36">
        <f t="shared" si="122"/>
        <v>44299</v>
      </c>
      <c r="B4052" s="105">
        <v>0</v>
      </c>
      <c r="C4052" s="16">
        <v>84.48</v>
      </c>
      <c r="D4052" s="105">
        <v>27.794</v>
      </c>
      <c r="E4052" s="16">
        <v>25.86</v>
      </c>
      <c r="F4052" s="16">
        <v>31.38</v>
      </c>
      <c r="G4052" s="105">
        <v>11.478</v>
      </c>
      <c r="H4052" s="16">
        <v>28.05</v>
      </c>
      <c r="I4052" s="16">
        <v>312.27100000000002</v>
      </c>
      <c r="J4052" s="105">
        <v>19.463000000000001</v>
      </c>
      <c r="K4052" s="98">
        <v>1305</v>
      </c>
      <c r="L4052" s="16">
        <f t="shared" si="120"/>
        <v>19.463000000000001</v>
      </c>
      <c r="M4052" s="16">
        <f t="shared" si="121"/>
        <v>1305</v>
      </c>
    </row>
    <row r="4053" spans="1:13" x14ac:dyDescent="0.2">
      <c r="A4053" s="36">
        <f t="shared" si="122"/>
        <v>44300</v>
      </c>
      <c r="B4053" s="105">
        <v>0</v>
      </c>
      <c r="C4053" s="16">
        <v>81.787999999999997</v>
      </c>
      <c r="D4053" s="105">
        <v>28.571999999999999</v>
      </c>
      <c r="E4053" s="16">
        <v>26.58</v>
      </c>
      <c r="F4053" s="16">
        <v>32.880000000000003</v>
      </c>
      <c r="G4053" s="105">
        <v>7.758</v>
      </c>
      <c r="H4053" s="16">
        <v>21.2</v>
      </c>
      <c r="I4053" s="16">
        <v>307.70600000000002</v>
      </c>
      <c r="J4053" s="105">
        <v>19.234000000000002</v>
      </c>
      <c r="K4053" s="98">
        <v>1269</v>
      </c>
      <c r="L4053" s="16">
        <f t="shared" si="120"/>
        <v>19.234000000000002</v>
      </c>
      <c r="M4053" s="16">
        <f t="shared" si="121"/>
        <v>1269</v>
      </c>
    </row>
    <row r="4054" spans="1:13" x14ac:dyDescent="0.2">
      <c r="A4054" s="36">
        <f t="shared" si="122"/>
        <v>44301</v>
      </c>
      <c r="B4054" s="105">
        <v>0</v>
      </c>
      <c r="C4054" s="16">
        <v>87.228999999999999</v>
      </c>
      <c r="D4054" s="105">
        <v>27.530999999999999</v>
      </c>
      <c r="E4054" s="16">
        <v>26.1</v>
      </c>
      <c r="F4054" s="16">
        <v>31.29</v>
      </c>
      <c r="G4054" s="105">
        <v>9.1150000000000002</v>
      </c>
      <c r="H4054" s="16">
        <v>42.58</v>
      </c>
      <c r="I4054" s="16">
        <v>296.63400000000001</v>
      </c>
      <c r="J4054" s="105">
        <v>16.331</v>
      </c>
      <c r="K4054" s="98">
        <v>973</v>
      </c>
      <c r="L4054" s="16">
        <f t="shared" si="120"/>
        <v>16.331</v>
      </c>
      <c r="M4054" s="16">
        <f t="shared" si="121"/>
        <v>973</v>
      </c>
    </row>
    <row r="4055" spans="1:13" x14ac:dyDescent="0.2">
      <c r="A4055" s="36">
        <f t="shared" si="122"/>
        <v>44302</v>
      </c>
      <c r="B4055" s="105">
        <v>27.684000000000001</v>
      </c>
      <c r="C4055" s="16">
        <v>93.331999999999994</v>
      </c>
      <c r="D4055" s="105">
        <v>26.245000000000001</v>
      </c>
      <c r="E4055" s="16">
        <v>24.95</v>
      </c>
      <c r="F4055" s="16">
        <v>29.84</v>
      </c>
      <c r="G4055" s="105">
        <v>8.93</v>
      </c>
      <c r="H4055" s="16">
        <v>22.37</v>
      </c>
      <c r="I4055" s="16">
        <v>293.71300000000002</v>
      </c>
      <c r="J4055" s="105">
        <v>6.7329999999999997</v>
      </c>
      <c r="K4055" s="98">
        <v>1313</v>
      </c>
      <c r="L4055" s="16">
        <f t="shared" si="120"/>
        <v>6.7329999999999997</v>
      </c>
      <c r="M4055" s="16">
        <f t="shared" si="121"/>
        <v>1313</v>
      </c>
    </row>
    <row r="4056" spans="1:13" x14ac:dyDescent="0.2">
      <c r="A4056" s="36">
        <f t="shared" si="122"/>
        <v>44303</v>
      </c>
      <c r="B4056" s="105">
        <v>6.35</v>
      </c>
      <c r="C4056" s="16">
        <v>93.02</v>
      </c>
      <c r="D4056" s="105">
        <v>26.085999999999999</v>
      </c>
      <c r="E4056" s="16">
        <v>24.85</v>
      </c>
      <c r="F4056" s="16">
        <v>27.79</v>
      </c>
      <c r="G4056" s="105">
        <v>7.1070000000000002</v>
      </c>
      <c r="H4056" s="16">
        <v>20.18</v>
      </c>
      <c r="I4056" s="16">
        <v>296.86200000000002</v>
      </c>
      <c r="J4056" s="105">
        <v>6.3280000000000003</v>
      </c>
      <c r="K4056" s="98">
        <v>699.1</v>
      </c>
      <c r="L4056" s="16">
        <f t="shared" si="120"/>
        <v>6.3280000000000003</v>
      </c>
      <c r="M4056" s="16">
        <f t="shared" si="121"/>
        <v>699.1</v>
      </c>
    </row>
    <row r="4057" spans="1:13" x14ac:dyDescent="0.2">
      <c r="A4057" s="36">
        <f t="shared" si="122"/>
        <v>44304</v>
      </c>
      <c r="B4057" s="105">
        <v>0</v>
      </c>
      <c r="C4057" s="16">
        <v>89.316999999999993</v>
      </c>
      <c r="D4057" s="105">
        <v>26.295000000000002</v>
      </c>
      <c r="E4057" s="16">
        <v>24.45</v>
      </c>
      <c r="F4057" s="16">
        <v>29.49</v>
      </c>
      <c r="G4057" s="105">
        <v>9.5389999999999997</v>
      </c>
      <c r="H4057" s="16">
        <v>27.55</v>
      </c>
      <c r="I4057" s="16">
        <v>315.65800000000002</v>
      </c>
      <c r="J4057" s="105">
        <v>22.370999999999999</v>
      </c>
      <c r="K4057" s="98">
        <v>1105</v>
      </c>
      <c r="L4057" s="16">
        <f t="shared" si="120"/>
        <v>22.370999999999999</v>
      </c>
      <c r="M4057" s="16">
        <f t="shared" si="121"/>
        <v>1105</v>
      </c>
    </row>
    <row r="4058" spans="1:13" x14ac:dyDescent="0.2">
      <c r="A4058" s="36">
        <f t="shared" si="122"/>
        <v>44305</v>
      </c>
      <c r="B4058" s="105">
        <v>1.016</v>
      </c>
      <c r="C4058" s="16">
        <v>87.444000000000003</v>
      </c>
      <c r="D4058" s="105">
        <v>27.15</v>
      </c>
      <c r="E4058" s="16">
        <v>24.38</v>
      </c>
      <c r="F4058" s="16">
        <v>29.38</v>
      </c>
      <c r="G4058" s="105">
        <v>5.8559999999999999</v>
      </c>
      <c r="H4058" s="16">
        <v>18.8</v>
      </c>
      <c r="I4058" s="16">
        <v>297.11799999999999</v>
      </c>
      <c r="J4058" s="105">
        <v>23.009</v>
      </c>
      <c r="K4058" s="98">
        <v>1343</v>
      </c>
      <c r="L4058" s="16">
        <f t="shared" si="120"/>
        <v>23.009</v>
      </c>
      <c r="M4058" s="16">
        <f t="shared" si="121"/>
        <v>1343</v>
      </c>
    </row>
    <row r="4059" spans="1:13" x14ac:dyDescent="0.2">
      <c r="A4059" s="36">
        <f t="shared" si="122"/>
        <v>44306</v>
      </c>
      <c r="B4059" s="105">
        <v>1.524</v>
      </c>
      <c r="C4059" s="16">
        <v>88.668999999999997</v>
      </c>
      <c r="D4059" s="105">
        <v>27.38</v>
      </c>
      <c r="E4059" s="16">
        <v>25.18</v>
      </c>
      <c r="F4059" s="16">
        <v>31.15</v>
      </c>
      <c r="G4059" s="105">
        <v>10.53</v>
      </c>
      <c r="H4059" s="16">
        <v>34.22</v>
      </c>
      <c r="I4059" s="16">
        <v>309.315</v>
      </c>
      <c r="J4059" s="105">
        <v>19.908000000000001</v>
      </c>
      <c r="K4059" s="98">
        <v>1101</v>
      </c>
      <c r="L4059" s="16">
        <f t="shared" si="120"/>
        <v>19.908000000000001</v>
      </c>
      <c r="M4059" s="16">
        <f t="shared" si="121"/>
        <v>1101</v>
      </c>
    </row>
    <row r="4060" spans="1:13" x14ac:dyDescent="0.2">
      <c r="A4060" s="36">
        <f t="shared" si="122"/>
        <v>44307</v>
      </c>
      <c r="B4060" s="105">
        <v>0</v>
      </c>
      <c r="C4060" s="16">
        <v>85.756</v>
      </c>
      <c r="D4060" s="105">
        <v>27.291</v>
      </c>
      <c r="E4060" s="16">
        <v>25.61</v>
      </c>
      <c r="F4060" s="16">
        <v>30.24</v>
      </c>
      <c r="G4060" s="105">
        <v>10.55</v>
      </c>
      <c r="H4060" s="16">
        <v>30.48</v>
      </c>
      <c r="I4060" s="16">
        <v>313.279</v>
      </c>
      <c r="J4060" s="105">
        <v>21.984999999999999</v>
      </c>
      <c r="K4060" s="98">
        <v>1025</v>
      </c>
      <c r="L4060" s="16">
        <f t="shared" si="120"/>
        <v>21.984999999999999</v>
      </c>
      <c r="M4060" s="16">
        <f t="shared" si="121"/>
        <v>1025</v>
      </c>
    </row>
    <row r="4061" spans="1:13" x14ac:dyDescent="0.2">
      <c r="A4061" s="36">
        <f t="shared" si="122"/>
        <v>44308</v>
      </c>
      <c r="B4061" s="105">
        <v>0</v>
      </c>
      <c r="C4061" s="16">
        <v>81.921000000000006</v>
      </c>
      <c r="D4061" s="105">
        <v>27.483000000000001</v>
      </c>
      <c r="E4061" s="16">
        <v>25.1</v>
      </c>
      <c r="F4061" s="16">
        <v>32.64</v>
      </c>
      <c r="G4061" s="105">
        <v>14.327</v>
      </c>
      <c r="H4061" s="16">
        <v>38</v>
      </c>
      <c r="I4061" s="16">
        <v>314.774</v>
      </c>
      <c r="J4061" s="105">
        <v>22.49</v>
      </c>
      <c r="K4061" s="98">
        <v>1200</v>
      </c>
      <c r="L4061" s="16">
        <f t="shared" si="120"/>
        <v>22.49</v>
      </c>
      <c r="M4061" s="16">
        <f t="shared" si="121"/>
        <v>1200</v>
      </c>
    </row>
    <row r="4062" spans="1:13" x14ac:dyDescent="0.2">
      <c r="A4062" s="36">
        <f t="shared" si="122"/>
        <v>44309</v>
      </c>
      <c r="B4062" s="105">
        <v>3.048</v>
      </c>
      <c r="C4062" s="16">
        <v>83.75</v>
      </c>
      <c r="D4062" s="105">
        <v>27.007000000000001</v>
      </c>
      <c r="E4062" s="16">
        <v>25.24</v>
      </c>
      <c r="F4062" s="16">
        <v>30.89</v>
      </c>
      <c r="G4062" s="105">
        <v>14.426</v>
      </c>
      <c r="H4062" s="16">
        <v>35.880000000000003</v>
      </c>
      <c r="I4062" s="16">
        <v>324.54500000000002</v>
      </c>
      <c r="J4062" s="105">
        <v>11.250999999999999</v>
      </c>
      <c r="K4062" s="98">
        <v>1184</v>
      </c>
      <c r="L4062" s="16">
        <f t="shared" si="120"/>
        <v>11.250999999999999</v>
      </c>
      <c r="M4062" s="16">
        <f t="shared" si="121"/>
        <v>1184</v>
      </c>
    </row>
    <row r="4063" spans="1:13" x14ac:dyDescent="0.2">
      <c r="A4063" s="36">
        <f t="shared" si="122"/>
        <v>44310</v>
      </c>
      <c r="B4063" s="105">
        <v>4.3179999999999996</v>
      </c>
      <c r="C4063" s="16">
        <v>83.777000000000001</v>
      </c>
      <c r="D4063" s="105">
        <v>27.372</v>
      </c>
      <c r="E4063" s="16">
        <v>25</v>
      </c>
      <c r="F4063" s="16">
        <v>31.28</v>
      </c>
      <c r="G4063" s="105">
        <v>12.808</v>
      </c>
      <c r="H4063" s="16">
        <v>34.61</v>
      </c>
      <c r="I4063" s="16">
        <v>317.07100000000003</v>
      </c>
      <c r="J4063" s="105">
        <v>18.628</v>
      </c>
      <c r="K4063" s="98">
        <v>1163</v>
      </c>
      <c r="L4063" s="16">
        <f t="shared" si="120"/>
        <v>18.628</v>
      </c>
      <c r="M4063" s="16">
        <f t="shared" si="121"/>
        <v>1163</v>
      </c>
    </row>
    <row r="4064" spans="1:13" x14ac:dyDescent="0.2">
      <c r="A4064" s="36">
        <f t="shared" si="122"/>
        <v>44311</v>
      </c>
      <c r="B4064" s="105">
        <v>0.254</v>
      </c>
      <c r="C4064" s="16">
        <v>75.430999999999997</v>
      </c>
      <c r="D4064" s="105">
        <v>28.664000000000001</v>
      </c>
      <c r="E4064" s="16">
        <v>26.1</v>
      </c>
      <c r="F4064" s="16">
        <v>32.590000000000003</v>
      </c>
      <c r="G4064" s="105">
        <v>10.938000000000001</v>
      </c>
      <c r="H4064" s="16">
        <v>31.05</v>
      </c>
      <c r="I4064" s="16">
        <v>336.64699999999999</v>
      </c>
      <c r="J4064" s="105">
        <v>18.492000000000001</v>
      </c>
      <c r="K4064" s="98">
        <v>1248</v>
      </c>
      <c r="L4064" s="16">
        <f t="shared" si="120"/>
        <v>18.492000000000001</v>
      </c>
      <c r="M4064" s="16">
        <f t="shared" si="121"/>
        <v>1248</v>
      </c>
    </row>
    <row r="4065" spans="1:13" x14ac:dyDescent="0.2">
      <c r="A4065" s="36">
        <f t="shared" si="122"/>
        <v>44312</v>
      </c>
      <c r="B4065" s="105">
        <v>0</v>
      </c>
      <c r="C4065" s="16">
        <v>80.573999999999998</v>
      </c>
      <c r="D4065" s="105">
        <v>27.492999999999999</v>
      </c>
      <c r="E4065" s="16">
        <v>25.06</v>
      </c>
      <c r="F4065" s="16">
        <v>31.89</v>
      </c>
      <c r="G4065" s="105">
        <v>15.182</v>
      </c>
      <c r="H4065" s="16">
        <v>37.54</v>
      </c>
      <c r="I4065" s="16">
        <v>325.86700000000002</v>
      </c>
      <c r="J4065" s="105">
        <v>17.492999999999999</v>
      </c>
      <c r="K4065" s="98">
        <v>1166</v>
      </c>
      <c r="L4065" s="16">
        <f t="shared" si="120"/>
        <v>17.492999999999999</v>
      </c>
      <c r="M4065" s="16">
        <f t="shared" si="121"/>
        <v>1166</v>
      </c>
    </row>
    <row r="4066" spans="1:13" x14ac:dyDescent="0.2">
      <c r="A4066" s="36">
        <f t="shared" si="122"/>
        <v>44313</v>
      </c>
      <c r="B4066" s="105">
        <v>0</v>
      </c>
      <c r="C4066" s="16">
        <v>71.634</v>
      </c>
      <c r="D4066" s="105">
        <v>28.481000000000002</v>
      </c>
      <c r="E4066" s="16">
        <v>25.6</v>
      </c>
      <c r="F4066" s="16">
        <v>33.76</v>
      </c>
      <c r="G4066" s="105">
        <v>12.278</v>
      </c>
      <c r="H4066" s="16">
        <v>29.39</v>
      </c>
      <c r="I4066" s="16">
        <v>351.87</v>
      </c>
      <c r="J4066" s="105">
        <v>23.399000000000001</v>
      </c>
      <c r="K4066" s="98">
        <v>1170</v>
      </c>
      <c r="L4066" s="16">
        <f t="shared" si="120"/>
        <v>23.399000000000001</v>
      </c>
      <c r="M4066" s="16">
        <f t="shared" si="121"/>
        <v>1170</v>
      </c>
    </row>
    <row r="4067" spans="1:13" x14ac:dyDescent="0.2">
      <c r="A4067" s="36">
        <f t="shared" si="122"/>
        <v>44314</v>
      </c>
      <c r="B4067" s="105">
        <v>0</v>
      </c>
      <c r="C4067" s="16">
        <v>78.546000000000006</v>
      </c>
      <c r="D4067" s="105">
        <v>27.193000000000001</v>
      </c>
      <c r="E4067" s="16">
        <v>24.59</v>
      </c>
      <c r="F4067" s="16">
        <v>30.15</v>
      </c>
      <c r="G4067" s="105">
        <v>9.1560000000000006</v>
      </c>
      <c r="H4067" s="16">
        <v>23.81</v>
      </c>
      <c r="I4067" s="16">
        <v>315.209</v>
      </c>
      <c r="J4067" s="105">
        <v>21.416</v>
      </c>
      <c r="K4067" s="98">
        <v>1038</v>
      </c>
      <c r="L4067" s="16">
        <f t="shared" si="120"/>
        <v>21.416</v>
      </c>
      <c r="M4067" s="16">
        <f t="shared" si="121"/>
        <v>1038</v>
      </c>
    </row>
    <row r="4068" spans="1:13" x14ac:dyDescent="0.2">
      <c r="A4068" s="36">
        <f t="shared" si="122"/>
        <v>44315</v>
      </c>
      <c r="B4068" s="105">
        <v>0</v>
      </c>
      <c r="C4068" s="16">
        <v>79.817999999999998</v>
      </c>
      <c r="D4068" s="105">
        <v>27.170999999999999</v>
      </c>
      <c r="E4068" s="16">
        <v>24.23</v>
      </c>
      <c r="F4068" s="16">
        <v>31.44</v>
      </c>
      <c r="G4068" s="105">
        <v>9.9670000000000005</v>
      </c>
      <c r="H4068" s="16">
        <v>30.13</v>
      </c>
      <c r="I4068" s="16">
        <v>312.48700000000002</v>
      </c>
      <c r="J4068" s="105">
        <v>22.963000000000001</v>
      </c>
      <c r="K4068" s="98">
        <v>1038</v>
      </c>
      <c r="L4068" s="16">
        <f t="shared" si="120"/>
        <v>22.963000000000001</v>
      </c>
      <c r="M4068" s="16">
        <f t="shared" si="121"/>
        <v>1038</v>
      </c>
    </row>
    <row r="4069" spans="1:13" x14ac:dyDescent="0.2">
      <c r="A4069" s="36">
        <f t="shared" si="122"/>
        <v>44316</v>
      </c>
      <c r="B4069" s="105">
        <v>0</v>
      </c>
      <c r="C4069" s="16">
        <v>87.126000000000005</v>
      </c>
      <c r="D4069" s="105">
        <v>26.31</v>
      </c>
      <c r="E4069" s="16">
        <v>24.79</v>
      </c>
      <c r="F4069" s="16">
        <v>29.45</v>
      </c>
      <c r="G4069" s="105">
        <v>9.4390000000000001</v>
      </c>
      <c r="H4069" s="16">
        <v>29.78</v>
      </c>
      <c r="I4069" s="16">
        <v>333.91399999999999</v>
      </c>
      <c r="J4069" s="105">
        <v>17.516999999999999</v>
      </c>
      <c r="K4069" s="98">
        <v>1346</v>
      </c>
      <c r="L4069" s="16">
        <f t="shared" si="120"/>
        <v>17.516999999999999</v>
      </c>
      <c r="M4069" s="16">
        <f t="shared" si="121"/>
        <v>1346</v>
      </c>
    </row>
    <row r="4070" spans="1:13" x14ac:dyDescent="0.2">
      <c r="A4070" s="36">
        <f t="shared" si="122"/>
        <v>44317</v>
      </c>
      <c r="B4070" s="105">
        <v>26.416</v>
      </c>
      <c r="C4070" s="16">
        <v>88.486999999999995</v>
      </c>
      <c r="D4070" s="105">
        <v>26.18</v>
      </c>
      <c r="E4070" s="16">
        <v>23.95</v>
      </c>
      <c r="F4070" s="16">
        <v>30.01</v>
      </c>
      <c r="G4070" s="105">
        <v>9.0760000000000005</v>
      </c>
      <c r="H4070" s="16">
        <v>33.520000000000003</v>
      </c>
      <c r="I4070" s="16">
        <v>325.78100000000001</v>
      </c>
      <c r="J4070" s="105">
        <v>15.709</v>
      </c>
      <c r="K4070" s="98">
        <v>1166</v>
      </c>
      <c r="L4070" s="16">
        <f t="shared" si="120"/>
        <v>15.709</v>
      </c>
      <c r="M4070" s="16">
        <f t="shared" si="121"/>
        <v>1166</v>
      </c>
    </row>
    <row r="4071" spans="1:13" x14ac:dyDescent="0.2">
      <c r="A4071" s="36">
        <f t="shared" si="122"/>
        <v>44318</v>
      </c>
      <c r="B4071" s="105">
        <v>6.6040000000000001</v>
      </c>
      <c r="C4071" s="16">
        <v>88.765000000000001</v>
      </c>
      <c r="D4071" s="105">
        <v>26.495000000000001</v>
      </c>
      <c r="E4071" s="16">
        <v>24.38</v>
      </c>
      <c r="F4071" s="16">
        <v>30.44</v>
      </c>
      <c r="G4071" s="105">
        <v>6.8730000000000002</v>
      </c>
      <c r="H4071" s="16">
        <v>19.440000000000001</v>
      </c>
      <c r="I4071" s="16">
        <v>176.93199999999999</v>
      </c>
      <c r="J4071" s="105">
        <v>20.936</v>
      </c>
      <c r="K4071" s="98">
        <v>1201</v>
      </c>
      <c r="L4071" s="16">
        <f t="shared" ref="L4071:L4134" si="123">J4071</f>
        <v>20.936</v>
      </c>
      <c r="M4071" s="16">
        <f t="shared" ref="M4071:M4134" si="124">K4071</f>
        <v>1201</v>
      </c>
    </row>
    <row r="4072" spans="1:13" x14ac:dyDescent="0.2">
      <c r="A4072" s="36">
        <f t="shared" si="122"/>
        <v>44319</v>
      </c>
      <c r="B4072" s="105">
        <v>5.5880000000000001</v>
      </c>
      <c r="C4072" s="16">
        <v>88.975999999999999</v>
      </c>
      <c r="D4072" s="105">
        <v>26.22</v>
      </c>
      <c r="E4072" s="16">
        <v>23.9</v>
      </c>
      <c r="F4072" s="16">
        <v>29.01</v>
      </c>
      <c r="G4072" s="105">
        <v>12.119</v>
      </c>
      <c r="H4072" s="16">
        <v>32.53</v>
      </c>
      <c r="I4072" s="16">
        <v>169.96</v>
      </c>
      <c r="J4072" s="105">
        <v>18.841000000000001</v>
      </c>
      <c r="K4072" s="98">
        <v>1279</v>
      </c>
      <c r="L4072" s="16">
        <f t="shared" si="123"/>
        <v>18.841000000000001</v>
      </c>
      <c r="M4072" s="16">
        <f t="shared" si="124"/>
        <v>1279</v>
      </c>
    </row>
    <row r="4073" spans="1:13" x14ac:dyDescent="0.2">
      <c r="A4073" s="36">
        <f t="shared" si="122"/>
        <v>44320</v>
      </c>
      <c r="B4073" s="105">
        <v>0.50800000000000001</v>
      </c>
      <c r="C4073" s="16">
        <v>85.308999999999997</v>
      </c>
      <c r="D4073" s="105">
        <v>26.841000000000001</v>
      </c>
      <c r="E4073" s="16">
        <v>26.29</v>
      </c>
      <c r="F4073" s="16">
        <v>27.94</v>
      </c>
      <c r="G4073" s="105">
        <v>11.252000000000001</v>
      </c>
      <c r="H4073" s="16">
        <v>23.67</v>
      </c>
      <c r="I4073" s="16">
        <v>151.13499999999999</v>
      </c>
      <c r="J4073" s="105">
        <v>19.335000000000001</v>
      </c>
      <c r="K4073" s="98">
        <v>1232</v>
      </c>
      <c r="L4073" s="16">
        <f t="shared" si="123"/>
        <v>19.335000000000001</v>
      </c>
      <c r="M4073" s="16">
        <f t="shared" si="124"/>
        <v>1232</v>
      </c>
    </row>
    <row r="4074" spans="1:13" x14ac:dyDescent="0.2">
      <c r="A4074" s="36">
        <f t="shared" si="122"/>
        <v>44321</v>
      </c>
      <c r="B4074" s="105">
        <v>0</v>
      </c>
      <c r="C4074" s="16">
        <v>86.704999999999998</v>
      </c>
      <c r="D4074" s="105">
        <v>26.911000000000001</v>
      </c>
      <c r="E4074" s="16">
        <v>24.93</v>
      </c>
      <c r="F4074" s="16">
        <v>29.8</v>
      </c>
      <c r="G4074" s="105">
        <v>8.2520000000000007</v>
      </c>
      <c r="H4074" s="16">
        <v>23.71</v>
      </c>
      <c r="I4074" s="16">
        <v>13.62</v>
      </c>
      <c r="J4074" s="105">
        <v>22.117000000000001</v>
      </c>
      <c r="K4074" s="98">
        <v>1170</v>
      </c>
      <c r="L4074" s="16">
        <f t="shared" si="123"/>
        <v>22.117000000000001</v>
      </c>
      <c r="M4074" s="16">
        <f t="shared" si="124"/>
        <v>1170</v>
      </c>
    </row>
    <row r="4075" spans="1:13" x14ac:dyDescent="0.2">
      <c r="A4075" s="36">
        <f t="shared" si="122"/>
        <v>44322</v>
      </c>
      <c r="B4075" s="105">
        <v>0</v>
      </c>
      <c r="C4075" s="16">
        <v>87.387</v>
      </c>
      <c r="D4075" s="105">
        <v>26.846</v>
      </c>
      <c r="E4075" s="16">
        <v>24.79</v>
      </c>
      <c r="F4075" s="16">
        <v>30.98</v>
      </c>
      <c r="G4075" s="105">
        <v>10.694000000000001</v>
      </c>
      <c r="H4075" s="16">
        <v>25.58</v>
      </c>
      <c r="I4075" s="16">
        <v>336.31200000000001</v>
      </c>
      <c r="J4075" s="105">
        <v>20.032</v>
      </c>
      <c r="K4075" s="98">
        <v>1052</v>
      </c>
      <c r="L4075" s="16">
        <f t="shared" si="123"/>
        <v>20.032</v>
      </c>
      <c r="M4075" s="16">
        <f t="shared" si="124"/>
        <v>1052</v>
      </c>
    </row>
    <row r="4076" spans="1:13" x14ac:dyDescent="0.2">
      <c r="A4076" s="36">
        <f t="shared" si="122"/>
        <v>44323</v>
      </c>
      <c r="B4076" s="105">
        <v>2.794</v>
      </c>
      <c r="C4076" s="16">
        <v>86.162000000000006</v>
      </c>
      <c r="D4076" s="105">
        <v>26.759</v>
      </c>
      <c r="E4076" s="16">
        <v>25.08</v>
      </c>
      <c r="F4076" s="16">
        <v>30.34</v>
      </c>
      <c r="G4076" s="105">
        <v>13.802</v>
      </c>
      <c r="H4076" s="16">
        <v>27.06</v>
      </c>
      <c r="I4076" s="16">
        <v>327.221</v>
      </c>
      <c r="J4076" s="105">
        <v>19.954000000000001</v>
      </c>
      <c r="K4076" s="98">
        <v>1289</v>
      </c>
      <c r="L4076" s="16">
        <f t="shared" si="123"/>
        <v>19.954000000000001</v>
      </c>
      <c r="M4076" s="16">
        <f t="shared" si="124"/>
        <v>1289</v>
      </c>
    </row>
    <row r="4077" spans="1:13" x14ac:dyDescent="0.2">
      <c r="A4077" s="36">
        <f t="shared" si="122"/>
        <v>44324</v>
      </c>
      <c r="B4077" s="105">
        <v>0</v>
      </c>
      <c r="C4077" s="16">
        <v>87.156999999999996</v>
      </c>
      <c r="D4077" s="105">
        <v>26.771999999999998</v>
      </c>
      <c r="E4077" s="16">
        <v>24.9</v>
      </c>
      <c r="F4077" s="16">
        <v>30.76</v>
      </c>
      <c r="G4077" s="105">
        <v>10.032</v>
      </c>
      <c r="H4077" s="16">
        <v>23.28</v>
      </c>
      <c r="I4077" s="16">
        <v>336.49</v>
      </c>
      <c r="J4077" s="105">
        <v>15.66</v>
      </c>
      <c r="K4077" s="98">
        <v>1137</v>
      </c>
      <c r="L4077" s="16">
        <f t="shared" si="123"/>
        <v>15.66</v>
      </c>
      <c r="M4077" s="16">
        <f t="shared" si="124"/>
        <v>1137</v>
      </c>
    </row>
    <row r="4078" spans="1:13" x14ac:dyDescent="0.2">
      <c r="A4078" s="36">
        <f t="shared" si="122"/>
        <v>44325</v>
      </c>
      <c r="B4078" s="105">
        <v>0</v>
      </c>
      <c r="C4078" s="16">
        <v>85.957999999999998</v>
      </c>
      <c r="D4078" s="105">
        <v>27.259</v>
      </c>
      <c r="E4078" s="16">
        <v>25.29</v>
      </c>
      <c r="F4078" s="16">
        <v>31.93</v>
      </c>
      <c r="G4078" s="105">
        <v>9.798</v>
      </c>
      <c r="H4078" s="16">
        <v>23.85</v>
      </c>
      <c r="I4078" s="16">
        <v>328.32</v>
      </c>
      <c r="J4078" s="105">
        <v>20.779</v>
      </c>
      <c r="K4078" s="98">
        <v>1234</v>
      </c>
      <c r="L4078" s="16">
        <f t="shared" si="123"/>
        <v>20.779</v>
      </c>
      <c r="M4078" s="16">
        <f t="shared" si="124"/>
        <v>1234</v>
      </c>
    </row>
    <row r="4079" spans="1:13" x14ac:dyDescent="0.2">
      <c r="A4079" s="36">
        <f t="shared" ref="A4079:A4142" si="125">A4078+1</f>
        <v>44326</v>
      </c>
      <c r="B4079" s="105">
        <v>0</v>
      </c>
      <c r="C4079" s="16">
        <v>87.238</v>
      </c>
      <c r="D4079" s="105">
        <v>27.600999999999999</v>
      </c>
      <c r="E4079" s="16">
        <v>25.57</v>
      </c>
      <c r="F4079" s="16">
        <v>31.5</v>
      </c>
      <c r="G4079" s="105">
        <v>10.608000000000001</v>
      </c>
      <c r="H4079" s="16">
        <v>27.8</v>
      </c>
      <c r="I4079" s="16">
        <v>323.327</v>
      </c>
      <c r="J4079" s="105">
        <v>21.957000000000001</v>
      </c>
      <c r="K4079" s="98">
        <v>1317</v>
      </c>
      <c r="L4079" s="16">
        <f t="shared" si="123"/>
        <v>21.957000000000001</v>
      </c>
      <c r="M4079" s="16">
        <f t="shared" si="124"/>
        <v>1317</v>
      </c>
    </row>
    <row r="4080" spans="1:13" x14ac:dyDescent="0.2">
      <c r="A4080" s="36">
        <f t="shared" si="125"/>
        <v>44327</v>
      </c>
      <c r="B4080" s="105">
        <v>0</v>
      </c>
      <c r="C4080" s="16">
        <v>89.197000000000003</v>
      </c>
      <c r="D4080" s="105">
        <v>27.402999999999999</v>
      </c>
      <c r="E4080" s="16">
        <v>25.69</v>
      </c>
      <c r="F4080" s="16">
        <v>32.44</v>
      </c>
      <c r="G4080" s="105">
        <v>12.090999999999999</v>
      </c>
      <c r="H4080" s="16">
        <v>29.18</v>
      </c>
      <c r="I4080" s="16">
        <v>315.42899999999997</v>
      </c>
      <c r="J4080" s="105">
        <v>19.215</v>
      </c>
      <c r="K4080" s="98">
        <v>1331</v>
      </c>
      <c r="L4080" s="16">
        <f t="shared" si="123"/>
        <v>19.215</v>
      </c>
      <c r="M4080" s="16">
        <f t="shared" si="124"/>
        <v>1331</v>
      </c>
    </row>
    <row r="4081" spans="1:13" x14ac:dyDescent="0.2">
      <c r="A4081" s="36">
        <f t="shared" si="125"/>
        <v>44328</v>
      </c>
      <c r="B4081" s="105">
        <v>0.50800000000000001</v>
      </c>
      <c r="C4081" s="16">
        <v>88.984999999999999</v>
      </c>
      <c r="D4081" s="105">
        <v>27.478000000000002</v>
      </c>
      <c r="E4081" s="16">
        <v>25.94</v>
      </c>
      <c r="F4081" s="16">
        <v>32.14</v>
      </c>
      <c r="G4081" s="105">
        <v>9.6780000000000008</v>
      </c>
      <c r="H4081" s="16">
        <v>22.69</v>
      </c>
      <c r="I4081" s="16">
        <v>320.36799999999999</v>
      </c>
      <c r="J4081" s="105">
        <v>13.868</v>
      </c>
      <c r="K4081" s="98">
        <v>1014</v>
      </c>
      <c r="L4081" s="16">
        <f t="shared" si="123"/>
        <v>13.868</v>
      </c>
      <c r="M4081" s="16">
        <f t="shared" si="124"/>
        <v>1014</v>
      </c>
    </row>
    <row r="4082" spans="1:13" x14ac:dyDescent="0.2">
      <c r="A4082" s="36">
        <f t="shared" si="125"/>
        <v>44329</v>
      </c>
      <c r="B4082" s="105">
        <v>0</v>
      </c>
      <c r="C4082" s="16">
        <v>86.403000000000006</v>
      </c>
      <c r="D4082" s="105">
        <v>27.870999999999999</v>
      </c>
      <c r="E4082" s="16">
        <v>25.68</v>
      </c>
      <c r="F4082" s="16">
        <v>31.74</v>
      </c>
      <c r="G4082" s="105">
        <v>13.250999999999999</v>
      </c>
      <c r="H4082" s="16">
        <v>31.22</v>
      </c>
      <c r="I4082" s="16">
        <v>326.66000000000003</v>
      </c>
      <c r="J4082" s="105">
        <v>21.635000000000002</v>
      </c>
      <c r="K4082" s="98">
        <v>1218</v>
      </c>
      <c r="L4082" s="16">
        <f t="shared" si="123"/>
        <v>21.635000000000002</v>
      </c>
      <c r="M4082" s="16">
        <f t="shared" si="124"/>
        <v>1218</v>
      </c>
    </row>
    <row r="4083" spans="1:13" x14ac:dyDescent="0.2">
      <c r="A4083" s="36">
        <f t="shared" si="125"/>
        <v>44330</v>
      </c>
      <c r="B4083" s="105">
        <v>0</v>
      </c>
      <c r="C4083" s="16">
        <v>81.876000000000005</v>
      </c>
      <c r="D4083" s="105">
        <v>28.199000000000002</v>
      </c>
      <c r="E4083" s="16">
        <v>26.04</v>
      </c>
      <c r="F4083" s="16">
        <v>32.57</v>
      </c>
      <c r="G4083" s="105">
        <v>10.938000000000001</v>
      </c>
      <c r="H4083" s="16">
        <v>26.78</v>
      </c>
      <c r="I4083" s="16">
        <v>326.68700000000001</v>
      </c>
      <c r="J4083" s="105">
        <v>15.968</v>
      </c>
      <c r="K4083" s="98">
        <v>872</v>
      </c>
      <c r="L4083" s="16">
        <f t="shared" si="123"/>
        <v>15.968</v>
      </c>
      <c r="M4083" s="16">
        <f t="shared" si="124"/>
        <v>872</v>
      </c>
    </row>
    <row r="4084" spans="1:13" x14ac:dyDescent="0.2">
      <c r="A4084" s="36">
        <f t="shared" si="125"/>
        <v>44331</v>
      </c>
      <c r="B4084" s="105">
        <v>0</v>
      </c>
      <c r="C4084" s="16">
        <v>77.641999999999996</v>
      </c>
      <c r="D4084" s="105">
        <v>28.431000000000001</v>
      </c>
      <c r="E4084" s="16">
        <v>26.08</v>
      </c>
      <c r="F4084" s="16">
        <v>33.119999999999997</v>
      </c>
      <c r="G4084" s="105">
        <v>10.414</v>
      </c>
      <c r="H4084" s="16">
        <v>28.33</v>
      </c>
      <c r="I4084" s="16">
        <v>334.47300000000001</v>
      </c>
      <c r="J4084" s="105">
        <v>17.532</v>
      </c>
      <c r="K4084" s="98">
        <v>1061</v>
      </c>
      <c r="L4084" s="16">
        <f t="shared" si="123"/>
        <v>17.532</v>
      </c>
      <c r="M4084" s="16">
        <f t="shared" si="124"/>
        <v>1061</v>
      </c>
    </row>
    <row r="4085" spans="1:13" x14ac:dyDescent="0.2">
      <c r="A4085" s="36">
        <f t="shared" si="125"/>
        <v>44332</v>
      </c>
      <c r="B4085" s="105">
        <v>0</v>
      </c>
      <c r="C4085" s="16">
        <v>79.325000000000003</v>
      </c>
      <c r="D4085" s="105">
        <v>27.971</v>
      </c>
      <c r="E4085" s="16">
        <v>25.74</v>
      </c>
      <c r="F4085" s="16">
        <v>31.06</v>
      </c>
      <c r="G4085" s="105">
        <v>14.967000000000001</v>
      </c>
      <c r="H4085" s="16">
        <v>33.159999999999997</v>
      </c>
      <c r="I4085" s="16">
        <v>326.74400000000003</v>
      </c>
      <c r="J4085" s="105">
        <v>18.709</v>
      </c>
      <c r="K4085" s="98">
        <v>1118</v>
      </c>
      <c r="L4085" s="16">
        <f t="shared" si="123"/>
        <v>18.709</v>
      </c>
      <c r="M4085" s="16">
        <f t="shared" si="124"/>
        <v>1118</v>
      </c>
    </row>
    <row r="4086" spans="1:13" x14ac:dyDescent="0.2">
      <c r="A4086" s="36">
        <f t="shared" si="125"/>
        <v>44333</v>
      </c>
      <c r="B4086" s="105">
        <v>2.54</v>
      </c>
      <c r="C4086" s="16">
        <v>82.778000000000006</v>
      </c>
      <c r="D4086" s="105">
        <v>27.538</v>
      </c>
      <c r="E4086" s="16">
        <v>25.86</v>
      </c>
      <c r="F4086" s="16">
        <v>31.9</v>
      </c>
      <c r="G4086" s="105">
        <v>11.664</v>
      </c>
      <c r="H4086" s="16">
        <v>28.54</v>
      </c>
      <c r="I4086" s="16">
        <v>332.38400000000001</v>
      </c>
      <c r="J4086" s="105">
        <v>14.401999999999999</v>
      </c>
      <c r="K4086" s="98">
        <v>1232</v>
      </c>
      <c r="L4086" s="16">
        <f t="shared" si="123"/>
        <v>14.401999999999999</v>
      </c>
      <c r="M4086" s="16">
        <f t="shared" si="124"/>
        <v>1232</v>
      </c>
    </row>
    <row r="4087" spans="1:13" x14ac:dyDescent="0.2">
      <c r="A4087" s="36">
        <f t="shared" si="125"/>
        <v>44334</v>
      </c>
      <c r="B4087" s="105">
        <v>2.54</v>
      </c>
      <c r="C4087" s="16">
        <v>87.879000000000005</v>
      </c>
      <c r="D4087" s="105">
        <v>26.667999999999999</v>
      </c>
      <c r="E4087" s="16">
        <v>25.24</v>
      </c>
      <c r="F4087" s="16">
        <v>31.57</v>
      </c>
      <c r="G4087" s="105">
        <v>12.635999999999999</v>
      </c>
      <c r="H4087" s="16">
        <v>25.65</v>
      </c>
      <c r="I4087" s="16">
        <v>324.79899999999998</v>
      </c>
      <c r="J4087" s="105">
        <v>15.262</v>
      </c>
      <c r="K4087" s="98">
        <v>1246</v>
      </c>
      <c r="L4087" s="16">
        <f t="shared" si="123"/>
        <v>15.262</v>
      </c>
      <c r="M4087" s="16">
        <f t="shared" si="124"/>
        <v>1246</v>
      </c>
    </row>
    <row r="4088" spans="1:13" x14ac:dyDescent="0.2">
      <c r="A4088" s="36">
        <f t="shared" si="125"/>
        <v>44335</v>
      </c>
      <c r="B4088" s="105">
        <v>1.778</v>
      </c>
      <c r="C4088" s="16">
        <v>85.364000000000004</v>
      </c>
      <c r="D4088" s="105">
        <v>27.452999999999999</v>
      </c>
      <c r="E4088" s="16">
        <v>24.84</v>
      </c>
      <c r="F4088" s="16">
        <v>31.24</v>
      </c>
      <c r="G4088" s="105">
        <v>13.366</v>
      </c>
      <c r="H4088" s="16">
        <v>37.47</v>
      </c>
      <c r="I4088" s="16">
        <v>328.15699999999998</v>
      </c>
      <c r="J4088" s="105">
        <v>24.079000000000001</v>
      </c>
      <c r="K4088" s="98">
        <v>1118</v>
      </c>
      <c r="L4088" s="16">
        <f t="shared" si="123"/>
        <v>24.079000000000001</v>
      </c>
      <c r="M4088" s="16">
        <f t="shared" si="124"/>
        <v>1118</v>
      </c>
    </row>
    <row r="4089" spans="1:13" x14ac:dyDescent="0.2">
      <c r="A4089" s="36">
        <f t="shared" si="125"/>
        <v>44336</v>
      </c>
      <c r="B4089" s="105">
        <v>0.254</v>
      </c>
      <c r="C4089" s="16">
        <v>86.39</v>
      </c>
      <c r="D4089" s="105">
        <v>27.931999999999999</v>
      </c>
      <c r="E4089" s="16">
        <v>25.28</v>
      </c>
      <c r="F4089" s="16">
        <v>33.020000000000003</v>
      </c>
      <c r="G4089" s="105">
        <v>12.384</v>
      </c>
      <c r="H4089" s="16">
        <v>31.36</v>
      </c>
      <c r="I4089" s="16">
        <v>324.863</v>
      </c>
      <c r="J4089" s="105">
        <v>26.088000000000001</v>
      </c>
      <c r="K4089" s="98">
        <v>1014</v>
      </c>
      <c r="L4089" s="16">
        <f t="shared" si="123"/>
        <v>26.088000000000001</v>
      </c>
      <c r="M4089" s="16">
        <f t="shared" si="124"/>
        <v>1014</v>
      </c>
    </row>
    <row r="4090" spans="1:13" x14ac:dyDescent="0.2">
      <c r="A4090" s="36">
        <f t="shared" si="125"/>
        <v>44337</v>
      </c>
      <c r="B4090" s="105">
        <v>0</v>
      </c>
      <c r="C4090" s="16">
        <v>85.792000000000002</v>
      </c>
      <c r="D4090" s="105">
        <v>27.887</v>
      </c>
      <c r="E4090" s="16">
        <v>26.2</v>
      </c>
      <c r="F4090" s="16">
        <v>31.48</v>
      </c>
      <c r="G4090" s="105">
        <v>11.051</v>
      </c>
      <c r="H4090" s="16">
        <v>39.479999999999997</v>
      </c>
      <c r="I4090" s="16">
        <v>328.28800000000001</v>
      </c>
      <c r="J4090" s="105">
        <v>20.451000000000001</v>
      </c>
      <c r="K4090" s="98">
        <v>1045</v>
      </c>
      <c r="L4090" s="16">
        <f t="shared" si="123"/>
        <v>20.451000000000001</v>
      </c>
      <c r="M4090" s="16">
        <f t="shared" si="124"/>
        <v>1045</v>
      </c>
    </row>
    <row r="4091" spans="1:13" x14ac:dyDescent="0.2">
      <c r="A4091" s="36">
        <f t="shared" si="125"/>
        <v>44338</v>
      </c>
      <c r="B4091" s="105">
        <v>0</v>
      </c>
      <c r="C4091" s="16">
        <v>89.501999999999995</v>
      </c>
      <c r="D4091" s="105">
        <v>27.501999999999999</v>
      </c>
      <c r="E4091" s="16">
        <v>26.16</v>
      </c>
      <c r="F4091" s="16">
        <v>31.99</v>
      </c>
      <c r="G4091" s="105">
        <v>8.3390000000000004</v>
      </c>
      <c r="H4091" s="16">
        <v>34.61</v>
      </c>
      <c r="I4091" s="16">
        <v>319.29000000000002</v>
      </c>
      <c r="J4091" s="105">
        <v>14.066000000000001</v>
      </c>
      <c r="K4091" s="98">
        <v>1104</v>
      </c>
      <c r="L4091" s="16">
        <f t="shared" si="123"/>
        <v>14.066000000000001</v>
      </c>
      <c r="M4091" s="16">
        <f t="shared" si="124"/>
        <v>1104</v>
      </c>
    </row>
    <row r="4092" spans="1:13" x14ac:dyDescent="0.2">
      <c r="A4092" s="36">
        <f t="shared" si="125"/>
        <v>44339</v>
      </c>
      <c r="B4092" s="105">
        <v>14.478</v>
      </c>
      <c r="C4092" s="16">
        <v>92.619</v>
      </c>
      <c r="D4092" s="105">
        <v>26.233000000000001</v>
      </c>
      <c r="E4092" s="16">
        <v>23.82</v>
      </c>
      <c r="F4092" s="16">
        <v>31.02</v>
      </c>
      <c r="G4092" s="105">
        <v>10.467000000000001</v>
      </c>
      <c r="H4092" s="16">
        <v>71.27</v>
      </c>
      <c r="I4092" s="16">
        <v>345.16199999999998</v>
      </c>
      <c r="J4092" s="105">
        <v>10.773999999999999</v>
      </c>
      <c r="K4092" s="98">
        <v>1094</v>
      </c>
      <c r="L4092" s="16">
        <f t="shared" si="123"/>
        <v>10.773999999999999</v>
      </c>
      <c r="M4092" s="16">
        <f t="shared" si="124"/>
        <v>1094</v>
      </c>
    </row>
    <row r="4093" spans="1:13" x14ac:dyDescent="0.2">
      <c r="A4093" s="36">
        <f t="shared" si="125"/>
        <v>44340</v>
      </c>
      <c r="B4093" s="105">
        <v>0.254</v>
      </c>
      <c r="C4093" s="16">
        <v>90.108000000000004</v>
      </c>
      <c r="D4093" s="105">
        <v>27.094000000000001</v>
      </c>
      <c r="E4093" s="16">
        <v>24.76</v>
      </c>
      <c r="F4093" s="16">
        <v>30.3</v>
      </c>
      <c r="G4093" s="105">
        <v>14.121</v>
      </c>
      <c r="H4093" s="16">
        <v>31.58</v>
      </c>
      <c r="I4093" s="16">
        <v>325.12099999999998</v>
      </c>
      <c r="J4093" s="105">
        <v>18.864000000000001</v>
      </c>
      <c r="K4093" s="98">
        <v>1317</v>
      </c>
      <c r="L4093" s="16">
        <f t="shared" si="123"/>
        <v>18.864000000000001</v>
      </c>
      <c r="M4093" s="16">
        <f t="shared" si="124"/>
        <v>1317</v>
      </c>
    </row>
    <row r="4094" spans="1:13" x14ac:dyDescent="0.2">
      <c r="A4094" s="36">
        <f t="shared" si="125"/>
        <v>44341</v>
      </c>
      <c r="B4094" s="105">
        <v>3.81</v>
      </c>
      <c r="C4094" s="16">
        <v>92.081999999999994</v>
      </c>
      <c r="D4094" s="105">
        <v>27.065000000000001</v>
      </c>
      <c r="E4094" s="16">
        <v>25.52</v>
      </c>
      <c r="F4094" s="16">
        <v>31.08</v>
      </c>
      <c r="G4094" s="105">
        <v>12.02</v>
      </c>
      <c r="H4094" s="16">
        <v>34.57</v>
      </c>
      <c r="I4094" s="16">
        <v>319.61599999999999</v>
      </c>
      <c r="J4094" s="105">
        <v>12.513999999999999</v>
      </c>
      <c r="K4094" s="98">
        <v>1161</v>
      </c>
      <c r="L4094" s="16">
        <f t="shared" si="123"/>
        <v>12.513999999999999</v>
      </c>
      <c r="M4094" s="16">
        <f t="shared" si="124"/>
        <v>1161</v>
      </c>
    </row>
    <row r="4095" spans="1:13" x14ac:dyDescent="0.2">
      <c r="A4095" s="36">
        <f t="shared" si="125"/>
        <v>44342</v>
      </c>
      <c r="B4095" s="105">
        <v>4.3179999999999996</v>
      </c>
      <c r="C4095" s="16">
        <v>90.629000000000005</v>
      </c>
      <c r="D4095" s="105">
        <v>27.530999999999999</v>
      </c>
      <c r="E4095" s="16">
        <v>25.76</v>
      </c>
      <c r="F4095" s="16">
        <v>31.43</v>
      </c>
      <c r="G4095" s="105">
        <v>9.3149999999999995</v>
      </c>
      <c r="H4095" s="16">
        <v>23.25</v>
      </c>
      <c r="I4095" s="16">
        <v>332.93900000000002</v>
      </c>
      <c r="J4095" s="105">
        <v>12.909000000000001</v>
      </c>
      <c r="K4095" s="98">
        <v>843</v>
      </c>
      <c r="L4095" s="16">
        <f t="shared" si="123"/>
        <v>12.909000000000001</v>
      </c>
      <c r="M4095" s="16">
        <f t="shared" si="124"/>
        <v>843</v>
      </c>
    </row>
    <row r="4096" spans="1:13" x14ac:dyDescent="0.2">
      <c r="A4096" s="36">
        <f t="shared" si="125"/>
        <v>44343</v>
      </c>
      <c r="B4096" s="105">
        <v>2.286</v>
      </c>
      <c r="C4096" s="16">
        <v>92.171000000000006</v>
      </c>
      <c r="D4096" s="105">
        <v>27.024000000000001</v>
      </c>
      <c r="E4096" s="16">
        <v>24.76</v>
      </c>
      <c r="F4096" s="16">
        <v>30.15</v>
      </c>
      <c r="G4096" s="105">
        <v>8.4320000000000004</v>
      </c>
      <c r="H4096" s="16">
        <v>34.43</v>
      </c>
      <c r="I4096" s="16">
        <v>331.18099999999998</v>
      </c>
      <c r="J4096" s="105">
        <v>13.994999999999999</v>
      </c>
      <c r="K4096" s="98">
        <v>1038</v>
      </c>
      <c r="L4096" s="16">
        <f t="shared" si="123"/>
        <v>13.994999999999999</v>
      </c>
      <c r="M4096" s="16">
        <f t="shared" si="124"/>
        <v>1038</v>
      </c>
    </row>
    <row r="4097" spans="1:13" x14ac:dyDescent="0.2">
      <c r="A4097" s="36">
        <f t="shared" si="125"/>
        <v>44344</v>
      </c>
      <c r="B4097" s="105">
        <v>0.50800000000000001</v>
      </c>
      <c r="C4097" s="16">
        <v>91.397999999999996</v>
      </c>
      <c r="D4097" s="105">
        <v>26.821999999999999</v>
      </c>
      <c r="E4097" s="16">
        <v>25.61</v>
      </c>
      <c r="F4097" s="16">
        <v>30.7</v>
      </c>
      <c r="G4097" s="105">
        <v>9.6609999999999996</v>
      </c>
      <c r="H4097" s="16">
        <v>23.46</v>
      </c>
      <c r="I4097" s="16">
        <v>328.43200000000002</v>
      </c>
      <c r="J4097" s="105">
        <v>11.753</v>
      </c>
      <c r="K4097" s="98">
        <v>1317</v>
      </c>
      <c r="L4097" s="16">
        <f t="shared" si="123"/>
        <v>11.753</v>
      </c>
      <c r="M4097" s="16">
        <f t="shared" si="124"/>
        <v>1317</v>
      </c>
    </row>
    <row r="4098" spans="1:13" x14ac:dyDescent="0.2">
      <c r="A4098" s="36">
        <f t="shared" si="125"/>
        <v>44345</v>
      </c>
      <c r="B4098" s="105">
        <v>2.286</v>
      </c>
      <c r="C4098" s="16">
        <v>92.555000000000007</v>
      </c>
      <c r="D4098" s="105">
        <v>25.786000000000001</v>
      </c>
      <c r="E4098" s="16">
        <v>24.68</v>
      </c>
      <c r="F4098" s="16">
        <v>30.66</v>
      </c>
      <c r="G4098" s="105">
        <v>9.26</v>
      </c>
      <c r="H4098" s="16">
        <v>23.39</v>
      </c>
      <c r="I4098" s="16">
        <v>334.322</v>
      </c>
      <c r="J4098" s="105">
        <v>8.5039999999999996</v>
      </c>
      <c r="K4098" s="98">
        <v>924</v>
      </c>
      <c r="L4098" s="16">
        <f t="shared" si="123"/>
        <v>8.5039999999999996</v>
      </c>
      <c r="M4098" s="16">
        <f t="shared" si="124"/>
        <v>924</v>
      </c>
    </row>
    <row r="4099" spans="1:13" x14ac:dyDescent="0.2">
      <c r="A4099" s="36">
        <f t="shared" si="125"/>
        <v>44346</v>
      </c>
      <c r="B4099" s="105">
        <v>0.254</v>
      </c>
      <c r="C4099" s="16">
        <v>88.34</v>
      </c>
      <c r="D4099" s="105">
        <v>26.908999999999999</v>
      </c>
      <c r="E4099" s="16">
        <v>24.58</v>
      </c>
      <c r="F4099" s="16">
        <v>30.46</v>
      </c>
      <c r="G4099" s="105">
        <v>7.5549999999999997</v>
      </c>
      <c r="H4099" s="16">
        <v>16.37</v>
      </c>
      <c r="I4099" s="16">
        <v>325.84500000000003</v>
      </c>
      <c r="J4099" s="105">
        <v>23.106000000000002</v>
      </c>
      <c r="K4099" s="98">
        <v>1004</v>
      </c>
      <c r="L4099" s="16">
        <f t="shared" si="123"/>
        <v>23.106000000000002</v>
      </c>
      <c r="M4099" s="16">
        <f t="shared" si="124"/>
        <v>1004</v>
      </c>
    </row>
    <row r="4100" spans="1:13" x14ac:dyDescent="0.2">
      <c r="A4100" s="36">
        <f t="shared" si="125"/>
        <v>44347</v>
      </c>
      <c r="B4100" s="105">
        <v>0</v>
      </c>
      <c r="C4100" s="16">
        <v>84.703999999999994</v>
      </c>
      <c r="D4100" s="105">
        <v>27.812999999999999</v>
      </c>
      <c r="E4100" s="16">
        <v>25.75</v>
      </c>
      <c r="F4100" s="16">
        <v>32.450000000000003</v>
      </c>
      <c r="G4100" s="105">
        <v>12.631</v>
      </c>
      <c r="H4100" s="16">
        <v>28.93</v>
      </c>
      <c r="I4100" s="16">
        <v>332.03699999999998</v>
      </c>
      <c r="J4100" s="105">
        <v>16.933</v>
      </c>
      <c r="K4100" s="98">
        <v>1075</v>
      </c>
      <c r="L4100" s="16">
        <f t="shared" si="123"/>
        <v>16.933</v>
      </c>
      <c r="M4100" s="16">
        <f t="shared" si="124"/>
        <v>1075</v>
      </c>
    </row>
    <row r="4101" spans="1:13" x14ac:dyDescent="0.2">
      <c r="A4101" s="36">
        <f t="shared" si="125"/>
        <v>44348</v>
      </c>
      <c r="B4101" s="105">
        <v>0</v>
      </c>
      <c r="C4101" s="16">
        <v>81.381</v>
      </c>
      <c r="D4101" s="105">
        <v>28.024000000000001</v>
      </c>
      <c r="E4101" s="16">
        <v>26.12</v>
      </c>
      <c r="F4101" s="16">
        <v>31.53</v>
      </c>
      <c r="G4101" s="105">
        <v>15.599</v>
      </c>
      <c r="H4101" s="16">
        <v>38.28</v>
      </c>
      <c r="I4101" s="16">
        <v>326.17</v>
      </c>
      <c r="J4101" s="105">
        <v>16.603000000000002</v>
      </c>
      <c r="K4101" s="98">
        <v>1229</v>
      </c>
      <c r="L4101" s="16">
        <f t="shared" si="123"/>
        <v>16.603000000000002</v>
      </c>
      <c r="M4101" s="16">
        <f t="shared" si="124"/>
        <v>1229</v>
      </c>
    </row>
    <row r="4102" spans="1:13" x14ac:dyDescent="0.2">
      <c r="A4102" s="36">
        <f t="shared" si="125"/>
        <v>44349</v>
      </c>
      <c r="B4102" s="105">
        <v>2.54</v>
      </c>
      <c r="C4102" s="16">
        <v>87.096999999999994</v>
      </c>
      <c r="D4102" s="105">
        <v>27.027999999999999</v>
      </c>
      <c r="E4102" s="16">
        <v>24.75</v>
      </c>
      <c r="F4102" s="16">
        <v>29.93</v>
      </c>
      <c r="G4102" s="105">
        <v>15.356999999999999</v>
      </c>
      <c r="H4102" s="16">
        <v>35.950000000000003</v>
      </c>
      <c r="I4102" s="16">
        <v>328.00799999999998</v>
      </c>
      <c r="J4102" s="105">
        <v>17.771000000000001</v>
      </c>
      <c r="K4102" s="98">
        <v>1109</v>
      </c>
      <c r="L4102" s="16">
        <f t="shared" si="123"/>
        <v>17.771000000000001</v>
      </c>
      <c r="M4102" s="16">
        <f t="shared" si="124"/>
        <v>1109</v>
      </c>
    </row>
    <row r="4103" spans="1:13" x14ac:dyDescent="0.2">
      <c r="A4103" s="36">
        <f t="shared" si="125"/>
        <v>44350</v>
      </c>
      <c r="B4103" s="105">
        <v>2.032</v>
      </c>
      <c r="C4103" s="16">
        <v>89.738</v>
      </c>
      <c r="D4103" s="105">
        <v>26.605</v>
      </c>
      <c r="E4103" s="16">
        <v>25.16</v>
      </c>
      <c r="F4103" s="16">
        <v>31.33</v>
      </c>
      <c r="G4103" s="105">
        <v>13.178000000000001</v>
      </c>
      <c r="H4103" s="16">
        <v>30.91</v>
      </c>
      <c r="I4103" s="16">
        <v>325.012</v>
      </c>
      <c r="J4103" s="105">
        <v>12.365</v>
      </c>
      <c r="K4103" s="98">
        <v>1218</v>
      </c>
      <c r="L4103" s="16">
        <f t="shared" si="123"/>
        <v>12.365</v>
      </c>
      <c r="M4103" s="16">
        <f t="shared" si="124"/>
        <v>1218</v>
      </c>
    </row>
    <row r="4104" spans="1:13" x14ac:dyDescent="0.2">
      <c r="A4104" s="36">
        <f t="shared" si="125"/>
        <v>44351</v>
      </c>
      <c r="B4104" s="105">
        <v>1.524</v>
      </c>
      <c r="C4104" s="16">
        <v>87.174000000000007</v>
      </c>
      <c r="D4104" s="105">
        <v>27.838000000000001</v>
      </c>
      <c r="E4104" s="16">
        <v>25.81</v>
      </c>
      <c r="F4104" s="16">
        <v>31.37</v>
      </c>
      <c r="G4104" s="105">
        <v>8.2949999999999999</v>
      </c>
      <c r="H4104" s="16">
        <v>26.67</v>
      </c>
      <c r="I4104" s="16">
        <v>317.57600000000002</v>
      </c>
      <c r="J4104" s="105">
        <v>18.841999999999999</v>
      </c>
      <c r="K4104" s="98">
        <v>1206</v>
      </c>
      <c r="L4104" s="16">
        <f t="shared" si="123"/>
        <v>18.841999999999999</v>
      </c>
      <c r="M4104" s="16">
        <f t="shared" si="124"/>
        <v>1206</v>
      </c>
    </row>
    <row r="4105" spans="1:13" x14ac:dyDescent="0.2">
      <c r="A4105" s="36">
        <f t="shared" si="125"/>
        <v>44352</v>
      </c>
      <c r="B4105" s="105">
        <v>0</v>
      </c>
      <c r="C4105" s="16">
        <v>87.248999999999995</v>
      </c>
      <c r="D4105" s="105">
        <v>27.39</v>
      </c>
      <c r="E4105" s="16">
        <v>25.76</v>
      </c>
      <c r="F4105" s="16">
        <v>30.48</v>
      </c>
      <c r="G4105" s="105">
        <v>9.6750000000000007</v>
      </c>
      <c r="H4105" s="16">
        <v>21.7</v>
      </c>
      <c r="I4105" s="16">
        <v>326.95699999999999</v>
      </c>
      <c r="J4105" s="105">
        <v>19.489999999999998</v>
      </c>
      <c r="K4105" s="98">
        <v>1222</v>
      </c>
      <c r="L4105" s="16">
        <f t="shared" si="123"/>
        <v>19.489999999999998</v>
      </c>
      <c r="M4105" s="16">
        <f t="shared" si="124"/>
        <v>1222</v>
      </c>
    </row>
    <row r="4106" spans="1:13" x14ac:dyDescent="0.2">
      <c r="A4106" s="36">
        <f t="shared" si="125"/>
        <v>44353</v>
      </c>
      <c r="B4106" s="105">
        <v>2.032</v>
      </c>
      <c r="C4106" s="16">
        <v>88.616</v>
      </c>
      <c r="D4106" s="105">
        <v>27.446000000000002</v>
      </c>
      <c r="E4106" s="16">
        <v>25.51</v>
      </c>
      <c r="F4106" s="16">
        <v>30.78</v>
      </c>
      <c r="G4106" s="105">
        <v>10.112</v>
      </c>
      <c r="H4106" s="16">
        <v>26.67</v>
      </c>
      <c r="I4106" s="16">
        <v>319.459</v>
      </c>
      <c r="J4106" s="105">
        <v>18.006</v>
      </c>
      <c r="K4106" s="98">
        <v>1161</v>
      </c>
      <c r="L4106" s="16">
        <f t="shared" si="123"/>
        <v>18.006</v>
      </c>
      <c r="M4106" s="16">
        <f t="shared" si="124"/>
        <v>1161</v>
      </c>
    </row>
    <row r="4107" spans="1:13" x14ac:dyDescent="0.2">
      <c r="A4107" s="36">
        <f t="shared" si="125"/>
        <v>44354</v>
      </c>
      <c r="B4107" s="105">
        <v>37.08</v>
      </c>
      <c r="C4107" s="16">
        <v>90.730999999999995</v>
      </c>
      <c r="D4107" s="105">
        <v>25.600999999999999</v>
      </c>
      <c r="E4107" s="16">
        <v>22.42</v>
      </c>
      <c r="F4107" s="16">
        <v>28.66</v>
      </c>
      <c r="G4107" s="105">
        <v>10.486000000000001</v>
      </c>
      <c r="H4107" s="16">
        <v>39.409999999999997</v>
      </c>
      <c r="I4107" s="16">
        <v>325.11700000000002</v>
      </c>
      <c r="J4107" s="105">
        <v>11.785</v>
      </c>
      <c r="K4107" s="98">
        <v>1028</v>
      </c>
      <c r="L4107" s="16">
        <f t="shared" si="123"/>
        <v>11.785</v>
      </c>
      <c r="M4107" s="16">
        <f t="shared" si="124"/>
        <v>1028</v>
      </c>
    </row>
    <row r="4108" spans="1:13" x14ac:dyDescent="0.2">
      <c r="A4108" s="36">
        <f t="shared" si="125"/>
        <v>44355</v>
      </c>
      <c r="B4108" s="105">
        <v>0.254</v>
      </c>
      <c r="C4108" s="16">
        <v>87.763999999999996</v>
      </c>
      <c r="D4108" s="105">
        <v>25.986000000000001</v>
      </c>
      <c r="E4108" s="16">
        <v>24.57</v>
      </c>
      <c r="F4108" s="16">
        <v>28.64</v>
      </c>
      <c r="G4108" s="105">
        <v>7.7009999999999996</v>
      </c>
      <c r="H4108" s="16">
        <v>34.08</v>
      </c>
      <c r="I4108" s="16">
        <v>83.634</v>
      </c>
      <c r="J4108" s="105">
        <v>12.413</v>
      </c>
      <c r="K4108" s="98">
        <v>1132</v>
      </c>
      <c r="L4108" s="16">
        <f t="shared" si="123"/>
        <v>12.413</v>
      </c>
      <c r="M4108" s="16">
        <f t="shared" si="124"/>
        <v>1132</v>
      </c>
    </row>
    <row r="4109" spans="1:13" x14ac:dyDescent="0.2">
      <c r="A4109" s="36">
        <f t="shared" si="125"/>
        <v>44356</v>
      </c>
      <c r="B4109" s="105">
        <v>3.81</v>
      </c>
      <c r="C4109" s="16">
        <v>91.031999999999996</v>
      </c>
      <c r="D4109" s="105">
        <v>26.07</v>
      </c>
      <c r="E4109" s="16">
        <v>24.43</v>
      </c>
      <c r="F4109" s="16">
        <v>27.82</v>
      </c>
      <c r="G4109" s="105">
        <v>7.2969999999999997</v>
      </c>
      <c r="H4109" s="16">
        <v>18.91</v>
      </c>
      <c r="I4109" s="16">
        <v>12.093999999999999</v>
      </c>
      <c r="J4109" s="105">
        <v>13.337999999999999</v>
      </c>
      <c r="K4109" s="98">
        <v>1099</v>
      </c>
      <c r="L4109" s="16">
        <f t="shared" si="123"/>
        <v>13.337999999999999</v>
      </c>
      <c r="M4109" s="16">
        <f t="shared" si="124"/>
        <v>1099</v>
      </c>
    </row>
    <row r="4110" spans="1:13" x14ac:dyDescent="0.2">
      <c r="A4110" s="36">
        <f t="shared" si="125"/>
        <v>44357</v>
      </c>
      <c r="B4110" s="105">
        <v>3.81</v>
      </c>
      <c r="C4110" s="16">
        <v>87.915000000000006</v>
      </c>
      <c r="D4110" s="105">
        <v>27.257000000000001</v>
      </c>
      <c r="E4110" s="16">
        <v>24.85</v>
      </c>
      <c r="F4110" s="16">
        <v>29.61</v>
      </c>
      <c r="G4110" s="105">
        <v>7.7039999999999997</v>
      </c>
      <c r="H4110" s="16">
        <v>18.2</v>
      </c>
      <c r="I4110" s="16">
        <v>86.221000000000004</v>
      </c>
      <c r="J4110" s="105">
        <v>26.853999999999999</v>
      </c>
      <c r="K4110" s="98">
        <v>1132</v>
      </c>
      <c r="L4110" s="16">
        <f t="shared" si="123"/>
        <v>26.853999999999999</v>
      </c>
      <c r="M4110" s="16">
        <f t="shared" si="124"/>
        <v>1132</v>
      </c>
    </row>
    <row r="4111" spans="1:13" x14ac:dyDescent="0.2">
      <c r="A4111" s="36">
        <f t="shared" si="125"/>
        <v>44358</v>
      </c>
      <c r="B4111" s="105">
        <v>2.032</v>
      </c>
      <c r="C4111" s="16">
        <v>87.867000000000004</v>
      </c>
      <c r="D4111" s="105">
        <v>27.306999999999999</v>
      </c>
      <c r="E4111" s="16">
        <v>24.52</v>
      </c>
      <c r="F4111" s="16">
        <v>29.98</v>
      </c>
      <c r="G4111" s="105">
        <v>8.7119999999999997</v>
      </c>
      <c r="H4111" s="16">
        <v>24.98</v>
      </c>
      <c r="I4111" s="16">
        <v>274.41300000000001</v>
      </c>
      <c r="J4111" s="105">
        <v>17.846</v>
      </c>
      <c r="K4111" s="98">
        <v>1194</v>
      </c>
      <c r="L4111" s="16">
        <f t="shared" si="123"/>
        <v>17.846</v>
      </c>
      <c r="M4111" s="16">
        <f t="shared" si="124"/>
        <v>1194</v>
      </c>
    </row>
    <row r="4112" spans="1:13" x14ac:dyDescent="0.2">
      <c r="A4112" s="36">
        <f t="shared" si="125"/>
        <v>44359</v>
      </c>
      <c r="B4112" s="105">
        <v>22.352</v>
      </c>
      <c r="C4112" s="16">
        <v>91.183000000000007</v>
      </c>
      <c r="D4112" s="105">
        <v>26.673999999999999</v>
      </c>
      <c r="E4112" s="16">
        <v>24.36</v>
      </c>
      <c r="F4112" s="16">
        <v>31.76</v>
      </c>
      <c r="G4112" s="105">
        <v>8.3629999999999995</v>
      </c>
      <c r="H4112" s="16">
        <v>29.28</v>
      </c>
      <c r="I4112" s="16">
        <v>324.77999999999997</v>
      </c>
      <c r="J4112" s="105">
        <v>16.501999999999999</v>
      </c>
      <c r="K4112" s="98">
        <v>1099</v>
      </c>
      <c r="L4112" s="16">
        <f t="shared" si="123"/>
        <v>16.501999999999999</v>
      </c>
      <c r="M4112" s="16">
        <f t="shared" si="124"/>
        <v>1099</v>
      </c>
    </row>
    <row r="4113" spans="1:13" x14ac:dyDescent="0.2">
      <c r="A4113" s="36">
        <f t="shared" si="125"/>
        <v>44360</v>
      </c>
      <c r="B4113" s="105">
        <v>48.521999999999998</v>
      </c>
      <c r="C4113" s="16">
        <v>90.188999999999993</v>
      </c>
      <c r="D4113" s="105">
        <v>26.928999999999998</v>
      </c>
      <c r="E4113" s="16">
        <v>24.9</v>
      </c>
      <c r="F4113" s="16">
        <v>31.08</v>
      </c>
      <c r="G4113" s="105">
        <v>13.179</v>
      </c>
      <c r="H4113" s="16">
        <v>40.96</v>
      </c>
      <c r="I4113" s="16">
        <v>277.90899999999999</v>
      </c>
      <c r="J4113" s="105">
        <v>20.071999999999999</v>
      </c>
      <c r="K4113" s="98">
        <v>1099</v>
      </c>
      <c r="L4113" s="16">
        <f t="shared" si="123"/>
        <v>20.071999999999999</v>
      </c>
      <c r="M4113" s="16">
        <f t="shared" si="124"/>
        <v>1099</v>
      </c>
    </row>
    <row r="4114" spans="1:13" x14ac:dyDescent="0.2">
      <c r="A4114" s="36">
        <f t="shared" si="125"/>
        <v>44361</v>
      </c>
      <c r="B4114" s="105">
        <v>3.556</v>
      </c>
      <c r="C4114" s="16">
        <v>88.364999999999995</v>
      </c>
      <c r="D4114" s="105">
        <v>26.631</v>
      </c>
      <c r="E4114" s="16">
        <v>24.52</v>
      </c>
      <c r="F4114" s="16">
        <v>28.55</v>
      </c>
      <c r="G4114" s="105">
        <v>15.122</v>
      </c>
      <c r="H4114" s="16">
        <v>30.59</v>
      </c>
      <c r="I4114" s="16">
        <v>178.971</v>
      </c>
      <c r="J4114" s="105">
        <v>11.13</v>
      </c>
      <c r="K4114" s="98">
        <v>1407</v>
      </c>
      <c r="L4114" s="16">
        <f t="shared" si="123"/>
        <v>11.13</v>
      </c>
      <c r="M4114" s="16">
        <f t="shared" si="124"/>
        <v>1407</v>
      </c>
    </row>
    <row r="4115" spans="1:13" x14ac:dyDescent="0.2">
      <c r="A4115" s="36">
        <f t="shared" si="125"/>
        <v>44362</v>
      </c>
      <c r="B4115" s="105">
        <v>0.76200000000000001</v>
      </c>
      <c r="C4115" s="16">
        <v>88.018000000000001</v>
      </c>
      <c r="D4115" s="105">
        <v>26.905000000000001</v>
      </c>
      <c r="E4115" s="16">
        <v>25.38</v>
      </c>
      <c r="F4115" s="16">
        <v>28.62</v>
      </c>
      <c r="G4115" s="105">
        <v>11.843999999999999</v>
      </c>
      <c r="H4115" s="16">
        <v>29.64</v>
      </c>
      <c r="I4115" s="16">
        <v>168.04400000000001</v>
      </c>
      <c r="J4115" s="105">
        <v>12.058999999999999</v>
      </c>
      <c r="K4115" s="98">
        <v>1299</v>
      </c>
      <c r="L4115" s="16">
        <f t="shared" si="123"/>
        <v>12.058999999999999</v>
      </c>
      <c r="M4115" s="16">
        <f t="shared" si="124"/>
        <v>1299</v>
      </c>
    </row>
    <row r="4116" spans="1:13" x14ac:dyDescent="0.2">
      <c r="A4116" s="36">
        <f t="shared" si="125"/>
        <v>44363</v>
      </c>
      <c r="B4116" s="105">
        <v>4.3179999999999996</v>
      </c>
      <c r="C4116" s="16">
        <v>85.421000000000006</v>
      </c>
      <c r="D4116" s="105">
        <v>27.806999999999999</v>
      </c>
      <c r="E4116" s="16">
        <v>25.24</v>
      </c>
      <c r="F4116" s="16">
        <v>30.68</v>
      </c>
      <c r="G4116" s="105">
        <v>9.4120000000000008</v>
      </c>
      <c r="H4116" s="16">
        <v>19.37</v>
      </c>
      <c r="I4116" s="16">
        <v>141.96899999999999</v>
      </c>
      <c r="J4116" s="105">
        <v>24.93</v>
      </c>
      <c r="K4116" s="98">
        <v>1010</v>
      </c>
      <c r="L4116" s="16">
        <f t="shared" si="123"/>
        <v>24.93</v>
      </c>
      <c r="M4116" s="16">
        <f t="shared" si="124"/>
        <v>1010</v>
      </c>
    </row>
    <row r="4117" spans="1:13" x14ac:dyDescent="0.2">
      <c r="A4117" s="36">
        <f t="shared" si="125"/>
        <v>44364</v>
      </c>
      <c r="B4117" s="105">
        <v>1.778</v>
      </c>
      <c r="C4117" s="16">
        <v>89.450999999999993</v>
      </c>
      <c r="D4117" s="105">
        <v>27.105</v>
      </c>
      <c r="E4117" s="16">
        <v>25.18</v>
      </c>
      <c r="F4117" s="16">
        <v>30.9</v>
      </c>
      <c r="G4117" s="105">
        <v>9.7230000000000008</v>
      </c>
      <c r="H4117" s="16">
        <v>28.19</v>
      </c>
      <c r="I4117" s="16">
        <v>325.17700000000002</v>
      </c>
      <c r="J4117" s="105">
        <v>15.887</v>
      </c>
      <c r="K4117" s="98">
        <v>1038</v>
      </c>
      <c r="L4117" s="16">
        <f t="shared" si="123"/>
        <v>15.887</v>
      </c>
      <c r="M4117" s="16">
        <f t="shared" si="124"/>
        <v>1038</v>
      </c>
    </row>
    <row r="4118" spans="1:13" x14ac:dyDescent="0.2">
      <c r="A4118" s="36">
        <f t="shared" si="125"/>
        <v>44365</v>
      </c>
      <c r="B4118" s="105">
        <v>0.50800000000000001</v>
      </c>
      <c r="C4118" s="16">
        <v>88.91</v>
      </c>
      <c r="D4118" s="105">
        <v>27.219000000000001</v>
      </c>
      <c r="E4118" s="16">
        <v>25.67</v>
      </c>
      <c r="F4118" s="16">
        <v>30.65</v>
      </c>
      <c r="G4118" s="105">
        <v>8.2089999999999996</v>
      </c>
      <c r="H4118" s="16">
        <v>26.32</v>
      </c>
      <c r="I4118" s="16">
        <v>316.34300000000002</v>
      </c>
      <c r="J4118" s="105">
        <v>15.323</v>
      </c>
      <c r="K4118" s="98">
        <v>1222</v>
      </c>
      <c r="L4118" s="16">
        <f t="shared" si="123"/>
        <v>15.323</v>
      </c>
      <c r="M4118" s="16">
        <f t="shared" si="124"/>
        <v>1222</v>
      </c>
    </row>
    <row r="4119" spans="1:13" x14ac:dyDescent="0.2">
      <c r="A4119" s="36">
        <f t="shared" si="125"/>
        <v>44366</v>
      </c>
      <c r="B4119" s="105">
        <v>4.0640000000000001</v>
      </c>
      <c r="C4119" s="16">
        <v>90.808000000000007</v>
      </c>
      <c r="D4119" s="105">
        <v>26.59</v>
      </c>
      <c r="E4119" s="16">
        <v>24.99</v>
      </c>
      <c r="F4119" s="16">
        <v>30.7</v>
      </c>
      <c r="G4119" s="105">
        <v>13.191000000000001</v>
      </c>
      <c r="H4119" s="16">
        <v>28.15</v>
      </c>
      <c r="I4119" s="16">
        <v>327.053</v>
      </c>
      <c r="J4119" s="105">
        <v>13.484</v>
      </c>
      <c r="K4119" s="98">
        <v>1312</v>
      </c>
      <c r="L4119" s="16">
        <f t="shared" si="123"/>
        <v>13.484</v>
      </c>
      <c r="M4119" s="16">
        <f t="shared" si="124"/>
        <v>1312</v>
      </c>
    </row>
    <row r="4120" spans="1:13" x14ac:dyDescent="0.2">
      <c r="A4120" s="36">
        <f t="shared" si="125"/>
        <v>44367</v>
      </c>
      <c r="B4120" s="105">
        <v>0</v>
      </c>
      <c r="C4120" s="16">
        <v>89.74</v>
      </c>
      <c r="D4120" s="105">
        <v>27.420999999999999</v>
      </c>
      <c r="E4120" s="16">
        <v>25.47</v>
      </c>
      <c r="F4120" s="16">
        <v>32.21</v>
      </c>
      <c r="G4120" s="105">
        <v>9.7070000000000007</v>
      </c>
      <c r="H4120" s="16">
        <v>24.41</v>
      </c>
      <c r="I4120" s="16">
        <v>327.97500000000002</v>
      </c>
      <c r="J4120" s="105">
        <v>15.547000000000001</v>
      </c>
      <c r="K4120" s="98">
        <v>1243</v>
      </c>
      <c r="L4120" s="16">
        <f t="shared" si="123"/>
        <v>15.547000000000001</v>
      </c>
      <c r="M4120" s="16">
        <f t="shared" si="124"/>
        <v>1243</v>
      </c>
    </row>
    <row r="4121" spans="1:13" x14ac:dyDescent="0.2">
      <c r="A4121" s="36">
        <f t="shared" si="125"/>
        <v>44368</v>
      </c>
      <c r="B4121" s="105">
        <v>47.246000000000002</v>
      </c>
      <c r="C4121" s="16">
        <v>90.643000000000001</v>
      </c>
      <c r="D4121" s="105">
        <v>25.407</v>
      </c>
      <c r="E4121" s="16">
        <v>21.67</v>
      </c>
      <c r="F4121" s="16">
        <v>27.26</v>
      </c>
      <c r="G4121" s="105">
        <v>8.0169999999999995</v>
      </c>
      <c r="H4121" s="16">
        <v>52.57</v>
      </c>
      <c r="I4121" s="16">
        <v>337.35</v>
      </c>
      <c r="J4121" s="105">
        <v>7.468</v>
      </c>
      <c r="K4121" s="98">
        <v>1440</v>
      </c>
      <c r="L4121" s="16">
        <f t="shared" si="123"/>
        <v>7.468</v>
      </c>
      <c r="M4121" s="16">
        <f t="shared" si="124"/>
        <v>1440</v>
      </c>
    </row>
    <row r="4122" spans="1:13" x14ac:dyDescent="0.2">
      <c r="A4122" s="36">
        <f t="shared" si="125"/>
        <v>44369</v>
      </c>
      <c r="B4122" s="105">
        <v>0.76200000000000001</v>
      </c>
      <c r="C4122" s="16">
        <v>88.119</v>
      </c>
      <c r="D4122" s="105">
        <v>26.57</v>
      </c>
      <c r="E4122" s="16">
        <v>24.19</v>
      </c>
      <c r="F4122" s="16">
        <v>29.71</v>
      </c>
      <c r="G4122" s="105">
        <v>7.9349999999999996</v>
      </c>
      <c r="H4122" s="16">
        <v>28.58</v>
      </c>
      <c r="I4122" s="16">
        <v>326.64100000000002</v>
      </c>
      <c r="J4122" s="105">
        <v>20.99</v>
      </c>
      <c r="K4122" s="98">
        <v>1364</v>
      </c>
      <c r="L4122" s="16">
        <f t="shared" si="123"/>
        <v>20.99</v>
      </c>
      <c r="M4122" s="16">
        <f t="shared" si="124"/>
        <v>1364</v>
      </c>
    </row>
    <row r="4123" spans="1:13" x14ac:dyDescent="0.2">
      <c r="A4123" s="36">
        <f t="shared" si="125"/>
        <v>44370</v>
      </c>
      <c r="B4123" s="105">
        <v>9.1440000000000001</v>
      </c>
      <c r="C4123" s="16">
        <v>90.903999999999996</v>
      </c>
      <c r="D4123" s="105">
        <v>26.614999999999998</v>
      </c>
      <c r="E4123" s="16">
        <v>24.43</v>
      </c>
      <c r="F4123" s="16">
        <v>30.75</v>
      </c>
      <c r="G4123" s="105">
        <v>10.502000000000001</v>
      </c>
      <c r="H4123" s="16">
        <v>23.25</v>
      </c>
      <c r="I4123" s="16">
        <v>335.31200000000001</v>
      </c>
      <c r="J4123" s="105">
        <v>17.184000000000001</v>
      </c>
      <c r="K4123" s="98">
        <v>1163</v>
      </c>
      <c r="L4123" s="16">
        <f t="shared" si="123"/>
        <v>17.184000000000001</v>
      </c>
      <c r="M4123" s="16">
        <f t="shared" si="124"/>
        <v>1163</v>
      </c>
    </row>
    <row r="4124" spans="1:13" x14ac:dyDescent="0.2">
      <c r="A4124" s="36">
        <f t="shared" si="125"/>
        <v>44371</v>
      </c>
      <c r="B4124" s="105">
        <v>1.016</v>
      </c>
      <c r="C4124" s="16">
        <v>83.811999999999998</v>
      </c>
      <c r="D4124" s="105">
        <v>27.327999999999999</v>
      </c>
      <c r="E4124" s="16">
        <v>25.08</v>
      </c>
      <c r="F4124" s="16">
        <v>30.51</v>
      </c>
      <c r="G4124" s="105">
        <v>10.429</v>
      </c>
      <c r="H4124" s="16">
        <v>27.17</v>
      </c>
      <c r="I4124" s="16">
        <v>314.30500000000001</v>
      </c>
      <c r="J4124" s="105">
        <v>15.92</v>
      </c>
      <c r="K4124" s="98">
        <v>1076</v>
      </c>
      <c r="L4124" s="16">
        <f t="shared" si="123"/>
        <v>15.92</v>
      </c>
      <c r="M4124" s="16">
        <f t="shared" si="124"/>
        <v>1076</v>
      </c>
    </row>
    <row r="4125" spans="1:13" x14ac:dyDescent="0.2">
      <c r="A4125" s="36">
        <f t="shared" si="125"/>
        <v>44372</v>
      </c>
      <c r="B4125" s="105">
        <v>0.76200000000000001</v>
      </c>
      <c r="C4125" s="16">
        <v>85.983999999999995</v>
      </c>
      <c r="D4125" s="105">
        <v>26.971</v>
      </c>
      <c r="E4125" s="16">
        <v>24.7</v>
      </c>
      <c r="F4125" s="16">
        <v>30.17</v>
      </c>
      <c r="G4125" s="105">
        <v>8.4990000000000006</v>
      </c>
      <c r="H4125" s="16">
        <v>20.04</v>
      </c>
      <c r="I4125" s="16">
        <v>296.35500000000002</v>
      </c>
      <c r="J4125" s="105">
        <v>20.405999999999999</v>
      </c>
      <c r="K4125" s="98">
        <v>1001</v>
      </c>
      <c r="L4125" s="16">
        <f t="shared" si="123"/>
        <v>20.405999999999999</v>
      </c>
      <c r="M4125" s="16">
        <f t="shared" si="124"/>
        <v>1001</v>
      </c>
    </row>
    <row r="4126" spans="1:13" x14ac:dyDescent="0.2">
      <c r="A4126" s="36">
        <f t="shared" si="125"/>
        <v>44373</v>
      </c>
      <c r="B4126" s="105">
        <v>14.986000000000001</v>
      </c>
      <c r="C4126" s="16">
        <v>91.012</v>
      </c>
      <c r="D4126" s="105">
        <v>26.084</v>
      </c>
      <c r="E4126" s="16">
        <v>23.01</v>
      </c>
      <c r="F4126" s="16">
        <v>29.26</v>
      </c>
      <c r="G4126" s="105">
        <v>6.1390000000000002</v>
      </c>
      <c r="H4126" s="16">
        <v>34.64</v>
      </c>
      <c r="I4126" s="16">
        <v>301.45499999999998</v>
      </c>
      <c r="J4126" s="105">
        <v>8.6690000000000005</v>
      </c>
      <c r="K4126" s="98">
        <v>1213</v>
      </c>
      <c r="L4126" s="16">
        <f t="shared" si="123"/>
        <v>8.6690000000000005</v>
      </c>
      <c r="M4126" s="16">
        <f t="shared" si="124"/>
        <v>1213</v>
      </c>
    </row>
    <row r="4127" spans="1:13" x14ac:dyDescent="0.2">
      <c r="A4127" s="36">
        <f t="shared" si="125"/>
        <v>44374</v>
      </c>
      <c r="B4127" s="105">
        <v>0</v>
      </c>
      <c r="C4127" s="16">
        <v>89.174999999999997</v>
      </c>
      <c r="D4127" s="105">
        <v>26.018999999999998</v>
      </c>
      <c r="E4127" s="16">
        <v>24.43</v>
      </c>
      <c r="F4127" s="16">
        <v>29.05</v>
      </c>
      <c r="G4127" s="105">
        <v>9.7140000000000004</v>
      </c>
      <c r="H4127" s="16">
        <v>24.2</v>
      </c>
      <c r="I4127" s="16">
        <v>354.87900000000002</v>
      </c>
      <c r="J4127" s="105">
        <v>15.506</v>
      </c>
      <c r="K4127" s="98">
        <v>1163</v>
      </c>
      <c r="L4127" s="16">
        <f t="shared" si="123"/>
        <v>15.506</v>
      </c>
      <c r="M4127" s="16">
        <f t="shared" si="124"/>
        <v>1163</v>
      </c>
    </row>
    <row r="4128" spans="1:13" x14ac:dyDescent="0.2">
      <c r="A4128" s="36">
        <f t="shared" si="125"/>
        <v>44375</v>
      </c>
      <c r="B4128" s="105">
        <v>0.254</v>
      </c>
      <c r="C4128" s="16">
        <v>86.715999999999994</v>
      </c>
      <c r="D4128" s="105">
        <v>26.626999999999999</v>
      </c>
      <c r="E4128" s="16">
        <v>23.74</v>
      </c>
      <c r="F4128" s="16">
        <v>30.17</v>
      </c>
      <c r="G4128" s="105">
        <v>9.1850000000000005</v>
      </c>
      <c r="H4128" s="16">
        <v>20.43</v>
      </c>
      <c r="I4128" s="16">
        <v>330.79399999999998</v>
      </c>
      <c r="J4128" s="105">
        <v>23.332000000000001</v>
      </c>
      <c r="K4128" s="98">
        <v>1161</v>
      </c>
      <c r="L4128" s="16">
        <f t="shared" si="123"/>
        <v>23.332000000000001</v>
      </c>
      <c r="M4128" s="16">
        <f t="shared" si="124"/>
        <v>1161</v>
      </c>
    </row>
    <row r="4129" spans="1:13" x14ac:dyDescent="0.2">
      <c r="A4129" s="36">
        <f t="shared" si="125"/>
        <v>44376</v>
      </c>
      <c r="B4129" s="105">
        <v>0.50800000000000001</v>
      </c>
      <c r="C4129" s="16">
        <v>90.733000000000004</v>
      </c>
      <c r="D4129" s="105">
        <v>26.515999999999998</v>
      </c>
      <c r="E4129" s="16">
        <v>25.06</v>
      </c>
      <c r="F4129" s="16">
        <v>30.03</v>
      </c>
      <c r="G4129" s="105">
        <v>11.124000000000001</v>
      </c>
      <c r="H4129" s="16">
        <v>33.520000000000003</v>
      </c>
      <c r="I4129" s="16">
        <v>321.87900000000002</v>
      </c>
      <c r="J4129" s="105">
        <v>11.016999999999999</v>
      </c>
      <c r="K4129" s="98">
        <v>1208</v>
      </c>
      <c r="L4129" s="16">
        <f t="shared" si="123"/>
        <v>11.016999999999999</v>
      </c>
      <c r="M4129" s="16">
        <f t="shared" si="124"/>
        <v>1208</v>
      </c>
    </row>
    <row r="4130" spans="1:13" x14ac:dyDescent="0.2">
      <c r="A4130" s="36">
        <f t="shared" si="125"/>
        <v>44377</v>
      </c>
      <c r="B4130" s="105">
        <v>1.27</v>
      </c>
      <c r="C4130" s="16">
        <v>92.144999999999996</v>
      </c>
      <c r="D4130" s="105">
        <v>25.917000000000002</v>
      </c>
      <c r="E4130" s="16">
        <v>24.33</v>
      </c>
      <c r="F4130" s="16">
        <v>32.54</v>
      </c>
      <c r="G4130" s="105">
        <v>10.211</v>
      </c>
      <c r="H4130" s="16">
        <v>41.7</v>
      </c>
      <c r="I4130" s="16">
        <v>332.041</v>
      </c>
      <c r="J4130" s="105">
        <v>11.542</v>
      </c>
      <c r="K4130" s="98">
        <v>1149</v>
      </c>
      <c r="L4130" s="16">
        <f t="shared" si="123"/>
        <v>11.542</v>
      </c>
      <c r="M4130" s="16">
        <f t="shared" si="124"/>
        <v>1149</v>
      </c>
    </row>
    <row r="4131" spans="1:13" x14ac:dyDescent="0.2">
      <c r="A4131" s="36">
        <f t="shared" si="125"/>
        <v>44378</v>
      </c>
      <c r="B4131" s="105">
        <v>2.286</v>
      </c>
      <c r="C4131" s="16">
        <v>87.572999999999993</v>
      </c>
      <c r="D4131" s="105">
        <v>26.541</v>
      </c>
      <c r="E4131" s="16">
        <v>23.93</v>
      </c>
      <c r="F4131" s="16">
        <v>29.83</v>
      </c>
      <c r="G4131" s="105">
        <v>6.34</v>
      </c>
      <c r="H4131" s="16">
        <v>23.39</v>
      </c>
      <c r="I4131" s="16">
        <v>46.2</v>
      </c>
      <c r="J4131" s="105">
        <v>12.827999999999999</v>
      </c>
      <c r="K4131" s="98">
        <v>867</v>
      </c>
      <c r="L4131" s="16">
        <f t="shared" si="123"/>
        <v>12.827999999999999</v>
      </c>
      <c r="M4131" s="16">
        <f t="shared" si="124"/>
        <v>867</v>
      </c>
    </row>
    <row r="4132" spans="1:13" x14ac:dyDescent="0.2">
      <c r="A4132" s="36">
        <f t="shared" si="125"/>
        <v>44379</v>
      </c>
      <c r="B4132" s="105">
        <v>0</v>
      </c>
      <c r="C4132" s="16">
        <v>87.688999999999993</v>
      </c>
      <c r="D4132" s="105">
        <v>26.984000000000002</v>
      </c>
      <c r="E4132" s="16">
        <v>24.67</v>
      </c>
      <c r="F4132" s="16">
        <v>29.44</v>
      </c>
      <c r="G4132" s="105">
        <v>7.5339999999999998</v>
      </c>
      <c r="H4132" s="16">
        <v>18.489999999999998</v>
      </c>
      <c r="I4132" s="16">
        <v>340.70299999999997</v>
      </c>
      <c r="J4132" s="105">
        <v>25.347999999999999</v>
      </c>
      <c r="K4132" s="98">
        <v>1123</v>
      </c>
      <c r="L4132" s="16">
        <f t="shared" si="123"/>
        <v>25.347999999999999</v>
      </c>
      <c r="M4132" s="16">
        <f t="shared" si="124"/>
        <v>1123</v>
      </c>
    </row>
    <row r="4133" spans="1:13" x14ac:dyDescent="0.2">
      <c r="A4133" s="36">
        <f t="shared" si="125"/>
        <v>44380</v>
      </c>
      <c r="B4133" s="105">
        <v>0</v>
      </c>
      <c r="C4133" s="16">
        <v>90.602999999999994</v>
      </c>
      <c r="D4133" s="105">
        <v>26.571000000000002</v>
      </c>
      <c r="E4133" s="16">
        <v>25.06</v>
      </c>
      <c r="F4133" s="16">
        <v>30.3</v>
      </c>
      <c r="G4133" s="105">
        <v>9.4420000000000002</v>
      </c>
      <c r="H4133" s="16">
        <v>38.17</v>
      </c>
      <c r="I4133" s="16">
        <v>320.82</v>
      </c>
      <c r="J4133" s="105">
        <v>19.193999999999999</v>
      </c>
      <c r="K4133" s="98">
        <v>1118</v>
      </c>
      <c r="L4133" s="16">
        <f t="shared" si="123"/>
        <v>19.193999999999999</v>
      </c>
      <c r="M4133" s="16">
        <f t="shared" si="124"/>
        <v>1118</v>
      </c>
    </row>
    <row r="4134" spans="1:13" x14ac:dyDescent="0.2">
      <c r="A4134" s="36">
        <f t="shared" si="125"/>
        <v>44381</v>
      </c>
      <c r="B4134" s="105">
        <v>9.1440000000000001</v>
      </c>
      <c r="C4134" s="16">
        <v>89.894000000000005</v>
      </c>
      <c r="D4134" s="105">
        <v>26.64</v>
      </c>
      <c r="E4134" s="16">
        <v>24.34</v>
      </c>
      <c r="F4134" s="16">
        <v>29.73</v>
      </c>
      <c r="G4134" s="105">
        <v>8.984</v>
      </c>
      <c r="H4134" s="16">
        <v>39.549999999999997</v>
      </c>
      <c r="I4134" s="16">
        <v>136.76599999999999</v>
      </c>
      <c r="J4134" s="105">
        <v>14.949</v>
      </c>
      <c r="K4134" s="98">
        <v>1474</v>
      </c>
      <c r="L4134" s="16">
        <f t="shared" si="123"/>
        <v>14.949</v>
      </c>
      <c r="M4134" s="16">
        <f t="shared" si="124"/>
        <v>1474</v>
      </c>
    </row>
    <row r="4135" spans="1:13" x14ac:dyDescent="0.2">
      <c r="A4135" s="36">
        <f t="shared" si="125"/>
        <v>44382</v>
      </c>
      <c r="B4135" s="105">
        <v>0</v>
      </c>
      <c r="C4135" s="16">
        <v>85.602000000000004</v>
      </c>
      <c r="D4135" s="105">
        <v>27.565999999999999</v>
      </c>
      <c r="E4135" s="16">
        <v>25.61</v>
      </c>
      <c r="F4135" s="16">
        <v>30.14</v>
      </c>
      <c r="G4135" s="105">
        <v>7.3630000000000004</v>
      </c>
      <c r="H4135" s="16">
        <v>18.95</v>
      </c>
      <c r="I4135" s="16">
        <v>85.992000000000004</v>
      </c>
      <c r="J4135" s="105">
        <v>22.600999999999999</v>
      </c>
      <c r="K4135" s="98">
        <v>1009</v>
      </c>
      <c r="L4135" s="16">
        <f t="shared" ref="L4135:L4198" si="126">J4135</f>
        <v>22.600999999999999</v>
      </c>
      <c r="M4135" s="16">
        <f t="shared" ref="M4135:M4198" si="127">K4135</f>
        <v>1009</v>
      </c>
    </row>
    <row r="4136" spans="1:13" x14ac:dyDescent="0.2">
      <c r="A4136" s="36">
        <f t="shared" si="125"/>
        <v>44383</v>
      </c>
      <c r="B4136" s="105">
        <v>4.5720000000000001</v>
      </c>
      <c r="C4136" s="16">
        <v>87.692999999999998</v>
      </c>
      <c r="D4136" s="105">
        <v>27.486999999999998</v>
      </c>
      <c r="E4136" s="16">
        <v>24.7</v>
      </c>
      <c r="F4136" s="16">
        <v>32.08</v>
      </c>
      <c r="G4136" s="105">
        <v>10.54</v>
      </c>
      <c r="H4136" s="16">
        <v>29.95</v>
      </c>
      <c r="I4136" s="16">
        <v>322.95299999999997</v>
      </c>
      <c r="J4136" s="105">
        <v>21.385000000000002</v>
      </c>
      <c r="K4136" s="98">
        <v>1052</v>
      </c>
      <c r="L4136" s="16">
        <f t="shared" si="126"/>
        <v>21.385000000000002</v>
      </c>
      <c r="M4136" s="16">
        <f t="shared" si="127"/>
        <v>1052</v>
      </c>
    </row>
    <row r="4137" spans="1:13" x14ac:dyDescent="0.2">
      <c r="A4137" s="36">
        <f t="shared" si="125"/>
        <v>44384</v>
      </c>
      <c r="B4137" s="105">
        <v>0.254</v>
      </c>
      <c r="C4137" s="16">
        <v>88.382000000000005</v>
      </c>
      <c r="D4137" s="105">
        <v>27.911000000000001</v>
      </c>
      <c r="E4137" s="16">
        <v>25.72</v>
      </c>
      <c r="F4137" s="16">
        <v>32.56</v>
      </c>
      <c r="G4137" s="105">
        <v>12.391999999999999</v>
      </c>
      <c r="H4137" s="16">
        <v>36.020000000000003</v>
      </c>
      <c r="I4137" s="16">
        <v>319.678</v>
      </c>
      <c r="J4137" s="105">
        <v>21.934999999999999</v>
      </c>
      <c r="K4137" s="98">
        <v>1213</v>
      </c>
      <c r="L4137" s="16">
        <f t="shared" si="126"/>
        <v>21.934999999999999</v>
      </c>
      <c r="M4137" s="16">
        <f t="shared" si="127"/>
        <v>1213</v>
      </c>
    </row>
    <row r="4138" spans="1:13" x14ac:dyDescent="0.2">
      <c r="A4138" s="36">
        <f t="shared" si="125"/>
        <v>44385</v>
      </c>
      <c r="B4138" s="105">
        <v>0</v>
      </c>
      <c r="C4138" s="16">
        <v>85.007000000000005</v>
      </c>
      <c r="D4138" s="105">
        <v>28.254000000000001</v>
      </c>
      <c r="E4138" s="16">
        <v>26.15</v>
      </c>
      <c r="F4138" s="16">
        <v>32.130000000000003</v>
      </c>
      <c r="G4138" s="105">
        <v>11.313000000000001</v>
      </c>
      <c r="H4138" s="16">
        <v>30.2</v>
      </c>
      <c r="I4138" s="16">
        <v>336.30700000000002</v>
      </c>
      <c r="J4138" s="105">
        <v>16.641999999999999</v>
      </c>
      <c r="K4138" s="98">
        <v>900</v>
      </c>
      <c r="L4138" s="16">
        <f t="shared" si="126"/>
        <v>16.641999999999999</v>
      </c>
      <c r="M4138" s="16">
        <f t="shared" si="127"/>
        <v>900</v>
      </c>
    </row>
    <row r="4139" spans="1:13" x14ac:dyDescent="0.2">
      <c r="A4139" s="36">
        <f t="shared" si="125"/>
        <v>44386</v>
      </c>
      <c r="B4139" s="105">
        <v>3.556</v>
      </c>
      <c r="C4139" s="16">
        <v>87.85</v>
      </c>
      <c r="D4139" s="105">
        <v>27.052</v>
      </c>
      <c r="E4139" s="16">
        <v>25.15</v>
      </c>
      <c r="F4139" s="16">
        <v>31.49</v>
      </c>
      <c r="G4139" s="105">
        <v>9.3979999999999997</v>
      </c>
      <c r="H4139" s="16">
        <v>27.13</v>
      </c>
      <c r="I4139" s="16">
        <v>324.56900000000002</v>
      </c>
      <c r="J4139" s="105">
        <v>12.986000000000001</v>
      </c>
      <c r="K4139" s="98">
        <v>820</v>
      </c>
      <c r="L4139" s="16">
        <f t="shared" si="126"/>
        <v>12.986000000000001</v>
      </c>
      <c r="M4139" s="16">
        <f t="shared" si="127"/>
        <v>820</v>
      </c>
    </row>
    <row r="4140" spans="1:13" x14ac:dyDescent="0.2">
      <c r="A4140" s="36">
        <f t="shared" si="125"/>
        <v>44387</v>
      </c>
      <c r="B4140" s="105">
        <v>25.396000000000001</v>
      </c>
      <c r="C4140" s="16">
        <v>95.253</v>
      </c>
      <c r="D4140" s="105">
        <v>25.643999999999998</v>
      </c>
      <c r="E4140" s="16">
        <v>24.2</v>
      </c>
      <c r="F4140" s="16">
        <v>26.88</v>
      </c>
      <c r="G4140" s="105">
        <v>7.2809999999999997</v>
      </c>
      <c r="H4140" s="16">
        <v>25.61</v>
      </c>
      <c r="I4140" s="16">
        <v>319.50400000000002</v>
      </c>
      <c r="J4140" s="105">
        <v>4.88</v>
      </c>
      <c r="K4140" s="98">
        <v>355.4</v>
      </c>
      <c r="L4140" s="16">
        <f t="shared" si="126"/>
        <v>4.88</v>
      </c>
      <c r="M4140" s="16">
        <f t="shared" si="127"/>
        <v>355.4</v>
      </c>
    </row>
    <row r="4141" spans="1:13" x14ac:dyDescent="0.2">
      <c r="A4141" s="36">
        <f t="shared" si="125"/>
        <v>44388</v>
      </c>
      <c r="B4141" s="105">
        <v>1.27</v>
      </c>
      <c r="C4141" s="16">
        <v>88.287000000000006</v>
      </c>
      <c r="D4141" s="105">
        <v>27.234000000000002</v>
      </c>
      <c r="E4141" s="16">
        <v>24.55</v>
      </c>
      <c r="F4141" s="16">
        <v>31.07</v>
      </c>
      <c r="G4141" s="105">
        <v>8.952</v>
      </c>
      <c r="H4141" s="16">
        <v>23.36</v>
      </c>
      <c r="I4141" s="16">
        <v>341.392</v>
      </c>
      <c r="J4141" s="105">
        <v>21.317</v>
      </c>
      <c r="K4141" s="98">
        <v>1507</v>
      </c>
      <c r="L4141" s="16">
        <f t="shared" si="126"/>
        <v>21.317</v>
      </c>
      <c r="M4141" s="16">
        <f t="shared" si="127"/>
        <v>1507</v>
      </c>
    </row>
    <row r="4142" spans="1:13" x14ac:dyDescent="0.2">
      <c r="A4142" s="36">
        <f t="shared" si="125"/>
        <v>44389</v>
      </c>
      <c r="B4142" s="105">
        <v>6.6040000000000001</v>
      </c>
      <c r="C4142" s="16">
        <v>88.915000000000006</v>
      </c>
      <c r="D4142" s="105">
        <v>27.061</v>
      </c>
      <c r="E4142" s="16">
        <v>24.84</v>
      </c>
      <c r="F4142" s="16">
        <v>31.56</v>
      </c>
      <c r="G4142" s="105">
        <v>9.3529999999999998</v>
      </c>
      <c r="H4142" s="16">
        <v>23.14</v>
      </c>
      <c r="I4142" s="16">
        <v>322.26600000000002</v>
      </c>
      <c r="J4142" s="105">
        <v>20.324999999999999</v>
      </c>
      <c r="K4142" s="98">
        <v>1094</v>
      </c>
      <c r="L4142" s="16">
        <f t="shared" si="126"/>
        <v>20.324999999999999</v>
      </c>
      <c r="M4142" s="16">
        <f t="shared" si="127"/>
        <v>1094</v>
      </c>
    </row>
    <row r="4143" spans="1:13" x14ac:dyDescent="0.2">
      <c r="A4143" s="36">
        <f t="shared" ref="A4143:A4206" si="128">A4142+1</f>
        <v>44390</v>
      </c>
      <c r="B4143" s="105">
        <v>0.50800000000000001</v>
      </c>
      <c r="C4143" s="16">
        <v>90.334999999999994</v>
      </c>
      <c r="D4143" s="105">
        <v>26.841000000000001</v>
      </c>
      <c r="E4143" s="16">
        <v>23.63</v>
      </c>
      <c r="F4143" s="16">
        <v>31.16</v>
      </c>
      <c r="G4143" s="105">
        <v>11.241</v>
      </c>
      <c r="H4143" s="16">
        <v>37.43</v>
      </c>
      <c r="I4143" s="16">
        <v>318.36799999999999</v>
      </c>
      <c r="J4143" s="105">
        <v>16.056999999999999</v>
      </c>
      <c r="K4143" s="98">
        <v>1128</v>
      </c>
      <c r="L4143" s="16">
        <f t="shared" si="126"/>
        <v>16.056999999999999</v>
      </c>
      <c r="M4143" s="16">
        <f t="shared" si="127"/>
        <v>1128</v>
      </c>
    </row>
    <row r="4144" spans="1:13" x14ac:dyDescent="0.2">
      <c r="A4144" s="36">
        <f t="shared" si="128"/>
        <v>44391</v>
      </c>
      <c r="B4144" s="105">
        <v>3.81</v>
      </c>
      <c r="C4144" s="16">
        <v>92.44</v>
      </c>
      <c r="D4144" s="105">
        <v>25.806999999999999</v>
      </c>
      <c r="E4144" s="16">
        <v>22.11</v>
      </c>
      <c r="F4144" s="16">
        <v>30.35</v>
      </c>
      <c r="G4144" s="105">
        <v>12.976000000000001</v>
      </c>
      <c r="H4144" s="16">
        <v>66.61</v>
      </c>
      <c r="I4144" s="16">
        <v>330.279</v>
      </c>
      <c r="J4144" s="105">
        <v>8.125</v>
      </c>
      <c r="K4144" s="98">
        <v>801</v>
      </c>
      <c r="L4144" s="16">
        <f t="shared" si="126"/>
        <v>8.125</v>
      </c>
      <c r="M4144" s="16">
        <f t="shared" si="127"/>
        <v>801</v>
      </c>
    </row>
    <row r="4145" spans="1:13" x14ac:dyDescent="0.2">
      <c r="A4145" s="36">
        <f t="shared" si="128"/>
        <v>44392</v>
      </c>
      <c r="B4145" s="105">
        <v>0</v>
      </c>
      <c r="C4145" s="16">
        <v>85.353999999999999</v>
      </c>
      <c r="D4145" s="105">
        <v>27.498999999999999</v>
      </c>
      <c r="E4145" s="16">
        <v>24.72</v>
      </c>
      <c r="F4145" s="16">
        <v>32.200000000000003</v>
      </c>
      <c r="G4145" s="105">
        <v>13.992000000000001</v>
      </c>
      <c r="H4145" s="16">
        <v>35</v>
      </c>
      <c r="I4145" s="16">
        <v>328.70600000000002</v>
      </c>
      <c r="J4145" s="105">
        <v>17.785</v>
      </c>
      <c r="K4145" s="98">
        <v>1175</v>
      </c>
      <c r="L4145" s="16">
        <f t="shared" si="126"/>
        <v>17.785</v>
      </c>
      <c r="M4145" s="16">
        <f t="shared" si="127"/>
        <v>1175</v>
      </c>
    </row>
    <row r="4146" spans="1:13" x14ac:dyDescent="0.2">
      <c r="A4146" s="36">
        <f t="shared" si="128"/>
        <v>44393</v>
      </c>
      <c r="B4146" s="105">
        <v>0.50800000000000001</v>
      </c>
      <c r="C4146" s="16">
        <v>85.899000000000001</v>
      </c>
      <c r="D4146" s="105">
        <v>27.785</v>
      </c>
      <c r="E4146" s="16">
        <v>25.53</v>
      </c>
      <c r="F4146" s="16">
        <v>32.32</v>
      </c>
      <c r="G4146" s="105">
        <v>14.164999999999999</v>
      </c>
      <c r="H4146" s="16">
        <v>31.72</v>
      </c>
      <c r="I4146" s="16">
        <v>327.79399999999998</v>
      </c>
      <c r="J4146" s="105">
        <v>14.558</v>
      </c>
      <c r="K4146" s="98">
        <v>1052</v>
      </c>
      <c r="L4146" s="16">
        <f t="shared" si="126"/>
        <v>14.558</v>
      </c>
      <c r="M4146" s="16">
        <f t="shared" si="127"/>
        <v>1052</v>
      </c>
    </row>
    <row r="4147" spans="1:13" x14ac:dyDescent="0.2">
      <c r="A4147" s="36">
        <f t="shared" si="128"/>
        <v>44394</v>
      </c>
      <c r="B4147" s="105">
        <v>0.76200000000000001</v>
      </c>
      <c r="C4147" s="16">
        <v>90.412000000000006</v>
      </c>
      <c r="D4147" s="105">
        <v>27.169</v>
      </c>
      <c r="E4147" s="16">
        <v>25.93</v>
      </c>
      <c r="F4147" s="16">
        <v>32.409999999999997</v>
      </c>
      <c r="G4147" s="105">
        <v>12.705</v>
      </c>
      <c r="H4147" s="16">
        <v>30.98</v>
      </c>
      <c r="I4147" s="16">
        <v>317.93200000000002</v>
      </c>
      <c r="J4147" s="105">
        <v>16.712</v>
      </c>
      <c r="K4147" s="98">
        <v>1194</v>
      </c>
      <c r="L4147" s="16">
        <f t="shared" si="126"/>
        <v>16.712</v>
      </c>
      <c r="M4147" s="16">
        <f t="shared" si="127"/>
        <v>1194</v>
      </c>
    </row>
    <row r="4148" spans="1:13" x14ac:dyDescent="0.2">
      <c r="A4148" s="36">
        <f t="shared" si="128"/>
        <v>44395</v>
      </c>
      <c r="B4148" s="105">
        <v>0.254</v>
      </c>
      <c r="C4148" s="16">
        <v>89.123999999999995</v>
      </c>
      <c r="D4148" s="105">
        <v>27.312000000000001</v>
      </c>
      <c r="E4148" s="16">
        <v>25.47</v>
      </c>
      <c r="F4148" s="16">
        <v>30.62</v>
      </c>
      <c r="G4148" s="105">
        <v>10.648999999999999</v>
      </c>
      <c r="H4148" s="16">
        <v>25.93</v>
      </c>
      <c r="I4148" s="16">
        <v>312.76100000000002</v>
      </c>
      <c r="J4148" s="105">
        <v>18.013999999999999</v>
      </c>
      <c r="K4148" s="98">
        <v>1052</v>
      </c>
      <c r="L4148" s="16">
        <f t="shared" si="126"/>
        <v>18.013999999999999</v>
      </c>
      <c r="M4148" s="16">
        <f t="shared" si="127"/>
        <v>1052</v>
      </c>
    </row>
    <row r="4149" spans="1:13" x14ac:dyDescent="0.2">
      <c r="A4149" s="36">
        <f t="shared" si="128"/>
        <v>44396</v>
      </c>
      <c r="B4149" s="105">
        <v>0.254</v>
      </c>
      <c r="C4149" s="16">
        <v>87.138999999999996</v>
      </c>
      <c r="D4149" s="105">
        <v>27.888000000000002</v>
      </c>
      <c r="E4149" s="16">
        <v>25.43</v>
      </c>
      <c r="F4149" s="16">
        <v>32.31</v>
      </c>
      <c r="G4149" s="105">
        <v>12.294</v>
      </c>
      <c r="H4149" s="16">
        <v>35.92</v>
      </c>
      <c r="I4149" s="16">
        <v>317.76</v>
      </c>
      <c r="J4149" s="105">
        <v>23.934999999999999</v>
      </c>
      <c r="K4149" s="98">
        <v>1014</v>
      </c>
      <c r="L4149" s="16">
        <f t="shared" si="126"/>
        <v>23.934999999999999</v>
      </c>
      <c r="M4149" s="16">
        <f t="shared" si="127"/>
        <v>1014</v>
      </c>
    </row>
    <row r="4150" spans="1:13" x14ac:dyDescent="0.2">
      <c r="A4150" s="36">
        <f t="shared" si="128"/>
        <v>44397</v>
      </c>
      <c r="B4150" s="105">
        <v>0</v>
      </c>
      <c r="C4150" s="16">
        <v>87.138000000000005</v>
      </c>
      <c r="D4150" s="105">
        <v>27.943999999999999</v>
      </c>
      <c r="E4150" s="16">
        <v>26.09</v>
      </c>
      <c r="F4150" s="16">
        <v>31.21</v>
      </c>
      <c r="G4150" s="105">
        <v>16.219000000000001</v>
      </c>
      <c r="H4150" s="16">
        <v>38.24</v>
      </c>
      <c r="I4150" s="16">
        <v>323.47399999999999</v>
      </c>
      <c r="J4150" s="105">
        <v>15.715</v>
      </c>
      <c r="K4150" s="98">
        <v>1208</v>
      </c>
      <c r="L4150" s="16">
        <f t="shared" si="126"/>
        <v>15.715</v>
      </c>
      <c r="M4150" s="16">
        <f t="shared" si="127"/>
        <v>1208</v>
      </c>
    </row>
    <row r="4151" spans="1:13" x14ac:dyDescent="0.2">
      <c r="A4151" s="36">
        <f t="shared" si="128"/>
        <v>44398</v>
      </c>
      <c r="B4151" s="105">
        <v>0.254</v>
      </c>
      <c r="C4151" s="16">
        <v>87.093000000000004</v>
      </c>
      <c r="D4151" s="105">
        <v>28.251000000000001</v>
      </c>
      <c r="E4151" s="16">
        <v>26.28</v>
      </c>
      <c r="F4151" s="16">
        <v>33.5</v>
      </c>
      <c r="G4151" s="105">
        <v>11.253</v>
      </c>
      <c r="H4151" s="16">
        <v>37.08</v>
      </c>
      <c r="I4151" s="16">
        <v>325.04199999999997</v>
      </c>
      <c r="J4151" s="105">
        <v>20.199000000000002</v>
      </c>
      <c r="K4151" s="98">
        <v>1222</v>
      </c>
      <c r="L4151" s="16">
        <f t="shared" si="126"/>
        <v>20.199000000000002</v>
      </c>
      <c r="M4151" s="16">
        <f t="shared" si="127"/>
        <v>1222</v>
      </c>
    </row>
    <row r="4152" spans="1:13" x14ac:dyDescent="0.2">
      <c r="A4152" s="36">
        <f t="shared" si="128"/>
        <v>44399</v>
      </c>
      <c r="B4152" s="105">
        <v>0</v>
      </c>
      <c r="C4152" s="16">
        <v>87.247</v>
      </c>
      <c r="D4152" s="105">
        <v>28.207999999999998</v>
      </c>
      <c r="E4152" s="16">
        <v>26.35</v>
      </c>
      <c r="F4152" s="16">
        <v>32.22</v>
      </c>
      <c r="G4152" s="105">
        <v>11.074</v>
      </c>
      <c r="H4152" s="16">
        <v>26.64</v>
      </c>
      <c r="I4152" s="16">
        <v>324.46100000000001</v>
      </c>
      <c r="J4152" s="105">
        <v>19.309999999999999</v>
      </c>
      <c r="K4152" s="98">
        <v>1128</v>
      </c>
      <c r="L4152" s="16">
        <f t="shared" si="126"/>
        <v>19.309999999999999</v>
      </c>
      <c r="M4152" s="16">
        <f t="shared" si="127"/>
        <v>1128</v>
      </c>
    </row>
    <row r="4153" spans="1:13" x14ac:dyDescent="0.2">
      <c r="A4153" s="36">
        <f t="shared" si="128"/>
        <v>44400</v>
      </c>
      <c r="B4153" s="105">
        <v>0</v>
      </c>
      <c r="C4153" s="16">
        <v>87.03</v>
      </c>
      <c r="D4153" s="105">
        <v>28.157</v>
      </c>
      <c r="E4153" s="16">
        <v>25.67</v>
      </c>
      <c r="F4153" s="16">
        <v>32.61</v>
      </c>
      <c r="G4153" s="105">
        <v>8.1020000000000003</v>
      </c>
      <c r="H4153" s="16">
        <v>39.549999999999997</v>
      </c>
      <c r="I4153" s="16">
        <v>325.34899999999999</v>
      </c>
      <c r="J4153" s="105">
        <v>18.495000000000001</v>
      </c>
      <c r="K4153" s="98">
        <v>1128</v>
      </c>
      <c r="L4153" s="16">
        <f t="shared" si="126"/>
        <v>18.495000000000001</v>
      </c>
      <c r="M4153" s="16">
        <f t="shared" si="127"/>
        <v>1128</v>
      </c>
    </row>
    <row r="4154" spans="1:13" x14ac:dyDescent="0.2">
      <c r="A4154" s="36">
        <f t="shared" si="128"/>
        <v>44401</v>
      </c>
      <c r="B4154" s="105">
        <v>17.271999999999998</v>
      </c>
      <c r="C4154" s="16">
        <v>92.421999999999997</v>
      </c>
      <c r="D4154" s="105">
        <v>25.952999999999999</v>
      </c>
      <c r="E4154" s="16">
        <v>24.16</v>
      </c>
      <c r="F4154" s="16">
        <v>27.65</v>
      </c>
      <c r="G4154" s="105">
        <v>8.7140000000000004</v>
      </c>
      <c r="H4154" s="16">
        <v>26.14</v>
      </c>
      <c r="I4154" s="16">
        <v>299.83100000000002</v>
      </c>
      <c r="J4154" s="105">
        <v>4.6079999999999997</v>
      </c>
      <c r="K4154" s="98">
        <v>336.5</v>
      </c>
      <c r="L4154" s="16">
        <f t="shared" si="126"/>
        <v>4.6079999999999997</v>
      </c>
      <c r="M4154" s="16">
        <f t="shared" si="127"/>
        <v>336.5</v>
      </c>
    </row>
    <row r="4155" spans="1:13" x14ac:dyDescent="0.2">
      <c r="A4155" s="36">
        <f t="shared" si="128"/>
        <v>44402</v>
      </c>
      <c r="B4155" s="105">
        <v>16.510000000000002</v>
      </c>
      <c r="C4155" s="16">
        <v>95.251999999999995</v>
      </c>
      <c r="D4155" s="105">
        <v>25.265000000000001</v>
      </c>
      <c r="E4155" s="16">
        <v>23.9</v>
      </c>
      <c r="F4155" s="16">
        <v>26.88</v>
      </c>
      <c r="G4155" s="105">
        <v>8.0519999999999996</v>
      </c>
      <c r="H4155" s="16">
        <v>26.88</v>
      </c>
      <c r="I4155" s="16">
        <v>304.18799999999999</v>
      </c>
      <c r="J4155" s="105">
        <v>3.1459999999999999</v>
      </c>
      <c r="K4155" s="98">
        <v>189.6</v>
      </c>
      <c r="L4155" s="16">
        <f t="shared" si="126"/>
        <v>3.1459999999999999</v>
      </c>
      <c r="M4155" s="16">
        <f t="shared" si="127"/>
        <v>189.6</v>
      </c>
    </row>
    <row r="4156" spans="1:13" x14ac:dyDescent="0.2">
      <c r="A4156" s="36">
        <f t="shared" si="128"/>
        <v>44403</v>
      </c>
      <c r="B4156" s="105">
        <v>0.50800000000000001</v>
      </c>
      <c r="C4156" s="16">
        <v>92.4</v>
      </c>
      <c r="D4156" s="105">
        <v>25.800999999999998</v>
      </c>
      <c r="E4156" s="16">
        <v>24.29</v>
      </c>
      <c r="F4156" s="16">
        <v>28.4</v>
      </c>
      <c r="G4156" s="105">
        <v>7.9589999999999996</v>
      </c>
      <c r="H4156" s="16">
        <v>25.15</v>
      </c>
      <c r="I4156" s="16">
        <v>68.37</v>
      </c>
      <c r="J4156" s="105">
        <v>14.041</v>
      </c>
      <c r="K4156" s="98">
        <v>1540</v>
      </c>
      <c r="L4156" s="16">
        <f t="shared" si="126"/>
        <v>14.041</v>
      </c>
      <c r="M4156" s="16">
        <f t="shared" si="127"/>
        <v>1540</v>
      </c>
    </row>
    <row r="4157" spans="1:13" x14ac:dyDescent="0.2">
      <c r="A4157" s="36">
        <f t="shared" si="128"/>
        <v>44404</v>
      </c>
      <c r="B4157" s="105">
        <v>0</v>
      </c>
      <c r="C4157" s="16">
        <v>89.445999999999998</v>
      </c>
      <c r="D4157" s="105">
        <v>26.492000000000001</v>
      </c>
      <c r="E4157" s="16">
        <v>24.23</v>
      </c>
      <c r="F4157" s="16">
        <v>29.73</v>
      </c>
      <c r="G4157" s="105">
        <v>7.7229999999999999</v>
      </c>
      <c r="H4157" s="16">
        <v>16.41</v>
      </c>
      <c r="I4157" s="16">
        <v>315.57600000000002</v>
      </c>
      <c r="J4157" s="105">
        <v>19.952000000000002</v>
      </c>
      <c r="K4157" s="98">
        <v>1208</v>
      </c>
      <c r="L4157" s="16">
        <f t="shared" si="126"/>
        <v>19.952000000000002</v>
      </c>
      <c r="M4157" s="16">
        <f t="shared" si="127"/>
        <v>1208</v>
      </c>
    </row>
    <row r="4158" spans="1:13" x14ac:dyDescent="0.2">
      <c r="A4158" s="36">
        <f t="shared" si="128"/>
        <v>44405</v>
      </c>
      <c r="B4158" s="105">
        <v>0</v>
      </c>
      <c r="C4158" s="16">
        <v>90.299000000000007</v>
      </c>
      <c r="D4158" s="105">
        <v>26.928999999999998</v>
      </c>
      <c r="E4158" s="16">
        <v>24.67</v>
      </c>
      <c r="F4158" s="16">
        <v>31.04</v>
      </c>
      <c r="G4158" s="105">
        <v>11.124000000000001</v>
      </c>
      <c r="H4158" s="16">
        <v>34.72</v>
      </c>
      <c r="I4158" s="16">
        <v>320.06700000000001</v>
      </c>
      <c r="J4158" s="105">
        <v>16.97</v>
      </c>
      <c r="K4158" s="98">
        <v>1132</v>
      </c>
      <c r="L4158" s="16">
        <f t="shared" si="126"/>
        <v>16.97</v>
      </c>
      <c r="M4158" s="16">
        <f t="shared" si="127"/>
        <v>1132</v>
      </c>
    </row>
    <row r="4159" spans="1:13" x14ac:dyDescent="0.2">
      <c r="A4159" s="36">
        <f t="shared" si="128"/>
        <v>44406</v>
      </c>
      <c r="B4159" s="105">
        <v>14.478</v>
      </c>
      <c r="C4159" s="16">
        <v>92.135000000000005</v>
      </c>
      <c r="D4159" s="105">
        <v>26.62</v>
      </c>
      <c r="E4159" s="16">
        <v>24.57</v>
      </c>
      <c r="F4159" s="16">
        <v>31.5</v>
      </c>
      <c r="G4159" s="105">
        <v>11.612</v>
      </c>
      <c r="H4159" s="16">
        <v>34.22</v>
      </c>
      <c r="I4159" s="16">
        <v>328.524</v>
      </c>
      <c r="J4159" s="105">
        <v>14.568</v>
      </c>
      <c r="K4159" s="98">
        <v>1163</v>
      </c>
      <c r="L4159" s="16">
        <f t="shared" si="126"/>
        <v>14.568</v>
      </c>
      <c r="M4159" s="16">
        <f t="shared" si="127"/>
        <v>1163</v>
      </c>
    </row>
    <row r="4160" spans="1:13" x14ac:dyDescent="0.2">
      <c r="A4160" s="36">
        <f t="shared" si="128"/>
        <v>44407</v>
      </c>
      <c r="B4160" s="105">
        <v>8.1280000000000001</v>
      </c>
      <c r="C4160" s="16">
        <v>91.524000000000001</v>
      </c>
      <c r="D4160" s="105">
        <v>26.587</v>
      </c>
      <c r="E4160" s="16">
        <v>25</v>
      </c>
      <c r="F4160" s="16">
        <v>29.77</v>
      </c>
      <c r="G4160" s="105">
        <v>11.68</v>
      </c>
      <c r="H4160" s="16">
        <v>31.89</v>
      </c>
      <c r="I4160" s="16">
        <v>333.31299999999999</v>
      </c>
      <c r="J4160" s="105">
        <v>11.568</v>
      </c>
      <c r="K4160" s="98">
        <v>933</v>
      </c>
      <c r="L4160" s="16">
        <f t="shared" si="126"/>
        <v>11.568</v>
      </c>
      <c r="M4160" s="16">
        <f t="shared" si="127"/>
        <v>933</v>
      </c>
    </row>
    <row r="4161" spans="1:13" x14ac:dyDescent="0.2">
      <c r="A4161" s="36">
        <f t="shared" si="128"/>
        <v>44408</v>
      </c>
      <c r="B4161" s="105">
        <v>0</v>
      </c>
      <c r="C4161" s="16">
        <v>87.554000000000002</v>
      </c>
      <c r="D4161" s="105">
        <v>27.753</v>
      </c>
      <c r="E4161" s="16">
        <v>25.46</v>
      </c>
      <c r="F4161" s="16">
        <v>32.9</v>
      </c>
      <c r="G4161" s="105">
        <v>13.948</v>
      </c>
      <c r="H4161" s="16">
        <v>33.06</v>
      </c>
      <c r="I4161" s="16">
        <v>328.82</v>
      </c>
      <c r="J4161" s="105">
        <v>16.02</v>
      </c>
      <c r="K4161" s="98">
        <v>1099</v>
      </c>
      <c r="L4161" s="16">
        <f t="shared" si="126"/>
        <v>16.02</v>
      </c>
      <c r="M4161" s="16">
        <f t="shared" si="127"/>
        <v>1099</v>
      </c>
    </row>
    <row r="4162" spans="1:13" x14ac:dyDescent="0.2">
      <c r="A4162" s="36">
        <f t="shared" si="128"/>
        <v>44409</v>
      </c>
      <c r="B4162" s="105">
        <v>1.778</v>
      </c>
      <c r="C4162" s="16">
        <v>89.195999999999998</v>
      </c>
      <c r="D4162" s="105">
        <v>27.658999999999999</v>
      </c>
      <c r="E4162" s="16">
        <v>25.09</v>
      </c>
      <c r="F4162" s="16">
        <v>31.61</v>
      </c>
      <c r="G4162" s="105">
        <v>10.500999999999999</v>
      </c>
      <c r="H4162" s="16">
        <v>29.71</v>
      </c>
      <c r="I4162" s="16">
        <v>297.10300000000001</v>
      </c>
      <c r="J4162" s="105">
        <v>19.013999999999999</v>
      </c>
      <c r="K4162" s="98">
        <v>936</v>
      </c>
      <c r="L4162" s="16">
        <f t="shared" si="126"/>
        <v>19.013999999999999</v>
      </c>
      <c r="M4162" s="16">
        <f t="shared" si="127"/>
        <v>936</v>
      </c>
    </row>
    <row r="4163" spans="1:13" x14ac:dyDescent="0.2">
      <c r="A4163" s="36">
        <f t="shared" si="128"/>
        <v>44410</v>
      </c>
      <c r="B4163" s="105">
        <v>19.812000000000001</v>
      </c>
      <c r="C4163" s="16">
        <v>86.962999999999994</v>
      </c>
      <c r="D4163" s="105">
        <v>26.998999999999999</v>
      </c>
      <c r="E4163" s="16">
        <v>24.41</v>
      </c>
      <c r="F4163" s="16">
        <v>29.54</v>
      </c>
      <c r="G4163" s="105">
        <v>7.149</v>
      </c>
      <c r="H4163" s="16">
        <v>21.24</v>
      </c>
      <c r="I4163" s="16">
        <v>163.08799999999999</v>
      </c>
      <c r="J4163" s="105">
        <v>18.513000000000002</v>
      </c>
      <c r="K4163" s="98">
        <v>1412</v>
      </c>
      <c r="L4163" s="16">
        <f t="shared" si="126"/>
        <v>18.513000000000002</v>
      </c>
      <c r="M4163" s="16">
        <f t="shared" si="127"/>
        <v>1412</v>
      </c>
    </row>
    <row r="4164" spans="1:13" x14ac:dyDescent="0.2">
      <c r="A4164" s="36">
        <f t="shared" si="128"/>
        <v>44411</v>
      </c>
      <c r="B4164" s="105">
        <v>2.794</v>
      </c>
      <c r="C4164" s="16">
        <v>90.599000000000004</v>
      </c>
      <c r="D4164" s="105">
        <v>26.652999999999999</v>
      </c>
      <c r="E4164" s="16">
        <v>24.07</v>
      </c>
      <c r="F4164" s="16">
        <v>30.04</v>
      </c>
      <c r="G4164" s="105">
        <v>8.827</v>
      </c>
      <c r="H4164" s="16">
        <v>32</v>
      </c>
      <c r="I4164" s="16">
        <v>6.2510000000000003</v>
      </c>
      <c r="J4164" s="105">
        <v>13.257999999999999</v>
      </c>
      <c r="K4164" s="98">
        <v>791.4</v>
      </c>
      <c r="L4164" s="16">
        <f t="shared" si="126"/>
        <v>13.257999999999999</v>
      </c>
      <c r="M4164" s="16">
        <f t="shared" si="127"/>
        <v>791.4</v>
      </c>
    </row>
    <row r="4165" spans="1:13" x14ac:dyDescent="0.2">
      <c r="A4165" s="36">
        <f t="shared" si="128"/>
        <v>44412</v>
      </c>
      <c r="B4165" s="105">
        <v>0.254</v>
      </c>
      <c r="C4165" s="16">
        <v>87.945999999999998</v>
      </c>
      <c r="D4165" s="105">
        <v>27.122</v>
      </c>
      <c r="E4165" s="16">
        <v>25.09</v>
      </c>
      <c r="F4165" s="16">
        <v>31.09</v>
      </c>
      <c r="G4165" s="105">
        <v>10.404</v>
      </c>
      <c r="H4165" s="16">
        <v>32.07</v>
      </c>
      <c r="I4165" s="16">
        <v>314.74900000000002</v>
      </c>
      <c r="J4165" s="105">
        <v>19.234999999999999</v>
      </c>
      <c r="K4165" s="98">
        <v>1237</v>
      </c>
      <c r="L4165" s="16">
        <f t="shared" si="126"/>
        <v>19.234999999999999</v>
      </c>
      <c r="M4165" s="16">
        <f t="shared" si="127"/>
        <v>1237</v>
      </c>
    </row>
    <row r="4166" spans="1:13" x14ac:dyDescent="0.2">
      <c r="A4166" s="36">
        <f t="shared" si="128"/>
        <v>44413</v>
      </c>
      <c r="B4166" s="105">
        <v>0</v>
      </c>
      <c r="C4166" s="16">
        <v>89.584999999999994</v>
      </c>
      <c r="D4166" s="105">
        <v>27.189</v>
      </c>
      <c r="E4166" s="16">
        <v>25.59</v>
      </c>
      <c r="F4166" s="16">
        <v>31.7</v>
      </c>
      <c r="G4166" s="105">
        <v>13.861000000000001</v>
      </c>
      <c r="H4166" s="16">
        <v>30.76</v>
      </c>
      <c r="I4166" s="16">
        <v>326.04000000000002</v>
      </c>
      <c r="J4166" s="105">
        <v>16.404</v>
      </c>
      <c r="K4166" s="98">
        <v>1199</v>
      </c>
      <c r="L4166" s="16">
        <f t="shared" si="126"/>
        <v>16.404</v>
      </c>
      <c r="M4166" s="16">
        <f t="shared" si="127"/>
        <v>1199</v>
      </c>
    </row>
    <row r="4167" spans="1:13" x14ac:dyDescent="0.2">
      <c r="A4167" s="36">
        <f t="shared" si="128"/>
        <v>44414</v>
      </c>
      <c r="B4167" s="105">
        <v>0.254</v>
      </c>
      <c r="C4167" s="16">
        <v>91.543000000000006</v>
      </c>
      <c r="D4167" s="105">
        <v>26.899000000000001</v>
      </c>
      <c r="E4167" s="16">
        <v>25.8</v>
      </c>
      <c r="F4167" s="16">
        <v>31.03</v>
      </c>
      <c r="G4167" s="105">
        <v>11.101000000000001</v>
      </c>
      <c r="H4167" s="16">
        <v>28.12</v>
      </c>
      <c r="I4167" s="16">
        <v>318.78500000000003</v>
      </c>
      <c r="J4167" s="105">
        <v>15.362</v>
      </c>
      <c r="K4167" s="98">
        <v>1165</v>
      </c>
      <c r="L4167" s="16">
        <f t="shared" si="126"/>
        <v>15.362</v>
      </c>
      <c r="M4167" s="16">
        <f t="shared" si="127"/>
        <v>1165</v>
      </c>
    </row>
    <row r="4168" spans="1:13" x14ac:dyDescent="0.2">
      <c r="A4168" s="36">
        <f t="shared" si="128"/>
        <v>44415</v>
      </c>
      <c r="B4168" s="105">
        <v>7.62</v>
      </c>
      <c r="C4168" s="16">
        <v>91.116</v>
      </c>
      <c r="D4168" s="105">
        <v>26.224</v>
      </c>
      <c r="E4168" s="16">
        <v>24.61</v>
      </c>
      <c r="F4168" s="16">
        <v>30.02</v>
      </c>
      <c r="G4168" s="105">
        <v>11.598000000000001</v>
      </c>
      <c r="H4168" s="16">
        <v>34.33</v>
      </c>
      <c r="I4168" s="16">
        <v>316.03399999999999</v>
      </c>
      <c r="J4168" s="105">
        <v>10.324</v>
      </c>
      <c r="K4168" s="98">
        <v>739.1</v>
      </c>
      <c r="L4168" s="16">
        <f t="shared" si="126"/>
        <v>10.324</v>
      </c>
      <c r="M4168" s="16">
        <f t="shared" si="127"/>
        <v>739.1</v>
      </c>
    </row>
    <row r="4169" spans="1:13" x14ac:dyDescent="0.2">
      <c r="A4169" s="36">
        <f t="shared" si="128"/>
        <v>44416</v>
      </c>
      <c r="B4169" s="105">
        <v>0</v>
      </c>
      <c r="C4169" s="16">
        <v>90.308999999999997</v>
      </c>
      <c r="D4169" s="105">
        <v>26.265000000000001</v>
      </c>
      <c r="E4169" s="16">
        <v>24.36</v>
      </c>
      <c r="F4169" s="16">
        <v>31.09</v>
      </c>
      <c r="G4169" s="105">
        <v>9.6999999999999993</v>
      </c>
      <c r="H4169" s="16">
        <v>26.28</v>
      </c>
      <c r="I4169" s="16">
        <v>319.40600000000001</v>
      </c>
      <c r="J4169" s="105">
        <v>12.96</v>
      </c>
      <c r="K4169" s="98">
        <v>1156</v>
      </c>
      <c r="L4169" s="16">
        <f t="shared" si="126"/>
        <v>12.96</v>
      </c>
      <c r="M4169" s="16">
        <f t="shared" si="127"/>
        <v>1156</v>
      </c>
    </row>
    <row r="4170" spans="1:13" x14ac:dyDescent="0.2">
      <c r="A4170" s="36">
        <f t="shared" si="128"/>
        <v>44417</v>
      </c>
      <c r="B4170" s="105">
        <v>12.192</v>
      </c>
      <c r="C4170" s="16">
        <v>93.823999999999998</v>
      </c>
      <c r="D4170" s="105">
        <v>26.218</v>
      </c>
      <c r="E4170" s="16">
        <v>24.61</v>
      </c>
      <c r="F4170" s="16">
        <v>28.61</v>
      </c>
      <c r="G4170" s="105">
        <v>10.515000000000001</v>
      </c>
      <c r="H4170" s="16">
        <v>27.41</v>
      </c>
      <c r="I4170" s="16">
        <v>331.76799999999997</v>
      </c>
      <c r="J4170" s="105">
        <v>10.502000000000001</v>
      </c>
      <c r="K4170" s="98">
        <v>820</v>
      </c>
      <c r="L4170" s="16">
        <f t="shared" si="126"/>
        <v>10.502000000000001</v>
      </c>
      <c r="M4170" s="16">
        <f t="shared" si="127"/>
        <v>820</v>
      </c>
    </row>
    <row r="4171" spans="1:13" x14ac:dyDescent="0.2">
      <c r="A4171" s="36">
        <f t="shared" si="128"/>
        <v>44418</v>
      </c>
      <c r="B4171" s="105">
        <v>0</v>
      </c>
      <c r="C4171" s="16">
        <v>90.009</v>
      </c>
      <c r="D4171" s="105">
        <v>26.716999999999999</v>
      </c>
      <c r="E4171" s="16">
        <v>24.86</v>
      </c>
      <c r="F4171" s="16">
        <v>30.4</v>
      </c>
      <c r="G4171" s="105">
        <v>11.670999999999999</v>
      </c>
      <c r="H4171" s="16">
        <v>38.17</v>
      </c>
      <c r="I4171" s="16">
        <v>310.99099999999999</v>
      </c>
      <c r="J4171" s="105">
        <v>12.856</v>
      </c>
      <c r="K4171" s="98">
        <v>853</v>
      </c>
      <c r="L4171" s="16">
        <f t="shared" si="126"/>
        <v>12.856</v>
      </c>
      <c r="M4171" s="16">
        <f t="shared" si="127"/>
        <v>853</v>
      </c>
    </row>
    <row r="4172" spans="1:13" x14ac:dyDescent="0.2">
      <c r="A4172" s="36">
        <f t="shared" si="128"/>
        <v>44419</v>
      </c>
      <c r="B4172" s="105">
        <v>0</v>
      </c>
      <c r="C4172" s="16">
        <v>89.177000000000007</v>
      </c>
      <c r="D4172" s="105">
        <v>26.699000000000002</v>
      </c>
      <c r="E4172" s="16">
        <v>25.2</v>
      </c>
      <c r="F4172" s="16">
        <v>29.15</v>
      </c>
      <c r="G4172" s="105">
        <v>8.3979999999999997</v>
      </c>
      <c r="H4172" s="16">
        <v>21.77</v>
      </c>
      <c r="I4172" s="16">
        <v>268.29300000000001</v>
      </c>
      <c r="J4172" s="105">
        <v>12.085000000000001</v>
      </c>
      <c r="K4172" s="98">
        <v>824</v>
      </c>
      <c r="L4172" s="16">
        <f t="shared" si="126"/>
        <v>12.085000000000001</v>
      </c>
      <c r="M4172" s="16">
        <f t="shared" si="127"/>
        <v>824</v>
      </c>
    </row>
    <row r="4173" spans="1:13" x14ac:dyDescent="0.2">
      <c r="A4173" s="36">
        <f t="shared" si="128"/>
        <v>44420</v>
      </c>
      <c r="B4173" s="105">
        <v>17.524000000000001</v>
      </c>
      <c r="C4173" s="16">
        <v>90.926000000000002</v>
      </c>
      <c r="D4173" s="105">
        <v>26.48</v>
      </c>
      <c r="E4173" s="16">
        <v>24.38</v>
      </c>
      <c r="F4173" s="16">
        <v>30.83</v>
      </c>
      <c r="G4173" s="105">
        <v>8.5739999999999998</v>
      </c>
      <c r="H4173" s="16">
        <v>30.13</v>
      </c>
      <c r="I4173" s="16">
        <v>317.94600000000003</v>
      </c>
      <c r="J4173" s="105">
        <v>19.356999999999999</v>
      </c>
      <c r="K4173" s="98">
        <v>1087</v>
      </c>
      <c r="L4173" s="16">
        <f t="shared" si="126"/>
        <v>19.356999999999999</v>
      </c>
      <c r="M4173" s="16">
        <f t="shared" si="127"/>
        <v>1087</v>
      </c>
    </row>
    <row r="4174" spans="1:13" x14ac:dyDescent="0.2">
      <c r="A4174" s="36">
        <f t="shared" si="128"/>
        <v>44421</v>
      </c>
      <c r="B4174" s="105">
        <v>0.254</v>
      </c>
      <c r="C4174" s="16">
        <v>92.016000000000005</v>
      </c>
      <c r="D4174" s="105">
        <v>25.954999999999998</v>
      </c>
      <c r="E4174" s="16">
        <v>24.24</v>
      </c>
      <c r="F4174" s="16">
        <v>29.97</v>
      </c>
      <c r="G4174" s="105">
        <v>10.815</v>
      </c>
      <c r="H4174" s="16">
        <v>33.799999999999997</v>
      </c>
      <c r="I4174" s="16">
        <v>327.29899999999998</v>
      </c>
      <c r="J4174" s="105">
        <v>11.59</v>
      </c>
      <c r="K4174" s="98">
        <v>886</v>
      </c>
      <c r="L4174" s="16">
        <f t="shared" si="126"/>
        <v>11.59</v>
      </c>
      <c r="M4174" s="16">
        <f t="shared" si="127"/>
        <v>886</v>
      </c>
    </row>
    <row r="4175" spans="1:13" x14ac:dyDescent="0.2">
      <c r="A4175" s="36">
        <f t="shared" si="128"/>
        <v>44422</v>
      </c>
      <c r="B4175" s="105">
        <v>0.254</v>
      </c>
      <c r="C4175" s="16">
        <v>90.272000000000006</v>
      </c>
      <c r="D4175" s="105">
        <v>26.704000000000001</v>
      </c>
      <c r="E4175" s="16">
        <v>24.27</v>
      </c>
      <c r="F4175" s="16">
        <v>29.4</v>
      </c>
      <c r="G4175" s="105">
        <v>9.0169999999999995</v>
      </c>
      <c r="H4175" s="16">
        <v>23.07</v>
      </c>
      <c r="I4175" s="16">
        <v>13.632</v>
      </c>
      <c r="J4175" s="105">
        <v>22.260999999999999</v>
      </c>
      <c r="K4175" s="98">
        <v>1336</v>
      </c>
      <c r="L4175" s="16">
        <f t="shared" si="126"/>
        <v>22.260999999999999</v>
      </c>
      <c r="M4175" s="16">
        <f t="shared" si="127"/>
        <v>1336</v>
      </c>
    </row>
    <row r="4176" spans="1:13" x14ac:dyDescent="0.2">
      <c r="A4176" s="36">
        <f t="shared" si="128"/>
        <v>44423</v>
      </c>
      <c r="B4176" s="105">
        <v>0.254</v>
      </c>
      <c r="C4176" s="16">
        <v>91.745000000000005</v>
      </c>
      <c r="D4176" s="105">
        <v>26.369</v>
      </c>
      <c r="E4176" s="16">
        <v>25.01</v>
      </c>
      <c r="F4176" s="16">
        <v>29.32</v>
      </c>
      <c r="G4176" s="105">
        <v>7.4660000000000002</v>
      </c>
      <c r="H4176" s="16">
        <v>40.01</v>
      </c>
      <c r="I4176" s="16">
        <v>298.62</v>
      </c>
      <c r="J4176" s="105">
        <v>12.997</v>
      </c>
      <c r="K4176" s="98">
        <v>1137</v>
      </c>
      <c r="L4176" s="16">
        <f t="shared" si="126"/>
        <v>12.997</v>
      </c>
      <c r="M4176" s="16">
        <f t="shared" si="127"/>
        <v>1137</v>
      </c>
    </row>
    <row r="4177" spans="1:13" x14ac:dyDescent="0.2">
      <c r="A4177" s="36">
        <f t="shared" si="128"/>
        <v>44424</v>
      </c>
      <c r="B4177" s="105">
        <v>0</v>
      </c>
      <c r="C4177" s="16">
        <v>90.114000000000004</v>
      </c>
      <c r="D4177" s="105">
        <v>26.495999999999999</v>
      </c>
      <c r="E4177" s="16">
        <v>24.86</v>
      </c>
      <c r="F4177" s="16">
        <v>29.83</v>
      </c>
      <c r="G4177" s="105">
        <v>7.992</v>
      </c>
      <c r="H4177" s="16">
        <v>24.7</v>
      </c>
      <c r="I4177" s="16">
        <v>333.76</v>
      </c>
      <c r="J4177" s="105">
        <v>21.327999999999999</v>
      </c>
      <c r="K4177" s="98">
        <v>1094</v>
      </c>
      <c r="L4177" s="16">
        <f t="shared" si="126"/>
        <v>21.327999999999999</v>
      </c>
      <c r="M4177" s="16">
        <f t="shared" si="127"/>
        <v>1094</v>
      </c>
    </row>
    <row r="4178" spans="1:13" x14ac:dyDescent="0.2">
      <c r="A4178" s="36">
        <f t="shared" si="128"/>
        <v>44425</v>
      </c>
      <c r="B4178" s="105">
        <v>1.27</v>
      </c>
      <c r="C4178" s="16">
        <v>88.150999999999996</v>
      </c>
      <c r="D4178" s="105">
        <v>26.481000000000002</v>
      </c>
      <c r="E4178" s="16">
        <v>24.52</v>
      </c>
      <c r="F4178" s="16">
        <v>29.67</v>
      </c>
      <c r="G4178" s="105">
        <v>8.5079999999999991</v>
      </c>
      <c r="H4178" s="16">
        <v>20.64</v>
      </c>
      <c r="I4178" s="16">
        <v>186.00200000000001</v>
      </c>
      <c r="J4178" s="105">
        <v>18.797999999999998</v>
      </c>
      <c r="K4178" s="98">
        <v>1374</v>
      </c>
      <c r="L4178" s="16">
        <f t="shared" si="126"/>
        <v>18.797999999999998</v>
      </c>
      <c r="M4178" s="16">
        <f t="shared" si="127"/>
        <v>1374</v>
      </c>
    </row>
    <row r="4179" spans="1:13" x14ac:dyDescent="0.2">
      <c r="A4179" s="36">
        <f t="shared" si="128"/>
        <v>44426</v>
      </c>
      <c r="B4179" s="105">
        <v>9.6519999999999992</v>
      </c>
      <c r="C4179" s="16">
        <v>87.757999999999996</v>
      </c>
      <c r="D4179" s="105">
        <v>27.238</v>
      </c>
      <c r="E4179" s="16">
        <v>24.63</v>
      </c>
      <c r="F4179" s="16">
        <v>30</v>
      </c>
      <c r="G4179" s="105">
        <v>9.532</v>
      </c>
      <c r="H4179" s="16">
        <v>21.41</v>
      </c>
      <c r="I4179" s="16">
        <v>141.86199999999999</v>
      </c>
      <c r="J4179" s="105">
        <v>23.991</v>
      </c>
      <c r="K4179" s="98">
        <v>1256</v>
      </c>
      <c r="L4179" s="16">
        <f t="shared" si="126"/>
        <v>23.991</v>
      </c>
      <c r="M4179" s="16">
        <f t="shared" si="127"/>
        <v>1256</v>
      </c>
    </row>
    <row r="4180" spans="1:13" x14ac:dyDescent="0.2">
      <c r="A4180" s="36">
        <f t="shared" si="128"/>
        <v>44427</v>
      </c>
      <c r="B4180" s="105">
        <v>65.02</v>
      </c>
      <c r="C4180" s="16">
        <v>89.119</v>
      </c>
      <c r="D4180" s="105">
        <v>26.367999999999999</v>
      </c>
      <c r="E4180" s="16">
        <v>22.49</v>
      </c>
      <c r="F4180" s="16">
        <v>30.77</v>
      </c>
      <c r="G4180" s="105">
        <v>8.5370000000000008</v>
      </c>
      <c r="H4180" s="16">
        <v>33.729999999999997</v>
      </c>
      <c r="I4180" s="16">
        <v>148.755</v>
      </c>
      <c r="J4180" s="105">
        <v>12.288</v>
      </c>
      <c r="K4180" s="98">
        <v>1165</v>
      </c>
      <c r="L4180" s="16">
        <f t="shared" si="126"/>
        <v>12.288</v>
      </c>
      <c r="M4180" s="16">
        <f t="shared" si="127"/>
        <v>1165</v>
      </c>
    </row>
    <row r="4181" spans="1:13" x14ac:dyDescent="0.2">
      <c r="A4181" s="36">
        <f t="shared" si="128"/>
        <v>44428</v>
      </c>
      <c r="B4181" s="105">
        <v>3.81</v>
      </c>
      <c r="C4181" s="16">
        <v>92.188000000000002</v>
      </c>
      <c r="D4181" s="105">
        <v>26.166</v>
      </c>
      <c r="E4181" s="16">
        <v>24.72</v>
      </c>
      <c r="F4181" s="16">
        <v>27.88</v>
      </c>
      <c r="G4181" s="105">
        <v>10.182</v>
      </c>
      <c r="H4181" s="16">
        <v>25.26</v>
      </c>
      <c r="I4181" s="16">
        <v>137.99600000000001</v>
      </c>
      <c r="J4181" s="105">
        <v>6.6559999999999997</v>
      </c>
      <c r="K4181" s="98">
        <v>556.79999999999995</v>
      </c>
      <c r="L4181" s="16">
        <f t="shared" si="126"/>
        <v>6.6559999999999997</v>
      </c>
      <c r="M4181" s="16">
        <f t="shared" si="127"/>
        <v>556.79999999999995</v>
      </c>
    </row>
    <row r="4182" spans="1:13" x14ac:dyDescent="0.2">
      <c r="A4182" s="36">
        <f t="shared" si="128"/>
        <v>44429</v>
      </c>
      <c r="B4182" s="105">
        <v>4.3179999999999996</v>
      </c>
      <c r="C4182" s="16">
        <v>87.241</v>
      </c>
      <c r="D4182" s="105">
        <v>26.923999999999999</v>
      </c>
      <c r="E4182" s="16">
        <v>23.76</v>
      </c>
      <c r="F4182" s="16">
        <v>29.65</v>
      </c>
      <c r="G4182" s="105">
        <v>6.8230000000000004</v>
      </c>
      <c r="H4182" s="16">
        <v>23.28</v>
      </c>
      <c r="I4182" s="16">
        <v>107.224</v>
      </c>
      <c r="J4182" s="105">
        <v>25.837</v>
      </c>
      <c r="K4182" s="98">
        <v>1308</v>
      </c>
      <c r="L4182" s="16">
        <f t="shared" si="126"/>
        <v>25.837</v>
      </c>
      <c r="M4182" s="16">
        <f t="shared" si="127"/>
        <v>1308</v>
      </c>
    </row>
    <row r="4183" spans="1:13" x14ac:dyDescent="0.2">
      <c r="A4183" s="36">
        <f t="shared" si="128"/>
        <v>44430</v>
      </c>
      <c r="B4183" s="105">
        <v>17.021999999999998</v>
      </c>
      <c r="C4183" s="16">
        <v>88.933000000000007</v>
      </c>
      <c r="D4183" s="105">
        <v>27.266999999999999</v>
      </c>
      <c r="E4183" s="16">
        <v>25.04</v>
      </c>
      <c r="F4183" s="16">
        <v>31.43</v>
      </c>
      <c r="G4183" s="105">
        <v>7.3570000000000002</v>
      </c>
      <c r="H4183" s="16">
        <v>21.17</v>
      </c>
      <c r="I4183" s="16">
        <v>330.23899999999998</v>
      </c>
      <c r="J4183" s="105">
        <v>18.443000000000001</v>
      </c>
      <c r="K4183" s="98">
        <v>1218</v>
      </c>
      <c r="L4183" s="16">
        <f t="shared" si="126"/>
        <v>18.443000000000001</v>
      </c>
      <c r="M4183" s="16">
        <f t="shared" si="127"/>
        <v>1218</v>
      </c>
    </row>
    <row r="4184" spans="1:13" x14ac:dyDescent="0.2">
      <c r="A4184" s="36">
        <f t="shared" si="128"/>
        <v>44431</v>
      </c>
      <c r="B4184" s="105">
        <v>0.254</v>
      </c>
      <c r="C4184" s="16">
        <v>86.709000000000003</v>
      </c>
      <c r="D4184" s="105">
        <v>27.93</v>
      </c>
      <c r="E4184" s="16">
        <v>25.06</v>
      </c>
      <c r="F4184" s="16">
        <v>31.84</v>
      </c>
      <c r="G4184" s="105">
        <v>9.3650000000000002</v>
      </c>
      <c r="H4184" s="16">
        <v>26.14</v>
      </c>
      <c r="I4184" s="16">
        <v>325.89100000000002</v>
      </c>
      <c r="J4184" s="105">
        <v>21.216000000000001</v>
      </c>
      <c r="K4184" s="98">
        <v>1118</v>
      </c>
      <c r="L4184" s="16">
        <f t="shared" si="126"/>
        <v>21.216000000000001</v>
      </c>
      <c r="M4184" s="16">
        <f t="shared" si="127"/>
        <v>1118</v>
      </c>
    </row>
    <row r="4185" spans="1:13" x14ac:dyDescent="0.2">
      <c r="A4185" s="36">
        <f t="shared" si="128"/>
        <v>44432</v>
      </c>
      <c r="B4185" s="105">
        <v>0.76200000000000001</v>
      </c>
      <c r="C4185" s="16">
        <v>90.947999999999993</v>
      </c>
      <c r="D4185" s="105">
        <v>26.847999999999999</v>
      </c>
      <c r="E4185" s="16">
        <v>25.57</v>
      </c>
      <c r="F4185" s="16">
        <v>32.090000000000003</v>
      </c>
      <c r="G4185" s="105">
        <v>12.218999999999999</v>
      </c>
      <c r="H4185" s="16">
        <v>40.5</v>
      </c>
      <c r="I4185" s="16">
        <v>286.35300000000001</v>
      </c>
      <c r="J4185" s="105">
        <v>12.641</v>
      </c>
      <c r="K4185" s="98">
        <v>1137</v>
      </c>
      <c r="L4185" s="16">
        <f t="shared" si="126"/>
        <v>12.641</v>
      </c>
      <c r="M4185" s="16">
        <f t="shared" si="127"/>
        <v>1137</v>
      </c>
    </row>
    <row r="4186" spans="1:13" x14ac:dyDescent="0.2">
      <c r="A4186" s="36">
        <f t="shared" si="128"/>
        <v>44433</v>
      </c>
      <c r="B4186" s="105">
        <v>0</v>
      </c>
      <c r="C4186" s="16">
        <v>86.38</v>
      </c>
      <c r="D4186" s="105">
        <v>26.984000000000002</v>
      </c>
      <c r="E4186" s="16">
        <v>25.26</v>
      </c>
      <c r="F4186" s="16">
        <v>28.9</v>
      </c>
      <c r="G4186" s="105">
        <v>17.3</v>
      </c>
      <c r="H4186" s="16">
        <v>35.28</v>
      </c>
      <c r="I4186" s="16">
        <v>216.375</v>
      </c>
      <c r="J4186" s="105">
        <v>22.062000000000001</v>
      </c>
      <c r="K4186" s="98">
        <v>1317</v>
      </c>
      <c r="L4186" s="16">
        <f t="shared" si="126"/>
        <v>22.062000000000001</v>
      </c>
      <c r="M4186" s="16">
        <f t="shared" si="127"/>
        <v>1317</v>
      </c>
    </row>
    <row r="4187" spans="1:13" x14ac:dyDescent="0.2">
      <c r="A4187" s="36">
        <f t="shared" si="128"/>
        <v>44434</v>
      </c>
      <c r="B4187" s="105">
        <v>4.0640000000000001</v>
      </c>
      <c r="C4187" s="16">
        <v>87.988</v>
      </c>
      <c r="D4187" s="105">
        <v>26.44</v>
      </c>
      <c r="E4187" s="16">
        <v>25.16</v>
      </c>
      <c r="F4187" s="16">
        <v>28.44</v>
      </c>
      <c r="G4187" s="105">
        <v>19.529</v>
      </c>
      <c r="H4187" s="16">
        <v>41.6</v>
      </c>
      <c r="I4187" s="16">
        <v>232.084</v>
      </c>
      <c r="J4187" s="105">
        <v>13.198</v>
      </c>
      <c r="K4187" s="98">
        <v>971</v>
      </c>
      <c r="L4187" s="16">
        <f t="shared" si="126"/>
        <v>13.198</v>
      </c>
      <c r="M4187" s="16">
        <f t="shared" si="127"/>
        <v>971</v>
      </c>
    </row>
    <row r="4188" spans="1:13" x14ac:dyDescent="0.2">
      <c r="A4188" s="36">
        <f t="shared" si="128"/>
        <v>44435</v>
      </c>
      <c r="B4188" s="105">
        <v>0.254</v>
      </c>
      <c r="C4188" s="16">
        <v>87.231999999999999</v>
      </c>
      <c r="D4188" s="105">
        <v>26.841000000000001</v>
      </c>
      <c r="E4188" s="16">
        <v>24.25</v>
      </c>
      <c r="F4188" s="16">
        <v>30.01</v>
      </c>
      <c r="G4188" s="105">
        <v>6.8840000000000003</v>
      </c>
      <c r="H4188" s="16">
        <v>19.16</v>
      </c>
      <c r="I4188" s="16">
        <v>57.582999999999998</v>
      </c>
      <c r="J4188" s="105">
        <v>21.995000000000001</v>
      </c>
      <c r="K4188" s="98">
        <v>1535</v>
      </c>
      <c r="L4188" s="16">
        <f t="shared" si="126"/>
        <v>21.995000000000001</v>
      </c>
      <c r="M4188" s="16">
        <f t="shared" si="127"/>
        <v>1535</v>
      </c>
    </row>
    <row r="4189" spans="1:13" x14ac:dyDescent="0.2">
      <c r="A4189" s="36">
        <f t="shared" si="128"/>
        <v>44436</v>
      </c>
      <c r="B4189" s="105">
        <v>0.254</v>
      </c>
      <c r="C4189" s="16">
        <v>89.260999999999996</v>
      </c>
      <c r="D4189" s="105">
        <v>27.074999999999999</v>
      </c>
      <c r="E4189" s="16">
        <v>24.86</v>
      </c>
      <c r="F4189" s="16">
        <v>31.17</v>
      </c>
      <c r="G4189" s="105">
        <v>8.6539999999999999</v>
      </c>
      <c r="H4189" s="16">
        <v>23.46</v>
      </c>
      <c r="I4189" s="16">
        <v>319.93099999999998</v>
      </c>
      <c r="J4189" s="105">
        <v>16.780999999999999</v>
      </c>
      <c r="K4189" s="98">
        <v>1156</v>
      </c>
      <c r="L4189" s="16">
        <f t="shared" si="126"/>
        <v>16.780999999999999</v>
      </c>
      <c r="M4189" s="16">
        <f t="shared" si="127"/>
        <v>1156</v>
      </c>
    </row>
    <row r="4190" spans="1:13" x14ac:dyDescent="0.2">
      <c r="A4190" s="36">
        <f t="shared" si="128"/>
        <v>44437</v>
      </c>
      <c r="B4190" s="105">
        <v>0.50800000000000001</v>
      </c>
      <c r="C4190" s="16">
        <v>89.509</v>
      </c>
      <c r="D4190" s="105">
        <v>27.678000000000001</v>
      </c>
      <c r="E4190" s="16">
        <v>25.72</v>
      </c>
      <c r="F4190" s="16">
        <v>33.67</v>
      </c>
      <c r="G4190" s="105">
        <v>11.43</v>
      </c>
      <c r="H4190" s="16">
        <v>31.65</v>
      </c>
      <c r="I4190" s="16">
        <v>322.774</v>
      </c>
      <c r="J4190" s="105">
        <v>19.106000000000002</v>
      </c>
      <c r="K4190" s="98">
        <v>1147</v>
      </c>
      <c r="L4190" s="16">
        <f t="shared" si="126"/>
        <v>19.106000000000002</v>
      </c>
      <c r="M4190" s="16">
        <f t="shared" si="127"/>
        <v>1147</v>
      </c>
    </row>
    <row r="4191" spans="1:13" x14ac:dyDescent="0.2">
      <c r="A4191" s="36">
        <f t="shared" si="128"/>
        <v>44438</v>
      </c>
      <c r="B4191" s="105">
        <v>4.8259999999999996</v>
      </c>
      <c r="C4191" s="16">
        <v>87.272999999999996</v>
      </c>
      <c r="D4191" s="105">
        <v>26.074999999999999</v>
      </c>
      <c r="E4191" s="16">
        <v>22.73</v>
      </c>
      <c r="F4191" s="16">
        <v>30.83</v>
      </c>
      <c r="G4191" s="105">
        <v>11.218</v>
      </c>
      <c r="H4191" s="16">
        <v>28.86</v>
      </c>
      <c r="I4191" s="16">
        <v>237.67099999999999</v>
      </c>
      <c r="J4191" s="105">
        <v>11.135999999999999</v>
      </c>
      <c r="K4191" s="98">
        <v>900</v>
      </c>
      <c r="L4191" s="16">
        <f t="shared" si="126"/>
        <v>11.135999999999999</v>
      </c>
      <c r="M4191" s="16">
        <f t="shared" si="127"/>
        <v>900</v>
      </c>
    </row>
    <row r="4192" spans="1:13" x14ac:dyDescent="0.2">
      <c r="A4192" s="36">
        <f t="shared" si="128"/>
        <v>44439</v>
      </c>
      <c r="B4192" s="105">
        <v>0</v>
      </c>
      <c r="C4192" s="16">
        <v>87.51</v>
      </c>
      <c r="D4192" s="105">
        <v>26.45</v>
      </c>
      <c r="E4192" s="16">
        <v>24.45</v>
      </c>
      <c r="F4192" s="16">
        <v>28.61</v>
      </c>
      <c r="G4192" s="105">
        <v>11.945</v>
      </c>
      <c r="H4192" s="16">
        <v>37.78</v>
      </c>
      <c r="I4192" s="16">
        <v>167.649</v>
      </c>
      <c r="J4192" s="105">
        <v>22.829000000000001</v>
      </c>
      <c r="K4192" s="98">
        <v>1450</v>
      </c>
      <c r="L4192" s="16">
        <f t="shared" si="126"/>
        <v>22.829000000000001</v>
      </c>
      <c r="M4192" s="16">
        <f t="shared" si="127"/>
        <v>1450</v>
      </c>
    </row>
    <row r="4193" spans="1:13" x14ac:dyDescent="0.2">
      <c r="A4193" s="36">
        <f t="shared" si="128"/>
        <v>44440</v>
      </c>
      <c r="B4193" s="105">
        <v>1.778</v>
      </c>
      <c r="C4193" s="16">
        <v>87.158000000000001</v>
      </c>
      <c r="D4193" s="105">
        <v>26.716000000000001</v>
      </c>
      <c r="E4193" s="16">
        <v>24.11</v>
      </c>
      <c r="F4193" s="16">
        <v>29.8</v>
      </c>
      <c r="G4193" s="105">
        <v>6.9189999999999996</v>
      </c>
      <c r="H4193" s="16">
        <v>18.91</v>
      </c>
      <c r="I4193" s="16">
        <v>77.307000000000002</v>
      </c>
      <c r="J4193" s="105">
        <v>26.638999999999999</v>
      </c>
      <c r="K4193" s="14">
        <v>1426</v>
      </c>
      <c r="L4193" s="16">
        <f t="shared" si="126"/>
        <v>26.638999999999999</v>
      </c>
      <c r="M4193" s="16">
        <f t="shared" si="127"/>
        <v>1426</v>
      </c>
    </row>
    <row r="4194" spans="1:13" x14ac:dyDescent="0.2">
      <c r="A4194" s="36">
        <f t="shared" si="128"/>
        <v>44441</v>
      </c>
      <c r="B4194" s="105">
        <v>0</v>
      </c>
      <c r="C4194" s="16">
        <v>85.795000000000002</v>
      </c>
      <c r="D4194" s="105">
        <v>27.77</v>
      </c>
      <c r="E4194" s="16">
        <v>25.32</v>
      </c>
      <c r="F4194" s="16">
        <v>32.74</v>
      </c>
      <c r="G4194" s="105">
        <v>8.2569999999999997</v>
      </c>
      <c r="H4194" s="16">
        <v>21.59</v>
      </c>
      <c r="I4194" s="16">
        <v>316.39600000000002</v>
      </c>
      <c r="J4194" s="105">
        <v>22.838000000000001</v>
      </c>
      <c r="K4194" s="98">
        <v>1559</v>
      </c>
      <c r="L4194" s="16">
        <f t="shared" si="126"/>
        <v>22.838000000000001</v>
      </c>
      <c r="M4194" s="16">
        <f t="shared" si="127"/>
        <v>1559</v>
      </c>
    </row>
    <row r="4195" spans="1:13" x14ac:dyDescent="0.2">
      <c r="A4195" s="36">
        <f t="shared" si="128"/>
        <v>44442</v>
      </c>
      <c r="B4195" s="105">
        <v>6.0960000000000001</v>
      </c>
      <c r="C4195" s="16">
        <v>89.19</v>
      </c>
      <c r="D4195" s="105">
        <v>27.257999999999999</v>
      </c>
      <c r="E4195" s="16">
        <v>24.75</v>
      </c>
      <c r="F4195" s="16">
        <v>31.7</v>
      </c>
      <c r="G4195" s="105">
        <v>11.305999999999999</v>
      </c>
      <c r="H4195" s="16">
        <v>33.69</v>
      </c>
      <c r="I4195" s="16">
        <v>311.642</v>
      </c>
      <c r="J4195" s="105">
        <v>19.532</v>
      </c>
      <c r="K4195" s="98">
        <v>1099</v>
      </c>
      <c r="L4195" s="16">
        <f t="shared" si="126"/>
        <v>19.532</v>
      </c>
      <c r="M4195" s="16">
        <f t="shared" si="127"/>
        <v>1099</v>
      </c>
    </row>
    <row r="4196" spans="1:13" x14ac:dyDescent="0.2">
      <c r="A4196" s="36">
        <f t="shared" si="128"/>
        <v>44443</v>
      </c>
      <c r="B4196" s="105">
        <v>0</v>
      </c>
      <c r="C4196" s="16">
        <v>92.956999999999994</v>
      </c>
      <c r="D4196" s="105">
        <v>26.797999999999998</v>
      </c>
      <c r="E4196" s="16">
        <v>25.63</v>
      </c>
      <c r="F4196" s="16">
        <v>28.99</v>
      </c>
      <c r="G4196" s="105">
        <v>10.868</v>
      </c>
      <c r="H4196" s="16">
        <v>38.979999999999997</v>
      </c>
      <c r="I4196" s="16">
        <v>321.12200000000001</v>
      </c>
      <c r="J4196" s="105">
        <v>11.734999999999999</v>
      </c>
      <c r="K4196" s="98">
        <v>1346</v>
      </c>
      <c r="L4196" s="16">
        <f t="shared" si="126"/>
        <v>11.734999999999999</v>
      </c>
      <c r="M4196" s="16">
        <f t="shared" si="127"/>
        <v>1346</v>
      </c>
    </row>
    <row r="4197" spans="1:13" x14ac:dyDescent="0.2">
      <c r="A4197" s="36">
        <f t="shared" si="128"/>
        <v>44444</v>
      </c>
      <c r="B4197" s="105">
        <v>11.176</v>
      </c>
      <c r="C4197" s="16">
        <v>91.665000000000006</v>
      </c>
      <c r="D4197" s="105">
        <v>26.728000000000002</v>
      </c>
      <c r="E4197" s="16">
        <v>23.49</v>
      </c>
      <c r="F4197" s="16">
        <v>30.52</v>
      </c>
      <c r="G4197" s="105">
        <v>7.8239999999999998</v>
      </c>
      <c r="H4197" s="16">
        <v>24.63</v>
      </c>
      <c r="I4197" s="16">
        <v>331.73099999999999</v>
      </c>
      <c r="J4197" s="105">
        <v>19.957000000000001</v>
      </c>
      <c r="K4197" s="98">
        <v>1049</v>
      </c>
      <c r="L4197" s="16">
        <f t="shared" si="126"/>
        <v>19.957000000000001</v>
      </c>
      <c r="M4197" s="16">
        <f t="shared" si="127"/>
        <v>1049</v>
      </c>
    </row>
    <row r="4198" spans="1:13" x14ac:dyDescent="0.2">
      <c r="A4198" s="36">
        <f t="shared" si="128"/>
        <v>44445</v>
      </c>
      <c r="B4198" s="105">
        <v>9.1440000000000001</v>
      </c>
      <c r="C4198" s="16">
        <v>92.56</v>
      </c>
      <c r="D4198" s="105">
        <v>26.259</v>
      </c>
      <c r="E4198" s="16">
        <v>24.63</v>
      </c>
      <c r="F4198" s="16">
        <v>28.09</v>
      </c>
      <c r="G4198" s="105">
        <v>11.739000000000001</v>
      </c>
      <c r="H4198" s="16">
        <v>28.37</v>
      </c>
      <c r="I4198" s="16">
        <v>259.38099999999997</v>
      </c>
      <c r="J4198" s="105">
        <v>16.068999999999999</v>
      </c>
      <c r="K4198" s="98">
        <v>1142</v>
      </c>
      <c r="L4198" s="16">
        <f t="shared" si="126"/>
        <v>16.068999999999999</v>
      </c>
      <c r="M4198" s="16">
        <f t="shared" si="127"/>
        <v>1142</v>
      </c>
    </row>
    <row r="4199" spans="1:13" x14ac:dyDescent="0.2">
      <c r="A4199" s="36">
        <f t="shared" si="128"/>
        <v>44446</v>
      </c>
      <c r="B4199" s="105">
        <v>11.683999999999999</v>
      </c>
      <c r="C4199" s="16">
        <v>84.703000000000003</v>
      </c>
      <c r="D4199" s="105">
        <v>27.576000000000001</v>
      </c>
      <c r="E4199" s="16">
        <v>25.35</v>
      </c>
      <c r="F4199" s="16">
        <v>29.73</v>
      </c>
      <c r="G4199" s="105">
        <v>11.135999999999999</v>
      </c>
      <c r="H4199" s="16">
        <v>30.76</v>
      </c>
      <c r="I4199" s="16">
        <v>185.828</v>
      </c>
      <c r="J4199" s="105">
        <v>21.832999999999998</v>
      </c>
      <c r="K4199" s="98">
        <v>1336</v>
      </c>
      <c r="L4199" s="16">
        <f t="shared" ref="L4199:L4262" si="129">J4199</f>
        <v>21.832999999999998</v>
      </c>
      <c r="M4199" s="16">
        <f t="shared" ref="M4199:M4262" si="130">K4199</f>
        <v>1336</v>
      </c>
    </row>
    <row r="4200" spans="1:13" x14ac:dyDescent="0.2">
      <c r="A4200" s="36">
        <f t="shared" si="128"/>
        <v>44447</v>
      </c>
      <c r="B4200" s="105">
        <v>2.032</v>
      </c>
      <c r="C4200" s="16">
        <v>89.052999999999997</v>
      </c>
      <c r="D4200" s="105">
        <v>27.213999999999999</v>
      </c>
      <c r="E4200" s="16">
        <v>24.67</v>
      </c>
      <c r="F4200" s="16">
        <v>29.66</v>
      </c>
      <c r="G4200" s="105">
        <v>10.452999999999999</v>
      </c>
      <c r="H4200" s="16">
        <v>25.79</v>
      </c>
      <c r="I4200" s="16">
        <v>127.744</v>
      </c>
      <c r="J4200" s="105">
        <v>19.600000000000001</v>
      </c>
      <c r="K4200" s="98">
        <v>1369</v>
      </c>
      <c r="L4200" s="16">
        <f t="shared" si="129"/>
        <v>19.600000000000001</v>
      </c>
      <c r="M4200" s="16">
        <f t="shared" si="130"/>
        <v>1369</v>
      </c>
    </row>
    <row r="4201" spans="1:13" x14ac:dyDescent="0.2">
      <c r="A4201" s="36">
        <f t="shared" si="128"/>
        <v>44448</v>
      </c>
      <c r="B4201" s="105">
        <v>5.3339999999999996</v>
      </c>
      <c r="C4201" s="16">
        <v>87.412999999999997</v>
      </c>
      <c r="D4201" s="105">
        <v>27.475999999999999</v>
      </c>
      <c r="E4201" s="16">
        <v>25.09</v>
      </c>
      <c r="F4201" s="16">
        <v>30.16</v>
      </c>
      <c r="G4201" s="105">
        <v>10.750999999999999</v>
      </c>
      <c r="H4201" s="16">
        <v>31.82</v>
      </c>
      <c r="I4201" s="16">
        <v>189.434</v>
      </c>
      <c r="J4201" s="105">
        <v>18.585000000000001</v>
      </c>
      <c r="K4201" s="98">
        <v>1421</v>
      </c>
      <c r="L4201" s="16">
        <f t="shared" si="129"/>
        <v>18.585000000000001</v>
      </c>
      <c r="M4201" s="16">
        <f t="shared" si="130"/>
        <v>1421</v>
      </c>
    </row>
    <row r="4202" spans="1:13" x14ac:dyDescent="0.2">
      <c r="A4202" s="36">
        <f t="shared" si="128"/>
        <v>44449</v>
      </c>
      <c r="B4202" s="105">
        <v>0.254</v>
      </c>
      <c r="C4202" s="16">
        <v>88.347999999999999</v>
      </c>
      <c r="D4202" s="105">
        <v>27.302</v>
      </c>
      <c r="E4202" s="16">
        <v>24.7</v>
      </c>
      <c r="F4202" s="16">
        <v>30.58</v>
      </c>
      <c r="G4202" s="105">
        <v>12.55</v>
      </c>
      <c r="H4202" s="16">
        <v>31.12</v>
      </c>
      <c r="I4202" s="16">
        <v>326.43799999999999</v>
      </c>
      <c r="J4202" s="105">
        <v>21.175999999999998</v>
      </c>
      <c r="K4202" s="98">
        <v>1324</v>
      </c>
      <c r="L4202" s="16">
        <f t="shared" si="129"/>
        <v>21.175999999999998</v>
      </c>
      <c r="M4202" s="16">
        <f t="shared" si="130"/>
        <v>1324</v>
      </c>
    </row>
    <row r="4203" spans="1:13" x14ac:dyDescent="0.2">
      <c r="A4203" s="36">
        <f t="shared" si="128"/>
        <v>44450</v>
      </c>
      <c r="B4203" s="105">
        <v>15.747999999999999</v>
      </c>
      <c r="C4203" s="16">
        <v>89.486000000000004</v>
      </c>
      <c r="D4203" s="105">
        <v>26.440999999999999</v>
      </c>
      <c r="E4203" s="16">
        <v>23.47</v>
      </c>
      <c r="F4203" s="16">
        <v>28.29</v>
      </c>
      <c r="G4203" s="105">
        <v>8.8960000000000008</v>
      </c>
      <c r="H4203" s="16">
        <v>42.58</v>
      </c>
      <c r="I4203" s="16">
        <v>93.34</v>
      </c>
      <c r="J4203" s="105">
        <v>9.8309999999999995</v>
      </c>
      <c r="K4203" s="98">
        <v>791.3</v>
      </c>
      <c r="L4203" s="16">
        <f t="shared" si="129"/>
        <v>9.8309999999999995</v>
      </c>
      <c r="M4203" s="16">
        <f t="shared" si="130"/>
        <v>791.3</v>
      </c>
    </row>
    <row r="4204" spans="1:13" x14ac:dyDescent="0.2">
      <c r="A4204" s="36">
        <f t="shared" si="128"/>
        <v>44451</v>
      </c>
      <c r="B4204" s="105">
        <v>0.254</v>
      </c>
      <c r="C4204" s="16">
        <v>91.088999999999999</v>
      </c>
      <c r="D4204" s="105">
        <v>26.149000000000001</v>
      </c>
      <c r="E4204" s="16">
        <v>25.38</v>
      </c>
      <c r="F4204" s="16">
        <v>28.43</v>
      </c>
      <c r="G4204" s="105">
        <v>9.5920000000000005</v>
      </c>
      <c r="H4204" s="16">
        <v>28.08</v>
      </c>
      <c r="I4204" s="16">
        <v>90.375</v>
      </c>
      <c r="J4204" s="105">
        <v>8.452</v>
      </c>
      <c r="K4204" s="98">
        <v>867</v>
      </c>
      <c r="L4204" s="16">
        <f t="shared" si="129"/>
        <v>8.452</v>
      </c>
      <c r="M4204" s="16">
        <f t="shared" si="130"/>
        <v>867</v>
      </c>
    </row>
    <row r="4205" spans="1:13" x14ac:dyDescent="0.2">
      <c r="A4205" s="36">
        <f t="shared" si="128"/>
        <v>44452</v>
      </c>
      <c r="B4205" s="105">
        <v>4.8259999999999996</v>
      </c>
      <c r="C4205" s="16">
        <v>91.417000000000002</v>
      </c>
      <c r="D4205" s="105">
        <v>26.221</v>
      </c>
      <c r="E4205" s="16">
        <v>24.82</v>
      </c>
      <c r="F4205" s="16">
        <v>28.68</v>
      </c>
      <c r="G4205" s="105">
        <v>5.3440000000000003</v>
      </c>
      <c r="H4205" s="16">
        <v>16.09</v>
      </c>
      <c r="I4205" s="16">
        <v>334.46600000000001</v>
      </c>
      <c r="J4205" s="105">
        <v>11.917999999999999</v>
      </c>
      <c r="K4205" s="98">
        <v>1099</v>
      </c>
      <c r="L4205" s="16">
        <f t="shared" si="129"/>
        <v>11.917999999999999</v>
      </c>
      <c r="M4205" s="16">
        <f t="shared" si="130"/>
        <v>1099</v>
      </c>
    </row>
    <row r="4206" spans="1:13" x14ac:dyDescent="0.2">
      <c r="A4206" s="36">
        <f t="shared" si="128"/>
        <v>44453</v>
      </c>
      <c r="B4206" s="105">
        <v>0.50800000000000001</v>
      </c>
      <c r="C4206" s="16">
        <v>90.233000000000004</v>
      </c>
      <c r="D4206" s="105">
        <v>26.803000000000001</v>
      </c>
      <c r="E4206" s="16">
        <v>24.27</v>
      </c>
      <c r="F4206" s="16">
        <v>29.99</v>
      </c>
      <c r="G4206" s="105">
        <v>8.7739999999999991</v>
      </c>
      <c r="H4206" s="16">
        <v>24.84</v>
      </c>
      <c r="I4206" s="16">
        <v>315.428</v>
      </c>
      <c r="J4206" s="105">
        <v>21.942</v>
      </c>
      <c r="K4206" s="98">
        <v>1040</v>
      </c>
      <c r="L4206" s="16">
        <f t="shared" si="129"/>
        <v>21.942</v>
      </c>
      <c r="M4206" s="16">
        <f t="shared" si="130"/>
        <v>1040</v>
      </c>
    </row>
    <row r="4207" spans="1:13" x14ac:dyDescent="0.2">
      <c r="A4207" s="36">
        <f t="shared" ref="A4207:A4270" si="131">A4206+1</f>
        <v>44454</v>
      </c>
      <c r="B4207" s="105">
        <v>15.494</v>
      </c>
      <c r="C4207" s="16">
        <v>93.176000000000002</v>
      </c>
      <c r="D4207" s="105">
        <v>25.08</v>
      </c>
      <c r="E4207" s="16">
        <v>22.53</v>
      </c>
      <c r="F4207" s="16">
        <v>27.45</v>
      </c>
      <c r="G4207" s="105">
        <v>9.1509999999999998</v>
      </c>
      <c r="H4207" s="16">
        <v>39.869999999999997</v>
      </c>
      <c r="I4207" s="16">
        <v>46.475000000000001</v>
      </c>
      <c r="J4207" s="105">
        <v>4.3550000000000004</v>
      </c>
      <c r="K4207" s="98">
        <v>440.8</v>
      </c>
      <c r="L4207" s="16">
        <f t="shared" si="129"/>
        <v>4.3550000000000004</v>
      </c>
      <c r="M4207" s="16">
        <f t="shared" si="130"/>
        <v>440.8</v>
      </c>
    </row>
    <row r="4208" spans="1:13" x14ac:dyDescent="0.2">
      <c r="A4208" s="36">
        <f t="shared" si="131"/>
        <v>44455</v>
      </c>
      <c r="B4208" s="105">
        <v>0.254</v>
      </c>
      <c r="C4208" s="16">
        <v>87.512</v>
      </c>
      <c r="D4208" s="105">
        <v>26.738</v>
      </c>
      <c r="E4208" s="16">
        <v>23.33</v>
      </c>
      <c r="F4208" s="16">
        <v>31.97</v>
      </c>
      <c r="G4208" s="105">
        <v>7.0119999999999996</v>
      </c>
      <c r="H4208" s="16">
        <v>25.72</v>
      </c>
      <c r="I4208" s="16">
        <v>317.60700000000003</v>
      </c>
      <c r="J4208" s="105">
        <v>27.036999999999999</v>
      </c>
      <c r="K4208" s="98">
        <v>1042</v>
      </c>
      <c r="L4208" s="16">
        <f t="shared" si="129"/>
        <v>27.036999999999999</v>
      </c>
      <c r="M4208" s="16">
        <f t="shared" si="130"/>
        <v>1042</v>
      </c>
    </row>
    <row r="4209" spans="1:13" x14ac:dyDescent="0.2">
      <c r="A4209" s="36">
        <f t="shared" si="131"/>
        <v>44456</v>
      </c>
      <c r="B4209" s="105">
        <v>14.728</v>
      </c>
      <c r="C4209" s="16">
        <v>89.215000000000003</v>
      </c>
      <c r="D4209" s="105">
        <v>27.706</v>
      </c>
      <c r="E4209" s="16">
        <v>25.45</v>
      </c>
      <c r="F4209" s="16">
        <v>32.19</v>
      </c>
      <c r="G4209" s="105">
        <v>11.183</v>
      </c>
      <c r="H4209" s="16">
        <v>35.03</v>
      </c>
      <c r="I4209" s="16">
        <v>318.45499999999998</v>
      </c>
      <c r="J4209" s="105">
        <v>23.396000000000001</v>
      </c>
      <c r="K4209" s="98">
        <v>1147</v>
      </c>
      <c r="L4209" s="16">
        <f t="shared" si="129"/>
        <v>23.396000000000001</v>
      </c>
      <c r="M4209" s="16">
        <f t="shared" si="130"/>
        <v>1147</v>
      </c>
    </row>
    <row r="4210" spans="1:13" x14ac:dyDescent="0.2">
      <c r="A4210" s="36">
        <f t="shared" si="131"/>
        <v>44457</v>
      </c>
      <c r="B4210" s="105">
        <v>41.66</v>
      </c>
      <c r="C4210" s="16">
        <v>91.179000000000002</v>
      </c>
      <c r="D4210" s="105">
        <v>26.513000000000002</v>
      </c>
      <c r="E4210" s="16">
        <v>23.27</v>
      </c>
      <c r="F4210" s="16">
        <v>30.97</v>
      </c>
      <c r="G4210" s="105">
        <v>14.581</v>
      </c>
      <c r="H4210" s="16">
        <v>36.159999999999997</v>
      </c>
      <c r="I4210" s="16">
        <v>302.33800000000002</v>
      </c>
      <c r="J4210" s="105">
        <v>20.295000000000002</v>
      </c>
      <c r="K4210" s="98">
        <v>1094</v>
      </c>
      <c r="L4210" s="16">
        <f t="shared" si="129"/>
        <v>20.295000000000002</v>
      </c>
      <c r="M4210" s="16">
        <f t="shared" si="130"/>
        <v>1094</v>
      </c>
    </row>
    <row r="4211" spans="1:13" x14ac:dyDescent="0.2">
      <c r="A4211" s="36">
        <f t="shared" si="131"/>
        <v>44458</v>
      </c>
      <c r="B4211" s="105">
        <v>0</v>
      </c>
      <c r="C4211" s="16">
        <v>89.796000000000006</v>
      </c>
      <c r="D4211" s="105">
        <v>26.731999999999999</v>
      </c>
      <c r="E4211" s="16">
        <v>24.17</v>
      </c>
      <c r="F4211" s="16">
        <v>31.64</v>
      </c>
      <c r="G4211" s="105">
        <v>10.036</v>
      </c>
      <c r="H4211" s="16">
        <v>26.39</v>
      </c>
      <c r="I4211" s="16">
        <v>333.02800000000002</v>
      </c>
      <c r="J4211" s="105">
        <v>20.489000000000001</v>
      </c>
      <c r="K4211" s="98">
        <v>1248</v>
      </c>
      <c r="L4211" s="16">
        <f t="shared" si="129"/>
        <v>20.489000000000001</v>
      </c>
      <c r="M4211" s="16">
        <f t="shared" si="130"/>
        <v>1248</v>
      </c>
    </row>
    <row r="4212" spans="1:13" x14ac:dyDescent="0.2">
      <c r="A4212" s="36">
        <f t="shared" si="131"/>
        <v>44459</v>
      </c>
      <c r="B4212" s="105">
        <v>0</v>
      </c>
      <c r="C4212" s="16">
        <v>89.522000000000006</v>
      </c>
      <c r="D4212" s="105">
        <v>27.437999999999999</v>
      </c>
      <c r="E4212" s="16">
        <v>25.04</v>
      </c>
      <c r="F4212" s="16">
        <v>31.64</v>
      </c>
      <c r="G4212" s="105">
        <v>11.255000000000001</v>
      </c>
      <c r="H4212" s="16">
        <v>30.76</v>
      </c>
      <c r="I4212" s="16">
        <v>327.238</v>
      </c>
      <c r="J4212" s="105">
        <v>25.053000000000001</v>
      </c>
      <c r="K4212" s="98">
        <v>1085</v>
      </c>
      <c r="L4212" s="16">
        <f t="shared" si="129"/>
        <v>25.053000000000001</v>
      </c>
      <c r="M4212" s="16">
        <f t="shared" si="130"/>
        <v>1085</v>
      </c>
    </row>
    <row r="4213" spans="1:13" x14ac:dyDescent="0.2">
      <c r="A4213" s="36">
        <f t="shared" si="131"/>
        <v>44460</v>
      </c>
      <c r="B4213" s="105">
        <v>0.254</v>
      </c>
      <c r="C4213" s="16">
        <v>90.548000000000002</v>
      </c>
      <c r="D4213" s="105">
        <v>26.983000000000001</v>
      </c>
      <c r="E4213" s="16">
        <v>25.54</v>
      </c>
      <c r="F4213" s="16">
        <v>31.42</v>
      </c>
      <c r="G4213" s="105">
        <v>10.917</v>
      </c>
      <c r="H4213" s="16">
        <v>24.59</v>
      </c>
      <c r="I4213" s="16">
        <v>321.64600000000002</v>
      </c>
      <c r="J4213" s="105">
        <v>17.079999999999998</v>
      </c>
      <c r="K4213" s="98">
        <v>1383</v>
      </c>
      <c r="L4213" s="16">
        <f t="shared" si="129"/>
        <v>17.079999999999998</v>
      </c>
      <c r="M4213" s="16">
        <f t="shared" si="130"/>
        <v>1383</v>
      </c>
    </row>
    <row r="4214" spans="1:13" x14ac:dyDescent="0.2">
      <c r="A4214" s="36">
        <f t="shared" si="131"/>
        <v>44461</v>
      </c>
      <c r="B4214" s="105">
        <v>16.763999999999999</v>
      </c>
      <c r="C4214" s="16">
        <v>92.57</v>
      </c>
      <c r="D4214" s="105">
        <v>25.866</v>
      </c>
      <c r="E4214" s="16">
        <v>24.27</v>
      </c>
      <c r="F4214" s="16">
        <v>29.85</v>
      </c>
      <c r="G4214" s="105">
        <v>11.199</v>
      </c>
      <c r="H4214" s="16">
        <v>35.07</v>
      </c>
      <c r="I4214" s="16">
        <v>330.69400000000002</v>
      </c>
      <c r="J4214" s="105">
        <v>12.032999999999999</v>
      </c>
      <c r="K4214" s="98">
        <v>1398</v>
      </c>
      <c r="L4214" s="16">
        <f t="shared" si="129"/>
        <v>12.032999999999999</v>
      </c>
      <c r="M4214" s="16">
        <f t="shared" si="130"/>
        <v>1398</v>
      </c>
    </row>
    <row r="4215" spans="1:13" x14ac:dyDescent="0.2">
      <c r="A4215" s="36">
        <f t="shared" si="131"/>
        <v>44462</v>
      </c>
      <c r="B4215" s="105">
        <v>0.254</v>
      </c>
      <c r="C4215" s="16">
        <v>88.617999999999995</v>
      </c>
      <c r="D4215" s="105">
        <v>26.280999999999999</v>
      </c>
      <c r="E4215" s="16">
        <v>24.19</v>
      </c>
      <c r="F4215" s="16">
        <v>29.66</v>
      </c>
      <c r="G4215" s="105">
        <v>7.7560000000000002</v>
      </c>
      <c r="H4215" s="16">
        <v>18.98</v>
      </c>
      <c r="I4215" s="16">
        <v>307.274</v>
      </c>
      <c r="J4215" s="105">
        <v>16.672000000000001</v>
      </c>
      <c r="K4215" s="98">
        <v>1256</v>
      </c>
      <c r="L4215" s="16">
        <f t="shared" si="129"/>
        <v>16.672000000000001</v>
      </c>
      <c r="M4215" s="16">
        <f t="shared" si="130"/>
        <v>1256</v>
      </c>
    </row>
    <row r="4216" spans="1:13" x14ac:dyDescent="0.2">
      <c r="A4216" s="36">
        <f t="shared" si="131"/>
        <v>44463</v>
      </c>
      <c r="B4216" s="105">
        <v>4.5720000000000001</v>
      </c>
      <c r="C4216" s="16">
        <v>93.63</v>
      </c>
      <c r="D4216" s="105">
        <v>25.917999999999999</v>
      </c>
      <c r="E4216" s="16">
        <v>24.7</v>
      </c>
      <c r="F4216" s="16">
        <v>27.92</v>
      </c>
      <c r="G4216" s="105">
        <v>10.021000000000001</v>
      </c>
      <c r="H4216" s="16">
        <v>27.69</v>
      </c>
      <c r="I4216" s="16">
        <v>313.30200000000002</v>
      </c>
      <c r="J4216" s="105">
        <v>8.2260000000000009</v>
      </c>
      <c r="K4216" s="98">
        <v>540.20000000000005</v>
      </c>
      <c r="L4216" s="16">
        <f t="shared" si="129"/>
        <v>8.2260000000000009</v>
      </c>
      <c r="M4216" s="16">
        <f t="shared" si="130"/>
        <v>540.20000000000005</v>
      </c>
    </row>
    <row r="4217" spans="1:13" x14ac:dyDescent="0.2">
      <c r="A4217" s="36">
        <f t="shared" si="131"/>
        <v>44464</v>
      </c>
      <c r="B4217" s="105">
        <v>0</v>
      </c>
      <c r="C4217" s="16">
        <v>89.537999999999997</v>
      </c>
      <c r="D4217" s="105">
        <v>27.222999999999999</v>
      </c>
      <c r="E4217" s="16">
        <v>24.74</v>
      </c>
      <c r="F4217" s="16">
        <v>33.74</v>
      </c>
      <c r="G4217" s="105">
        <v>14.292999999999999</v>
      </c>
      <c r="H4217" s="16">
        <v>38.42</v>
      </c>
      <c r="I4217" s="16">
        <v>324.92</v>
      </c>
      <c r="J4217" s="105">
        <v>22.356999999999999</v>
      </c>
      <c r="K4217" s="98">
        <v>1175</v>
      </c>
      <c r="L4217" s="16">
        <f t="shared" si="129"/>
        <v>22.356999999999999</v>
      </c>
      <c r="M4217" s="16">
        <f t="shared" si="130"/>
        <v>1175</v>
      </c>
    </row>
    <row r="4218" spans="1:13" x14ac:dyDescent="0.2">
      <c r="A4218" s="36">
        <f t="shared" si="131"/>
        <v>44465</v>
      </c>
      <c r="B4218" s="105">
        <v>0</v>
      </c>
      <c r="C4218" s="16">
        <v>87.935000000000002</v>
      </c>
      <c r="D4218" s="105">
        <v>27.675999999999998</v>
      </c>
      <c r="E4218" s="16">
        <v>25.98</v>
      </c>
      <c r="F4218" s="16">
        <v>33.57</v>
      </c>
      <c r="G4218" s="105">
        <v>12.137</v>
      </c>
      <c r="H4218" s="16">
        <v>36.299999999999997</v>
      </c>
      <c r="I4218" s="16">
        <v>327.33100000000002</v>
      </c>
      <c r="J4218" s="105">
        <v>24.364000000000001</v>
      </c>
      <c r="K4218" s="98">
        <v>1071</v>
      </c>
      <c r="L4218" s="16">
        <f t="shared" si="129"/>
        <v>24.364000000000001</v>
      </c>
      <c r="M4218" s="16">
        <f t="shared" si="130"/>
        <v>1071</v>
      </c>
    </row>
    <row r="4219" spans="1:13" x14ac:dyDescent="0.2">
      <c r="A4219" s="36">
        <f t="shared" si="131"/>
        <v>44466</v>
      </c>
      <c r="B4219" s="105">
        <v>1.016</v>
      </c>
      <c r="C4219" s="16">
        <v>90.478999999999999</v>
      </c>
      <c r="D4219" s="105">
        <v>27.145</v>
      </c>
      <c r="E4219" s="16">
        <v>25.84</v>
      </c>
      <c r="F4219" s="16">
        <v>33.08</v>
      </c>
      <c r="G4219" s="105">
        <v>12.766999999999999</v>
      </c>
      <c r="H4219" s="16">
        <v>32.03</v>
      </c>
      <c r="I4219" s="16">
        <v>321.89400000000001</v>
      </c>
      <c r="J4219" s="105">
        <v>13.795</v>
      </c>
      <c r="K4219" s="98">
        <v>995</v>
      </c>
      <c r="L4219" s="16">
        <f t="shared" si="129"/>
        <v>13.795</v>
      </c>
      <c r="M4219" s="16">
        <f t="shared" si="130"/>
        <v>995</v>
      </c>
    </row>
    <row r="4220" spans="1:13" x14ac:dyDescent="0.2">
      <c r="A4220" s="36">
        <f t="shared" si="131"/>
        <v>44467</v>
      </c>
      <c r="B4220" s="105">
        <v>0.254</v>
      </c>
      <c r="C4220" s="16">
        <v>90.429000000000002</v>
      </c>
      <c r="D4220" s="105">
        <v>26.376999999999999</v>
      </c>
      <c r="E4220" s="16">
        <v>25.09</v>
      </c>
      <c r="F4220" s="16">
        <v>30.7</v>
      </c>
      <c r="G4220" s="105">
        <v>9.4830000000000005</v>
      </c>
      <c r="H4220" s="16">
        <v>24.41</v>
      </c>
      <c r="I4220" s="16">
        <v>331.262</v>
      </c>
      <c r="J4220" s="105">
        <v>12.098000000000001</v>
      </c>
      <c r="K4220" s="98">
        <v>938</v>
      </c>
      <c r="L4220" s="16">
        <f t="shared" si="129"/>
        <v>12.098000000000001</v>
      </c>
      <c r="M4220" s="16">
        <f t="shared" si="130"/>
        <v>938</v>
      </c>
    </row>
    <row r="4221" spans="1:13" x14ac:dyDescent="0.2">
      <c r="A4221" s="36">
        <f t="shared" si="131"/>
        <v>44468</v>
      </c>
      <c r="B4221" s="105">
        <v>0</v>
      </c>
      <c r="C4221" s="16">
        <v>89.516000000000005</v>
      </c>
      <c r="D4221" s="105">
        <v>26.478000000000002</v>
      </c>
      <c r="E4221" s="16">
        <v>24.42</v>
      </c>
      <c r="F4221" s="16">
        <v>30.5</v>
      </c>
      <c r="G4221" s="105">
        <v>6.6710000000000003</v>
      </c>
      <c r="H4221" s="16">
        <v>22.65</v>
      </c>
      <c r="I4221" s="16">
        <v>283.113</v>
      </c>
      <c r="J4221" s="105">
        <v>16.805</v>
      </c>
      <c r="K4221" s="98">
        <v>1265</v>
      </c>
      <c r="L4221" s="16">
        <f t="shared" si="129"/>
        <v>16.805</v>
      </c>
      <c r="M4221" s="16">
        <f t="shared" si="130"/>
        <v>1265</v>
      </c>
    </row>
    <row r="4222" spans="1:13" x14ac:dyDescent="0.2">
      <c r="A4222" s="36">
        <f t="shared" si="131"/>
        <v>44469</v>
      </c>
      <c r="B4222" s="105">
        <v>0.254</v>
      </c>
      <c r="C4222" s="16">
        <v>89.721999999999994</v>
      </c>
      <c r="D4222" s="105">
        <v>26.591000000000001</v>
      </c>
      <c r="E4222" s="16">
        <v>24.43</v>
      </c>
      <c r="F4222" s="16">
        <v>29.53</v>
      </c>
      <c r="G4222" s="105">
        <v>7.7619999999999996</v>
      </c>
      <c r="H4222" s="16">
        <v>18.28</v>
      </c>
      <c r="I4222" s="16">
        <v>335.81200000000001</v>
      </c>
      <c r="J4222" s="105">
        <v>22.524000000000001</v>
      </c>
      <c r="K4222" s="98">
        <v>1128</v>
      </c>
      <c r="L4222" s="16">
        <f t="shared" si="129"/>
        <v>22.524000000000001</v>
      </c>
      <c r="M4222" s="16">
        <f t="shared" si="130"/>
        <v>1128</v>
      </c>
    </row>
    <row r="4223" spans="1:13" x14ac:dyDescent="0.2">
      <c r="A4223" s="36">
        <f t="shared" si="131"/>
        <v>44470</v>
      </c>
      <c r="B4223" s="105">
        <v>0</v>
      </c>
      <c r="C4223" s="16">
        <v>87.953000000000003</v>
      </c>
      <c r="D4223" s="105">
        <v>26.952999999999999</v>
      </c>
      <c r="E4223" s="16">
        <v>24.21</v>
      </c>
      <c r="F4223" s="16">
        <v>31.72</v>
      </c>
      <c r="G4223" s="105">
        <v>7.5060000000000002</v>
      </c>
      <c r="H4223" s="16">
        <v>21.8</v>
      </c>
      <c r="I4223" s="16">
        <v>329.08</v>
      </c>
      <c r="J4223" s="105">
        <v>24.268000000000001</v>
      </c>
      <c r="K4223" s="98">
        <v>1066</v>
      </c>
      <c r="L4223" s="16">
        <f t="shared" si="129"/>
        <v>24.268000000000001</v>
      </c>
      <c r="M4223" s="16">
        <f t="shared" si="130"/>
        <v>1066</v>
      </c>
    </row>
    <row r="4224" spans="1:13" x14ac:dyDescent="0.2">
      <c r="A4224" s="36">
        <f t="shared" si="131"/>
        <v>44471</v>
      </c>
      <c r="B4224" s="105">
        <v>15.752000000000001</v>
      </c>
      <c r="C4224" s="16">
        <v>91.015000000000001</v>
      </c>
      <c r="D4224" s="105">
        <v>26.472999999999999</v>
      </c>
      <c r="E4224" s="16">
        <v>24.95</v>
      </c>
      <c r="F4224" s="16">
        <v>31.32</v>
      </c>
      <c r="G4224" s="105">
        <v>11.762</v>
      </c>
      <c r="H4224" s="16">
        <v>27.73</v>
      </c>
      <c r="I4224" s="16">
        <v>330.44900000000001</v>
      </c>
      <c r="J4224" s="105">
        <v>18.081</v>
      </c>
      <c r="K4224" s="98">
        <v>1246</v>
      </c>
      <c r="L4224" s="16">
        <f t="shared" si="129"/>
        <v>18.081</v>
      </c>
      <c r="M4224" s="16">
        <f t="shared" si="130"/>
        <v>1246</v>
      </c>
    </row>
    <row r="4225" spans="1:13" x14ac:dyDescent="0.2">
      <c r="A4225" s="36">
        <f t="shared" si="131"/>
        <v>44472</v>
      </c>
      <c r="B4225" s="105">
        <v>0</v>
      </c>
      <c r="C4225" s="16">
        <v>86.971999999999994</v>
      </c>
      <c r="D4225" s="105">
        <v>27.295999999999999</v>
      </c>
      <c r="E4225" s="16">
        <v>25.33</v>
      </c>
      <c r="F4225" s="16">
        <v>30.43</v>
      </c>
      <c r="G4225" s="105">
        <v>13.843</v>
      </c>
      <c r="H4225" s="16">
        <v>34.29</v>
      </c>
      <c r="I4225" s="16">
        <v>326.36599999999999</v>
      </c>
      <c r="J4225" s="105">
        <v>22.007999999999999</v>
      </c>
      <c r="K4225" s="98">
        <v>1203</v>
      </c>
      <c r="L4225" s="16">
        <f t="shared" si="129"/>
        <v>22.007999999999999</v>
      </c>
      <c r="M4225" s="16">
        <f t="shared" si="130"/>
        <v>1203</v>
      </c>
    </row>
    <row r="4226" spans="1:13" x14ac:dyDescent="0.2">
      <c r="A4226" s="36">
        <f t="shared" si="131"/>
        <v>44473</v>
      </c>
      <c r="B4226" s="105">
        <v>0</v>
      </c>
      <c r="C4226" s="16">
        <v>87.676000000000002</v>
      </c>
      <c r="D4226" s="105">
        <v>27.273</v>
      </c>
      <c r="E4226" s="16">
        <v>25</v>
      </c>
      <c r="F4226" s="16">
        <v>31.95</v>
      </c>
      <c r="G4226" s="105">
        <v>10.787000000000001</v>
      </c>
      <c r="H4226" s="16">
        <v>26.35</v>
      </c>
      <c r="I4226" s="16">
        <v>310.947</v>
      </c>
      <c r="J4226" s="105">
        <v>21.195</v>
      </c>
      <c r="K4226" s="98">
        <v>1087</v>
      </c>
      <c r="L4226" s="16">
        <f t="shared" si="129"/>
        <v>21.195</v>
      </c>
      <c r="M4226" s="16">
        <f t="shared" si="130"/>
        <v>1087</v>
      </c>
    </row>
    <row r="4227" spans="1:13" x14ac:dyDescent="0.2">
      <c r="A4227" s="36">
        <f t="shared" si="131"/>
        <v>44474</v>
      </c>
      <c r="B4227" s="105">
        <v>7.3659999999999997</v>
      </c>
      <c r="C4227" s="16">
        <v>90.769000000000005</v>
      </c>
      <c r="D4227" s="105">
        <v>27.219000000000001</v>
      </c>
      <c r="E4227" s="16">
        <v>24.61</v>
      </c>
      <c r="F4227" s="16">
        <v>30.52</v>
      </c>
      <c r="G4227" s="105">
        <v>8.5719999999999992</v>
      </c>
      <c r="H4227" s="16">
        <v>27.87</v>
      </c>
      <c r="I4227" s="16">
        <v>313.32499999999999</v>
      </c>
      <c r="J4227" s="105">
        <v>16.506</v>
      </c>
      <c r="K4227" s="98">
        <v>1227</v>
      </c>
      <c r="L4227" s="16">
        <f t="shared" si="129"/>
        <v>16.506</v>
      </c>
      <c r="M4227" s="16">
        <f t="shared" si="130"/>
        <v>1227</v>
      </c>
    </row>
    <row r="4228" spans="1:13" x14ac:dyDescent="0.2">
      <c r="A4228" s="36">
        <f t="shared" si="131"/>
        <v>44475</v>
      </c>
      <c r="B4228" s="105">
        <v>0.254</v>
      </c>
      <c r="C4228" s="16">
        <v>90.558999999999997</v>
      </c>
      <c r="D4228" s="105">
        <v>27.164000000000001</v>
      </c>
      <c r="E4228" s="16">
        <v>25.92</v>
      </c>
      <c r="F4228" s="16">
        <v>29.94</v>
      </c>
      <c r="G4228" s="105">
        <v>10.371</v>
      </c>
      <c r="H4228" s="16">
        <v>23.53</v>
      </c>
      <c r="I4228" s="16">
        <v>312.642</v>
      </c>
      <c r="J4228" s="105">
        <v>11.509</v>
      </c>
      <c r="K4228" s="98">
        <v>772.3</v>
      </c>
      <c r="L4228" s="16">
        <f t="shared" si="129"/>
        <v>11.509</v>
      </c>
      <c r="M4228" s="16">
        <f t="shared" si="130"/>
        <v>772.3</v>
      </c>
    </row>
    <row r="4229" spans="1:13" x14ac:dyDescent="0.2">
      <c r="A4229" s="36">
        <f t="shared" si="131"/>
        <v>44476</v>
      </c>
      <c r="B4229" s="105">
        <v>6.0960000000000001</v>
      </c>
      <c r="C4229" s="16">
        <v>93.463999999999999</v>
      </c>
      <c r="D4229" s="105">
        <v>26.675999999999998</v>
      </c>
      <c r="E4229" s="16">
        <v>25.41</v>
      </c>
      <c r="F4229" s="16">
        <v>29.99</v>
      </c>
      <c r="G4229" s="105">
        <v>9.2829999999999995</v>
      </c>
      <c r="H4229" s="16">
        <v>35.880000000000003</v>
      </c>
      <c r="I4229" s="16">
        <v>310.41699999999997</v>
      </c>
      <c r="J4229" s="105">
        <v>16.526</v>
      </c>
      <c r="K4229" s="98">
        <v>1246</v>
      </c>
      <c r="L4229" s="16">
        <f t="shared" si="129"/>
        <v>16.526</v>
      </c>
      <c r="M4229" s="16">
        <f t="shared" si="130"/>
        <v>1246</v>
      </c>
    </row>
    <row r="4230" spans="1:13" x14ac:dyDescent="0.2">
      <c r="A4230" s="36">
        <f t="shared" si="131"/>
        <v>44477</v>
      </c>
      <c r="B4230" s="105">
        <v>3.302</v>
      </c>
      <c r="C4230" s="16">
        <v>92.906000000000006</v>
      </c>
      <c r="D4230" s="105">
        <v>26.347999999999999</v>
      </c>
      <c r="E4230" s="16">
        <v>24.14</v>
      </c>
      <c r="F4230" s="16">
        <v>31.25</v>
      </c>
      <c r="G4230" s="105">
        <v>9.4190000000000005</v>
      </c>
      <c r="H4230" s="16">
        <v>25.44</v>
      </c>
      <c r="I4230" s="16">
        <v>334.81900000000002</v>
      </c>
      <c r="J4230" s="105">
        <v>17.858000000000001</v>
      </c>
      <c r="K4230" s="98">
        <v>1322</v>
      </c>
      <c r="L4230" s="16">
        <f t="shared" si="129"/>
        <v>17.858000000000001</v>
      </c>
      <c r="M4230" s="16">
        <f t="shared" si="130"/>
        <v>1322</v>
      </c>
    </row>
    <row r="4231" spans="1:13" x14ac:dyDescent="0.2">
      <c r="A4231" s="36">
        <f t="shared" si="131"/>
        <v>44478</v>
      </c>
      <c r="B4231" s="105">
        <v>19.558</v>
      </c>
      <c r="C4231" s="16">
        <v>90.45</v>
      </c>
      <c r="D4231" s="105">
        <v>26.128</v>
      </c>
      <c r="E4231" s="16">
        <v>24.16</v>
      </c>
      <c r="F4231" s="16">
        <v>31.86</v>
      </c>
      <c r="G4231" s="105">
        <v>9.75</v>
      </c>
      <c r="H4231" s="16">
        <v>27.41</v>
      </c>
      <c r="I4231" s="16">
        <v>334.983</v>
      </c>
      <c r="J4231" s="105">
        <v>16.100000000000001</v>
      </c>
      <c r="K4231" s="98">
        <v>1194</v>
      </c>
      <c r="L4231" s="16">
        <f t="shared" si="129"/>
        <v>16.100000000000001</v>
      </c>
      <c r="M4231" s="16">
        <f t="shared" si="130"/>
        <v>1194</v>
      </c>
    </row>
    <row r="4232" spans="1:13" x14ac:dyDescent="0.2">
      <c r="A4232" s="36">
        <f t="shared" si="131"/>
        <v>44479</v>
      </c>
      <c r="B4232" s="105">
        <v>8.3819999999999997</v>
      </c>
      <c r="C4232" s="16">
        <v>92.373999999999995</v>
      </c>
      <c r="D4232" s="105">
        <v>26.527999999999999</v>
      </c>
      <c r="E4232" s="16">
        <v>25.01</v>
      </c>
      <c r="F4232" s="16">
        <v>29.1</v>
      </c>
      <c r="G4232" s="105">
        <v>8.52</v>
      </c>
      <c r="H4232" s="16">
        <v>21.87</v>
      </c>
      <c r="I4232" s="16">
        <v>82.724000000000004</v>
      </c>
      <c r="J4232" s="105">
        <v>14.025</v>
      </c>
      <c r="K4232" s="98">
        <v>1090</v>
      </c>
      <c r="L4232" s="16">
        <f t="shared" si="129"/>
        <v>14.025</v>
      </c>
      <c r="M4232" s="16">
        <f t="shared" si="130"/>
        <v>1090</v>
      </c>
    </row>
    <row r="4233" spans="1:13" x14ac:dyDescent="0.2">
      <c r="A4233" s="36">
        <f t="shared" si="131"/>
        <v>44480</v>
      </c>
      <c r="B4233" s="105">
        <v>0.254</v>
      </c>
      <c r="C4233" s="16">
        <v>87.929000000000002</v>
      </c>
      <c r="D4233" s="105">
        <v>27.483000000000001</v>
      </c>
      <c r="E4233" s="16">
        <v>25.04</v>
      </c>
      <c r="F4233" s="16">
        <v>30.53</v>
      </c>
      <c r="G4233" s="105">
        <v>7.94</v>
      </c>
      <c r="H4233" s="16">
        <v>19.93</v>
      </c>
      <c r="I4233" s="16">
        <v>105.691</v>
      </c>
      <c r="J4233" s="105">
        <v>24.199000000000002</v>
      </c>
      <c r="K4233" s="98">
        <v>1436</v>
      </c>
      <c r="L4233" s="16">
        <f t="shared" si="129"/>
        <v>24.199000000000002</v>
      </c>
      <c r="M4233" s="16">
        <f t="shared" si="130"/>
        <v>1436</v>
      </c>
    </row>
    <row r="4234" spans="1:13" x14ac:dyDescent="0.2">
      <c r="A4234" s="36">
        <f t="shared" si="131"/>
        <v>44481</v>
      </c>
      <c r="B4234" s="105">
        <v>0.254</v>
      </c>
      <c r="C4234" s="16">
        <v>91.691000000000003</v>
      </c>
      <c r="D4234" s="105">
        <v>26.771999999999998</v>
      </c>
      <c r="E4234" s="16">
        <v>25.15</v>
      </c>
      <c r="F4234" s="16">
        <v>31.57</v>
      </c>
      <c r="G4234" s="105">
        <v>7.76</v>
      </c>
      <c r="H4234" s="16">
        <v>20.46</v>
      </c>
      <c r="I4234" s="16">
        <v>327.77</v>
      </c>
      <c r="J4234" s="105">
        <v>16.512</v>
      </c>
      <c r="K4234" s="98">
        <v>1189</v>
      </c>
      <c r="L4234" s="16">
        <f t="shared" si="129"/>
        <v>16.512</v>
      </c>
      <c r="M4234" s="16">
        <f t="shared" si="130"/>
        <v>1189</v>
      </c>
    </row>
    <row r="4235" spans="1:13" x14ac:dyDescent="0.2">
      <c r="A4235" s="36">
        <f t="shared" si="131"/>
        <v>44482</v>
      </c>
      <c r="B4235" s="105">
        <v>0.254</v>
      </c>
      <c r="C4235" s="16">
        <v>91.549000000000007</v>
      </c>
      <c r="D4235" s="105">
        <v>26.709</v>
      </c>
      <c r="E4235" s="16">
        <v>25.04</v>
      </c>
      <c r="F4235" s="16">
        <v>30.25</v>
      </c>
      <c r="G4235" s="105">
        <v>7.13</v>
      </c>
      <c r="H4235" s="16">
        <v>20.96</v>
      </c>
      <c r="I4235" s="16">
        <v>4.8869999999999996</v>
      </c>
      <c r="J4235" s="105">
        <v>12.035</v>
      </c>
      <c r="K4235" s="98">
        <v>1161</v>
      </c>
      <c r="L4235" s="16">
        <f t="shared" si="129"/>
        <v>12.035</v>
      </c>
      <c r="M4235" s="16">
        <f t="shared" si="130"/>
        <v>1161</v>
      </c>
    </row>
    <row r="4236" spans="1:13" x14ac:dyDescent="0.2">
      <c r="A4236" s="36">
        <f t="shared" si="131"/>
        <v>44483</v>
      </c>
      <c r="B4236" s="105">
        <v>0</v>
      </c>
      <c r="C4236" s="16">
        <v>90.004000000000005</v>
      </c>
      <c r="D4236" s="105">
        <v>27.27</v>
      </c>
      <c r="E4236" s="16">
        <v>25.04</v>
      </c>
      <c r="F4236" s="16">
        <v>29.98</v>
      </c>
      <c r="G4236" s="105">
        <v>8.2880000000000003</v>
      </c>
      <c r="H4236" s="16">
        <v>19.899999999999999</v>
      </c>
      <c r="I4236" s="16">
        <v>328.916</v>
      </c>
      <c r="J4236" s="105">
        <v>20.54</v>
      </c>
      <c r="K4236" s="98">
        <v>1087</v>
      </c>
      <c r="L4236" s="16">
        <f t="shared" si="129"/>
        <v>20.54</v>
      </c>
      <c r="M4236" s="16">
        <f t="shared" si="130"/>
        <v>1087</v>
      </c>
    </row>
    <row r="4237" spans="1:13" x14ac:dyDescent="0.2">
      <c r="A4237" s="36">
        <f t="shared" si="131"/>
        <v>44484</v>
      </c>
      <c r="B4237" s="105">
        <v>0.254</v>
      </c>
      <c r="C4237" s="16">
        <v>90.024000000000001</v>
      </c>
      <c r="D4237" s="105">
        <v>27.100999999999999</v>
      </c>
      <c r="E4237" s="16">
        <v>25.28</v>
      </c>
      <c r="F4237" s="16">
        <v>30.95</v>
      </c>
      <c r="G4237" s="105">
        <v>9.6959999999999997</v>
      </c>
      <c r="H4237" s="16">
        <v>25.97</v>
      </c>
      <c r="I4237" s="16">
        <v>317.17</v>
      </c>
      <c r="J4237" s="105">
        <v>17.928999999999998</v>
      </c>
      <c r="K4237" s="98">
        <v>1166</v>
      </c>
      <c r="L4237" s="16">
        <f t="shared" si="129"/>
        <v>17.928999999999998</v>
      </c>
      <c r="M4237" s="16">
        <f t="shared" si="130"/>
        <v>1166</v>
      </c>
    </row>
    <row r="4238" spans="1:13" x14ac:dyDescent="0.2">
      <c r="A4238" s="36">
        <f t="shared" si="131"/>
        <v>44485</v>
      </c>
      <c r="B4238" s="105">
        <v>68.085999999999999</v>
      </c>
      <c r="C4238" s="16">
        <v>93.200999999999993</v>
      </c>
      <c r="D4238" s="105">
        <v>26.102</v>
      </c>
      <c r="E4238" s="16">
        <v>23.77</v>
      </c>
      <c r="F4238" s="16">
        <v>27.6</v>
      </c>
      <c r="G4238" s="105">
        <v>7.8280000000000003</v>
      </c>
      <c r="H4238" s="16">
        <v>20.22</v>
      </c>
      <c r="I4238" s="16">
        <v>282.589</v>
      </c>
      <c r="J4238" s="105">
        <v>4.2990000000000004</v>
      </c>
      <c r="K4238" s="98">
        <v>364.9</v>
      </c>
      <c r="L4238" s="16">
        <f t="shared" si="129"/>
        <v>4.2990000000000004</v>
      </c>
      <c r="M4238" s="16">
        <f t="shared" si="130"/>
        <v>364.9</v>
      </c>
    </row>
    <row r="4239" spans="1:13" x14ac:dyDescent="0.2">
      <c r="A4239" s="36">
        <f t="shared" si="131"/>
        <v>44486</v>
      </c>
      <c r="B4239" s="105">
        <v>41.655999999999999</v>
      </c>
      <c r="C4239" s="16">
        <v>88.981999999999999</v>
      </c>
      <c r="D4239" s="105">
        <v>27.004999999999999</v>
      </c>
      <c r="E4239" s="16">
        <v>24.21</v>
      </c>
      <c r="F4239" s="16">
        <v>29.8</v>
      </c>
      <c r="G4239" s="105">
        <v>6.2069999999999999</v>
      </c>
      <c r="H4239" s="16">
        <v>27.38</v>
      </c>
      <c r="I4239" s="16">
        <v>95.968999999999994</v>
      </c>
      <c r="J4239" s="105">
        <v>16.353999999999999</v>
      </c>
      <c r="K4239" s="98">
        <v>1118</v>
      </c>
      <c r="L4239" s="16">
        <f t="shared" si="129"/>
        <v>16.353999999999999</v>
      </c>
      <c r="M4239" s="16">
        <f t="shared" si="130"/>
        <v>1118</v>
      </c>
    </row>
    <row r="4240" spans="1:13" x14ac:dyDescent="0.2">
      <c r="A4240" s="36">
        <f t="shared" si="131"/>
        <v>44487</v>
      </c>
      <c r="B4240" s="105">
        <v>13.462</v>
      </c>
      <c r="C4240" s="16">
        <v>91.31</v>
      </c>
      <c r="D4240" s="105">
        <v>26.646000000000001</v>
      </c>
      <c r="E4240" s="16">
        <v>23.72</v>
      </c>
      <c r="F4240" s="16">
        <v>29.42</v>
      </c>
      <c r="G4240" s="105">
        <v>8.5670000000000002</v>
      </c>
      <c r="H4240" s="16">
        <v>23.57</v>
      </c>
      <c r="I4240" s="16">
        <v>35.158999999999999</v>
      </c>
      <c r="J4240" s="105">
        <v>18.850000000000001</v>
      </c>
      <c r="K4240" s="98">
        <v>1277</v>
      </c>
      <c r="L4240" s="16">
        <f t="shared" si="129"/>
        <v>18.850000000000001</v>
      </c>
      <c r="M4240" s="16">
        <f t="shared" si="130"/>
        <v>1277</v>
      </c>
    </row>
    <row r="4241" spans="1:13" x14ac:dyDescent="0.2">
      <c r="A4241" s="36">
        <f t="shared" si="131"/>
        <v>44488</v>
      </c>
      <c r="B4241" s="105">
        <v>0.254</v>
      </c>
      <c r="C4241" s="16">
        <v>88.412999999999997</v>
      </c>
      <c r="D4241" s="105">
        <v>27.073</v>
      </c>
      <c r="E4241" s="16">
        <v>24.56</v>
      </c>
      <c r="F4241" s="16">
        <v>30.83</v>
      </c>
      <c r="G4241" s="105">
        <v>8.9369999999999994</v>
      </c>
      <c r="H4241" s="16">
        <v>21.73</v>
      </c>
      <c r="I4241" s="16">
        <v>328.96600000000001</v>
      </c>
      <c r="J4241" s="105">
        <v>23.387</v>
      </c>
      <c r="K4241" s="98">
        <v>1004</v>
      </c>
      <c r="L4241" s="16">
        <f t="shared" si="129"/>
        <v>23.387</v>
      </c>
      <c r="M4241" s="16">
        <f t="shared" si="130"/>
        <v>1004</v>
      </c>
    </row>
    <row r="4242" spans="1:13" x14ac:dyDescent="0.2">
      <c r="A4242" s="36">
        <f t="shared" si="131"/>
        <v>44489</v>
      </c>
      <c r="B4242" s="105">
        <v>3.556</v>
      </c>
      <c r="C4242" s="16">
        <v>87.620999999999995</v>
      </c>
      <c r="D4242" s="105">
        <v>27.239000000000001</v>
      </c>
      <c r="E4242" s="16">
        <v>24.99</v>
      </c>
      <c r="F4242" s="16">
        <v>30.36</v>
      </c>
      <c r="G4242" s="105">
        <v>9.2360000000000007</v>
      </c>
      <c r="H4242" s="16">
        <v>22.4</v>
      </c>
      <c r="I4242" s="16">
        <v>2.6120000000000001</v>
      </c>
      <c r="J4242" s="105">
        <v>18.852</v>
      </c>
      <c r="K4242" s="98">
        <v>1151</v>
      </c>
      <c r="L4242" s="16">
        <f t="shared" si="129"/>
        <v>18.852</v>
      </c>
      <c r="M4242" s="16">
        <f t="shared" si="130"/>
        <v>1151</v>
      </c>
    </row>
    <row r="4243" spans="1:13" x14ac:dyDescent="0.2">
      <c r="A4243" s="36">
        <f t="shared" si="131"/>
        <v>44490</v>
      </c>
      <c r="B4243" s="105">
        <v>0</v>
      </c>
      <c r="C4243" s="16">
        <v>90.335999999999999</v>
      </c>
      <c r="D4243" s="105">
        <v>27.088000000000001</v>
      </c>
      <c r="E4243" s="16">
        <v>25.27</v>
      </c>
      <c r="F4243" s="16">
        <v>31.34</v>
      </c>
      <c r="G4243" s="105">
        <v>10.016</v>
      </c>
      <c r="H4243" s="16">
        <v>27.59</v>
      </c>
      <c r="I4243" s="16">
        <v>318.56299999999999</v>
      </c>
      <c r="J4243" s="105">
        <v>19.207999999999998</v>
      </c>
      <c r="K4243" s="98">
        <v>1076</v>
      </c>
      <c r="L4243" s="16">
        <f t="shared" si="129"/>
        <v>19.207999999999998</v>
      </c>
      <c r="M4243" s="16">
        <f t="shared" si="130"/>
        <v>1076</v>
      </c>
    </row>
    <row r="4244" spans="1:13" x14ac:dyDescent="0.2">
      <c r="A4244" s="36">
        <f t="shared" si="131"/>
        <v>44491</v>
      </c>
      <c r="B4244" s="105">
        <v>0</v>
      </c>
      <c r="C4244" s="16">
        <v>89.436999999999998</v>
      </c>
      <c r="D4244" s="105">
        <v>26.763000000000002</v>
      </c>
      <c r="E4244" s="16">
        <v>24.74</v>
      </c>
      <c r="F4244" s="16">
        <v>30.96</v>
      </c>
      <c r="G4244" s="105">
        <v>7.508</v>
      </c>
      <c r="H4244" s="16">
        <v>25.3</v>
      </c>
      <c r="I4244" s="16">
        <v>299.57100000000003</v>
      </c>
      <c r="J4244" s="105">
        <v>14.339</v>
      </c>
      <c r="K4244" s="98">
        <v>1080</v>
      </c>
      <c r="L4244" s="16">
        <f t="shared" si="129"/>
        <v>14.339</v>
      </c>
      <c r="M4244" s="16">
        <f t="shared" si="130"/>
        <v>1080</v>
      </c>
    </row>
    <row r="4245" spans="1:13" x14ac:dyDescent="0.2">
      <c r="A4245" s="36">
        <f t="shared" si="131"/>
        <v>44492</v>
      </c>
      <c r="B4245" s="105">
        <v>15.24</v>
      </c>
      <c r="C4245" s="16">
        <v>88.322999999999993</v>
      </c>
      <c r="D4245" s="105">
        <v>27.209</v>
      </c>
      <c r="E4245" s="16">
        <v>23.82</v>
      </c>
      <c r="F4245" s="16">
        <v>29.52</v>
      </c>
      <c r="G4245" s="105">
        <v>11.013999999999999</v>
      </c>
      <c r="H4245" s="16">
        <v>26.46</v>
      </c>
      <c r="I4245" s="16">
        <v>184.161</v>
      </c>
      <c r="J4245" s="105">
        <v>16.495000000000001</v>
      </c>
      <c r="K4245" s="98">
        <v>1061</v>
      </c>
      <c r="L4245" s="16">
        <f t="shared" si="129"/>
        <v>16.495000000000001</v>
      </c>
      <c r="M4245" s="16">
        <f t="shared" si="130"/>
        <v>1061</v>
      </c>
    </row>
    <row r="4246" spans="1:13" x14ac:dyDescent="0.2">
      <c r="A4246" s="36">
        <f t="shared" si="131"/>
        <v>44493</v>
      </c>
      <c r="B4246" s="105">
        <v>0.254</v>
      </c>
      <c r="C4246" s="16">
        <v>87.561000000000007</v>
      </c>
      <c r="D4246" s="105">
        <v>27.678000000000001</v>
      </c>
      <c r="E4246" s="16">
        <v>25.95</v>
      </c>
      <c r="F4246" s="16">
        <v>30.76</v>
      </c>
      <c r="G4246" s="105">
        <v>7.51</v>
      </c>
      <c r="H4246" s="16">
        <v>21.73</v>
      </c>
      <c r="I4246" s="16">
        <v>168.87700000000001</v>
      </c>
      <c r="J4246" s="105">
        <v>18.274000000000001</v>
      </c>
      <c r="K4246" s="98">
        <v>1246</v>
      </c>
      <c r="L4246" s="16">
        <f t="shared" si="129"/>
        <v>18.274000000000001</v>
      </c>
      <c r="M4246" s="16">
        <f t="shared" si="130"/>
        <v>1246</v>
      </c>
    </row>
    <row r="4247" spans="1:13" x14ac:dyDescent="0.2">
      <c r="A4247" s="36">
        <f t="shared" si="131"/>
        <v>44494</v>
      </c>
      <c r="B4247" s="105">
        <v>5.8419999999999996</v>
      </c>
      <c r="C4247" s="16">
        <v>90.075000000000003</v>
      </c>
      <c r="D4247" s="105">
        <v>27.62</v>
      </c>
      <c r="E4247" s="16">
        <v>25.58</v>
      </c>
      <c r="F4247" s="16">
        <v>31.47</v>
      </c>
      <c r="G4247" s="105">
        <v>7.7370000000000001</v>
      </c>
      <c r="H4247" s="16">
        <v>21.2</v>
      </c>
      <c r="I4247" s="16">
        <v>323.80500000000001</v>
      </c>
      <c r="J4247" s="105">
        <v>21.1</v>
      </c>
      <c r="K4247" s="98">
        <v>1113</v>
      </c>
      <c r="L4247" s="16">
        <f t="shared" si="129"/>
        <v>21.1</v>
      </c>
      <c r="M4247" s="16">
        <f t="shared" si="130"/>
        <v>1113</v>
      </c>
    </row>
    <row r="4248" spans="1:13" x14ac:dyDescent="0.2">
      <c r="A4248" s="36">
        <f t="shared" si="131"/>
        <v>44495</v>
      </c>
      <c r="B4248" s="105">
        <v>2.032</v>
      </c>
      <c r="C4248" s="16">
        <v>90.741</v>
      </c>
      <c r="D4248" s="105">
        <v>26.798999999999999</v>
      </c>
      <c r="E4248" s="16">
        <v>24.66</v>
      </c>
      <c r="F4248" s="16">
        <v>32.06</v>
      </c>
      <c r="G4248" s="105">
        <v>10.46</v>
      </c>
      <c r="H4248" s="16">
        <v>36.299999999999997</v>
      </c>
      <c r="I4248" s="16">
        <v>330.09699999999998</v>
      </c>
      <c r="J4248" s="105">
        <v>13.297000000000001</v>
      </c>
      <c r="K4248" s="98">
        <v>1166</v>
      </c>
      <c r="L4248" s="16">
        <f t="shared" si="129"/>
        <v>13.297000000000001</v>
      </c>
      <c r="M4248" s="16">
        <f t="shared" si="130"/>
        <v>1166</v>
      </c>
    </row>
    <row r="4249" spans="1:13" x14ac:dyDescent="0.2">
      <c r="A4249" s="36">
        <f t="shared" si="131"/>
        <v>44496</v>
      </c>
      <c r="B4249" s="105">
        <v>0.254</v>
      </c>
      <c r="C4249" s="16">
        <v>90.808000000000007</v>
      </c>
      <c r="D4249" s="105">
        <v>27.138000000000002</v>
      </c>
      <c r="E4249" s="16">
        <v>24.74</v>
      </c>
      <c r="F4249" s="16">
        <v>30.6</v>
      </c>
      <c r="G4249" s="105">
        <v>8.1189999999999998</v>
      </c>
      <c r="H4249" s="16">
        <v>18.73</v>
      </c>
      <c r="I4249" s="16">
        <v>336.55399999999997</v>
      </c>
      <c r="J4249" s="105">
        <v>15.087999999999999</v>
      </c>
      <c r="K4249" s="98">
        <v>919</v>
      </c>
      <c r="L4249" s="16">
        <f t="shared" si="129"/>
        <v>15.087999999999999</v>
      </c>
      <c r="M4249" s="16">
        <f t="shared" si="130"/>
        <v>919</v>
      </c>
    </row>
    <row r="4250" spans="1:13" x14ac:dyDescent="0.2">
      <c r="A4250" s="36">
        <f t="shared" si="131"/>
        <v>44497</v>
      </c>
      <c r="B4250" s="105">
        <v>6.0960000000000001</v>
      </c>
      <c r="C4250" s="16">
        <v>86.768000000000001</v>
      </c>
      <c r="D4250" s="105">
        <v>27.219000000000001</v>
      </c>
      <c r="E4250" s="16">
        <v>25.13</v>
      </c>
      <c r="F4250" s="16">
        <v>30.41</v>
      </c>
      <c r="G4250" s="105">
        <v>7.0030000000000001</v>
      </c>
      <c r="H4250" s="16">
        <v>22.3</v>
      </c>
      <c r="I4250" s="16">
        <v>179.667</v>
      </c>
      <c r="J4250" s="105">
        <v>11.101000000000001</v>
      </c>
      <c r="K4250" s="98">
        <v>805</v>
      </c>
      <c r="L4250" s="16">
        <f t="shared" si="129"/>
        <v>11.101000000000001</v>
      </c>
      <c r="M4250" s="16">
        <f t="shared" si="130"/>
        <v>805</v>
      </c>
    </row>
    <row r="4251" spans="1:13" x14ac:dyDescent="0.2">
      <c r="A4251" s="36">
        <f t="shared" si="131"/>
        <v>44498</v>
      </c>
      <c r="B4251" s="105">
        <v>20.824000000000002</v>
      </c>
      <c r="C4251" s="16">
        <v>89.23</v>
      </c>
      <c r="D4251" s="105">
        <v>26.213999999999999</v>
      </c>
      <c r="E4251" s="16">
        <v>24.1</v>
      </c>
      <c r="F4251" s="16">
        <v>30.35</v>
      </c>
      <c r="G4251" s="105">
        <v>8.0540000000000003</v>
      </c>
      <c r="H4251" s="16">
        <v>34.86</v>
      </c>
      <c r="I4251" s="16">
        <v>309.11399999999998</v>
      </c>
      <c r="J4251" s="105">
        <v>19.859000000000002</v>
      </c>
      <c r="K4251" s="98">
        <v>1004</v>
      </c>
      <c r="L4251" s="16">
        <f t="shared" si="129"/>
        <v>19.859000000000002</v>
      </c>
      <c r="M4251" s="16">
        <f t="shared" si="130"/>
        <v>1004</v>
      </c>
    </row>
    <row r="4252" spans="1:13" x14ac:dyDescent="0.2">
      <c r="A4252" s="36">
        <f t="shared" si="131"/>
        <v>44499</v>
      </c>
      <c r="B4252" s="105">
        <v>0</v>
      </c>
      <c r="C4252" s="16">
        <v>83.448999999999998</v>
      </c>
      <c r="D4252" s="105">
        <v>27.14</v>
      </c>
      <c r="E4252" s="16">
        <v>24.92</v>
      </c>
      <c r="F4252" s="16">
        <v>28.8</v>
      </c>
      <c r="G4252" s="105">
        <v>14.536</v>
      </c>
      <c r="H4252" s="16">
        <v>31.93</v>
      </c>
      <c r="I4252" s="16">
        <v>195.405</v>
      </c>
      <c r="J4252" s="105">
        <v>20.478000000000002</v>
      </c>
      <c r="K4252" s="98">
        <v>1085</v>
      </c>
      <c r="L4252" s="16">
        <f t="shared" si="129"/>
        <v>20.478000000000002</v>
      </c>
      <c r="M4252" s="16">
        <f t="shared" si="130"/>
        <v>1085</v>
      </c>
    </row>
    <row r="4253" spans="1:13" x14ac:dyDescent="0.2">
      <c r="A4253" s="36">
        <f t="shared" si="131"/>
        <v>44500</v>
      </c>
      <c r="B4253" s="105">
        <v>2.54</v>
      </c>
      <c r="C4253" s="16">
        <v>86.84</v>
      </c>
      <c r="D4253" s="105">
        <v>26.538</v>
      </c>
      <c r="E4253" s="16">
        <v>25.58</v>
      </c>
      <c r="F4253" s="16">
        <v>28.02</v>
      </c>
      <c r="G4253" s="105">
        <v>8.6940000000000008</v>
      </c>
      <c r="H4253" s="16">
        <v>21.98</v>
      </c>
      <c r="I4253" s="16">
        <v>358.55500000000001</v>
      </c>
      <c r="J4253" s="105">
        <v>9.1519999999999992</v>
      </c>
      <c r="K4253" s="98">
        <v>663.5</v>
      </c>
      <c r="L4253" s="16">
        <f t="shared" si="129"/>
        <v>9.1519999999999992</v>
      </c>
      <c r="M4253" s="16">
        <f t="shared" si="130"/>
        <v>663.5</v>
      </c>
    </row>
    <row r="4254" spans="1:13" x14ac:dyDescent="0.2">
      <c r="A4254" s="36">
        <f t="shared" si="131"/>
        <v>44501</v>
      </c>
      <c r="B4254" s="105">
        <v>1.27</v>
      </c>
      <c r="C4254" s="16">
        <v>88.293999999999997</v>
      </c>
      <c r="D4254" s="105">
        <v>25.733000000000001</v>
      </c>
      <c r="E4254" s="16">
        <v>24.67</v>
      </c>
      <c r="F4254" s="16">
        <v>26.95</v>
      </c>
      <c r="G4254" s="105">
        <v>7.1559999999999997</v>
      </c>
      <c r="H4254" s="16">
        <v>27.38</v>
      </c>
      <c r="I4254" s="16">
        <v>318.61700000000002</v>
      </c>
      <c r="J4254" s="105">
        <v>5.8550000000000004</v>
      </c>
      <c r="K4254" s="98">
        <v>312.8</v>
      </c>
      <c r="L4254" s="16">
        <f t="shared" si="129"/>
        <v>5.8550000000000004</v>
      </c>
      <c r="M4254" s="16">
        <f t="shared" si="130"/>
        <v>312.8</v>
      </c>
    </row>
    <row r="4255" spans="1:13" x14ac:dyDescent="0.2">
      <c r="A4255" s="36">
        <f t="shared" si="131"/>
        <v>44502</v>
      </c>
      <c r="B4255" s="105">
        <v>0.76200000000000001</v>
      </c>
      <c r="C4255" s="16">
        <v>86.88</v>
      </c>
      <c r="D4255" s="105">
        <v>26.63</v>
      </c>
      <c r="E4255" s="16">
        <v>24.99</v>
      </c>
      <c r="F4255" s="16">
        <v>29.27</v>
      </c>
      <c r="G4255" s="105">
        <v>7.6790000000000003</v>
      </c>
      <c r="H4255" s="16">
        <v>18.63</v>
      </c>
      <c r="I4255" s="16">
        <v>107.80500000000001</v>
      </c>
      <c r="J4255" s="105">
        <v>18.306999999999999</v>
      </c>
      <c r="K4255" s="98">
        <v>1241</v>
      </c>
      <c r="L4255" s="16">
        <f t="shared" si="129"/>
        <v>18.306999999999999</v>
      </c>
      <c r="M4255" s="16">
        <f t="shared" si="130"/>
        <v>1241</v>
      </c>
    </row>
    <row r="4256" spans="1:13" x14ac:dyDescent="0.2">
      <c r="A4256" s="36">
        <f t="shared" si="131"/>
        <v>44503</v>
      </c>
      <c r="B4256" s="105">
        <v>0</v>
      </c>
      <c r="C4256" s="16">
        <v>87.34</v>
      </c>
      <c r="D4256" s="105">
        <v>26.268000000000001</v>
      </c>
      <c r="E4256" s="16">
        <v>24.38</v>
      </c>
      <c r="F4256" s="16">
        <v>29.28</v>
      </c>
      <c r="G4256" s="105">
        <v>9.67</v>
      </c>
      <c r="H4256" s="16">
        <v>22.79</v>
      </c>
      <c r="I4256" s="16">
        <v>308.14100000000002</v>
      </c>
      <c r="J4256" s="105">
        <v>21.244</v>
      </c>
      <c r="K4256" s="98">
        <v>976</v>
      </c>
      <c r="L4256" s="16">
        <f t="shared" si="129"/>
        <v>21.244</v>
      </c>
      <c r="M4256" s="16">
        <f t="shared" si="130"/>
        <v>976</v>
      </c>
    </row>
    <row r="4257" spans="1:13" x14ac:dyDescent="0.2">
      <c r="A4257" s="36">
        <f t="shared" si="131"/>
        <v>44504</v>
      </c>
      <c r="B4257" s="105">
        <v>0.50800000000000001</v>
      </c>
      <c r="C4257" s="16">
        <v>84.516999999999996</v>
      </c>
      <c r="D4257" s="105">
        <v>26.817</v>
      </c>
      <c r="E4257" s="16">
        <v>24.62</v>
      </c>
      <c r="F4257" s="16">
        <v>30.04</v>
      </c>
      <c r="G4257" s="105">
        <v>8.077</v>
      </c>
      <c r="H4257" s="16">
        <v>21.34</v>
      </c>
      <c r="I4257" s="16">
        <v>354.75900000000001</v>
      </c>
      <c r="J4257" s="105">
        <v>23.492999999999999</v>
      </c>
      <c r="K4257" s="98">
        <v>964</v>
      </c>
      <c r="L4257" s="16">
        <f t="shared" si="129"/>
        <v>23.492999999999999</v>
      </c>
      <c r="M4257" s="16">
        <f t="shared" si="130"/>
        <v>964</v>
      </c>
    </row>
    <row r="4258" spans="1:13" x14ac:dyDescent="0.2">
      <c r="A4258" s="36">
        <f t="shared" si="131"/>
        <v>44505</v>
      </c>
      <c r="B4258" s="105">
        <v>2.54</v>
      </c>
      <c r="C4258" s="16">
        <v>86.394999999999996</v>
      </c>
      <c r="D4258" s="105">
        <v>27.158999999999999</v>
      </c>
      <c r="E4258" s="16">
        <v>25.48</v>
      </c>
      <c r="F4258" s="16">
        <v>29.87</v>
      </c>
      <c r="G4258" s="105">
        <v>7.694</v>
      </c>
      <c r="H4258" s="16">
        <v>19.3</v>
      </c>
      <c r="I4258" s="16">
        <v>287.32600000000002</v>
      </c>
      <c r="J4258" s="105">
        <v>22.626000000000001</v>
      </c>
      <c r="K4258" s="98">
        <v>962</v>
      </c>
      <c r="L4258" s="16">
        <f t="shared" si="129"/>
        <v>22.626000000000001</v>
      </c>
      <c r="M4258" s="16">
        <f t="shared" si="130"/>
        <v>962</v>
      </c>
    </row>
    <row r="4259" spans="1:13" x14ac:dyDescent="0.2">
      <c r="A4259" s="36">
        <f t="shared" si="131"/>
        <v>44506</v>
      </c>
      <c r="B4259" s="105">
        <v>0.254</v>
      </c>
      <c r="C4259" s="16">
        <v>86.316999999999993</v>
      </c>
      <c r="D4259" s="105">
        <v>27.404</v>
      </c>
      <c r="E4259" s="16">
        <v>25.19</v>
      </c>
      <c r="F4259" s="16">
        <v>31.75</v>
      </c>
      <c r="G4259" s="105">
        <v>11.699</v>
      </c>
      <c r="H4259" s="16">
        <v>30.8</v>
      </c>
      <c r="I4259" s="16">
        <v>321.78199999999998</v>
      </c>
      <c r="J4259" s="105">
        <v>22.468</v>
      </c>
      <c r="K4259" s="98">
        <v>1161</v>
      </c>
      <c r="L4259" s="16">
        <f t="shared" si="129"/>
        <v>22.468</v>
      </c>
      <c r="M4259" s="16">
        <f t="shared" si="130"/>
        <v>1161</v>
      </c>
    </row>
    <row r="4260" spans="1:13" x14ac:dyDescent="0.2">
      <c r="A4260" s="36">
        <f t="shared" si="131"/>
        <v>44507</v>
      </c>
      <c r="B4260" s="105">
        <v>0</v>
      </c>
      <c r="C4260" s="16">
        <v>87.632999999999996</v>
      </c>
      <c r="D4260" s="105">
        <v>26.919</v>
      </c>
      <c r="E4260" s="16">
        <v>25.88</v>
      </c>
      <c r="F4260" s="16">
        <v>29.17</v>
      </c>
      <c r="G4260" s="105">
        <v>13.397</v>
      </c>
      <c r="H4260" s="16">
        <v>31.51</v>
      </c>
      <c r="I4260" s="16">
        <v>324.17500000000001</v>
      </c>
      <c r="J4260" s="105">
        <v>8.6959999999999997</v>
      </c>
      <c r="K4260" s="98">
        <v>561.4</v>
      </c>
      <c r="L4260" s="16">
        <f t="shared" si="129"/>
        <v>8.6959999999999997</v>
      </c>
      <c r="M4260" s="16">
        <f t="shared" si="130"/>
        <v>561.4</v>
      </c>
    </row>
    <row r="4261" spans="1:13" x14ac:dyDescent="0.2">
      <c r="A4261" s="36">
        <f t="shared" si="131"/>
        <v>44508</v>
      </c>
      <c r="B4261" s="105">
        <v>18.795999999999999</v>
      </c>
      <c r="C4261" s="16">
        <v>90.072999999999993</v>
      </c>
      <c r="D4261" s="105">
        <v>25.8</v>
      </c>
      <c r="E4261" s="16">
        <v>24.09</v>
      </c>
      <c r="F4261" s="16">
        <v>27.66</v>
      </c>
      <c r="G4261" s="105">
        <v>15.023999999999999</v>
      </c>
      <c r="H4261" s="16">
        <v>30.48</v>
      </c>
      <c r="I4261" s="16">
        <v>323.99</v>
      </c>
      <c r="J4261" s="105">
        <v>8.1940000000000008</v>
      </c>
      <c r="K4261" s="98">
        <v>663.5</v>
      </c>
      <c r="L4261" s="16">
        <f t="shared" si="129"/>
        <v>8.1940000000000008</v>
      </c>
      <c r="M4261" s="16">
        <f t="shared" si="130"/>
        <v>663.5</v>
      </c>
    </row>
    <row r="4262" spans="1:13" x14ac:dyDescent="0.2">
      <c r="A4262" s="36">
        <f t="shared" si="131"/>
        <v>44509</v>
      </c>
      <c r="B4262" s="105">
        <v>7.8739999999999997</v>
      </c>
      <c r="C4262" s="16">
        <v>88.045000000000002</v>
      </c>
      <c r="D4262" s="105">
        <v>25.568999999999999</v>
      </c>
      <c r="E4262" s="16">
        <v>23.22</v>
      </c>
      <c r="F4262" s="16">
        <v>30.07</v>
      </c>
      <c r="G4262" s="105">
        <v>14.234999999999999</v>
      </c>
      <c r="H4262" s="16">
        <v>46.43</v>
      </c>
      <c r="I4262" s="16">
        <v>328.07799999999997</v>
      </c>
      <c r="J4262" s="105">
        <v>9.2490000000000006</v>
      </c>
      <c r="K4262" s="98">
        <v>1156</v>
      </c>
      <c r="L4262" s="16">
        <f t="shared" si="129"/>
        <v>9.2490000000000006</v>
      </c>
      <c r="M4262" s="16">
        <f t="shared" si="130"/>
        <v>1156</v>
      </c>
    </row>
    <row r="4263" spans="1:13" x14ac:dyDescent="0.2">
      <c r="A4263" s="36">
        <f t="shared" si="131"/>
        <v>44510</v>
      </c>
      <c r="B4263" s="105">
        <v>0</v>
      </c>
      <c r="C4263" s="16">
        <v>86.632999999999996</v>
      </c>
      <c r="D4263" s="105">
        <v>26.097999999999999</v>
      </c>
      <c r="E4263" s="16">
        <v>24.23</v>
      </c>
      <c r="F4263" s="16">
        <v>30.04</v>
      </c>
      <c r="G4263" s="105">
        <v>14.608000000000001</v>
      </c>
      <c r="H4263" s="16">
        <v>32.25</v>
      </c>
      <c r="I4263" s="16">
        <v>330.68299999999999</v>
      </c>
      <c r="J4263" s="105">
        <v>17.222999999999999</v>
      </c>
      <c r="K4263" s="98">
        <v>1227</v>
      </c>
      <c r="L4263" s="16">
        <f t="shared" ref="L4263:L4314" si="132">J4263</f>
        <v>17.222999999999999</v>
      </c>
      <c r="M4263" s="16">
        <f t="shared" ref="M4263:M4314" si="133">K4263</f>
        <v>1227</v>
      </c>
    </row>
    <row r="4264" spans="1:13" x14ac:dyDescent="0.2">
      <c r="A4264" s="36">
        <f t="shared" si="131"/>
        <v>44511</v>
      </c>
      <c r="B4264" s="105">
        <v>0.76200000000000001</v>
      </c>
      <c r="C4264" s="16">
        <v>86.596999999999994</v>
      </c>
      <c r="D4264" s="105">
        <v>26.617000000000001</v>
      </c>
      <c r="E4264" s="16">
        <v>24.2</v>
      </c>
      <c r="F4264" s="16">
        <v>30.89</v>
      </c>
      <c r="G4264" s="105">
        <v>12.263</v>
      </c>
      <c r="H4264" s="16">
        <v>31.36</v>
      </c>
      <c r="I4264" s="16">
        <v>324.46600000000001</v>
      </c>
      <c r="J4264" s="105">
        <v>15.928000000000001</v>
      </c>
      <c r="K4264" s="98">
        <v>1237</v>
      </c>
      <c r="L4264" s="16">
        <f t="shared" si="132"/>
        <v>15.928000000000001</v>
      </c>
      <c r="M4264" s="16">
        <f t="shared" si="133"/>
        <v>1237</v>
      </c>
    </row>
    <row r="4265" spans="1:13" x14ac:dyDescent="0.2">
      <c r="A4265" s="36">
        <f t="shared" si="131"/>
        <v>44512</v>
      </c>
      <c r="B4265" s="105">
        <v>0</v>
      </c>
      <c r="C4265" s="16">
        <v>86.694999999999993</v>
      </c>
      <c r="D4265" s="105">
        <v>26.908000000000001</v>
      </c>
      <c r="E4265" s="16">
        <v>24.79</v>
      </c>
      <c r="F4265" s="16">
        <v>31.4</v>
      </c>
      <c r="G4265" s="105">
        <v>14.254</v>
      </c>
      <c r="H4265" s="16">
        <v>31.61</v>
      </c>
      <c r="I4265" s="16">
        <v>308.98899999999998</v>
      </c>
      <c r="J4265" s="105">
        <v>18.202000000000002</v>
      </c>
      <c r="K4265" s="98">
        <v>1151</v>
      </c>
      <c r="L4265" s="16">
        <f t="shared" si="132"/>
        <v>18.202000000000002</v>
      </c>
      <c r="M4265" s="16">
        <f t="shared" si="133"/>
        <v>1151</v>
      </c>
    </row>
    <row r="4266" spans="1:13" x14ac:dyDescent="0.2">
      <c r="A4266" s="36">
        <f t="shared" si="131"/>
        <v>44513</v>
      </c>
      <c r="B4266" s="105">
        <v>2.286</v>
      </c>
      <c r="C4266" s="16">
        <v>87.004000000000005</v>
      </c>
      <c r="D4266" s="105">
        <v>26.422000000000001</v>
      </c>
      <c r="E4266" s="16">
        <v>24.54</v>
      </c>
      <c r="F4266" s="16">
        <v>31.2</v>
      </c>
      <c r="G4266" s="105">
        <v>15.162000000000001</v>
      </c>
      <c r="H4266" s="16">
        <v>53.8</v>
      </c>
      <c r="I4266" s="16">
        <v>314.24799999999999</v>
      </c>
      <c r="J4266" s="105">
        <v>17.8</v>
      </c>
      <c r="K4266" s="98">
        <v>1112</v>
      </c>
      <c r="L4266" s="16">
        <f t="shared" si="132"/>
        <v>17.8</v>
      </c>
      <c r="M4266" s="16">
        <f t="shared" si="133"/>
        <v>1112</v>
      </c>
    </row>
    <row r="4267" spans="1:13" x14ac:dyDescent="0.2">
      <c r="A4267" s="36">
        <f t="shared" si="131"/>
        <v>44514</v>
      </c>
      <c r="B4267" s="105">
        <v>3.556</v>
      </c>
      <c r="C4267" s="16">
        <v>88.177999999999997</v>
      </c>
      <c r="D4267" s="105">
        <v>26.349</v>
      </c>
      <c r="E4267" s="16">
        <v>24.4</v>
      </c>
      <c r="F4267" s="16">
        <v>30.2</v>
      </c>
      <c r="G4267" s="105">
        <v>12.273</v>
      </c>
      <c r="H4267" s="16">
        <v>24.13</v>
      </c>
      <c r="I4267" s="16">
        <v>323.935</v>
      </c>
      <c r="J4267" s="105">
        <v>15.956</v>
      </c>
      <c r="K4267" s="98">
        <v>924</v>
      </c>
      <c r="L4267" s="16">
        <f t="shared" si="132"/>
        <v>15.956</v>
      </c>
      <c r="M4267" s="16">
        <f t="shared" si="133"/>
        <v>924</v>
      </c>
    </row>
    <row r="4268" spans="1:13" x14ac:dyDescent="0.2">
      <c r="A4268" s="36">
        <f t="shared" si="131"/>
        <v>44515</v>
      </c>
      <c r="B4268" s="105">
        <v>2.032</v>
      </c>
      <c r="C4268" s="16">
        <v>87.007000000000005</v>
      </c>
      <c r="D4268" s="105">
        <v>26.94</v>
      </c>
      <c r="E4268" s="16">
        <v>24.97</v>
      </c>
      <c r="F4268" s="16">
        <v>30.45</v>
      </c>
      <c r="G4268" s="105">
        <v>10.199</v>
      </c>
      <c r="H4268" s="16">
        <v>25.58</v>
      </c>
      <c r="I4268" s="16">
        <v>322.66000000000003</v>
      </c>
      <c r="J4268" s="105">
        <v>19.510999999999999</v>
      </c>
      <c r="K4268" s="98">
        <v>1244</v>
      </c>
      <c r="L4268" s="16">
        <f t="shared" si="132"/>
        <v>19.510999999999999</v>
      </c>
      <c r="M4268" s="16">
        <f t="shared" si="133"/>
        <v>1244</v>
      </c>
    </row>
    <row r="4269" spans="1:13" x14ac:dyDescent="0.2">
      <c r="A4269" s="36">
        <f t="shared" si="131"/>
        <v>44516</v>
      </c>
      <c r="B4269" s="105">
        <v>11.938000000000001</v>
      </c>
      <c r="C4269" s="16">
        <v>89.852999999999994</v>
      </c>
      <c r="D4269" s="105">
        <v>26.068999999999999</v>
      </c>
      <c r="E4269" s="16">
        <v>24.64</v>
      </c>
      <c r="F4269" s="16">
        <v>30.2</v>
      </c>
      <c r="G4269" s="105">
        <v>13.484999999999999</v>
      </c>
      <c r="H4269" s="16">
        <v>31.36</v>
      </c>
      <c r="I4269" s="16">
        <v>326.483</v>
      </c>
      <c r="J4269" s="105">
        <v>16.603000000000002</v>
      </c>
      <c r="K4269" s="98">
        <v>1251</v>
      </c>
      <c r="L4269" s="16">
        <f t="shared" si="132"/>
        <v>16.603000000000002</v>
      </c>
      <c r="M4269" s="16">
        <f t="shared" si="133"/>
        <v>1251</v>
      </c>
    </row>
    <row r="4270" spans="1:13" x14ac:dyDescent="0.2">
      <c r="A4270" s="36">
        <f t="shared" si="131"/>
        <v>44517</v>
      </c>
      <c r="B4270" s="105">
        <v>43.183999999999997</v>
      </c>
      <c r="C4270" s="16">
        <v>90.087000000000003</v>
      </c>
      <c r="D4270" s="105">
        <v>26.202000000000002</v>
      </c>
      <c r="E4270" s="16">
        <v>24.59</v>
      </c>
      <c r="F4270" s="16">
        <v>31.98</v>
      </c>
      <c r="G4270" s="105">
        <v>13.231999999999999</v>
      </c>
      <c r="H4270" s="16">
        <v>30.38</v>
      </c>
      <c r="I4270" s="16">
        <v>327.35500000000002</v>
      </c>
      <c r="J4270" s="105">
        <v>14.67</v>
      </c>
      <c r="K4270" s="98">
        <v>1161</v>
      </c>
      <c r="L4270" s="16">
        <f t="shared" si="132"/>
        <v>14.67</v>
      </c>
      <c r="M4270" s="16">
        <f t="shared" si="133"/>
        <v>1161</v>
      </c>
    </row>
    <row r="4271" spans="1:13" x14ac:dyDescent="0.2">
      <c r="A4271" s="36">
        <f t="shared" ref="A4271:A4314" si="134">A4270+1</f>
        <v>44518</v>
      </c>
      <c r="B4271" s="105">
        <v>0.254</v>
      </c>
      <c r="C4271" s="16">
        <v>88.091999999999999</v>
      </c>
      <c r="D4271" s="105">
        <v>26.867999999999999</v>
      </c>
      <c r="E4271" s="16">
        <v>24.83</v>
      </c>
      <c r="F4271" s="16">
        <v>30.56</v>
      </c>
      <c r="G4271" s="105">
        <v>10.968</v>
      </c>
      <c r="H4271" s="16">
        <v>26.04</v>
      </c>
      <c r="I4271" s="16">
        <v>315.601</v>
      </c>
      <c r="J4271" s="105">
        <v>16.248999999999999</v>
      </c>
      <c r="K4271" s="98">
        <v>1057</v>
      </c>
      <c r="L4271" s="16">
        <f t="shared" si="132"/>
        <v>16.248999999999999</v>
      </c>
      <c r="M4271" s="16">
        <f t="shared" si="133"/>
        <v>1057</v>
      </c>
    </row>
    <row r="4272" spans="1:13" x14ac:dyDescent="0.2">
      <c r="A4272" s="36">
        <f t="shared" si="134"/>
        <v>44519</v>
      </c>
      <c r="B4272" s="105">
        <v>2.286</v>
      </c>
      <c r="C4272" s="16">
        <v>88.152000000000001</v>
      </c>
      <c r="D4272" s="105">
        <v>26.690999999999999</v>
      </c>
      <c r="E4272" s="16">
        <v>24.76</v>
      </c>
      <c r="F4272" s="16">
        <v>31.57</v>
      </c>
      <c r="G4272" s="105">
        <v>11.29</v>
      </c>
      <c r="H4272" s="16">
        <v>29.42</v>
      </c>
      <c r="I4272" s="16">
        <v>321.11</v>
      </c>
      <c r="J4272" s="105">
        <v>17.437999999999999</v>
      </c>
      <c r="K4272" s="98">
        <v>1256</v>
      </c>
      <c r="L4272" s="16">
        <f t="shared" si="132"/>
        <v>17.437999999999999</v>
      </c>
      <c r="M4272" s="16">
        <f t="shared" si="133"/>
        <v>1256</v>
      </c>
    </row>
    <row r="4273" spans="1:13" x14ac:dyDescent="0.2">
      <c r="A4273" s="36">
        <f t="shared" si="134"/>
        <v>44520</v>
      </c>
      <c r="B4273" s="105">
        <v>3.048</v>
      </c>
      <c r="C4273" s="16">
        <v>88.808999999999997</v>
      </c>
      <c r="D4273" s="105">
        <v>26.581</v>
      </c>
      <c r="E4273" s="16">
        <v>24.58</v>
      </c>
      <c r="F4273" s="16">
        <v>30.54</v>
      </c>
      <c r="G4273" s="105">
        <v>8.6649999999999991</v>
      </c>
      <c r="H4273" s="16">
        <v>22.19</v>
      </c>
      <c r="I4273" s="16">
        <v>323.27499999999998</v>
      </c>
      <c r="J4273" s="105">
        <v>20.402999999999999</v>
      </c>
      <c r="K4273" s="98">
        <v>1028</v>
      </c>
      <c r="L4273" s="16">
        <f t="shared" si="132"/>
        <v>20.402999999999999</v>
      </c>
      <c r="M4273" s="16">
        <f t="shared" si="133"/>
        <v>1028</v>
      </c>
    </row>
    <row r="4274" spans="1:13" x14ac:dyDescent="0.2">
      <c r="A4274" s="36">
        <f t="shared" si="134"/>
        <v>44521</v>
      </c>
      <c r="B4274" s="105">
        <v>29.463999999999999</v>
      </c>
      <c r="C4274" s="16">
        <v>91.26</v>
      </c>
      <c r="D4274" s="105">
        <v>25.853000000000002</v>
      </c>
      <c r="E4274" s="16">
        <v>23.97</v>
      </c>
      <c r="F4274" s="16">
        <v>28.58</v>
      </c>
      <c r="G4274" s="105">
        <v>7.452</v>
      </c>
      <c r="H4274" s="16">
        <v>21.06</v>
      </c>
      <c r="I4274" s="16">
        <v>331.86</v>
      </c>
      <c r="J4274" s="105">
        <v>13.826000000000001</v>
      </c>
      <c r="K4274" s="98">
        <v>1208</v>
      </c>
      <c r="L4274" s="16">
        <f t="shared" si="132"/>
        <v>13.826000000000001</v>
      </c>
      <c r="M4274" s="16">
        <f t="shared" si="133"/>
        <v>1208</v>
      </c>
    </row>
    <row r="4275" spans="1:13" x14ac:dyDescent="0.2">
      <c r="A4275" s="36">
        <f t="shared" si="134"/>
        <v>44522</v>
      </c>
      <c r="B4275" s="105">
        <v>0.50800000000000001</v>
      </c>
      <c r="C4275" s="16">
        <v>89.521000000000001</v>
      </c>
      <c r="D4275" s="105">
        <v>26.08</v>
      </c>
      <c r="E4275" s="16">
        <v>24.24</v>
      </c>
      <c r="F4275" s="16">
        <v>30.14</v>
      </c>
      <c r="G4275" s="105">
        <v>11.647</v>
      </c>
      <c r="H4275" s="16">
        <v>25.37</v>
      </c>
      <c r="I4275" s="16">
        <v>332.52100000000002</v>
      </c>
      <c r="J4275" s="105">
        <v>13.752000000000001</v>
      </c>
      <c r="K4275" s="98">
        <v>1293</v>
      </c>
      <c r="L4275" s="16">
        <f t="shared" si="132"/>
        <v>13.752000000000001</v>
      </c>
      <c r="M4275" s="16">
        <f t="shared" si="133"/>
        <v>1293</v>
      </c>
    </row>
    <row r="4276" spans="1:13" x14ac:dyDescent="0.2">
      <c r="A4276" s="36">
        <f t="shared" si="134"/>
        <v>44523</v>
      </c>
      <c r="B4276" s="105">
        <v>7.3659999999999997</v>
      </c>
      <c r="C4276" s="16">
        <v>91.778000000000006</v>
      </c>
      <c r="D4276" s="105">
        <v>25.091000000000001</v>
      </c>
      <c r="E4276" s="16">
        <v>23.59</v>
      </c>
      <c r="F4276" s="16">
        <v>27.05</v>
      </c>
      <c r="G4276" s="105">
        <v>13.816000000000001</v>
      </c>
      <c r="H4276" s="16">
        <v>24.77</v>
      </c>
      <c r="I4276" s="16">
        <v>325.26</v>
      </c>
      <c r="J4276" s="105">
        <v>6.3140000000000001</v>
      </c>
      <c r="K4276" s="98">
        <v>526.1</v>
      </c>
      <c r="L4276" s="16">
        <f t="shared" si="132"/>
        <v>6.3140000000000001</v>
      </c>
      <c r="M4276" s="16">
        <f t="shared" si="133"/>
        <v>526.1</v>
      </c>
    </row>
    <row r="4277" spans="1:13" x14ac:dyDescent="0.2">
      <c r="A4277" s="36">
        <f t="shared" si="134"/>
        <v>44524</v>
      </c>
      <c r="B4277" s="105">
        <v>0.254</v>
      </c>
      <c r="C4277" s="16">
        <v>87.944000000000003</v>
      </c>
      <c r="D4277" s="105">
        <v>25.600999999999999</v>
      </c>
      <c r="E4277" s="16">
        <v>24.1</v>
      </c>
      <c r="F4277" s="16">
        <v>28.73</v>
      </c>
      <c r="G4277" s="105">
        <v>12.835000000000001</v>
      </c>
      <c r="H4277" s="16">
        <v>29.32</v>
      </c>
      <c r="I4277" s="16">
        <v>327.43299999999999</v>
      </c>
      <c r="J4277" s="105">
        <v>10.552</v>
      </c>
      <c r="K4277" s="98">
        <v>1109</v>
      </c>
      <c r="L4277" s="16">
        <f t="shared" si="132"/>
        <v>10.552</v>
      </c>
      <c r="M4277" s="16">
        <f t="shared" si="133"/>
        <v>1109</v>
      </c>
    </row>
    <row r="4278" spans="1:13" x14ac:dyDescent="0.2">
      <c r="A4278" s="36">
        <f t="shared" si="134"/>
        <v>44525</v>
      </c>
      <c r="B4278" s="105">
        <v>22.86</v>
      </c>
      <c r="C4278" s="16">
        <v>91.081999999999994</v>
      </c>
      <c r="D4278" s="105">
        <v>25.663</v>
      </c>
      <c r="E4278" s="16">
        <v>24.41</v>
      </c>
      <c r="F4278" s="16">
        <v>29.96</v>
      </c>
      <c r="G4278" s="105">
        <v>13.308</v>
      </c>
      <c r="H4278" s="16">
        <v>28.82</v>
      </c>
      <c r="I4278" s="16">
        <v>331.67399999999998</v>
      </c>
      <c r="J4278" s="105">
        <v>12.785</v>
      </c>
      <c r="K4278" s="98">
        <v>1227</v>
      </c>
      <c r="L4278" s="16">
        <f t="shared" si="132"/>
        <v>12.785</v>
      </c>
      <c r="M4278" s="16">
        <f t="shared" si="133"/>
        <v>1227</v>
      </c>
    </row>
    <row r="4279" spans="1:13" x14ac:dyDescent="0.2">
      <c r="A4279" s="36">
        <f t="shared" si="134"/>
        <v>44526</v>
      </c>
      <c r="B4279" s="105">
        <v>15.24</v>
      </c>
      <c r="C4279" s="16">
        <v>92.403000000000006</v>
      </c>
      <c r="D4279" s="105">
        <v>25.009</v>
      </c>
      <c r="E4279" s="16">
        <v>22.59</v>
      </c>
      <c r="F4279" s="16">
        <v>29.29</v>
      </c>
      <c r="G4279" s="105">
        <v>11.132</v>
      </c>
      <c r="H4279" s="16">
        <v>28.58</v>
      </c>
      <c r="I4279" s="16">
        <v>324.61</v>
      </c>
      <c r="J4279" s="105">
        <v>10.3</v>
      </c>
      <c r="K4279" s="98">
        <v>1102</v>
      </c>
      <c r="L4279" s="16">
        <f t="shared" si="132"/>
        <v>10.3</v>
      </c>
      <c r="M4279" s="16">
        <f t="shared" si="133"/>
        <v>1102</v>
      </c>
    </row>
    <row r="4280" spans="1:13" x14ac:dyDescent="0.2">
      <c r="A4280" s="36">
        <f t="shared" si="134"/>
        <v>44527</v>
      </c>
      <c r="B4280" s="105">
        <v>3.556</v>
      </c>
      <c r="C4280" s="16">
        <v>90.927000000000007</v>
      </c>
      <c r="D4280" s="105">
        <v>25.423999999999999</v>
      </c>
      <c r="E4280" s="16">
        <v>23.87</v>
      </c>
      <c r="F4280" s="16">
        <v>29.75</v>
      </c>
      <c r="G4280" s="105">
        <v>10.210000000000001</v>
      </c>
      <c r="H4280" s="16">
        <v>27.38</v>
      </c>
      <c r="I4280" s="16">
        <v>331.18</v>
      </c>
      <c r="J4280" s="105">
        <v>14.487</v>
      </c>
      <c r="K4280" s="98">
        <v>1147</v>
      </c>
      <c r="L4280" s="16">
        <f t="shared" si="132"/>
        <v>14.487</v>
      </c>
      <c r="M4280" s="16">
        <f t="shared" si="133"/>
        <v>1147</v>
      </c>
    </row>
    <row r="4281" spans="1:13" x14ac:dyDescent="0.2">
      <c r="A4281" s="36">
        <f t="shared" si="134"/>
        <v>44528</v>
      </c>
      <c r="B4281" s="105">
        <v>0.254</v>
      </c>
      <c r="C4281" s="16">
        <v>90.869</v>
      </c>
      <c r="D4281" s="105">
        <v>25.831</v>
      </c>
      <c r="E4281" s="16">
        <v>24.51</v>
      </c>
      <c r="F4281" s="16">
        <v>27.98</v>
      </c>
      <c r="G4281" s="105">
        <v>16.114999999999998</v>
      </c>
      <c r="H4281" s="16">
        <v>29.07</v>
      </c>
      <c r="I4281" s="16">
        <v>324.81099999999998</v>
      </c>
      <c r="J4281" s="105">
        <v>12.82</v>
      </c>
      <c r="K4281" s="98">
        <v>848</v>
      </c>
      <c r="L4281" s="16">
        <f t="shared" si="132"/>
        <v>12.82</v>
      </c>
      <c r="M4281" s="16">
        <f t="shared" si="133"/>
        <v>848</v>
      </c>
    </row>
    <row r="4282" spans="1:13" x14ac:dyDescent="0.2">
      <c r="A4282" s="36">
        <f t="shared" si="134"/>
        <v>44529</v>
      </c>
      <c r="B4282" s="105">
        <v>37.338000000000001</v>
      </c>
      <c r="C4282" s="16">
        <v>90.105000000000004</v>
      </c>
      <c r="D4282" s="105">
        <v>26.658999999999999</v>
      </c>
      <c r="E4282" s="16">
        <v>24.93</v>
      </c>
      <c r="F4282" s="16">
        <v>29.94</v>
      </c>
      <c r="G4282" s="105">
        <v>15.432</v>
      </c>
      <c r="H4282" s="16">
        <v>44.21</v>
      </c>
      <c r="I4282" s="16">
        <v>317.81900000000002</v>
      </c>
      <c r="J4282" s="105">
        <v>13.839</v>
      </c>
      <c r="K4282" s="98">
        <v>914</v>
      </c>
      <c r="L4282" s="16">
        <f t="shared" si="132"/>
        <v>13.839</v>
      </c>
      <c r="M4282" s="16">
        <f t="shared" si="133"/>
        <v>914</v>
      </c>
    </row>
    <row r="4283" spans="1:13" x14ac:dyDescent="0.2">
      <c r="A4283" s="36">
        <f t="shared" si="134"/>
        <v>44530</v>
      </c>
      <c r="B4283" s="105">
        <v>14.986000000000001</v>
      </c>
      <c r="C4283" s="16">
        <v>93.774000000000001</v>
      </c>
      <c r="D4283" s="105">
        <v>25.201000000000001</v>
      </c>
      <c r="E4283" s="16">
        <v>24.17</v>
      </c>
      <c r="F4283" s="16">
        <v>27.63</v>
      </c>
      <c r="G4283" s="105">
        <v>11.256</v>
      </c>
      <c r="H4283" s="16">
        <v>29.49</v>
      </c>
      <c r="I4283" s="16">
        <v>322.17899999999997</v>
      </c>
      <c r="J4283" s="105">
        <v>5.806</v>
      </c>
      <c r="K4283" s="98">
        <v>910</v>
      </c>
      <c r="L4283" s="16">
        <f t="shared" si="132"/>
        <v>5.806</v>
      </c>
      <c r="M4283" s="16">
        <f t="shared" si="133"/>
        <v>910</v>
      </c>
    </row>
    <row r="4284" spans="1:13" x14ac:dyDescent="0.2">
      <c r="A4284" s="36">
        <f t="shared" si="134"/>
        <v>44531</v>
      </c>
      <c r="B4284" s="105">
        <v>28.193999999999999</v>
      </c>
      <c r="C4284" s="16">
        <v>93.241</v>
      </c>
      <c r="D4284" s="105">
        <v>25.152000000000001</v>
      </c>
      <c r="E4284" s="16">
        <v>24.1</v>
      </c>
      <c r="F4284" s="16">
        <v>27.08</v>
      </c>
      <c r="G4284" s="105">
        <v>10.555</v>
      </c>
      <c r="H4284" s="16">
        <v>28.08</v>
      </c>
      <c r="I4284" s="16">
        <v>329.79</v>
      </c>
      <c r="J4284" s="105">
        <v>6.3520000000000003</v>
      </c>
      <c r="K4284" s="98">
        <v>324.60000000000002</v>
      </c>
      <c r="L4284" s="16">
        <f t="shared" si="132"/>
        <v>6.3520000000000003</v>
      </c>
      <c r="M4284" s="16">
        <f t="shared" si="133"/>
        <v>324.60000000000002</v>
      </c>
    </row>
    <row r="4285" spans="1:13" x14ac:dyDescent="0.2">
      <c r="A4285" s="36">
        <f t="shared" si="134"/>
        <v>44532</v>
      </c>
      <c r="B4285" s="105">
        <v>0.50800000000000001</v>
      </c>
      <c r="C4285" s="16">
        <v>83.647999999999996</v>
      </c>
      <c r="D4285" s="105">
        <v>27.295999999999999</v>
      </c>
      <c r="E4285" s="16">
        <v>24.67</v>
      </c>
      <c r="F4285" s="16">
        <v>32.26</v>
      </c>
      <c r="G4285" s="105">
        <v>10.167999999999999</v>
      </c>
      <c r="H4285" s="16">
        <v>25.79</v>
      </c>
      <c r="I4285" s="16">
        <v>333.995</v>
      </c>
      <c r="J4285" s="105">
        <v>15.861000000000001</v>
      </c>
      <c r="K4285" s="98">
        <v>1156</v>
      </c>
      <c r="L4285" s="16">
        <f t="shared" si="132"/>
        <v>15.861000000000001</v>
      </c>
      <c r="M4285" s="16">
        <f t="shared" si="133"/>
        <v>1156</v>
      </c>
    </row>
    <row r="4286" spans="1:13" x14ac:dyDescent="0.2">
      <c r="A4286" s="36">
        <f t="shared" si="134"/>
        <v>44533</v>
      </c>
      <c r="B4286" s="105">
        <v>23.62</v>
      </c>
      <c r="C4286" s="16">
        <v>88.6</v>
      </c>
      <c r="D4286" s="105">
        <v>26.954000000000001</v>
      </c>
      <c r="E4286" s="16">
        <v>25.31</v>
      </c>
      <c r="F4286" s="16">
        <v>30.41</v>
      </c>
      <c r="G4286" s="105">
        <v>15.483000000000001</v>
      </c>
      <c r="H4286" s="16">
        <v>30.34</v>
      </c>
      <c r="I4286" s="16">
        <v>324.476</v>
      </c>
      <c r="J4286" s="105">
        <v>17.081</v>
      </c>
      <c r="K4286" s="98">
        <v>1170</v>
      </c>
      <c r="L4286" s="16">
        <f t="shared" si="132"/>
        <v>17.081</v>
      </c>
      <c r="M4286" s="16">
        <f t="shared" si="133"/>
        <v>1170</v>
      </c>
    </row>
    <row r="4287" spans="1:13" x14ac:dyDescent="0.2">
      <c r="A4287" s="36">
        <f t="shared" si="134"/>
        <v>44534</v>
      </c>
      <c r="B4287" s="105">
        <v>0</v>
      </c>
      <c r="C4287" s="16">
        <v>86.450999999999993</v>
      </c>
      <c r="D4287" s="105">
        <v>27.283000000000001</v>
      </c>
      <c r="E4287" s="16">
        <v>25.17</v>
      </c>
      <c r="F4287" s="16">
        <v>30.39</v>
      </c>
      <c r="G4287" s="105">
        <v>7.383</v>
      </c>
      <c r="H4287" s="16">
        <v>19.760000000000002</v>
      </c>
      <c r="I4287" s="16">
        <v>321.65899999999999</v>
      </c>
      <c r="J4287" s="105">
        <v>12.927</v>
      </c>
      <c r="K4287" s="98">
        <v>886</v>
      </c>
      <c r="L4287" s="16">
        <f t="shared" si="132"/>
        <v>12.927</v>
      </c>
      <c r="M4287" s="16">
        <f t="shared" si="133"/>
        <v>886</v>
      </c>
    </row>
    <row r="4288" spans="1:13" x14ac:dyDescent="0.2">
      <c r="A4288" s="36">
        <f t="shared" si="134"/>
        <v>44535</v>
      </c>
      <c r="B4288" s="105">
        <v>0.254</v>
      </c>
      <c r="C4288" s="16">
        <v>85.878</v>
      </c>
      <c r="D4288" s="105">
        <v>27.593</v>
      </c>
      <c r="E4288" s="16">
        <v>25.3</v>
      </c>
      <c r="F4288" s="16">
        <v>31.57</v>
      </c>
      <c r="G4288" s="105">
        <v>7.6529999999999996</v>
      </c>
      <c r="H4288" s="16">
        <v>17.36</v>
      </c>
      <c r="I4288" s="16">
        <v>315.90300000000002</v>
      </c>
      <c r="J4288" s="105">
        <v>17.224</v>
      </c>
      <c r="K4288" s="98">
        <v>1128</v>
      </c>
      <c r="L4288" s="16">
        <f t="shared" si="132"/>
        <v>17.224</v>
      </c>
      <c r="M4288" s="16">
        <f t="shared" si="133"/>
        <v>1128</v>
      </c>
    </row>
    <row r="4289" spans="1:13" x14ac:dyDescent="0.2">
      <c r="A4289" s="36">
        <f t="shared" si="134"/>
        <v>44536</v>
      </c>
      <c r="B4289" s="105">
        <v>0</v>
      </c>
      <c r="C4289" s="16">
        <v>86.706000000000003</v>
      </c>
      <c r="D4289" s="105">
        <v>27.606999999999999</v>
      </c>
      <c r="E4289" s="16">
        <v>25.74</v>
      </c>
      <c r="F4289" s="16">
        <v>30.97</v>
      </c>
      <c r="G4289" s="105">
        <v>8.1479999999999997</v>
      </c>
      <c r="H4289" s="16">
        <v>22.86</v>
      </c>
      <c r="I4289" s="16">
        <v>309.95400000000001</v>
      </c>
      <c r="J4289" s="105">
        <v>14.926</v>
      </c>
      <c r="K4289" s="98">
        <v>1118</v>
      </c>
      <c r="L4289" s="16">
        <f t="shared" si="132"/>
        <v>14.926</v>
      </c>
      <c r="M4289" s="16">
        <f t="shared" si="133"/>
        <v>1118</v>
      </c>
    </row>
    <row r="4290" spans="1:13" x14ac:dyDescent="0.2">
      <c r="A4290" s="36">
        <f t="shared" si="134"/>
        <v>44537</v>
      </c>
      <c r="B4290" s="105">
        <v>0</v>
      </c>
      <c r="C4290" s="16">
        <v>81.981999999999999</v>
      </c>
      <c r="D4290" s="105">
        <v>28.071000000000002</v>
      </c>
      <c r="E4290" s="16">
        <v>25.44</v>
      </c>
      <c r="F4290" s="16">
        <v>33.29</v>
      </c>
      <c r="G4290" s="105">
        <v>8.8089999999999993</v>
      </c>
      <c r="H4290" s="16">
        <v>20.11</v>
      </c>
      <c r="I4290" s="16">
        <v>318.15300000000002</v>
      </c>
      <c r="J4290" s="105">
        <v>20.477</v>
      </c>
      <c r="K4290" s="98">
        <v>940</v>
      </c>
      <c r="L4290" s="16">
        <f t="shared" si="132"/>
        <v>20.477</v>
      </c>
      <c r="M4290" s="16">
        <f t="shared" si="133"/>
        <v>940</v>
      </c>
    </row>
    <row r="4291" spans="1:13" x14ac:dyDescent="0.2">
      <c r="A4291" s="36">
        <f t="shared" si="134"/>
        <v>44538</v>
      </c>
      <c r="B4291" s="105">
        <v>0</v>
      </c>
      <c r="C4291" s="16">
        <v>82.257000000000005</v>
      </c>
      <c r="D4291" s="105">
        <v>27.789000000000001</v>
      </c>
      <c r="E4291" s="16">
        <v>25.61</v>
      </c>
      <c r="F4291" s="16">
        <v>32.03</v>
      </c>
      <c r="G4291" s="105">
        <v>10.542999999999999</v>
      </c>
      <c r="H4291" s="16">
        <v>25.47</v>
      </c>
      <c r="I4291" s="16">
        <v>331.404</v>
      </c>
      <c r="J4291" s="105">
        <v>15.603999999999999</v>
      </c>
      <c r="K4291" s="98">
        <v>967</v>
      </c>
      <c r="L4291" s="16">
        <f t="shared" si="132"/>
        <v>15.603999999999999</v>
      </c>
      <c r="M4291" s="16">
        <f t="shared" si="133"/>
        <v>967</v>
      </c>
    </row>
    <row r="4292" spans="1:13" x14ac:dyDescent="0.2">
      <c r="A4292" s="36">
        <f t="shared" si="134"/>
        <v>44539</v>
      </c>
      <c r="B4292" s="105">
        <v>0.254</v>
      </c>
      <c r="C4292" s="16">
        <v>79.194999999999993</v>
      </c>
      <c r="D4292" s="105">
        <v>27.963999999999999</v>
      </c>
      <c r="E4292" s="16">
        <v>25.48</v>
      </c>
      <c r="F4292" s="16">
        <v>32.659999999999997</v>
      </c>
      <c r="G4292" s="105">
        <v>10.108000000000001</v>
      </c>
      <c r="H4292" s="16">
        <v>25.44</v>
      </c>
      <c r="I4292" s="16">
        <v>341.00599999999997</v>
      </c>
      <c r="J4292" s="105">
        <v>15.737</v>
      </c>
      <c r="K4292" s="98">
        <v>1166</v>
      </c>
      <c r="L4292" s="16">
        <f t="shared" si="132"/>
        <v>15.737</v>
      </c>
      <c r="M4292" s="16">
        <f t="shared" si="133"/>
        <v>1166</v>
      </c>
    </row>
    <row r="4293" spans="1:13" x14ac:dyDescent="0.2">
      <c r="A4293" s="36">
        <f t="shared" si="134"/>
        <v>44540</v>
      </c>
      <c r="B4293" s="105">
        <v>0.254</v>
      </c>
      <c r="C4293" s="16">
        <v>75.269000000000005</v>
      </c>
      <c r="D4293" s="105">
        <v>28.186</v>
      </c>
      <c r="E4293" s="16">
        <v>25.55</v>
      </c>
      <c r="F4293" s="16">
        <v>33.14</v>
      </c>
      <c r="G4293" s="105">
        <v>11.601000000000001</v>
      </c>
      <c r="H4293" s="16">
        <v>29.56</v>
      </c>
      <c r="I4293" s="16">
        <v>336.22500000000002</v>
      </c>
      <c r="J4293" s="105">
        <v>20.885999999999999</v>
      </c>
      <c r="K4293" s="98">
        <v>1092</v>
      </c>
      <c r="L4293" s="16">
        <f t="shared" si="132"/>
        <v>20.885999999999999</v>
      </c>
      <c r="M4293" s="16">
        <f t="shared" si="133"/>
        <v>1092</v>
      </c>
    </row>
    <row r="4294" spans="1:13" x14ac:dyDescent="0.2">
      <c r="A4294" s="36">
        <f t="shared" si="134"/>
        <v>44541</v>
      </c>
      <c r="B4294" s="105">
        <v>0.50800000000000001</v>
      </c>
      <c r="C4294" s="16">
        <v>79.316999999999993</v>
      </c>
      <c r="D4294" s="105">
        <v>27.61</v>
      </c>
      <c r="E4294" s="16">
        <v>25.29</v>
      </c>
      <c r="F4294" s="16">
        <v>31.55</v>
      </c>
      <c r="G4294" s="105">
        <v>11.472</v>
      </c>
      <c r="H4294" s="16">
        <v>23.53</v>
      </c>
      <c r="I4294" s="16">
        <v>348.61900000000003</v>
      </c>
      <c r="J4294" s="105">
        <v>19.414000000000001</v>
      </c>
      <c r="K4294" s="98">
        <v>1045</v>
      </c>
      <c r="L4294" s="16">
        <f t="shared" si="132"/>
        <v>19.414000000000001</v>
      </c>
      <c r="M4294" s="16">
        <f t="shared" si="133"/>
        <v>1045</v>
      </c>
    </row>
    <row r="4295" spans="1:13" x14ac:dyDescent="0.2">
      <c r="A4295" s="36">
        <f t="shared" si="134"/>
        <v>44542</v>
      </c>
      <c r="B4295" s="105">
        <v>14.228</v>
      </c>
      <c r="C4295" s="16">
        <v>81.674000000000007</v>
      </c>
      <c r="D4295" s="105">
        <v>27.038</v>
      </c>
      <c r="E4295" s="16">
        <v>25.1</v>
      </c>
      <c r="F4295" s="16">
        <v>30.64</v>
      </c>
      <c r="G4295" s="105">
        <v>9.3070000000000004</v>
      </c>
      <c r="H4295" s="16">
        <v>35.35</v>
      </c>
      <c r="I4295" s="16">
        <v>323.61700000000002</v>
      </c>
      <c r="J4295" s="105">
        <v>15.609</v>
      </c>
      <c r="K4295" s="98">
        <v>1192</v>
      </c>
      <c r="L4295" s="16">
        <f t="shared" si="132"/>
        <v>15.609</v>
      </c>
      <c r="M4295" s="16">
        <f t="shared" si="133"/>
        <v>1192</v>
      </c>
    </row>
    <row r="4296" spans="1:13" x14ac:dyDescent="0.2">
      <c r="A4296" s="36">
        <f t="shared" si="134"/>
        <v>44543</v>
      </c>
      <c r="B4296" s="105">
        <v>0.254</v>
      </c>
      <c r="C4296" s="16">
        <v>83.992000000000004</v>
      </c>
      <c r="D4296" s="105">
        <v>27</v>
      </c>
      <c r="E4296" s="16">
        <v>24.67</v>
      </c>
      <c r="F4296" s="16">
        <v>30.28</v>
      </c>
      <c r="G4296" s="105">
        <v>7.7670000000000003</v>
      </c>
      <c r="H4296" s="16">
        <v>17.68</v>
      </c>
      <c r="I4296" s="16">
        <v>313.94400000000002</v>
      </c>
      <c r="J4296" s="105">
        <v>20.387</v>
      </c>
      <c r="K4296" s="98">
        <v>914</v>
      </c>
      <c r="L4296" s="16">
        <f t="shared" si="132"/>
        <v>20.387</v>
      </c>
      <c r="M4296" s="16">
        <f t="shared" si="133"/>
        <v>914</v>
      </c>
    </row>
    <row r="4297" spans="1:13" x14ac:dyDescent="0.2">
      <c r="A4297" s="36">
        <f t="shared" si="134"/>
        <v>44544</v>
      </c>
      <c r="B4297" s="105">
        <v>7.3659999999999997</v>
      </c>
      <c r="C4297" s="16">
        <v>86.474000000000004</v>
      </c>
      <c r="D4297" s="105">
        <v>26.474</v>
      </c>
      <c r="E4297" s="16">
        <v>23.32</v>
      </c>
      <c r="F4297" s="16">
        <v>30.9</v>
      </c>
      <c r="G4297" s="105">
        <v>7.7030000000000003</v>
      </c>
      <c r="H4297" s="16">
        <v>32.46</v>
      </c>
      <c r="I4297" s="16">
        <v>317.87</v>
      </c>
      <c r="J4297" s="105">
        <v>18.373000000000001</v>
      </c>
      <c r="K4297" s="98">
        <v>955</v>
      </c>
      <c r="L4297" s="16">
        <f t="shared" si="132"/>
        <v>18.373000000000001</v>
      </c>
      <c r="M4297" s="16">
        <f t="shared" si="133"/>
        <v>955</v>
      </c>
    </row>
    <row r="4298" spans="1:13" x14ac:dyDescent="0.2">
      <c r="A4298" s="36">
        <f t="shared" si="134"/>
        <v>44545</v>
      </c>
      <c r="B4298" s="105">
        <v>0</v>
      </c>
      <c r="C4298" s="16">
        <v>87.632000000000005</v>
      </c>
      <c r="D4298" s="105">
        <v>26.561</v>
      </c>
      <c r="E4298" s="16">
        <v>24.83</v>
      </c>
      <c r="F4298" s="16">
        <v>30.79</v>
      </c>
      <c r="G4298" s="105">
        <v>10.664</v>
      </c>
      <c r="H4298" s="16">
        <v>31.01</v>
      </c>
      <c r="I4298" s="16">
        <v>315.827</v>
      </c>
      <c r="J4298" s="105">
        <v>19.646000000000001</v>
      </c>
      <c r="K4298" s="98">
        <v>914</v>
      </c>
      <c r="L4298" s="16">
        <f t="shared" si="132"/>
        <v>19.646000000000001</v>
      </c>
      <c r="M4298" s="16">
        <f t="shared" si="133"/>
        <v>914</v>
      </c>
    </row>
    <row r="4299" spans="1:13" x14ac:dyDescent="0.2">
      <c r="A4299" s="36">
        <f t="shared" si="134"/>
        <v>44546</v>
      </c>
      <c r="B4299" s="105">
        <v>0</v>
      </c>
      <c r="C4299" s="16">
        <v>87.144999999999996</v>
      </c>
      <c r="D4299" s="105">
        <v>26.919</v>
      </c>
      <c r="E4299" s="16">
        <v>24.62</v>
      </c>
      <c r="F4299" s="16">
        <v>31.1</v>
      </c>
      <c r="G4299" s="105">
        <v>12.853999999999999</v>
      </c>
      <c r="H4299" s="16">
        <v>28.86</v>
      </c>
      <c r="I4299" s="16">
        <v>305.54599999999999</v>
      </c>
      <c r="J4299" s="105">
        <v>19.016999999999999</v>
      </c>
      <c r="K4299" s="98">
        <v>1147</v>
      </c>
      <c r="L4299" s="16">
        <f t="shared" si="132"/>
        <v>19.016999999999999</v>
      </c>
      <c r="M4299" s="16">
        <f t="shared" si="133"/>
        <v>1147</v>
      </c>
    </row>
    <row r="4300" spans="1:13" x14ac:dyDescent="0.2">
      <c r="A4300" s="36">
        <f t="shared" si="134"/>
        <v>44547</v>
      </c>
      <c r="B4300" s="105">
        <v>0.254</v>
      </c>
      <c r="C4300" s="16">
        <v>89.007000000000005</v>
      </c>
      <c r="D4300" s="105">
        <v>26.74</v>
      </c>
      <c r="E4300" s="16">
        <v>24.9</v>
      </c>
      <c r="F4300" s="16">
        <v>29.86</v>
      </c>
      <c r="G4300" s="105">
        <v>11</v>
      </c>
      <c r="H4300" s="16">
        <v>28.19</v>
      </c>
      <c r="I4300" s="16">
        <v>321.63499999999999</v>
      </c>
      <c r="J4300" s="105">
        <v>13.359</v>
      </c>
      <c r="K4300" s="98">
        <v>1137</v>
      </c>
      <c r="L4300" s="16">
        <f t="shared" si="132"/>
        <v>13.359</v>
      </c>
      <c r="M4300" s="16">
        <f t="shared" si="133"/>
        <v>1137</v>
      </c>
    </row>
    <row r="4301" spans="1:13" x14ac:dyDescent="0.2">
      <c r="A4301" s="36">
        <f t="shared" si="134"/>
        <v>44548</v>
      </c>
      <c r="B4301" s="105">
        <v>0</v>
      </c>
      <c r="C4301" s="16">
        <v>86.501000000000005</v>
      </c>
      <c r="D4301" s="105">
        <v>27.332000000000001</v>
      </c>
      <c r="E4301" s="16">
        <v>25.64</v>
      </c>
      <c r="F4301" s="16">
        <v>31.55</v>
      </c>
      <c r="G4301" s="105">
        <v>7.3929999999999998</v>
      </c>
      <c r="H4301" s="16">
        <v>28.61</v>
      </c>
      <c r="I4301" s="16">
        <v>348.10199999999998</v>
      </c>
      <c r="J4301" s="105">
        <v>16.616</v>
      </c>
      <c r="K4301" s="98">
        <v>1166</v>
      </c>
      <c r="L4301" s="16">
        <f t="shared" si="132"/>
        <v>16.616</v>
      </c>
      <c r="M4301" s="16">
        <f t="shared" si="133"/>
        <v>1166</v>
      </c>
    </row>
    <row r="4302" spans="1:13" x14ac:dyDescent="0.2">
      <c r="A4302" s="36">
        <f t="shared" si="134"/>
        <v>44549</v>
      </c>
      <c r="B4302" s="105">
        <v>7.8739999999999997</v>
      </c>
      <c r="C4302" s="16">
        <v>90.25</v>
      </c>
      <c r="D4302" s="105">
        <v>26.369</v>
      </c>
      <c r="E4302" s="16">
        <v>24.64</v>
      </c>
      <c r="F4302" s="16">
        <v>28.6</v>
      </c>
      <c r="G4302" s="105">
        <v>10.398</v>
      </c>
      <c r="H4302" s="16">
        <v>31.47</v>
      </c>
      <c r="I4302" s="16">
        <v>328.49900000000002</v>
      </c>
      <c r="J4302" s="105">
        <v>14.305</v>
      </c>
      <c r="K4302" s="98">
        <v>1313</v>
      </c>
      <c r="L4302" s="16">
        <f t="shared" si="132"/>
        <v>14.305</v>
      </c>
      <c r="M4302" s="16">
        <f t="shared" si="133"/>
        <v>1313</v>
      </c>
    </row>
    <row r="4303" spans="1:13" x14ac:dyDescent="0.2">
      <c r="A4303" s="36">
        <f t="shared" si="134"/>
        <v>44550</v>
      </c>
      <c r="B4303" s="105">
        <v>0.254</v>
      </c>
      <c r="C4303" s="16">
        <v>89.183999999999997</v>
      </c>
      <c r="D4303" s="105">
        <v>26.573</v>
      </c>
      <c r="E4303" s="16">
        <v>24.81</v>
      </c>
      <c r="F4303" s="16">
        <v>30.1</v>
      </c>
      <c r="G4303" s="105">
        <v>8.8219999999999992</v>
      </c>
      <c r="H4303" s="16">
        <v>31.47</v>
      </c>
      <c r="I4303" s="16">
        <v>329.03899999999999</v>
      </c>
      <c r="J4303" s="105">
        <v>16.228999999999999</v>
      </c>
      <c r="K4303" s="98">
        <v>976</v>
      </c>
      <c r="L4303" s="16">
        <f t="shared" si="132"/>
        <v>16.228999999999999</v>
      </c>
      <c r="M4303" s="16">
        <f t="shared" si="133"/>
        <v>976</v>
      </c>
    </row>
    <row r="4304" spans="1:13" x14ac:dyDescent="0.2">
      <c r="A4304" s="36">
        <f t="shared" si="134"/>
        <v>44551</v>
      </c>
      <c r="B4304" s="105">
        <v>0</v>
      </c>
      <c r="C4304" s="16">
        <v>84.843000000000004</v>
      </c>
      <c r="D4304" s="105">
        <v>26.797999999999998</v>
      </c>
      <c r="E4304" s="16">
        <v>24.86</v>
      </c>
      <c r="F4304" s="16">
        <v>29.69</v>
      </c>
      <c r="G4304" s="105">
        <v>14.404999999999999</v>
      </c>
      <c r="H4304" s="16">
        <v>30.83</v>
      </c>
      <c r="I4304" s="16">
        <v>325.15699999999998</v>
      </c>
      <c r="J4304" s="105">
        <v>17.329000000000001</v>
      </c>
      <c r="K4304" s="98">
        <v>1149</v>
      </c>
      <c r="L4304" s="16">
        <f t="shared" si="132"/>
        <v>17.329000000000001</v>
      </c>
      <c r="M4304" s="16">
        <f t="shared" si="133"/>
        <v>1149</v>
      </c>
    </row>
    <row r="4305" spans="1:13" x14ac:dyDescent="0.2">
      <c r="A4305" s="36">
        <f t="shared" si="134"/>
        <v>44552</v>
      </c>
      <c r="B4305" s="105">
        <v>0.50800000000000001</v>
      </c>
      <c r="C4305" s="16">
        <v>87.784000000000006</v>
      </c>
      <c r="D4305" s="105">
        <v>26.003</v>
      </c>
      <c r="E4305" s="16">
        <v>24.31</v>
      </c>
      <c r="F4305" s="16">
        <v>28.28</v>
      </c>
      <c r="G4305" s="105">
        <v>12.664999999999999</v>
      </c>
      <c r="H4305" s="16">
        <v>29.46</v>
      </c>
      <c r="I4305" s="16">
        <v>322.56799999999998</v>
      </c>
      <c r="J4305" s="105">
        <v>12.766999999999999</v>
      </c>
      <c r="K4305" s="98">
        <v>1133</v>
      </c>
      <c r="L4305" s="16">
        <f t="shared" si="132"/>
        <v>12.766999999999999</v>
      </c>
      <c r="M4305" s="16">
        <f t="shared" si="133"/>
        <v>1133</v>
      </c>
    </row>
    <row r="4306" spans="1:13" x14ac:dyDescent="0.2">
      <c r="A4306" s="36">
        <f t="shared" si="134"/>
        <v>44553</v>
      </c>
      <c r="B4306" s="105">
        <v>0.50800000000000001</v>
      </c>
      <c r="C4306" s="16">
        <v>82.697999999999993</v>
      </c>
      <c r="D4306" s="105">
        <v>27.05</v>
      </c>
      <c r="E4306" s="16">
        <v>24.67</v>
      </c>
      <c r="F4306" s="16">
        <v>30.89</v>
      </c>
      <c r="G4306" s="105">
        <v>13.428000000000001</v>
      </c>
      <c r="H4306" s="16">
        <v>36.200000000000003</v>
      </c>
      <c r="I4306" s="16">
        <v>326.69799999999998</v>
      </c>
      <c r="J4306" s="105">
        <v>21.003</v>
      </c>
      <c r="K4306" s="98">
        <v>1019</v>
      </c>
      <c r="L4306" s="16">
        <f t="shared" si="132"/>
        <v>21.003</v>
      </c>
      <c r="M4306" s="16">
        <f t="shared" si="133"/>
        <v>1019</v>
      </c>
    </row>
    <row r="4307" spans="1:13" x14ac:dyDescent="0.2">
      <c r="A4307" s="36">
        <f t="shared" si="134"/>
        <v>44554</v>
      </c>
      <c r="B4307" s="105">
        <v>0.254</v>
      </c>
      <c r="C4307" s="16">
        <v>91.259</v>
      </c>
      <c r="D4307" s="105">
        <v>25.135999999999999</v>
      </c>
      <c r="E4307" s="16">
        <v>24.67</v>
      </c>
      <c r="F4307" s="16">
        <v>25.58</v>
      </c>
      <c r="G4307" s="105">
        <v>8.0660000000000007</v>
      </c>
      <c r="H4307" s="16">
        <v>24.31</v>
      </c>
      <c r="I4307" s="16">
        <v>337.07</v>
      </c>
      <c r="J4307" s="105">
        <v>17.478999999999999</v>
      </c>
      <c r="K4307" s="98">
        <v>1150</v>
      </c>
      <c r="L4307" s="16">
        <f t="shared" si="132"/>
        <v>17.478999999999999</v>
      </c>
      <c r="M4307" s="16">
        <f t="shared" si="133"/>
        <v>1150</v>
      </c>
    </row>
    <row r="4308" spans="1:13" x14ac:dyDescent="0.2">
      <c r="A4308" s="36">
        <f t="shared" si="134"/>
        <v>44555</v>
      </c>
      <c r="B4308" s="105">
        <v>3.302</v>
      </c>
      <c r="D4308" s="105"/>
      <c r="G4308" s="105">
        <v>9.9939999999999998</v>
      </c>
      <c r="H4308" s="16">
        <v>39.369999999999997</v>
      </c>
      <c r="I4308" s="16">
        <v>335.05700000000002</v>
      </c>
      <c r="J4308" s="105">
        <v>19.812000000000001</v>
      </c>
      <c r="K4308" s="98">
        <v>1175</v>
      </c>
      <c r="L4308" s="16">
        <f t="shared" si="132"/>
        <v>19.812000000000001</v>
      </c>
      <c r="M4308" s="16">
        <f t="shared" si="133"/>
        <v>1175</v>
      </c>
    </row>
    <row r="4309" spans="1:13" x14ac:dyDescent="0.2">
      <c r="A4309" s="36">
        <f t="shared" si="134"/>
        <v>44556</v>
      </c>
      <c r="B4309" s="105">
        <v>0.50800000000000001</v>
      </c>
      <c r="D4309" s="105"/>
      <c r="G4309" s="105">
        <v>10.712</v>
      </c>
      <c r="H4309" s="16">
        <v>25.47</v>
      </c>
      <c r="I4309" s="16">
        <v>344.04300000000001</v>
      </c>
      <c r="J4309" s="105">
        <v>15.917999999999999</v>
      </c>
      <c r="K4309" s="98">
        <v>1127</v>
      </c>
      <c r="L4309" s="16">
        <f t="shared" si="132"/>
        <v>15.917999999999999</v>
      </c>
      <c r="M4309" s="16">
        <f t="shared" si="133"/>
        <v>1127</v>
      </c>
    </row>
    <row r="4310" spans="1:13" x14ac:dyDescent="0.2">
      <c r="A4310" s="36">
        <f t="shared" si="134"/>
        <v>44557</v>
      </c>
      <c r="B4310" s="105">
        <v>0</v>
      </c>
      <c r="D4310" s="105"/>
      <c r="G4310" s="105">
        <v>9.56</v>
      </c>
      <c r="H4310" s="16">
        <v>28.54</v>
      </c>
      <c r="I4310" s="16">
        <v>341.92</v>
      </c>
      <c r="J4310" s="105">
        <v>18.126000000000001</v>
      </c>
      <c r="K4310" s="98">
        <v>1123</v>
      </c>
      <c r="L4310" s="16">
        <f t="shared" si="132"/>
        <v>18.126000000000001</v>
      </c>
      <c r="M4310" s="16">
        <f t="shared" si="133"/>
        <v>1123</v>
      </c>
    </row>
    <row r="4311" spans="1:13" x14ac:dyDescent="0.2">
      <c r="A4311" s="36">
        <f t="shared" si="134"/>
        <v>44558</v>
      </c>
      <c r="B4311" s="105">
        <v>0</v>
      </c>
      <c r="D4311" s="105"/>
      <c r="G4311" s="105">
        <v>10.801</v>
      </c>
      <c r="H4311" s="16">
        <v>25.54</v>
      </c>
      <c r="I4311" s="16">
        <v>316.23200000000003</v>
      </c>
      <c r="J4311" s="105">
        <v>15.837999999999999</v>
      </c>
      <c r="K4311" s="98">
        <v>1061</v>
      </c>
      <c r="L4311" s="16">
        <f t="shared" si="132"/>
        <v>15.837999999999999</v>
      </c>
      <c r="M4311" s="16">
        <f t="shared" si="133"/>
        <v>1061</v>
      </c>
    </row>
    <row r="4312" spans="1:13" x14ac:dyDescent="0.2">
      <c r="A4312" s="36">
        <f t="shared" si="134"/>
        <v>44559</v>
      </c>
      <c r="B4312" s="105">
        <v>0</v>
      </c>
      <c r="D4312" s="105"/>
      <c r="G4312" s="105">
        <v>13.362</v>
      </c>
      <c r="H4312" s="16">
        <v>32.630000000000003</v>
      </c>
      <c r="I4312" s="16">
        <v>327.47399999999999</v>
      </c>
      <c r="J4312" s="105">
        <v>16.774000000000001</v>
      </c>
      <c r="K4312" s="98">
        <v>1080</v>
      </c>
      <c r="L4312" s="16">
        <f t="shared" si="132"/>
        <v>16.774000000000001</v>
      </c>
      <c r="M4312" s="16">
        <f t="shared" si="133"/>
        <v>1080</v>
      </c>
    </row>
    <row r="4313" spans="1:13" x14ac:dyDescent="0.2">
      <c r="A4313" s="36">
        <f t="shared" si="134"/>
        <v>44560</v>
      </c>
      <c r="B4313" s="105">
        <v>0</v>
      </c>
      <c r="D4313" s="105"/>
      <c r="G4313" s="105">
        <v>12.361000000000001</v>
      </c>
      <c r="H4313" s="16">
        <v>24.63</v>
      </c>
      <c r="I4313" s="16">
        <v>321.96100000000001</v>
      </c>
      <c r="J4313" s="105">
        <v>16.324000000000002</v>
      </c>
      <c r="K4313" s="98">
        <v>1139</v>
      </c>
      <c r="L4313" s="16">
        <f t="shared" si="132"/>
        <v>16.324000000000002</v>
      </c>
      <c r="M4313" s="16">
        <f t="shared" si="133"/>
        <v>1139</v>
      </c>
    </row>
    <row r="4314" spans="1:13" x14ac:dyDescent="0.2">
      <c r="A4314" s="36">
        <f t="shared" si="134"/>
        <v>44561</v>
      </c>
      <c r="B4314" s="105">
        <v>0</v>
      </c>
      <c r="D4314" s="105"/>
      <c r="G4314" s="105">
        <v>9.8320000000000007</v>
      </c>
      <c r="H4314" s="16">
        <v>31.75</v>
      </c>
      <c r="I4314" s="16">
        <v>347.81299999999999</v>
      </c>
      <c r="J4314" s="105">
        <v>19.966000000000001</v>
      </c>
      <c r="K4314" s="98">
        <v>1014</v>
      </c>
      <c r="L4314" s="16">
        <f t="shared" si="132"/>
        <v>19.966000000000001</v>
      </c>
      <c r="M4314" s="16">
        <f t="shared" si="133"/>
        <v>1014</v>
      </c>
    </row>
    <row r="4315" spans="1:13" x14ac:dyDescent="0.2">
      <c r="A4315" s="36">
        <v>44562</v>
      </c>
      <c r="B4315" s="105">
        <v>0</v>
      </c>
      <c r="C4315" s="16">
        <v>76.049000000000007</v>
      </c>
      <c r="D4315" s="105"/>
      <c r="G4315" s="105">
        <v>13.118</v>
      </c>
      <c r="H4315" s="16">
        <v>27.41</v>
      </c>
      <c r="I4315" s="16">
        <v>317.59100000000001</v>
      </c>
      <c r="J4315" s="105">
        <v>19.146999999999998</v>
      </c>
      <c r="K4315" s="98">
        <v>1175</v>
      </c>
    </row>
    <row r="4316" spans="1:13" x14ac:dyDescent="0.2">
      <c r="A4316" s="36">
        <f t="shared" ref="A4316:A4379" si="135">A4315+1</f>
        <v>44563</v>
      </c>
      <c r="B4316" s="105">
        <v>0</v>
      </c>
      <c r="C4316" s="16">
        <v>79.736000000000004</v>
      </c>
      <c r="D4316" s="105"/>
      <c r="G4316" s="105">
        <v>14.016999999999999</v>
      </c>
      <c r="H4316" s="16">
        <v>34.15</v>
      </c>
      <c r="I4316" s="16">
        <v>320.34300000000002</v>
      </c>
      <c r="J4316" s="105">
        <v>20.146999999999998</v>
      </c>
      <c r="K4316" s="98">
        <v>986</v>
      </c>
    </row>
    <row r="4317" spans="1:13" x14ac:dyDescent="0.2">
      <c r="A4317" s="36">
        <f t="shared" si="135"/>
        <v>44564</v>
      </c>
      <c r="B4317" s="105">
        <v>0</v>
      </c>
      <c r="C4317" s="16">
        <v>79.793999999999997</v>
      </c>
      <c r="D4317" s="105"/>
      <c r="G4317" s="105">
        <v>11.529</v>
      </c>
      <c r="H4317" s="16">
        <v>22.47</v>
      </c>
      <c r="I4317" s="16">
        <v>327.93900000000002</v>
      </c>
      <c r="J4317" s="105">
        <v>16.780999999999999</v>
      </c>
      <c r="K4317" s="98">
        <v>1227</v>
      </c>
    </row>
    <row r="4318" spans="1:13" x14ac:dyDescent="0.2">
      <c r="A4318" s="36">
        <f t="shared" si="135"/>
        <v>44565</v>
      </c>
      <c r="B4318" s="105">
        <v>0.254</v>
      </c>
      <c r="C4318" s="16">
        <v>73.438999999999993</v>
      </c>
      <c r="D4318" s="105"/>
      <c r="G4318" s="105">
        <v>9.9510000000000005</v>
      </c>
      <c r="H4318" s="16">
        <v>26</v>
      </c>
      <c r="I4318" s="16">
        <v>336.13499999999999</v>
      </c>
      <c r="J4318" s="105">
        <v>18.274999999999999</v>
      </c>
      <c r="K4318" s="98">
        <v>1144</v>
      </c>
    </row>
    <row r="4319" spans="1:13" x14ac:dyDescent="0.2">
      <c r="A4319" s="36">
        <f t="shared" si="135"/>
        <v>44566</v>
      </c>
      <c r="B4319" s="105">
        <v>0.50800000000000001</v>
      </c>
      <c r="C4319" s="16">
        <v>73.08</v>
      </c>
      <c r="D4319" s="105"/>
      <c r="G4319" s="105">
        <v>10.856999999999999</v>
      </c>
      <c r="H4319" s="16">
        <v>26.28</v>
      </c>
      <c r="I4319" s="16">
        <v>331.31099999999998</v>
      </c>
      <c r="J4319" s="105">
        <v>15.209</v>
      </c>
      <c r="K4319" s="98">
        <v>1132</v>
      </c>
    </row>
    <row r="4320" spans="1:13" x14ac:dyDescent="0.2">
      <c r="A4320" s="36">
        <f t="shared" si="135"/>
        <v>44567</v>
      </c>
      <c r="B4320" s="105">
        <v>0</v>
      </c>
      <c r="C4320" s="16">
        <v>76.95</v>
      </c>
      <c r="D4320" s="105">
        <v>26.739000000000001</v>
      </c>
      <c r="E4320" s="16">
        <v>24.19</v>
      </c>
      <c r="F4320" s="16">
        <v>31.27</v>
      </c>
      <c r="G4320" s="105">
        <v>10.667999999999999</v>
      </c>
      <c r="H4320" s="16">
        <v>23.46</v>
      </c>
      <c r="I4320" s="16">
        <v>329.05399999999997</v>
      </c>
      <c r="J4320" s="105">
        <v>16.265999999999998</v>
      </c>
      <c r="K4320" s="98">
        <v>1123</v>
      </c>
    </row>
    <row r="4321" spans="1:11" x14ac:dyDescent="0.2">
      <c r="A4321" s="36">
        <f t="shared" si="135"/>
        <v>44568</v>
      </c>
      <c r="B4321" s="105">
        <v>0.254</v>
      </c>
      <c r="C4321" s="16">
        <v>78.75</v>
      </c>
      <c r="D4321" s="105">
        <v>26.675000000000001</v>
      </c>
      <c r="E4321" s="16">
        <v>24.21</v>
      </c>
      <c r="F4321" s="16">
        <v>30.71</v>
      </c>
      <c r="G4321" s="105">
        <v>10.082000000000001</v>
      </c>
      <c r="H4321" s="16">
        <v>22.26</v>
      </c>
      <c r="I4321" s="16">
        <v>316.70600000000002</v>
      </c>
      <c r="J4321" s="105">
        <v>17.021999999999998</v>
      </c>
      <c r="K4321" s="98">
        <v>1156</v>
      </c>
    </row>
    <row r="4322" spans="1:11" x14ac:dyDescent="0.2">
      <c r="A4322" s="36">
        <f t="shared" si="135"/>
        <v>44569</v>
      </c>
      <c r="B4322" s="105">
        <v>0.254</v>
      </c>
      <c r="C4322" s="16">
        <v>77.444999999999993</v>
      </c>
      <c r="D4322" s="105">
        <v>26.859000000000002</v>
      </c>
      <c r="E4322" s="16">
        <v>24.24</v>
      </c>
      <c r="F4322" s="16">
        <v>31.4</v>
      </c>
      <c r="G4322" s="105">
        <v>11.26</v>
      </c>
      <c r="H4322" s="16">
        <v>27.94</v>
      </c>
      <c r="I4322" s="16">
        <v>343.19799999999998</v>
      </c>
      <c r="J4322" s="105">
        <v>18.963999999999999</v>
      </c>
      <c r="K4322" s="98">
        <v>1125</v>
      </c>
    </row>
    <row r="4323" spans="1:11" x14ac:dyDescent="0.2">
      <c r="A4323" s="36">
        <f t="shared" si="135"/>
        <v>44570</v>
      </c>
      <c r="B4323" s="105">
        <v>0</v>
      </c>
      <c r="C4323" s="16">
        <v>74.903999999999996</v>
      </c>
      <c r="D4323" s="105">
        <v>27.366</v>
      </c>
      <c r="E4323" s="16">
        <v>24.67</v>
      </c>
      <c r="F4323" s="16">
        <v>32.880000000000003</v>
      </c>
      <c r="G4323" s="105">
        <v>11.444000000000001</v>
      </c>
      <c r="H4323" s="16">
        <v>29.49</v>
      </c>
      <c r="I4323" s="16">
        <v>317.42200000000003</v>
      </c>
      <c r="J4323" s="105">
        <v>20.474</v>
      </c>
      <c r="K4323" s="98">
        <v>1141</v>
      </c>
    </row>
    <row r="4324" spans="1:11" x14ac:dyDescent="0.2">
      <c r="A4324" s="36">
        <f t="shared" si="135"/>
        <v>44571</v>
      </c>
      <c r="B4324" s="105">
        <v>0</v>
      </c>
      <c r="C4324" s="16">
        <v>75.192999999999998</v>
      </c>
      <c r="D4324" s="105">
        <v>27.184000000000001</v>
      </c>
      <c r="E4324" s="16">
        <v>24.23</v>
      </c>
      <c r="F4324" s="16">
        <v>31.63</v>
      </c>
      <c r="G4324" s="105">
        <v>10.714</v>
      </c>
      <c r="H4324" s="16">
        <v>29.78</v>
      </c>
      <c r="I4324" s="16">
        <v>340.72300000000001</v>
      </c>
      <c r="J4324" s="105">
        <v>18.463999999999999</v>
      </c>
      <c r="K4324" s="98">
        <v>1028</v>
      </c>
    </row>
    <row r="4325" spans="1:11" x14ac:dyDescent="0.2">
      <c r="A4325" s="36">
        <f t="shared" si="135"/>
        <v>44572</v>
      </c>
      <c r="B4325" s="105">
        <v>0</v>
      </c>
      <c r="C4325" s="16">
        <v>73.998999999999995</v>
      </c>
      <c r="D4325" s="105">
        <v>27.172999999999998</v>
      </c>
      <c r="E4325" s="16">
        <v>24.07</v>
      </c>
      <c r="F4325" s="16">
        <v>32.6</v>
      </c>
      <c r="G4325" s="105">
        <v>9.3320000000000007</v>
      </c>
      <c r="H4325" s="16">
        <v>26.25</v>
      </c>
      <c r="I4325" s="16">
        <v>333.13600000000002</v>
      </c>
      <c r="J4325" s="105">
        <v>20.98</v>
      </c>
      <c r="K4325" s="98">
        <v>1104</v>
      </c>
    </row>
    <row r="4326" spans="1:11" x14ac:dyDescent="0.2">
      <c r="A4326" s="36">
        <f t="shared" si="135"/>
        <v>44573</v>
      </c>
      <c r="B4326" s="105">
        <v>0.254</v>
      </c>
      <c r="C4326" s="16">
        <v>79.790000000000006</v>
      </c>
      <c r="D4326" s="105">
        <v>26.295000000000002</v>
      </c>
      <c r="E4326" s="16">
        <v>24.4</v>
      </c>
      <c r="F4326" s="16">
        <v>30.01</v>
      </c>
      <c r="G4326" s="105">
        <v>10.388</v>
      </c>
      <c r="H4326" s="16">
        <v>23.14</v>
      </c>
      <c r="I4326" s="16">
        <v>316.44900000000001</v>
      </c>
      <c r="J4326" s="105">
        <v>13.532999999999999</v>
      </c>
      <c r="K4326" s="98">
        <v>1161</v>
      </c>
    </row>
    <row r="4327" spans="1:11" x14ac:dyDescent="0.2">
      <c r="A4327" s="36">
        <f t="shared" si="135"/>
        <v>44574</v>
      </c>
      <c r="B4327" s="105">
        <v>0</v>
      </c>
      <c r="C4327" s="16">
        <v>77.319999999999993</v>
      </c>
      <c r="D4327" s="105">
        <v>26.074999999999999</v>
      </c>
      <c r="E4327" s="16">
        <v>23.72</v>
      </c>
      <c r="F4327" s="16">
        <v>30.04</v>
      </c>
      <c r="G4327" s="105">
        <v>14.976000000000001</v>
      </c>
      <c r="H4327" s="16">
        <v>40.18</v>
      </c>
      <c r="I4327" s="16">
        <v>323.63400000000001</v>
      </c>
      <c r="J4327" s="105">
        <v>17.736999999999998</v>
      </c>
      <c r="K4327" s="98">
        <v>1151</v>
      </c>
    </row>
    <row r="4328" spans="1:11" x14ac:dyDescent="0.2">
      <c r="A4328" s="36">
        <f t="shared" si="135"/>
        <v>44575</v>
      </c>
      <c r="B4328" s="105">
        <v>0.50800000000000001</v>
      </c>
      <c r="C4328" s="16">
        <v>76.863</v>
      </c>
      <c r="D4328" s="105">
        <v>26.181000000000001</v>
      </c>
      <c r="E4328" s="16">
        <v>23.2</v>
      </c>
      <c r="F4328" s="16">
        <v>31.33</v>
      </c>
      <c r="G4328" s="105">
        <v>9.0939999999999994</v>
      </c>
      <c r="H4328" s="16">
        <v>22.09</v>
      </c>
      <c r="I4328" s="16">
        <v>331.87700000000001</v>
      </c>
      <c r="J4328" s="105">
        <v>18.341000000000001</v>
      </c>
      <c r="K4328" s="98">
        <v>1189</v>
      </c>
    </row>
    <row r="4329" spans="1:11" x14ac:dyDescent="0.2">
      <c r="A4329" s="36">
        <f t="shared" si="135"/>
        <v>44576</v>
      </c>
      <c r="B4329" s="105">
        <v>0</v>
      </c>
      <c r="C4329" s="16">
        <v>75.283000000000001</v>
      </c>
      <c r="D4329" s="105">
        <v>26.495000000000001</v>
      </c>
      <c r="E4329" s="16">
        <v>23.76</v>
      </c>
      <c r="F4329" s="16">
        <v>30.73</v>
      </c>
      <c r="G4329" s="105">
        <v>8.8230000000000004</v>
      </c>
      <c r="H4329" s="16">
        <v>25.12</v>
      </c>
      <c r="I4329" s="16">
        <v>340.08300000000003</v>
      </c>
      <c r="J4329" s="105">
        <v>19.036999999999999</v>
      </c>
      <c r="K4329" s="98">
        <v>1109</v>
      </c>
    </row>
    <row r="4330" spans="1:11" x14ac:dyDescent="0.2">
      <c r="A4330" s="36">
        <f t="shared" si="135"/>
        <v>44577</v>
      </c>
      <c r="B4330" s="105">
        <v>0</v>
      </c>
      <c r="C4330" s="16">
        <v>78.509</v>
      </c>
      <c r="D4330" s="105">
        <v>26.488</v>
      </c>
      <c r="E4330" s="16">
        <v>23.86</v>
      </c>
      <c r="F4330" s="16">
        <v>30.81</v>
      </c>
      <c r="G4330" s="105">
        <v>13.052</v>
      </c>
      <c r="H4330" s="16">
        <v>32</v>
      </c>
      <c r="I4330" s="16">
        <v>325.95400000000001</v>
      </c>
      <c r="J4330" s="105">
        <v>16.044</v>
      </c>
      <c r="K4330" s="98">
        <v>1180</v>
      </c>
    </row>
    <row r="4331" spans="1:11" x14ac:dyDescent="0.2">
      <c r="A4331" s="36">
        <f t="shared" si="135"/>
        <v>44578</v>
      </c>
      <c r="B4331" s="105">
        <v>0.254</v>
      </c>
      <c r="C4331" s="16">
        <v>74.471000000000004</v>
      </c>
      <c r="D4331" s="105">
        <v>27.286000000000001</v>
      </c>
      <c r="E4331" s="16">
        <v>24.51</v>
      </c>
      <c r="F4331" s="16">
        <v>32.049999999999997</v>
      </c>
      <c r="G4331" s="105">
        <v>11.337999999999999</v>
      </c>
      <c r="H4331" s="16">
        <v>28.29</v>
      </c>
      <c r="I4331" s="16">
        <v>334.67099999999999</v>
      </c>
      <c r="J4331" s="105">
        <v>20.064</v>
      </c>
      <c r="K4331" s="98">
        <v>1080</v>
      </c>
    </row>
    <row r="4332" spans="1:11" x14ac:dyDescent="0.2">
      <c r="A4332" s="36">
        <f t="shared" si="135"/>
        <v>44579</v>
      </c>
      <c r="B4332" s="105">
        <v>0</v>
      </c>
      <c r="C4332" s="16">
        <v>76.254999999999995</v>
      </c>
      <c r="D4332" s="105">
        <v>27.062999999999999</v>
      </c>
      <c r="E4332" s="16">
        <v>24.67</v>
      </c>
      <c r="F4332" s="16">
        <v>31.74</v>
      </c>
      <c r="G4332" s="105">
        <v>13.047000000000001</v>
      </c>
      <c r="H4332" s="16">
        <v>35.74</v>
      </c>
      <c r="I4332" s="16">
        <v>335.45</v>
      </c>
      <c r="J4332" s="105">
        <v>18.952000000000002</v>
      </c>
      <c r="K4332" s="98">
        <v>1099</v>
      </c>
    </row>
    <row r="4333" spans="1:11" x14ac:dyDescent="0.2">
      <c r="A4333" s="36">
        <f t="shared" si="135"/>
        <v>44580</v>
      </c>
      <c r="B4333" s="105">
        <v>0</v>
      </c>
      <c r="C4333" s="16">
        <v>74.019000000000005</v>
      </c>
      <c r="D4333" s="105">
        <v>27.056000000000001</v>
      </c>
      <c r="E4333" s="16">
        <v>24.52</v>
      </c>
      <c r="F4333" s="16">
        <v>32.28</v>
      </c>
      <c r="G4333" s="105">
        <v>11.122</v>
      </c>
      <c r="H4333" s="16">
        <v>29.64</v>
      </c>
      <c r="I4333" s="16">
        <v>341.12099999999998</v>
      </c>
      <c r="J4333" s="105">
        <v>15.702999999999999</v>
      </c>
      <c r="K4333" s="98">
        <v>1260</v>
      </c>
    </row>
    <row r="4334" spans="1:11" x14ac:dyDescent="0.2">
      <c r="A4334" s="36">
        <f t="shared" si="135"/>
        <v>44581</v>
      </c>
      <c r="B4334" s="105">
        <v>0</v>
      </c>
      <c r="C4334" s="16">
        <v>74.872</v>
      </c>
      <c r="D4334" s="105">
        <v>27.390999999999998</v>
      </c>
      <c r="E4334" s="16">
        <v>24.19</v>
      </c>
      <c r="F4334" s="16">
        <v>32.200000000000003</v>
      </c>
      <c r="G4334" s="105">
        <v>13.775</v>
      </c>
      <c r="H4334" s="16">
        <v>31.89</v>
      </c>
      <c r="I4334" s="16">
        <v>329.12200000000001</v>
      </c>
      <c r="J4334" s="105">
        <v>21.687999999999999</v>
      </c>
      <c r="K4334" s="98">
        <v>935</v>
      </c>
    </row>
    <row r="4335" spans="1:11" x14ac:dyDescent="0.2">
      <c r="A4335" s="36">
        <f t="shared" si="135"/>
        <v>44582</v>
      </c>
      <c r="B4335" s="105">
        <v>0</v>
      </c>
      <c r="C4335" s="16">
        <v>80.647999999999996</v>
      </c>
      <c r="D4335" s="105">
        <v>26.943000000000001</v>
      </c>
      <c r="E4335" s="16">
        <v>24.34</v>
      </c>
      <c r="F4335" s="16">
        <v>30.96</v>
      </c>
      <c r="G4335" s="105">
        <v>11.561</v>
      </c>
      <c r="H4335" s="16">
        <v>27.24</v>
      </c>
      <c r="I4335" s="16">
        <v>318.745</v>
      </c>
      <c r="J4335" s="105">
        <v>19.050999999999998</v>
      </c>
      <c r="K4335" s="98">
        <v>1038</v>
      </c>
    </row>
    <row r="4336" spans="1:11" x14ac:dyDescent="0.2">
      <c r="A4336" s="36">
        <f t="shared" si="135"/>
        <v>44583</v>
      </c>
      <c r="B4336" s="105">
        <v>0.254</v>
      </c>
      <c r="C4336" s="16">
        <v>74.221999999999994</v>
      </c>
      <c r="D4336" s="105">
        <v>27.792000000000002</v>
      </c>
      <c r="E4336" s="16">
        <v>24.24</v>
      </c>
      <c r="F4336" s="16">
        <v>32.909999999999997</v>
      </c>
      <c r="G4336" s="105">
        <v>10.734</v>
      </c>
      <c r="H4336" s="16">
        <v>28.37</v>
      </c>
      <c r="I4336" s="16">
        <v>341.23700000000002</v>
      </c>
      <c r="J4336" s="105">
        <v>20.327999999999999</v>
      </c>
      <c r="K4336" s="98">
        <v>1142</v>
      </c>
    </row>
    <row r="4337" spans="1:11" x14ac:dyDescent="0.2">
      <c r="A4337" s="36">
        <f t="shared" si="135"/>
        <v>44584</v>
      </c>
      <c r="B4337" s="105">
        <v>0</v>
      </c>
      <c r="C4337" s="16">
        <v>72.302000000000007</v>
      </c>
      <c r="D4337" s="105">
        <v>27.850999999999999</v>
      </c>
      <c r="E4337" s="16">
        <v>24.75</v>
      </c>
      <c r="F4337" s="16">
        <v>32.909999999999997</v>
      </c>
      <c r="G4337" s="105">
        <v>10.984</v>
      </c>
      <c r="H4337" s="16">
        <v>25.82</v>
      </c>
      <c r="I4337" s="16">
        <v>337.779</v>
      </c>
      <c r="J4337" s="105">
        <v>19.298999999999999</v>
      </c>
      <c r="K4337" s="98">
        <v>1165</v>
      </c>
    </row>
    <row r="4338" spans="1:11" x14ac:dyDescent="0.2">
      <c r="A4338" s="36">
        <f t="shared" si="135"/>
        <v>44585</v>
      </c>
      <c r="B4338" s="105">
        <v>0</v>
      </c>
      <c r="C4338" s="16">
        <v>72.521000000000001</v>
      </c>
      <c r="D4338" s="105">
        <v>26.943999999999999</v>
      </c>
      <c r="E4338" s="16">
        <v>23.93</v>
      </c>
      <c r="F4338" s="16">
        <v>31.58</v>
      </c>
      <c r="G4338" s="105">
        <v>13.243</v>
      </c>
      <c r="H4338" s="16">
        <v>33.299999999999997</v>
      </c>
      <c r="I4338" s="16">
        <v>330.94099999999997</v>
      </c>
      <c r="J4338" s="105">
        <v>21.131</v>
      </c>
      <c r="K4338" s="98">
        <v>1222</v>
      </c>
    </row>
    <row r="4339" spans="1:11" x14ac:dyDescent="0.2">
      <c r="A4339" s="36">
        <f t="shared" si="135"/>
        <v>44586</v>
      </c>
      <c r="B4339" s="105">
        <v>0</v>
      </c>
      <c r="C4339" s="16">
        <v>76.346999999999994</v>
      </c>
      <c r="D4339" s="105">
        <v>26.535</v>
      </c>
      <c r="E4339" s="16">
        <v>23.7</v>
      </c>
      <c r="F4339" s="16">
        <v>30.58</v>
      </c>
      <c r="G4339" s="105">
        <v>12.291</v>
      </c>
      <c r="H4339" s="16">
        <v>32</v>
      </c>
      <c r="I4339" s="16">
        <v>316.553</v>
      </c>
      <c r="J4339" s="105">
        <v>20.541</v>
      </c>
      <c r="K4339" s="98">
        <v>1106</v>
      </c>
    </row>
    <row r="4340" spans="1:11" x14ac:dyDescent="0.2">
      <c r="A4340" s="36">
        <f t="shared" si="135"/>
        <v>44587</v>
      </c>
      <c r="B4340" s="105">
        <v>0</v>
      </c>
      <c r="C4340" s="16">
        <v>75.393000000000001</v>
      </c>
      <c r="D4340" s="105">
        <v>26.8</v>
      </c>
      <c r="E4340" s="16">
        <v>23.77</v>
      </c>
      <c r="F4340" s="16">
        <v>31.89</v>
      </c>
      <c r="G4340" s="105">
        <v>13.441000000000001</v>
      </c>
      <c r="H4340" s="16">
        <v>32.99</v>
      </c>
      <c r="I4340" s="16">
        <v>326.512</v>
      </c>
      <c r="J4340" s="105">
        <v>20.881</v>
      </c>
      <c r="K4340" s="98">
        <v>1165</v>
      </c>
    </row>
    <row r="4341" spans="1:11" x14ac:dyDescent="0.2">
      <c r="A4341" s="36">
        <f t="shared" si="135"/>
        <v>44588</v>
      </c>
      <c r="B4341" s="105">
        <v>0</v>
      </c>
      <c r="C4341" s="16">
        <v>75.037999999999997</v>
      </c>
      <c r="D4341" s="105">
        <v>27.033000000000001</v>
      </c>
      <c r="E4341" s="16">
        <v>24.32</v>
      </c>
      <c r="F4341" s="16">
        <v>30.61</v>
      </c>
      <c r="G4341" s="105">
        <v>9.5329999999999995</v>
      </c>
      <c r="H4341" s="16">
        <v>27.98</v>
      </c>
      <c r="I4341" s="16">
        <v>344.99900000000002</v>
      </c>
      <c r="J4341" s="105">
        <v>16.172999999999998</v>
      </c>
      <c r="K4341" s="98">
        <v>1066</v>
      </c>
    </row>
    <row r="4342" spans="1:11" x14ac:dyDescent="0.2">
      <c r="A4342" s="36">
        <f t="shared" si="135"/>
        <v>44589</v>
      </c>
      <c r="B4342" s="105">
        <v>0</v>
      </c>
      <c r="C4342" s="16">
        <v>76.792000000000002</v>
      </c>
      <c r="D4342" s="105">
        <v>26.821999999999999</v>
      </c>
      <c r="E4342" s="16">
        <v>23.72</v>
      </c>
      <c r="F4342" s="16">
        <v>32.729999999999997</v>
      </c>
      <c r="G4342" s="105">
        <v>12.721</v>
      </c>
      <c r="H4342" s="16">
        <v>26.21</v>
      </c>
      <c r="I4342" s="16">
        <v>325.988</v>
      </c>
      <c r="J4342" s="105">
        <v>17.896999999999998</v>
      </c>
      <c r="K4342" s="98">
        <v>1142</v>
      </c>
    </row>
    <row r="4343" spans="1:11" x14ac:dyDescent="0.2">
      <c r="A4343" s="36">
        <f t="shared" si="135"/>
        <v>44590</v>
      </c>
      <c r="B4343" s="105">
        <v>0</v>
      </c>
      <c r="C4343" s="16">
        <v>77.326999999999998</v>
      </c>
      <c r="D4343" s="105">
        <v>26.225999999999999</v>
      </c>
      <c r="E4343" s="16">
        <v>23.64</v>
      </c>
      <c r="F4343" s="16">
        <v>31.58</v>
      </c>
      <c r="G4343" s="105">
        <v>14.071999999999999</v>
      </c>
      <c r="H4343" s="16">
        <v>41.88</v>
      </c>
      <c r="I4343" s="16">
        <v>324.66699999999997</v>
      </c>
      <c r="J4343" s="105">
        <v>23.259</v>
      </c>
      <c r="K4343" s="98">
        <v>1090</v>
      </c>
    </row>
    <row r="4344" spans="1:11" x14ac:dyDescent="0.2">
      <c r="A4344" s="36">
        <f t="shared" si="135"/>
        <v>44591</v>
      </c>
      <c r="B4344" s="105">
        <v>0</v>
      </c>
      <c r="C4344" s="16">
        <v>68.531000000000006</v>
      </c>
      <c r="D4344" s="105">
        <v>27.125</v>
      </c>
      <c r="E4344" s="16">
        <v>23.94</v>
      </c>
      <c r="F4344" s="16">
        <v>32.090000000000003</v>
      </c>
      <c r="G4344" s="105">
        <v>9.8450000000000006</v>
      </c>
      <c r="H4344" s="16">
        <v>28.93</v>
      </c>
      <c r="I4344" s="16">
        <v>344.37900000000002</v>
      </c>
      <c r="J4344" s="105">
        <v>22.597999999999999</v>
      </c>
      <c r="K4344" s="98">
        <v>1166</v>
      </c>
    </row>
    <row r="4345" spans="1:11" x14ac:dyDescent="0.2">
      <c r="A4345" s="36">
        <f t="shared" si="135"/>
        <v>44592</v>
      </c>
      <c r="B4345" s="105">
        <v>0</v>
      </c>
      <c r="C4345" s="16">
        <v>73.088999999999999</v>
      </c>
      <c r="D4345" s="105">
        <v>26.715</v>
      </c>
      <c r="E4345" s="16">
        <v>23.83</v>
      </c>
      <c r="F4345" s="16">
        <v>32.06</v>
      </c>
      <c r="G4345" s="105">
        <v>12.05</v>
      </c>
      <c r="H4345" s="16">
        <v>29.32</v>
      </c>
      <c r="I4345" s="16">
        <v>330.91</v>
      </c>
      <c r="J4345" s="105">
        <v>18.309999999999999</v>
      </c>
      <c r="K4345" s="98">
        <v>1187</v>
      </c>
    </row>
    <row r="4346" spans="1:11" x14ac:dyDescent="0.2">
      <c r="A4346" s="36">
        <f t="shared" si="135"/>
        <v>44593</v>
      </c>
      <c r="B4346" s="105">
        <v>0</v>
      </c>
      <c r="C4346" s="16">
        <v>76.558999999999997</v>
      </c>
      <c r="D4346" s="105">
        <v>26.385999999999999</v>
      </c>
      <c r="E4346" s="16">
        <v>24.07</v>
      </c>
      <c r="F4346" s="16">
        <v>30.38</v>
      </c>
      <c r="G4346" s="105">
        <v>9.7929999999999993</v>
      </c>
      <c r="H4346" s="16">
        <v>23.67</v>
      </c>
      <c r="I4346" s="16">
        <v>314.58300000000003</v>
      </c>
      <c r="J4346" s="105">
        <v>19.594000000000001</v>
      </c>
      <c r="K4346" s="98">
        <v>1189</v>
      </c>
    </row>
    <row r="4347" spans="1:11" x14ac:dyDescent="0.2">
      <c r="A4347" s="36">
        <f t="shared" si="135"/>
        <v>44594</v>
      </c>
      <c r="B4347" s="105">
        <v>0</v>
      </c>
      <c r="C4347" s="16">
        <v>79.203999999999994</v>
      </c>
      <c r="D4347" s="105">
        <v>26.518000000000001</v>
      </c>
      <c r="E4347" s="16">
        <v>23.53</v>
      </c>
      <c r="F4347" s="16">
        <v>30.73</v>
      </c>
      <c r="G4347" s="105">
        <v>12.335000000000001</v>
      </c>
      <c r="H4347" s="16">
        <v>28.15</v>
      </c>
      <c r="I4347" s="16">
        <v>313.38299999999998</v>
      </c>
      <c r="J4347" s="105">
        <v>19.797999999999998</v>
      </c>
      <c r="K4347" s="98">
        <v>1137</v>
      </c>
    </row>
    <row r="4348" spans="1:11" x14ac:dyDescent="0.2">
      <c r="A4348" s="36">
        <f t="shared" si="135"/>
        <v>44595</v>
      </c>
      <c r="B4348" s="105">
        <v>0</v>
      </c>
      <c r="C4348" s="16">
        <v>80.218999999999994</v>
      </c>
      <c r="D4348" s="105">
        <v>27.111000000000001</v>
      </c>
      <c r="E4348" s="16">
        <v>24.47</v>
      </c>
      <c r="F4348" s="16">
        <v>31</v>
      </c>
      <c r="G4348" s="105">
        <v>12.125</v>
      </c>
      <c r="H4348" s="16">
        <v>26.67</v>
      </c>
      <c r="I4348" s="16">
        <v>321.88499999999999</v>
      </c>
      <c r="J4348" s="105">
        <v>21.268999999999998</v>
      </c>
      <c r="K4348" s="98">
        <v>1128</v>
      </c>
    </row>
    <row r="4349" spans="1:11" x14ac:dyDescent="0.2">
      <c r="A4349" s="36">
        <f t="shared" si="135"/>
        <v>44596</v>
      </c>
      <c r="B4349" s="105">
        <v>0</v>
      </c>
      <c r="C4349" s="16">
        <v>76.988</v>
      </c>
      <c r="D4349" s="105">
        <v>27.308</v>
      </c>
      <c r="E4349" s="16">
        <v>24.78</v>
      </c>
      <c r="F4349" s="16">
        <v>31.58</v>
      </c>
      <c r="G4349" s="105">
        <v>11.345000000000001</v>
      </c>
      <c r="H4349" s="16">
        <v>27.34</v>
      </c>
      <c r="I4349" s="16">
        <v>331.34100000000001</v>
      </c>
      <c r="J4349" s="105">
        <v>21.509</v>
      </c>
      <c r="K4349" s="98">
        <v>1014</v>
      </c>
    </row>
    <row r="4350" spans="1:11" x14ac:dyDescent="0.2">
      <c r="A4350" s="36">
        <f t="shared" si="135"/>
        <v>44597</v>
      </c>
      <c r="B4350" s="105">
        <v>0</v>
      </c>
      <c r="C4350" s="16">
        <v>72.049000000000007</v>
      </c>
      <c r="D4350" s="105">
        <v>27.352</v>
      </c>
      <c r="E4350" s="16">
        <v>24.41</v>
      </c>
      <c r="F4350" s="16">
        <v>32.19</v>
      </c>
      <c r="G4350" s="105">
        <v>14.122</v>
      </c>
      <c r="H4350" s="16">
        <v>37.29</v>
      </c>
      <c r="I4350" s="16">
        <v>329.66300000000001</v>
      </c>
      <c r="J4350" s="105">
        <v>22.809000000000001</v>
      </c>
      <c r="K4350" s="98">
        <v>1189</v>
      </c>
    </row>
    <row r="4351" spans="1:11" x14ac:dyDescent="0.2">
      <c r="A4351" s="36">
        <f t="shared" si="135"/>
        <v>44598</v>
      </c>
      <c r="B4351" s="105">
        <v>0</v>
      </c>
      <c r="C4351" s="16">
        <v>71.188000000000002</v>
      </c>
      <c r="D4351" s="105">
        <v>27.295000000000002</v>
      </c>
      <c r="E4351" s="16">
        <v>24.1</v>
      </c>
      <c r="F4351" s="16">
        <v>33.22</v>
      </c>
      <c r="G4351" s="105">
        <v>10.24</v>
      </c>
      <c r="H4351" s="16">
        <v>28.86</v>
      </c>
      <c r="I4351" s="16">
        <v>341.83199999999999</v>
      </c>
      <c r="J4351" s="105">
        <v>19.847000000000001</v>
      </c>
      <c r="K4351" s="98">
        <v>1232</v>
      </c>
    </row>
    <row r="4352" spans="1:11" x14ac:dyDescent="0.2">
      <c r="A4352" s="36">
        <f t="shared" si="135"/>
        <v>44599</v>
      </c>
      <c r="B4352" s="105">
        <v>0</v>
      </c>
      <c r="C4352" s="16">
        <v>76.001999999999995</v>
      </c>
      <c r="D4352" s="105">
        <v>26.413</v>
      </c>
      <c r="E4352" s="16">
        <v>23.7</v>
      </c>
      <c r="F4352" s="16">
        <v>30</v>
      </c>
      <c r="G4352" s="105">
        <v>10.486000000000001</v>
      </c>
      <c r="H4352" s="16">
        <v>24.1</v>
      </c>
      <c r="I4352" s="16">
        <v>317.733</v>
      </c>
      <c r="J4352" s="105">
        <v>20.681000000000001</v>
      </c>
      <c r="K4352" s="98">
        <v>1149</v>
      </c>
    </row>
    <row r="4353" spans="1:11" x14ac:dyDescent="0.2">
      <c r="A4353" s="36">
        <f t="shared" si="135"/>
        <v>44600</v>
      </c>
      <c r="B4353" s="105">
        <v>0</v>
      </c>
      <c r="C4353" s="16">
        <v>77.545000000000002</v>
      </c>
      <c r="D4353" s="105">
        <v>26.443999999999999</v>
      </c>
      <c r="E4353" s="16">
        <v>23.68</v>
      </c>
      <c r="F4353" s="16">
        <v>30.71</v>
      </c>
      <c r="G4353" s="105">
        <v>13.776</v>
      </c>
      <c r="H4353" s="16">
        <v>40.71</v>
      </c>
      <c r="I4353" s="16">
        <v>322.96600000000001</v>
      </c>
      <c r="J4353" s="105">
        <v>23.215</v>
      </c>
      <c r="K4353" s="98">
        <v>1151</v>
      </c>
    </row>
    <row r="4354" spans="1:11" x14ac:dyDescent="0.2">
      <c r="A4354" s="36">
        <f t="shared" si="135"/>
        <v>44601</v>
      </c>
      <c r="B4354" s="105">
        <v>2.794</v>
      </c>
      <c r="C4354" s="16">
        <v>83.046999999999997</v>
      </c>
      <c r="D4354" s="105">
        <v>25.861999999999998</v>
      </c>
      <c r="E4354" s="16">
        <v>24.54</v>
      </c>
      <c r="F4354" s="16">
        <v>28.52</v>
      </c>
      <c r="G4354" s="105">
        <v>15.368</v>
      </c>
      <c r="H4354" s="16">
        <v>39.479999999999997</v>
      </c>
      <c r="I4354" s="16">
        <v>327.19200000000001</v>
      </c>
      <c r="J4354" s="105">
        <v>14.702999999999999</v>
      </c>
      <c r="K4354" s="98">
        <v>1299</v>
      </c>
    </row>
    <row r="4355" spans="1:11" x14ac:dyDescent="0.2">
      <c r="A4355" s="36">
        <f t="shared" si="135"/>
        <v>44602</v>
      </c>
      <c r="B4355" s="105">
        <v>4.5720000000000001</v>
      </c>
      <c r="C4355" s="16">
        <v>85.599000000000004</v>
      </c>
      <c r="D4355" s="105">
        <v>26.064</v>
      </c>
      <c r="E4355" s="16">
        <v>24.38</v>
      </c>
      <c r="F4355" s="16">
        <v>29.36</v>
      </c>
      <c r="G4355" s="105">
        <v>11.64</v>
      </c>
      <c r="H4355" s="16">
        <v>25.05</v>
      </c>
      <c r="I4355" s="16">
        <v>315.39600000000002</v>
      </c>
      <c r="J4355" s="105">
        <v>14.755000000000001</v>
      </c>
      <c r="K4355" s="98">
        <v>1275</v>
      </c>
    </row>
    <row r="4356" spans="1:11" x14ac:dyDescent="0.2">
      <c r="A4356" s="36">
        <f t="shared" si="135"/>
        <v>44603</v>
      </c>
      <c r="B4356" s="105">
        <v>0</v>
      </c>
      <c r="C4356" s="16">
        <v>76.867000000000004</v>
      </c>
      <c r="D4356" s="105">
        <v>27.193000000000001</v>
      </c>
      <c r="E4356" s="16">
        <v>24.38</v>
      </c>
      <c r="F4356" s="16">
        <v>32.57</v>
      </c>
      <c r="G4356" s="105">
        <v>10.308999999999999</v>
      </c>
      <c r="H4356" s="16">
        <v>23.04</v>
      </c>
      <c r="I4356" s="16">
        <v>334.6</v>
      </c>
      <c r="J4356" s="105">
        <v>17.995000000000001</v>
      </c>
      <c r="K4356" s="98">
        <v>1128</v>
      </c>
    </row>
    <row r="4357" spans="1:11" x14ac:dyDescent="0.2">
      <c r="A4357" s="36">
        <f t="shared" si="135"/>
        <v>44604</v>
      </c>
      <c r="B4357" s="105">
        <v>0</v>
      </c>
      <c r="C4357" s="16">
        <v>73.632999999999996</v>
      </c>
      <c r="D4357" s="105">
        <v>27.44</v>
      </c>
      <c r="E4357" s="16">
        <v>24.35</v>
      </c>
      <c r="F4357" s="16">
        <v>32.32</v>
      </c>
      <c r="G4357" s="105">
        <v>12.898999999999999</v>
      </c>
      <c r="H4357" s="16">
        <v>32</v>
      </c>
      <c r="I4357" s="16">
        <v>331.142</v>
      </c>
      <c r="J4357" s="105">
        <v>18.622</v>
      </c>
      <c r="K4357" s="98">
        <v>1248</v>
      </c>
    </row>
    <row r="4358" spans="1:11" x14ac:dyDescent="0.2">
      <c r="A4358" s="36">
        <f t="shared" si="135"/>
        <v>44605</v>
      </c>
      <c r="B4358" s="105">
        <v>0</v>
      </c>
      <c r="C4358" s="16">
        <v>80.012</v>
      </c>
      <c r="D4358" s="105">
        <v>26.966999999999999</v>
      </c>
      <c r="E4358" s="16">
        <v>24.72</v>
      </c>
      <c r="F4358" s="16">
        <v>31.02</v>
      </c>
      <c r="G4358" s="105">
        <v>14.446</v>
      </c>
      <c r="H4358" s="16">
        <v>34.29</v>
      </c>
      <c r="I4358" s="16">
        <v>318.52800000000002</v>
      </c>
      <c r="J4358" s="105">
        <v>23.396999999999998</v>
      </c>
      <c r="K4358" s="98">
        <v>1154</v>
      </c>
    </row>
    <row r="4359" spans="1:11" x14ac:dyDescent="0.2">
      <c r="A4359" s="36">
        <f t="shared" si="135"/>
        <v>44606</v>
      </c>
      <c r="B4359" s="105">
        <v>0</v>
      </c>
      <c r="C4359" s="16">
        <v>76.926000000000002</v>
      </c>
      <c r="D4359" s="105">
        <v>27.231999999999999</v>
      </c>
      <c r="E4359" s="16">
        <v>24.92</v>
      </c>
      <c r="F4359" s="16">
        <v>30.97</v>
      </c>
      <c r="G4359" s="105">
        <v>10.475</v>
      </c>
      <c r="H4359" s="16">
        <v>38.07</v>
      </c>
      <c r="I4359" s="16">
        <v>12.26</v>
      </c>
      <c r="J4359" s="105">
        <v>20.596</v>
      </c>
      <c r="K4359" s="98">
        <v>1350</v>
      </c>
    </row>
    <row r="4360" spans="1:11" x14ac:dyDescent="0.2">
      <c r="A4360" s="36">
        <f t="shared" si="135"/>
        <v>44607</v>
      </c>
      <c r="B4360" s="105">
        <v>0</v>
      </c>
      <c r="C4360" s="16">
        <v>77.194999999999993</v>
      </c>
      <c r="D4360" s="105">
        <v>26.878</v>
      </c>
      <c r="E4360" s="16">
        <v>24.62</v>
      </c>
      <c r="F4360" s="16">
        <v>31.68</v>
      </c>
      <c r="G4360" s="105">
        <v>10.391999999999999</v>
      </c>
      <c r="H4360" s="16">
        <v>34.26</v>
      </c>
      <c r="I4360" s="16">
        <v>345.233</v>
      </c>
      <c r="J4360" s="105">
        <v>12.234999999999999</v>
      </c>
      <c r="K4360" s="98">
        <v>1218</v>
      </c>
    </row>
    <row r="4361" spans="1:11" x14ac:dyDescent="0.2">
      <c r="A4361" s="36">
        <f t="shared" si="135"/>
        <v>44608</v>
      </c>
      <c r="B4361" s="105">
        <v>0</v>
      </c>
      <c r="C4361" s="16">
        <v>68.921000000000006</v>
      </c>
      <c r="D4361" s="105">
        <v>27.690999999999999</v>
      </c>
      <c r="E4361" s="16">
        <v>24.78</v>
      </c>
      <c r="F4361" s="16">
        <v>32.369999999999997</v>
      </c>
      <c r="G4361" s="105">
        <v>13.529</v>
      </c>
      <c r="H4361" s="16">
        <v>33.590000000000003</v>
      </c>
      <c r="I4361" s="16">
        <v>336.21600000000001</v>
      </c>
      <c r="J4361" s="105">
        <v>23.606000000000002</v>
      </c>
      <c r="K4361" s="98">
        <v>1225</v>
      </c>
    </row>
    <row r="4362" spans="1:11" x14ac:dyDescent="0.2">
      <c r="A4362" s="36">
        <f t="shared" si="135"/>
        <v>44609</v>
      </c>
      <c r="B4362" s="105">
        <v>0</v>
      </c>
      <c r="C4362" s="16">
        <v>76.17</v>
      </c>
      <c r="D4362" s="105">
        <v>27.146999999999998</v>
      </c>
      <c r="E4362" s="16">
        <v>24.57</v>
      </c>
      <c r="F4362" s="16">
        <v>32.42</v>
      </c>
      <c r="G4362" s="105">
        <v>14.09</v>
      </c>
      <c r="H4362" s="16">
        <v>37.86</v>
      </c>
      <c r="I4362" s="16">
        <v>325.255</v>
      </c>
      <c r="J4362" s="105">
        <v>19.437000000000001</v>
      </c>
      <c r="K4362" s="98">
        <v>1123</v>
      </c>
    </row>
    <row r="4363" spans="1:11" x14ac:dyDescent="0.2">
      <c r="A4363" s="36">
        <f t="shared" si="135"/>
        <v>44610</v>
      </c>
      <c r="B4363" s="105">
        <v>0</v>
      </c>
      <c r="C4363" s="16">
        <v>73.953000000000003</v>
      </c>
      <c r="D4363" s="105">
        <v>27.777000000000001</v>
      </c>
      <c r="E4363" s="16">
        <v>24.75</v>
      </c>
      <c r="F4363" s="16">
        <v>33.299999999999997</v>
      </c>
      <c r="G4363" s="105">
        <v>12.416</v>
      </c>
      <c r="H4363" s="16">
        <v>32.78</v>
      </c>
      <c r="I4363" s="16">
        <v>335.52600000000001</v>
      </c>
      <c r="J4363" s="105">
        <v>22.791</v>
      </c>
      <c r="K4363" s="98">
        <v>1194</v>
      </c>
    </row>
    <row r="4364" spans="1:11" x14ac:dyDescent="0.2">
      <c r="A4364" s="36">
        <f t="shared" si="135"/>
        <v>44611</v>
      </c>
      <c r="B4364" s="105">
        <v>0</v>
      </c>
      <c r="C4364" s="16">
        <v>68.150999999999996</v>
      </c>
      <c r="D4364" s="105">
        <v>27.555</v>
      </c>
      <c r="E4364" s="16">
        <v>24.58</v>
      </c>
      <c r="F4364" s="16">
        <v>32.74</v>
      </c>
      <c r="G4364" s="105">
        <v>11.311999999999999</v>
      </c>
      <c r="H4364" s="16">
        <v>31.75</v>
      </c>
      <c r="I4364" s="16">
        <v>346.49700000000001</v>
      </c>
      <c r="J4364" s="105">
        <v>23.388999999999999</v>
      </c>
      <c r="K4364" s="98">
        <v>1279</v>
      </c>
    </row>
    <row r="4365" spans="1:11" x14ac:dyDescent="0.2">
      <c r="A4365" s="36">
        <f t="shared" si="135"/>
        <v>44612</v>
      </c>
      <c r="B4365" s="105">
        <v>0.76200000000000001</v>
      </c>
      <c r="C4365" s="16">
        <v>71.703000000000003</v>
      </c>
      <c r="D4365" s="105">
        <v>27.201000000000001</v>
      </c>
      <c r="E4365" s="16">
        <v>24.35</v>
      </c>
      <c r="F4365" s="16">
        <v>32.5</v>
      </c>
      <c r="G4365" s="105">
        <v>12.946</v>
      </c>
      <c r="H4365" s="16">
        <v>28.05</v>
      </c>
      <c r="I4365" s="16">
        <v>338.40499999999997</v>
      </c>
      <c r="J4365" s="105">
        <v>19.776</v>
      </c>
      <c r="K4365" s="98">
        <v>1336</v>
      </c>
    </row>
    <row r="4366" spans="1:11" x14ac:dyDescent="0.2">
      <c r="A4366" s="36">
        <f t="shared" si="135"/>
        <v>44613</v>
      </c>
      <c r="B4366" s="105">
        <v>0</v>
      </c>
      <c r="C4366" s="16">
        <v>67.006</v>
      </c>
      <c r="D4366" s="105">
        <v>27.658000000000001</v>
      </c>
      <c r="E4366" s="16">
        <v>24.49</v>
      </c>
      <c r="F4366" s="16">
        <v>33.1</v>
      </c>
      <c r="G4366" s="105">
        <v>11.430999999999999</v>
      </c>
      <c r="H4366" s="16">
        <v>29.78</v>
      </c>
      <c r="I4366" s="16">
        <v>348.56200000000001</v>
      </c>
      <c r="J4366" s="105">
        <v>23.687000000000001</v>
      </c>
      <c r="K4366" s="98">
        <v>1251</v>
      </c>
    </row>
    <row r="4367" spans="1:11" x14ac:dyDescent="0.2">
      <c r="A4367" s="36">
        <f t="shared" si="135"/>
        <v>44614</v>
      </c>
      <c r="B4367" s="105">
        <v>0</v>
      </c>
      <c r="C4367" s="16">
        <v>69.617000000000004</v>
      </c>
      <c r="D4367" s="105">
        <v>27.739000000000001</v>
      </c>
      <c r="E4367" s="16">
        <v>24.4</v>
      </c>
      <c r="F4367" s="16">
        <v>33.619999999999997</v>
      </c>
      <c r="G4367" s="105">
        <v>11.148</v>
      </c>
      <c r="H4367" s="16">
        <v>31.26</v>
      </c>
      <c r="I4367" s="16">
        <v>341.44</v>
      </c>
      <c r="J4367" s="105">
        <v>23.597000000000001</v>
      </c>
      <c r="K4367" s="98">
        <v>1199</v>
      </c>
    </row>
    <row r="4368" spans="1:11" x14ac:dyDescent="0.2">
      <c r="A4368" s="36">
        <f t="shared" si="135"/>
        <v>44615</v>
      </c>
      <c r="B4368" s="105">
        <v>0</v>
      </c>
      <c r="C4368" s="16">
        <v>69.504999999999995</v>
      </c>
      <c r="D4368" s="105">
        <v>27.791</v>
      </c>
      <c r="E4368" s="16">
        <v>24.62</v>
      </c>
      <c r="F4368" s="16">
        <v>33.630000000000003</v>
      </c>
      <c r="G4368" s="105">
        <v>11.191000000000001</v>
      </c>
      <c r="H4368" s="16">
        <v>28.79</v>
      </c>
      <c r="I4368" s="16">
        <v>343.88900000000001</v>
      </c>
      <c r="J4368" s="105">
        <v>23.864000000000001</v>
      </c>
      <c r="K4368" s="98">
        <v>1132</v>
      </c>
    </row>
    <row r="4369" spans="1:11" x14ac:dyDescent="0.2">
      <c r="A4369" s="36">
        <f t="shared" si="135"/>
        <v>44616</v>
      </c>
      <c r="B4369" s="105">
        <v>0</v>
      </c>
      <c r="C4369" s="16">
        <v>70.894999999999996</v>
      </c>
      <c r="D4369" s="105">
        <v>27.53</v>
      </c>
      <c r="E4369" s="16">
        <v>24.68</v>
      </c>
      <c r="F4369" s="16">
        <v>32.64</v>
      </c>
      <c r="G4369" s="105">
        <v>11.286</v>
      </c>
      <c r="H4369" s="16">
        <v>31.4</v>
      </c>
      <c r="I4369" s="16">
        <v>340.47300000000001</v>
      </c>
      <c r="J4369" s="105">
        <v>20.437000000000001</v>
      </c>
      <c r="K4369" s="98">
        <v>1445</v>
      </c>
    </row>
    <row r="4370" spans="1:11" x14ac:dyDescent="0.2">
      <c r="A4370" s="36">
        <f t="shared" si="135"/>
        <v>44617</v>
      </c>
      <c r="B4370" s="105">
        <v>0</v>
      </c>
      <c r="C4370" s="16">
        <v>71.852999999999994</v>
      </c>
      <c r="D4370" s="105">
        <v>27.329000000000001</v>
      </c>
      <c r="E4370" s="16">
        <v>24.32</v>
      </c>
      <c r="F4370" s="16">
        <v>31.91</v>
      </c>
      <c r="G4370" s="105">
        <v>10.48</v>
      </c>
      <c r="H4370" s="16">
        <v>29.6</v>
      </c>
      <c r="I4370" s="16">
        <v>342.53899999999999</v>
      </c>
      <c r="J4370" s="105">
        <v>17.943999999999999</v>
      </c>
      <c r="K4370" s="98">
        <v>1289</v>
      </c>
    </row>
    <row r="4371" spans="1:11" x14ac:dyDescent="0.2">
      <c r="A4371" s="36">
        <f t="shared" si="135"/>
        <v>44618</v>
      </c>
      <c r="B4371" s="105">
        <v>0</v>
      </c>
      <c r="C4371" s="16">
        <v>69.352999999999994</v>
      </c>
      <c r="D4371" s="105">
        <v>27.439</v>
      </c>
      <c r="E4371" s="16">
        <v>24.51</v>
      </c>
      <c r="F4371" s="16">
        <v>32.049999999999997</v>
      </c>
      <c r="G4371" s="105">
        <v>11.254</v>
      </c>
      <c r="H4371" s="16">
        <v>33.83</v>
      </c>
      <c r="I4371" s="16">
        <v>345.005</v>
      </c>
      <c r="J4371" s="105">
        <v>23.094999999999999</v>
      </c>
      <c r="K4371" s="98">
        <v>1218</v>
      </c>
    </row>
    <row r="4372" spans="1:11" x14ac:dyDescent="0.2">
      <c r="A4372" s="36">
        <f t="shared" si="135"/>
        <v>44619</v>
      </c>
      <c r="B4372" s="105">
        <v>0</v>
      </c>
      <c r="C4372" s="16">
        <v>70.504000000000005</v>
      </c>
      <c r="D4372" s="105">
        <v>26.989000000000001</v>
      </c>
      <c r="E4372" s="16">
        <v>23.25</v>
      </c>
      <c r="F4372" s="16">
        <v>32.69</v>
      </c>
      <c r="G4372" s="105">
        <v>12.42</v>
      </c>
      <c r="H4372" s="16">
        <v>35.770000000000003</v>
      </c>
      <c r="I4372" s="16">
        <v>333.65300000000002</v>
      </c>
      <c r="J4372" s="105">
        <v>22.239000000000001</v>
      </c>
      <c r="K4372" s="98">
        <v>1258</v>
      </c>
    </row>
    <row r="4373" spans="1:11" x14ac:dyDescent="0.2">
      <c r="A4373" s="36">
        <f t="shared" si="135"/>
        <v>44620</v>
      </c>
      <c r="B4373" s="105">
        <v>1.778</v>
      </c>
      <c r="C4373" s="16">
        <v>77.908000000000001</v>
      </c>
      <c r="D4373" s="105">
        <v>26.050999999999998</v>
      </c>
      <c r="E4373" s="16">
        <v>24.54</v>
      </c>
      <c r="F4373" s="16">
        <v>29.96</v>
      </c>
      <c r="G4373" s="105">
        <v>12.644</v>
      </c>
      <c r="H4373" s="16">
        <v>33.9</v>
      </c>
      <c r="I4373" s="16">
        <v>335.52499999999998</v>
      </c>
      <c r="J4373" s="105">
        <v>12.429</v>
      </c>
      <c r="K4373" s="98">
        <v>1374</v>
      </c>
    </row>
    <row r="4374" spans="1:11" x14ac:dyDescent="0.2">
      <c r="A4374" s="36">
        <f t="shared" si="135"/>
        <v>44621</v>
      </c>
      <c r="B4374" s="105">
        <v>1.524</v>
      </c>
      <c r="C4374" s="16">
        <v>82.784000000000006</v>
      </c>
      <c r="D4374" s="105">
        <v>25.587</v>
      </c>
      <c r="E4374" s="16">
        <v>24.62</v>
      </c>
      <c r="F4374" s="16">
        <v>27.98</v>
      </c>
      <c r="G4374" s="105">
        <v>12.284000000000001</v>
      </c>
      <c r="H4374" s="16">
        <v>29.71</v>
      </c>
      <c r="I4374" s="16">
        <v>331.02100000000002</v>
      </c>
      <c r="J4374" s="105">
        <v>10.178000000000001</v>
      </c>
      <c r="K4374" s="98">
        <v>886</v>
      </c>
    </row>
    <row r="4375" spans="1:11" x14ac:dyDescent="0.2">
      <c r="A4375" s="36">
        <f t="shared" si="135"/>
        <v>44622</v>
      </c>
      <c r="B4375" s="105">
        <v>1.524</v>
      </c>
      <c r="C4375" s="16">
        <v>85.313000000000002</v>
      </c>
      <c r="D4375" s="105">
        <v>25.526</v>
      </c>
      <c r="E4375" s="16">
        <v>23.73</v>
      </c>
      <c r="F4375" s="16">
        <v>29.9</v>
      </c>
      <c r="G4375" s="105">
        <v>14.058</v>
      </c>
      <c r="H4375" s="16">
        <v>28.37</v>
      </c>
      <c r="I4375" s="16">
        <v>331.02100000000002</v>
      </c>
      <c r="J4375" s="105">
        <v>13.731</v>
      </c>
      <c r="K4375" s="98">
        <v>1431</v>
      </c>
    </row>
    <row r="4376" spans="1:11" x14ac:dyDescent="0.2">
      <c r="A4376" s="36">
        <f t="shared" si="135"/>
        <v>44623</v>
      </c>
      <c r="B4376" s="105">
        <v>0.76200000000000001</v>
      </c>
      <c r="C4376" s="16">
        <v>85.367000000000004</v>
      </c>
      <c r="D4376" s="105">
        <v>25.776</v>
      </c>
      <c r="E4376" s="16">
        <v>23.28</v>
      </c>
      <c r="F4376" s="16">
        <v>28.42</v>
      </c>
      <c r="G4376" s="105">
        <v>6.4009999999999998</v>
      </c>
      <c r="H4376" s="16">
        <v>24.91</v>
      </c>
      <c r="I4376" s="16">
        <v>325.80799999999999</v>
      </c>
      <c r="J4376" s="105">
        <v>10.664999999999999</v>
      </c>
      <c r="K4376" s="98">
        <v>1057</v>
      </c>
    </row>
    <row r="4377" spans="1:11" x14ac:dyDescent="0.2">
      <c r="A4377" s="36">
        <f t="shared" si="135"/>
        <v>44624</v>
      </c>
      <c r="B4377" s="105">
        <v>0.254</v>
      </c>
      <c r="C4377" s="16">
        <v>77.858999999999995</v>
      </c>
      <c r="D4377" s="105">
        <v>26.327000000000002</v>
      </c>
      <c r="E4377" s="16">
        <v>22.04</v>
      </c>
      <c r="F4377" s="16">
        <v>30.92</v>
      </c>
      <c r="G4377" s="105">
        <v>8.0449999999999999</v>
      </c>
      <c r="H4377" s="16">
        <v>34.22</v>
      </c>
      <c r="I4377" s="16">
        <v>353.62900000000002</v>
      </c>
      <c r="J4377" s="105">
        <v>18.376999999999999</v>
      </c>
      <c r="K4377" s="98">
        <v>1180</v>
      </c>
    </row>
    <row r="4378" spans="1:11" x14ac:dyDescent="0.2">
      <c r="A4378" s="36">
        <f t="shared" si="135"/>
        <v>44625</v>
      </c>
      <c r="B4378" s="105">
        <v>0</v>
      </c>
      <c r="C4378" s="16">
        <v>71.695999999999998</v>
      </c>
      <c r="D4378" s="105">
        <v>27.105</v>
      </c>
      <c r="E4378" s="16">
        <v>22.76</v>
      </c>
      <c r="F4378" s="16">
        <v>33.659999999999997</v>
      </c>
      <c r="G4378" s="105">
        <v>10.529</v>
      </c>
      <c r="H4378" s="16">
        <v>25.58</v>
      </c>
      <c r="I4378" s="16">
        <v>346.24799999999999</v>
      </c>
      <c r="J4378" s="105">
        <v>23.675000000000001</v>
      </c>
      <c r="K4378" s="98">
        <v>1203</v>
      </c>
    </row>
    <row r="4379" spans="1:11" x14ac:dyDescent="0.2">
      <c r="A4379" s="36">
        <f t="shared" si="135"/>
        <v>44626</v>
      </c>
      <c r="B4379" s="105">
        <v>0</v>
      </c>
      <c r="C4379" s="16">
        <v>82.274000000000001</v>
      </c>
      <c r="D4379" s="105">
        <v>25.867000000000001</v>
      </c>
      <c r="E4379" s="16">
        <v>24.17</v>
      </c>
      <c r="F4379" s="16">
        <v>30.09</v>
      </c>
      <c r="G4379" s="105">
        <v>12.164</v>
      </c>
      <c r="H4379" s="16">
        <v>25.12</v>
      </c>
      <c r="I4379" s="16">
        <v>335.67399999999998</v>
      </c>
      <c r="J4379" s="105">
        <v>19.454000000000001</v>
      </c>
      <c r="K4379" s="98">
        <v>1383</v>
      </c>
    </row>
    <row r="4380" spans="1:11" x14ac:dyDescent="0.2">
      <c r="A4380" s="36">
        <f t="shared" ref="A4380:A4443" si="136">A4379+1</f>
        <v>44627</v>
      </c>
      <c r="B4380" s="105">
        <v>0.50800000000000001</v>
      </c>
      <c r="C4380" s="16">
        <v>79.855999999999995</v>
      </c>
      <c r="D4380" s="105">
        <v>26.187999999999999</v>
      </c>
      <c r="E4380" s="16">
        <v>22.42</v>
      </c>
      <c r="F4380" s="16">
        <v>30.35</v>
      </c>
      <c r="G4380" s="105">
        <v>11.465999999999999</v>
      </c>
      <c r="H4380" s="16">
        <v>32.35</v>
      </c>
      <c r="I4380" s="16">
        <v>316.15899999999999</v>
      </c>
      <c r="J4380" s="105">
        <v>18.222000000000001</v>
      </c>
      <c r="K4380" s="98">
        <v>1322</v>
      </c>
    </row>
    <row r="4381" spans="1:11" x14ac:dyDescent="0.2">
      <c r="A4381" s="36">
        <f t="shared" si="136"/>
        <v>44628</v>
      </c>
      <c r="B4381" s="105">
        <v>0</v>
      </c>
      <c r="C4381" s="16">
        <v>80.727999999999994</v>
      </c>
      <c r="D4381" s="105">
        <v>25.44</v>
      </c>
      <c r="E4381" s="16">
        <v>22.58</v>
      </c>
      <c r="F4381" s="16">
        <v>29.38</v>
      </c>
      <c r="G4381" s="105">
        <v>13.851000000000001</v>
      </c>
      <c r="H4381" s="16">
        <v>30.83</v>
      </c>
      <c r="I4381" s="16">
        <v>326.416</v>
      </c>
      <c r="J4381" s="105">
        <v>21.306999999999999</v>
      </c>
      <c r="K4381" s="98">
        <v>1329</v>
      </c>
    </row>
    <row r="4382" spans="1:11" x14ac:dyDescent="0.2">
      <c r="A4382" s="36">
        <f t="shared" si="136"/>
        <v>44629</v>
      </c>
      <c r="B4382" s="105">
        <v>0</v>
      </c>
      <c r="C4382" s="16">
        <v>83.766999999999996</v>
      </c>
      <c r="D4382" s="105">
        <v>25.308</v>
      </c>
      <c r="E4382" s="16">
        <v>22.28</v>
      </c>
      <c r="F4382" s="16">
        <v>28.8</v>
      </c>
      <c r="G4382" s="105">
        <v>12.077</v>
      </c>
      <c r="H4382" s="16">
        <v>31.08</v>
      </c>
      <c r="I4382" s="16">
        <v>321.88400000000001</v>
      </c>
      <c r="J4382" s="105">
        <v>21.204999999999998</v>
      </c>
      <c r="K4382" s="98">
        <v>1303</v>
      </c>
    </row>
    <row r="4383" spans="1:11" x14ac:dyDescent="0.2">
      <c r="A4383" s="36">
        <f t="shared" si="136"/>
        <v>44630</v>
      </c>
      <c r="B4383" s="105">
        <v>0.254</v>
      </c>
      <c r="C4383" s="16">
        <v>83.944000000000003</v>
      </c>
      <c r="D4383" s="105">
        <v>25.606000000000002</v>
      </c>
      <c r="E4383" s="16">
        <v>22.93</v>
      </c>
      <c r="F4383" s="16">
        <v>29.05</v>
      </c>
      <c r="G4383" s="105">
        <v>10.714</v>
      </c>
      <c r="H4383" s="16">
        <v>24.45</v>
      </c>
      <c r="I4383" s="16">
        <v>317.68700000000001</v>
      </c>
      <c r="J4383" s="105">
        <v>24.696999999999999</v>
      </c>
      <c r="K4383" s="98">
        <v>1052</v>
      </c>
    </row>
    <row r="4384" spans="1:11" x14ac:dyDescent="0.2">
      <c r="A4384" s="36">
        <f t="shared" si="136"/>
        <v>44631</v>
      </c>
      <c r="B4384" s="105">
        <v>0.50800000000000001</v>
      </c>
      <c r="C4384" s="16">
        <v>86.644000000000005</v>
      </c>
      <c r="D4384" s="105">
        <v>25.527999999999999</v>
      </c>
      <c r="E4384" s="16">
        <v>23.34</v>
      </c>
      <c r="F4384" s="16">
        <v>28.38</v>
      </c>
      <c r="G4384" s="105">
        <v>12.406000000000001</v>
      </c>
      <c r="H4384" s="16">
        <v>36.69</v>
      </c>
      <c r="I4384" s="16">
        <v>323.32</v>
      </c>
      <c r="J4384" s="105">
        <v>22.077999999999999</v>
      </c>
      <c r="K4384" s="98">
        <v>1059</v>
      </c>
    </row>
    <row r="4385" spans="1:11" x14ac:dyDescent="0.2">
      <c r="A4385" s="36">
        <f t="shared" si="136"/>
        <v>44632</v>
      </c>
      <c r="B4385" s="105">
        <v>0</v>
      </c>
      <c r="C4385" s="16">
        <v>82.397999999999996</v>
      </c>
      <c r="D4385" s="105">
        <v>26.774000000000001</v>
      </c>
      <c r="E4385" s="16">
        <v>24.19</v>
      </c>
      <c r="F4385" s="16">
        <v>32.06</v>
      </c>
      <c r="G4385" s="105">
        <v>12.129</v>
      </c>
      <c r="H4385" s="16">
        <v>32.1</v>
      </c>
      <c r="I4385" s="16">
        <v>319.38299999999998</v>
      </c>
      <c r="J4385" s="105">
        <v>25.89</v>
      </c>
      <c r="K4385" s="98">
        <v>1156</v>
      </c>
    </row>
    <row r="4386" spans="1:11" x14ac:dyDescent="0.2">
      <c r="A4386" s="36">
        <f t="shared" si="136"/>
        <v>44633</v>
      </c>
      <c r="B4386" s="105">
        <v>0.254</v>
      </c>
      <c r="C4386" s="16">
        <v>82.081999999999994</v>
      </c>
      <c r="D4386" s="105">
        <v>26.984000000000002</v>
      </c>
      <c r="E4386" s="16">
        <v>24.58</v>
      </c>
      <c r="F4386" s="16">
        <v>30.89</v>
      </c>
      <c r="G4386" s="105">
        <v>11.529</v>
      </c>
      <c r="H4386" s="16">
        <v>37.19</v>
      </c>
      <c r="I4386" s="16">
        <v>321.98399999999998</v>
      </c>
      <c r="J4386" s="105">
        <v>22.547999999999998</v>
      </c>
      <c r="K4386" s="98">
        <v>1232</v>
      </c>
    </row>
    <row r="4387" spans="1:11" x14ac:dyDescent="0.2">
      <c r="A4387" s="36">
        <f t="shared" si="136"/>
        <v>44634</v>
      </c>
      <c r="B4387" s="105">
        <v>0</v>
      </c>
      <c r="C4387" s="16">
        <v>78.376000000000005</v>
      </c>
      <c r="D4387" s="105">
        <v>27.382999999999999</v>
      </c>
      <c r="E4387" s="16">
        <v>25</v>
      </c>
      <c r="F4387" s="16">
        <v>32.26</v>
      </c>
      <c r="G4387" s="105">
        <v>10.356</v>
      </c>
      <c r="H4387" s="16">
        <v>24.52</v>
      </c>
      <c r="I4387" s="16">
        <v>317.13299999999998</v>
      </c>
      <c r="J4387" s="105">
        <v>19.706</v>
      </c>
      <c r="K4387" s="98">
        <v>1166</v>
      </c>
    </row>
    <row r="4388" spans="1:11" x14ac:dyDescent="0.2">
      <c r="A4388" s="36">
        <f t="shared" si="136"/>
        <v>44635</v>
      </c>
      <c r="B4388" s="105">
        <v>0</v>
      </c>
      <c r="C4388" s="16">
        <v>77.230999999999995</v>
      </c>
      <c r="D4388" s="105">
        <v>27.387</v>
      </c>
      <c r="E4388" s="16">
        <v>25.06</v>
      </c>
      <c r="F4388" s="16">
        <v>30.93</v>
      </c>
      <c r="G4388" s="105">
        <v>11.441000000000001</v>
      </c>
      <c r="H4388" s="16">
        <v>26.78</v>
      </c>
      <c r="I4388" s="16">
        <v>319.55399999999997</v>
      </c>
      <c r="J4388" s="105">
        <v>19.071999999999999</v>
      </c>
      <c r="K4388" s="98">
        <v>1237</v>
      </c>
    </row>
    <row r="4389" spans="1:11" x14ac:dyDescent="0.2">
      <c r="A4389" s="36">
        <f t="shared" si="136"/>
        <v>44636</v>
      </c>
      <c r="B4389" s="105">
        <v>3.556</v>
      </c>
      <c r="C4389" s="16">
        <v>81.337000000000003</v>
      </c>
      <c r="D4389" s="105">
        <v>26.734000000000002</v>
      </c>
      <c r="E4389" s="16">
        <v>24.83</v>
      </c>
      <c r="F4389" s="16">
        <v>29.69</v>
      </c>
      <c r="G4389" s="105">
        <v>13.323</v>
      </c>
      <c r="H4389" s="16">
        <v>30.8</v>
      </c>
      <c r="I4389" s="16">
        <v>330.74299999999999</v>
      </c>
      <c r="J4389" s="105">
        <v>17.173999999999999</v>
      </c>
      <c r="K4389" s="98">
        <v>1350</v>
      </c>
    </row>
    <row r="4390" spans="1:11" x14ac:dyDescent="0.2">
      <c r="A4390" s="36">
        <f t="shared" si="136"/>
        <v>44637</v>
      </c>
      <c r="B4390" s="105">
        <v>1.778</v>
      </c>
      <c r="C4390" s="16">
        <v>81.608999999999995</v>
      </c>
      <c r="D4390" s="105">
        <v>26.814</v>
      </c>
      <c r="E4390" s="16">
        <v>24.38</v>
      </c>
      <c r="F4390" s="16">
        <v>30.26</v>
      </c>
      <c r="G4390" s="105">
        <v>13.379</v>
      </c>
      <c r="H4390" s="16">
        <v>32</v>
      </c>
      <c r="I4390" s="16">
        <v>326.11700000000002</v>
      </c>
      <c r="J4390" s="105">
        <v>23.1</v>
      </c>
      <c r="K4390" s="98">
        <v>1260</v>
      </c>
    </row>
    <row r="4391" spans="1:11" x14ac:dyDescent="0.2">
      <c r="A4391" s="36">
        <f t="shared" si="136"/>
        <v>44638</v>
      </c>
      <c r="B4391" s="105">
        <v>0</v>
      </c>
      <c r="C4391" s="16">
        <v>80.367000000000004</v>
      </c>
      <c r="D4391" s="105">
        <v>27.448</v>
      </c>
      <c r="E4391" s="16">
        <v>25.14</v>
      </c>
      <c r="F4391" s="16">
        <v>30.31</v>
      </c>
      <c r="G4391" s="105">
        <v>11.961</v>
      </c>
      <c r="H4391" s="16">
        <v>32.56</v>
      </c>
      <c r="I4391" s="16">
        <v>324.73599999999999</v>
      </c>
      <c r="J4391" s="105">
        <v>21.053999999999998</v>
      </c>
      <c r="K4391" s="98">
        <v>1246</v>
      </c>
    </row>
    <row r="4392" spans="1:11" x14ac:dyDescent="0.2">
      <c r="A4392" s="36">
        <f t="shared" si="136"/>
        <v>44639</v>
      </c>
      <c r="B4392" s="105">
        <v>0</v>
      </c>
      <c r="C4392" s="16">
        <v>77.153999999999996</v>
      </c>
      <c r="D4392" s="105">
        <v>27.562000000000001</v>
      </c>
      <c r="E4392" s="16">
        <v>24.78</v>
      </c>
      <c r="F4392" s="16">
        <v>32.69</v>
      </c>
      <c r="G4392" s="105">
        <v>11.119</v>
      </c>
      <c r="H4392" s="16">
        <v>27.62</v>
      </c>
      <c r="I4392" s="16">
        <v>322.13299999999998</v>
      </c>
      <c r="J4392" s="105">
        <v>19.231000000000002</v>
      </c>
      <c r="K4392" s="98">
        <v>1203</v>
      </c>
    </row>
    <row r="4393" spans="1:11" x14ac:dyDescent="0.2">
      <c r="A4393" s="36">
        <f t="shared" si="136"/>
        <v>44640</v>
      </c>
      <c r="B4393" s="105">
        <v>0</v>
      </c>
      <c r="C4393" s="16">
        <v>74.004000000000005</v>
      </c>
      <c r="D4393" s="105">
        <v>27.788</v>
      </c>
      <c r="E4393" s="16">
        <v>24.65</v>
      </c>
      <c r="F4393" s="16">
        <v>32.08</v>
      </c>
      <c r="G4393" s="105">
        <v>11.832000000000001</v>
      </c>
      <c r="H4393" s="16">
        <v>30.73</v>
      </c>
      <c r="I4393" s="16">
        <v>321.81700000000001</v>
      </c>
      <c r="J4393" s="105">
        <v>18.452999999999999</v>
      </c>
      <c r="K4393" s="98">
        <v>1293</v>
      </c>
    </row>
    <row r="4394" spans="1:11" x14ac:dyDescent="0.2">
      <c r="A4394" s="36">
        <f t="shared" si="136"/>
        <v>44641</v>
      </c>
      <c r="B4394" s="105">
        <v>0.50800000000000001</v>
      </c>
      <c r="C4394" s="16">
        <v>77.757999999999996</v>
      </c>
      <c r="D4394" s="105">
        <v>26.901</v>
      </c>
      <c r="E4394" s="16">
        <v>25.1</v>
      </c>
      <c r="F4394" s="16">
        <v>30.59</v>
      </c>
      <c r="G4394" s="105">
        <v>16.291</v>
      </c>
      <c r="H4394" s="16">
        <v>40.61</v>
      </c>
      <c r="I4394" s="16">
        <v>334.83699999999999</v>
      </c>
      <c r="J4394" s="105">
        <v>17.93</v>
      </c>
      <c r="K4394" s="98">
        <v>1455</v>
      </c>
    </row>
    <row r="4395" spans="1:11" x14ac:dyDescent="0.2">
      <c r="A4395" s="36">
        <f t="shared" si="136"/>
        <v>44642</v>
      </c>
      <c r="B4395" s="105">
        <v>0.254</v>
      </c>
      <c r="C4395" s="16">
        <v>78.262</v>
      </c>
      <c r="D4395" s="105">
        <v>27.234000000000002</v>
      </c>
      <c r="E4395" s="16">
        <v>24.45</v>
      </c>
      <c r="F4395" s="16">
        <v>31.86</v>
      </c>
      <c r="G4395" s="105">
        <v>10.066000000000001</v>
      </c>
      <c r="H4395" s="16">
        <v>23.5</v>
      </c>
      <c r="I4395" s="16">
        <v>326.47699999999998</v>
      </c>
      <c r="J4395" s="105">
        <v>24.516999999999999</v>
      </c>
      <c r="K4395" s="98">
        <v>1213</v>
      </c>
    </row>
    <row r="4396" spans="1:11" x14ac:dyDescent="0.2">
      <c r="A4396" s="36">
        <f t="shared" si="136"/>
        <v>44643</v>
      </c>
      <c r="B4396" s="105">
        <v>0</v>
      </c>
      <c r="C4396" s="16">
        <v>78.260000000000005</v>
      </c>
      <c r="D4396" s="105">
        <v>27.355</v>
      </c>
      <c r="E4396" s="16">
        <v>24.89</v>
      </c>
      <c r="F4396" s="16">
        <v>31.88</v>
      </c>
      <c r="G4396" s="105">
        <v>11.603999999999999</v>
      </c>
      <c r="H4396" s="16">
        <v>28.37</v>
      </c>
      <c r="I4396" s="16">
        <v>309.447</v>
      </c>
      <c r="J4396" s="105">
        <v>25.073</v>
      </c>
      <c r="K4396" s="98">
        <v>1185</v>
      </c>
    </row>
    <row r="4397" spans="1:11" x14ac:dyDescent="0.2">
      <c r="A4397" s="36">
        <f t="shared" si="136"/>
        <v>44644</v>
      </c>
      <c r="B4397" s="105">
        <v>0</v>
      </c>
      <c r="C4397" s="16">
        <v>75.486999999999995</v>
      </c>
      <c r="D4397" s="105">
        <v>27.474</v>
      </c>
      <c r="E4397" s="16">
        <v>25.3</v>
      </c>
      <c r="F4397" s="16">
        <v>32.15</v>
      </c>
      <c r="G4397" s="105">
        <v>13.917</v>
      </c>
      <c r="H4397" s="16">
        <v>33.659999999999997</v>
      </c>
      <c r="I4397" s="16">
        <v>329.279</v>
      </c>
      <c r="J4397" s="105">
        <v>21.416</v>
      </c>
      <c r="K4397" s="98">
        <v>1199</v>
      </c>
    </row>
    <row r="4398" spans="1:11" x14ac:dyDescent="0.2">
      <c r="A4398" s="36">
        <f t="shared" si="136"/>
        <v>44645</v>
      </c>
      <c r="B4398" s="105">
        <v>0</v>
      </c>
      <c r="C4398" s="16">
        <v>76.564999999999998</v>
      </c>
      <c r="D4398" s="105">
        <v>26.808</v>
      </c>
      <c r="E4398" s="16">
        <v>23.77</v>
      </c>
      <c r="F4398" s="16">
        <v>30.93</v>
      </c>
      <c r="G4398" s="105">
        <v>13.122</v>
      </c>
      <c r="H4398" s="16">
        <v>35.81</v>
      </c>
      <c r="I4398" s="16">
        <v>326.98899999999998</v>
      </c>
      <c r="J4398" s="105">
        <v>26.312000000000001</v>
      </c>
      <c r="K4398" s="98">
        <v>1218</v>
      </c>
    </row>
    <row r="4399" spans="1:11" x14ac:dyDescent="0.2">
      <c r="A4399" s="36">
        <f t="shared" si="136"/>
        <v>44646</v>
      </c>
      <c r="B4399" s="105">
        <v>0</v>
      </c>
      <c r="C4399" s="16">
        <v>71.834000000000003</v>
      </c>
      <c r="D4399" s="105">
        <v>27.562000000000001</v>
      </c>
      <c r="E4399" s="16">
        <v>25.19</v>
      </c>
      <c r="F4399" s="16">
        <v>31.45</v>
      </c>
      <c r="G4399" s="105">
        <v>15.48</v>
      </c>
      <c r="H4399" s="16">
        <v>39.83</v>
      </c>
      <c r="I4399" s="16">
        <v>324.67700000000002</v>
      </c>
      <c r="J4399" s="105">
        <v>22.396999999999998</v>
      </c>
      <c r="K4399" s="98">
        <v>1317</v>
      </c>
    </row>
    <row r="4400" spans="1:11" x14ac:dyDescent="0.2">
      <c r="A4400" s="36">
        <f t="shared" si="136"/>
        <v>44647</v>
      </c>
      <c r="B4400" s="105">
        <v>3.556</v>
      </c>
      <c r="C4400" s="16">
        <v>86.897000000000006</v>
      </c>
      <c r="D4400" s="105">
        <v>25.611000000000001</v>
      </c>
      <c r="E4400" s="16">
        <v>23.55</v>
      </c>
      <c r="F4400" s="16">
        <v>27.95</v>
      </c>
      <c r="G4400" s="105">
        <v>18.068000000000001</v>
      </c>
      <c r="H4400" s="16">
        <v>37.47</v>
      </c>
      <c r="I4400" s="16">
        <v>330.82499999999999</v>
      </c>
      <c r="J4400" s="105">
        <v>15.976000000000001</v>
      </c>
      <c r="K4400" s="98">
        <v>1256</v>
      </c>
    </row>
    <row r="4401" spans="1:11" x14ac:dyDescent="0.2">
      <c r="A4401" s="36">
        <f t="shared" si="136"/>
        <v>44648</v>
      </c>
      <c r="B4401" s="105">
        <v>9.3979999999999997</v>
      </c>
      <c r="C4401" s="16">
        <v>84.165000000000006</v>
      </c>
      <c r="D4401" s="105">
        <v>26.337</v>
      </c>
      <c r="E4401" s="16">
        <v>23.92</v>
      </c>
      <c r="F4401" s="16">
        <v>30.11</v>
      </c>
      <c r="G4401" s="105">
        <v>9.7620000000000005</v>
      </c>
      <c r="H4401" s="16">
        <v>27.13</v>
      </c>
      <c r="I4401" s="16">
        <v>324.238</v>
      </c>
      <c r="J4401" s="105">
        <v>12.555999999999999</v>
      </c>
      <c r="K4401" s="98">
        <v>1104</v>
      </c>
    </row>
    <row r="4402" spans="1:11" x14ac:dyDescent="0.2">
      <c r="A4402" s="36">
        <f t="shared" si="136"/>
        <v>44649</v>
      </c>
      <c r="B4402" s="105">
        <v>0.254</v>
      </c>
      <c r="C4402" s="16">
        <v>80.941000000000003</v>
      </c>
      <c r="D4402" s="105">
        <v>27.079000000000001</v>
      </c>
      <c r="E4402" s="16">
        <v>25.36</v>
      </c>
      <c r="F4402" s="16">
        <v>29.96</v>
      </c>
      <c r="G4402" s="105">
        <v>9.2279999999999998</v>
      </c>
      <c r="H4402" s="16">
        <v>23.78</v>
      </c>
      <c r="I4402" s="16">
        <v>324.87599999999998</v>
      </c>
      <c r="J4402" s="105">
        <v>16.734000000000002</v>
      </c>
      <c r="K4402" s="98">
        <v>1303</v>
      </c>
    </row>
    <row r="4403" spans="1:11" x14ac:dyDescent="0.2">
      <c r="A4403" s="36">
        <f t="shared" si="136"/>
        <v>44650</v>
      </c>
      <c r="B4403" s="105">
        <v>3.302</v>
      </c>
      <c r="C4403" s="16">
        <v>85.572999999999993</v>
      </c>
      <c r="D4403" s="105">
        <v>26.637</v>
      </c>
      <c r="E4403" s="16">
        <v>24.21</v>
      </c>
      <c r="F4403" s="16">
        <v>30.68</v>
      </c>
      <c r="G4403" s="105">
        <v>6.8250000000000002</v>
      </c>
      <c r="H4403" s="16">
        <v>24.7</v>
      </c>
      <c r="I4403" s="16">
        <v>323.00700000000001</v>
      </c>
      <c r="J4403" s="105">
        <v>20.701000000000001</v>
      </c>
      <c r="K4403" s="98">
        <v>1227</v>
      </c>
    </row>
    <row r="4404" spans="1:11" x14ac:dyDescent="0.2">
      <c r="A4404" s="36">
        <f t="shared" si="136"/>
        <v>44651</v>
      </c>
      <c r="B4404" s="105">
        <v>0</v>
      </c>
      <c r="C4404" s="16">
        <v>85.659000000000006</v>
      </c>
      <c r="D4404" s="105">
        <v>26.777000000000001</v>
      </c>
      <c r="E4404" s="16">
        <v>24.71</v>
      </c>
      <c r="F4404" s="16">
        <v>29.69</v>
      </c>
      <c r="G4404" s="105">
        <v>10.538</v>
      </c>
      <c r="H4404" s="16">
        <v>29.49</v>
      </c>
      <c r="I4404" s="16">
        <v>313.53399999999999</v>
      </c>
      <c r="J4404" s="105">
        <v>24.821999999999999</v>
      </c>
      <c r="K4404" s="98">
        <v>1135</v>
      </c>
    </row>
    <row r="4405" spans="1:11" x14ac:dyDescent="0.2">
      <c r="A4405" s="36">
        <f t="shared" si="136"/>
        <v>44652</v>
      </c>
      <c r="B4405" s="105">
        <v>1.778</v>
      </c>
      <c r="C4405" s="16">
        <v>88.125</v>
      </c>
      <c r="D4405" s="105">
        <v>25.998999999999999</v>
      </c>
      <c r="E4405" s="16">
        <v>24.32</v>
      </c>
      <c r="F4405" s="16">
        <v>28.35</v>
      </c>
      <c r="G4405" s="105">
        <v>7.66</v>
      </c>
      <c r="H4405" s="16">
        <v>27.2</v>
      </c>
      <c r="I4405" s="16">
        <v>303.99</v>
      </c>
      <c r="J4405" s="105">
        <v>18.823</v>
      </c>
      <c r="K4405" s="98">
        <v>1201</v>
      </c>
    </row>
    <row r="4406" spans="1:11" x14ac:dyDescent="0.2">
      <c r="A4406" s="36">
        <f t="shared" si="136"/>
        <v>44653</v>
      </c>
      <c r="B4406" s="105">
        <v>0</v>
      </c>
      <c r="C4406" s="16">
        <v>81.879000000000005</v>
      </c>
      <c r="D4406" s="105">
        <v>27.030999999999999</v>
      </c>
      <c r="E4406" s="16">
        <v>24.9</v>
      </c>
      <c r="F4406" s="16">
        <v>29.96</v>
      </c>
      <c r="G4406" s="105">
        <v>11.473000000000001</v>
      </c>
      <c r="H4406" s="16">
        <v>31.58</v>
      </c>
      <c r="I4406" s="16">
        <v>334.50299999999999</v>
      </c>
      <c r="J4406" s="105">
        <v>17.14</v>
      </c>
      <c r="K4406" s="98">
        <v>1384</v>
      </c>
    </row>
    <row r="4407" spans="1:11" x14ac:dyDescent="0.2">
      <c r="A4407" s="36">
        <f t="shared" si="136"/>
        <v>44654</v>
      </c>
      <c r="B4407" s="105">
        <v>10.414</v>
      </c>
      <c r="C4407" s="16">
        <v>87.873000000000005</v>
      </c>
      <c r="D4407" s="105">
        <v>26.341000000000001</v>
      </c>
      <c r="E4407" s="16">
        <v>24.87</v>
      </c>
      <c r="F4407" s="16">
        <v>29.66</v>
      </c>
      <c r="G4407" s="105">
        <v>11.68</v>
      </c>
      <c r="H4407" s="16">
        <v>25.33</v>
      </c>
      <c r="I4407" s="16">
        <v>325.113</v>
      </c>
      <c r="J4407" s="105">
        <v>17.161000000000001</v>
      </c>
      <c r="K4407" s="98">
        <v>1299</v>
      </c>
    </row>
    <row r="4408" spans="1:11" x14ac:dyDescent="0.2">
      <c r="A4408" s="36">
        <f t="shared" si="136"/>
        <v>44655</v>
      </c>
      <c r="B4408" s="105">
        <v>22.352</v>
      </c>
      <c r="C4408" s="16">
        <v>90.632999999999996</v>
      </c>
      <c r="D4408" s="105">
        <v>25.652000000000001</v>
      </c>
      <c r="E4408" s="16">
        <v>24.13</v>
      </c>
      <c r="F4408" s="16">
        <v>28.84</v>
      </c>
      <c r="G4408" s="105">
        <v>11.992000000000001</v>
      </c>
      <c r="H4408" s="16">
        <v>44.28</v>
      </c>
      <c r="I4408" s="16">
        <v>320.90699999999998</v>
      </c>
      <c r="J4408" s="105">
        <v>15.632999999999999</v>
      </c>
      <c r="K4408" s="98">
        <v>1270</v>
      </c>
    </row>
    <row r="4409" spans="1:11" x14ac:dyDescent="0.2">
      <c r="A4409" s="36">
        <f t="shared" si="136"/>
        <v>44656</v>
      </c>
      <c r="B4409" s="105">
        <v>0.76200000000000001</v>
      </c>
      <c r="C4409" s="16">
        <v>88.847999999999999</v>
      </c>
      <c r="D4409" s="105">
        <v>26.443000000000001</v>
      </c>
      <c r="E4409" s="16">
        <v>24.75</v>
      </c>
      <c r="F4409" s="16">
        <v>28.95</v>
      </c>
      <c r="G4409" s="105">
        <v>9.2050000000000001</v>
      </c>
      <c r="H4409" s="16">
        <v>28.86</v>
      </c>
      <c r="I4409" s="16">
        <v>324.29500000000002</v>
      </c>
      <c r="J4409" s="105">
        <v>21.92</v>
      </c>
      <c r="K4409" s="98">
        <v>1116</v>
      </c>
    </row>
    <row r="4410" spans="1:11" x14ac:dyDescent="0.2">
      <c r="A4410" s="36">
        <f t="shared" si="136"/>
        <v>44657</v>
      </c>
      <c r="B4410" s="105">
        <v>0.254</v>
      </c>
      <c r="C4410" s="16">
        <v>82.93</v>
      </c>
      <c r="D4410" s="105">
        <v>27.359000000000002</v>
      </c>
      <c r="E4410" s="16">
        <v>24.82</v>
      </c>
      <c r="F4410" s="16">
        <v>31.72</v>
      </c>
      <c r="G4410" s="105">
        <v>12.475</v>
      </c>
      <c r="H4410" s="16">
        <v>32.81</v>
      </c>
      <c r="I4410" s="16">
        <v>327.565</v>
      </c>
      <c r="J4410" s="105">
        <v>25.114000000000001</v>
      </c>
      <c r="K4410" s="98">
        <v>1114</v>
      </c>
    </row>
    <row r="4411" spans="1:11" x14ac:dyDescent="0.2">
      <c r="A4411" s="36">
        <f t="shared" si="136"/>
        <v>44658</v>
      </c>
      <c r="B4411" s="105">
        <v>0</v>
      </c>
      <c r="C4411" s="16">
        <v>83.894999999999996</v>
      </c>
      <c r="D4411" s="105">
        <v>27.431000000000001</v>
      </c>
      <c r="E4411" s="16">
        <v>24.97</v>
      </c>
      <c r="F4411" s="16">
        <v>31.53</v>
      </c>
      <c r="G4411" s="105">
        <v>12.446</v>
      </c>
      <c r="H4411" s="16">
        <v>29.39</v>
      </c>
      <c r="I4411" s="16">
        <v>321.19400000000002</v>
      </c>
      <c r="J4411" s="105">
        <v>25.882000000000001</v>
      </c>
      <c r="K4411" s="98">
        <v>1109</v>
      </c>
    </row>
    <row r="4412" spans="1:11" x14ac:dyDescent="0.2">
      <c r="A4412" s="36">
        <f t="shared" si="136"/>
        <v>44659</v>
      </c>
      <c r="B4412" s="105">
        <v>0.76200000000000001</v>
      </c>
      <c r="C4412" s="16">
        <v>88.489000000000004</v>
      </c>
      <c r="D4412" s="105">
        <v>26.283000000000001</v>
      </c>
      <c r="E4412" s="16">
        <v>24.44</v>
      </c>
      <c r="F4412" s="16">
        <v>29.62</v>
      </c>
      <c r="G4412" s="105">
        <v>10.45</v>
      </c>
      <c r="H4412" s="16">
        <v>24.55</v>
      </c>
      <c r="I4412" s="16">
        <v>317.31599999999997</v>
      </c>
      <c r="J4412" s="105">
        <v>17.466999999999999</v>
      </c>
      <c r="K4412" s="98">
        <v>1398</v>
      </c>
    </row>
    <row r="4413" spans="1:11" x14ac:dyDescent="0.2">
      <c r="A4413" s="36">
        <f t="shared" si="136"/>
        <v>44660</v>
      </c>
      <c r="B4413" s="105">
        <v>1.778</v>
      </c>
      <c r="C4413" s="16">
        <v>88.864000000000004</v>
      </c>
      <c r="D4413" s="105">
        <v>26.401</v>
      </c>
      <c r="E4413" s="16">
        <v>25.36</v>
      </c>
      <c r="F4413" s="16">
        <v>29.36</v>
      </c>
      <c r="G4413" s="105">
        <v>9.6319999999999997</v>
      </c>
      <c r="H4413" s="16">
        <v>23.18</v>
      </c>
      <c r="I4413" s="16">
        <v>327.68200000000002</v>
      </c>
      <c r="J4413" s="105">
        <v>14.973000000000001</v>
      </c>
      <c r="K4413" s="98">
        <v>1275</v>
      </c>
    </row>
    <row r="4414" spans="1:11" x14ac:dyDescent="0.2">
      <c r="A4414" s="36">
        <f t="shared" si="136"/>
        <v>44661</v>
      </c>
      <c r="B4414" s="105">
        <v>2.794</v>
      </c>
      <c r="C4414" s="16">
        <v>79.436999999999998</v>
      </c>
      <c r="D4414" s="105">
        <v>27.452999999999999</v>
      </c>
      <c r="E4414" s="16">
        <v>25.16</v>
      </c>
      <c r="F4414" s="16">
        <v>31.13</v>
      </c>
      <c r="G4414" s="105">
        <v>9.8460000000000001</v>
      </c>
      <c r="H4414" s="16">
        <v>23.71</v>
      </c>
      <c r="I4414" s="16">
        <v>325.92899999999997</v>
      </c>
      <c r="J4414" s="105">
        <v>16.248000000000001</v>
      </c>
      <c r="K4414" s="98">
        <v>1175</v>
      </c>
    </row>
    <row r="4415" spans="1:11" x14ac:dyDescent="0.2">
      <c r="A4415" s="36">
        <f t="shared" si="136"/>
        <v>44662</v>
      </c>
      <c r="B4415" s="105">
        <v>0</v>
      </c>
      <c r="C4415" s="16">
        <v>77.903000000000006</v>
      </c>
      <c r="D4415" s="105">
        <v>27.431000000000001</v>
      </c>
      <c r="E4415" s="16">
        <v>24.48</v>
      </c>
      <c r="F4415" s="16">
        <v>31.09</v>
      </c>
      <c r="G4415" s="105">
        <v>13.191000000000001</v>
      </c>
      <c r="H4415" s="16">
        <v>28.86</v>
      </c>
      <c r="I4415" s="16">
        <v>327.91</v>
      </c>
      <c r="J4415" s="105">
        <v>17.896000000000001</v>
      </c>
      <c r="K4415" s="98">
        <v>1388</v>
      </c>
    </row>
    <row r="4416" spans="1:11" x14ac:dyDescent="0.2">
      <c r="A4416" s="36">
        <f t="shared" si="136"/>
        <v>44663</v>
      </c>
      <c r="B4416" s="105">
        <v>0.254</v>
      </c>
      <c r="C4416" s="16">
        <v>77.94</v>
      </c>
      <c r="D4416" s="105">
        <v>27.937000000000001</v>
      </c>
      <c r="E4416" s="16">
        <v>25.69</v>
      </c>
      <c r="F4416" s="16">
        <v>31.99</v>
      </c>
      <c r="G4416" s="105">
        <v>13.071</v>
      </c>
      <c r="H4416" s="16">
        <v>28.86</v>
      </c>
      <c r="I4416" s="16">
        <v>325.37799999999999</v>
      </c>
      <c r="J4416" s="105">
        <v>15.368</v>
      </c>
      <c r="K4416" s="98">
        <v>1270</v>
      </c>
    </row>
    <row r="4417" spans="1:11" x14ac:dyDescent="0.2">
      <c r="A4417" s="36">
        <f t="shared" si="136"/>
        <v>44664</v>
      </c>
      <c r="B4417" s="105">
        <v>0</v>
      </c>
      <c r="C4417" s="16">
        <v>84.364999999999995</v>
      </c>
      <c r="D4417" s="105">
        <v>27.553000000000001</v>
      </c>
      <c r="E4417" s="16">
        <v>25.89</v>
      </c>
      <c r="F4417" s="16">
        <v>31.23</v>
      </c>
      <c r="G4417" s="105">
        <v>12.87</v>
      </c>
      <c r="H4417" s="16">
        <v>34.79</v>
      </c>
      <c r="I4417" s="16">
        <v>326.49</v>
      </c>
      <c r="J4417" s="105">
        <v>18.808</v>
      </c>
      <c r="K4417" s="98">
        <v>990</v>
      </c>
    </row>
    <row r="4418" spans="1:11" x14ac:dyDescent="0.2">
      <c r="A4418" s="36">
        <f t="shared" si="136"/>
        <v>44665</v>
      </c>
      <c r="B4418" s="105">
        <v>0</v>
      </c>
      <c r="C4418" s="16">
        <v>86.453999999999994</v>
      </c>
      <c r="D4418" s="105">
        <v>27.28</v>
      </c>
      <c r="E4418" s="16">
        <v>25.88</v>
      </c>
      <c r="F4418" s="16">
        <v>30.75</v>
      </c>
      <c r="G4418" s="105">
        <v>9.2520000000000007</v>
      </c>
      <c r="H4418" s="16">
        <v>32.78</v>
      </c>
      <c r="I4418" s="16">
        <v>317.27199999999999</v>
      </c>
      <c r="J4418" s="105">
        <v>18.096</v>
      </c>
      <c r="K4418" s="98">
        <v>1109</v>
      </c>
    </row>
    <row r="4419" spans="1:11" x14ac:dyDescent="0.2">
      <c r="A4419" s="36">
        <f t="shared" si="136"/>
        <v>44666</v>
      </c>
      <c r="B4419" s="105">
        <v>6.0960000000000001</v>
      </c>
      <c r="C4419" s="16">
        <v>84.567999999999998</v>
      </c>
      <c r="D4419" s="105">
        <v>27.242000000000001</v>
      </c>
      <c r="E4419" s="16">
        <v>25.4</v>
      </c>
      <c r="F4419" s="16">
        <v>31.55</v>
      </c>
      <c r="G4419" s="105">
        <v>9.7059999999999995</v>
      </c>
      <c r="H4419" s="16">
        <v>41.14</v>
      </c>
      <c r="I4419" s="16">
        <v>309.45100000000002</v>
      </c>
      <c r="J4419" s="105">
        <v>18.170000000000002</v>
      </c>
      <c r="K4419" s="98">
        <v>1256</v>
      </c>
    </row>
    <row r="4420" spans="1:11" x14ac:dyDescent="0.2">
      <c r="A4420" s="36">
        <f t="shared" si="136"/>
        <v>44667</v>
      </c>
      <c r="B4420" s="105">
        <v>0.254</v>
      </c>
      <c r="C4420" s="16">
        <v>79.641999999999996</v>
      </c>
      <c r="D4420" s="105">
        <v>27.718</v>
      </c>
      <c r="E4420" s="16">
        <v>25.5</v>
      </c>
      <c r="F4420" s="16">
        <v>32.659999999999997</v>
      </c>
      <c r="G4420" s="105">
        <v>13.374000000000001</v>
      </c>
      <c r="H4420" s="16">
        <v>36.69</v>
      </c>
      <c r="I4420" s="16">
        <v>319.25299999999999</v>
      </c>
      <c r="J4420" s="105">
        <v>20.824999999999999</v>
      </c>
      <c r="K4420" s="98">
        <v>1218</v>
      </c>
    </row>
    <row r="4421" spans="1:11" x14ac:dyDescent="0.2">
      <c r="A4421" s="36">
        <f t="shared" si="136"/>
        <v>44668</v>
      </c>
      <c r="B4421" s="105">
        <v>0.50800000000000001</v>
      </c>
      <c r="C4421" s="16">
        <v>86.855999999999995</v>
      </c>
      <c r="D4421" s="105">
        <v>26.675999999999998</v>
      </c>
      <c r="E4421" s="16">
        <v>25.24</v>
      </c>
      <c r="F4421" s="16">
        <v>28.72</v>
      </c>
      <c r="G4421" s="105">
        <v>9.5359999999999996</v>
      </c>
      <c r="H4421" s="16">
        <v>31.15</v>
      </c>
      <c r="I4421" s="16">
        <v>326.82299999999998</v>
      </c>
      <c r="J4421" s="105">
        <v>11.583</v>
      </c>
      <c r="K4421" s="98">
        <v>1289</v>
      </c>
    </row>
    <row r="4422" spans="1:11" x14ac:dyDescent="0.2">
      <c r="A4422" s="36">
        <f t="shared" si="136"/>
        <v>44669</v>
      </c>
      <c r="B4422" s="105">
        <v>0.76200000000000001</v>
      </c>
      <c r="C4422" s="16">
        <v>82.131</v>
      </c>
      <c r="D4422" s="105">
        <v>27.172000000000001</v>
      </c>
      <c r="E4422" s="16">
        <v>25.37</v>
      </c>
      <c r="F4422" s="16">
        <v>29.96</v>
      </c>
      <c r="G4422" s="105">
        <v>12.771000000000001</v>
      </c>
      <c r="H4422" s="16">
        <v>27.02</v>
      </c>
      <c r="I4422" s="16">
        <v>323.45</v>
      </c>
      <c r="J4422" s="105">
        <v>19.613</v>
      </c>
      <c r="K4422" s="98">
        <v>1313</v>
      </c>
    </row>
    <row r="4423" spans="1:11" x14ac:dyDescent="0.2">
      <c r="A4423" s="36">
        <f t="shared" si="136"/>
        <v>44670</v>
      </c>
      <c r="B4423" s="105">
        <v>0.76200000000000001</v>
      </c>
      <c r="C4423" s="16">
        <v>83.986000000000004</v>
      </c>
      <c r="D4423" s="105">
        <v>27.035</v>
      </c>
      <c r="E4423" s="16">
        <v>25.58</v>
      </c>
      <c r="F4423" s="16">
        <v>29.62</v>
      </c>
      <c r="G4423" s="105">
        <v>9.3689999999999998</v>
      </c>
      <c r="H4423" s="16">
        <v>29.04</v>
      </c>
      <c r="I4423" s="16">
        <v>312.02999999999997</v>
      </c>
      <c r="J4423" s="105">
        <v>22.038</v>
      </c>
      <c r="K4423" s="98">
        <v>1265</v>
      </c>
    </row>
    <row r="4424" spans="1:11" x14ac:dyDescent="0.2">
      <c r="A4424" s="36">
        <f t="shared" si="136"/>
        <v>44671</v>
      </c>
      <c r="B4424" s="105">
        <v>0</v>
      </c>
      <c r="C4424" s="16">
        <v>82.944000000000003</v>
      </c>
      <c r="D4424" s="105">
        <v>27.009</v>
      </c>
      <c r="E4424" s="16">
        <v>24.89</v>
      </c>
      <c r="F4424" s="16">
        <v>31.28</v>
      </c>
      <c r="G4424" s="105">
        <v>7.4649999999999999</v>
      </c>
      <c r="H4424" s="16">
        <v>26.46</v>
      </c>
      <c r="I4424" s="16">
        <v>291.30099999999999</v>
      </c>
      <c r="J4424" s="105">
        <v>19.536999999999999</v>
      </c>
      <c r="K4424" s="98">
        <v>1583</v>
      </c>
    </row>
    <row r="4425" spans="1:11" x14ac:dyDescent="0.2">
      <c r="A4425" s="36">
        <f t="shared" si="136"/>
        <v>44672</v>
      </c>
      <c r="B4425" s="105">
        <v>0</v>
      </c>
      <c r="C4425" s="16">
        <v>82.402000000000001</v>
      </c>
      <c r="D4425" s="105">
        <v>26.876999999999999</v>
      </c>
      <c r="E4425" s="16">
        <v>24.16</v>
      </c>
      <c r="F4425" s="16">
        <v>29.56</v>
      </c>
      <c r="G4425" s="105">
        <v>9.7050000000000001</v>
      </c>
      <c r="H4425" s="16">
        <v>21.03</v>
      </c>
      <c r="I4425" s="16">
        <v>333.83300000000003</v>
      </c>
      <c r="J4425" s="105">
        <v>27.085000000000001</v>
      </c>
      <c r="K4425" s="98">
        <v>1128</v>
      </c>
    </row>
    <row r="4426" spans="1:11" x14ac:dyDescent="0.2">
      <c r="A4426" s="36">
        <f t="shared" si="136"/>
        <v>44673</v>
      </c>
      <c r="B4426" s="105">
        <v>0</v>
      </c>
      <c r="C4426" s="16">
        <v>82.513999999999996</v>
      </c>
      <c r="D4426" s="105">
        <v>27.062000000000001</v>
      </c>
      <c r="E4426" s="16">
        <v>24.64</v>
      </c>
      <c r="F4426" s="16">
        <v>28.86</v>
      </c>
      <c r="G4426" s="105">
        <v>11.215</v>
      </c>
      <c r="H4426" s="16">
        <v>24.17</v>
      </c>
      <c r="I4426" s="16">
        <v>284.44400000000002</v>
      </c>
      <c r="J4426" s="105">
        <v>27.207000000000001</v>
      </c>
      <c r="K4426" s="98">
        <v>1100</v>
      </c>
    </row>
    <row r="4427" spans="1:11" x14ac:dyDescent="0.2">
      <c r="A4427" s="36">
        <f t="shared" si="136"/>
        <v>44674</v>
      </c>
      <c r="B4427" s="105">
        <v>2.032</v>
      </c>
      <c r="C4427" s="16">
        <v>85.584000000000003</v>
      </c>
      <c r="D4427" s="105">
        <v>26.831</v>
      </c>
      <c r="E4427" s="16">
        <v>23.7</v>
      </c>
      <c r="F4427" s="16">
        <v>28.76</v>
      </c>
      <c r="G4427" s="105">
        <v>9.9169999999999998</v>
      </c>
      <c r="H4427" s="16">
        <v>29.6</v>
      </c>
      <c r="I4427" s="16">
        <v>229.797</v>
      </c>
      <c r="J4427" s="105">
        <v>19.123999999999999</v>
      </c>
      <c r="K4427" s="98">
        <v>1317</v>
      </c>
    </row>
    <row r="4428" spans="1:11" x14ac:dyDescent="0.2">
      <c r="A4428" s="36">
        <f t="shared" si="136"/>
        <v>44675</v>
      </c>
      <c r="B4428" s="105">
        <v>2.794</v>
      </c>
      <c r="C4428" s="16">
        <v>85.813000000000002</v>
      </c>
      <c r="D4428" s="105">
        <v>26.463000000000001</v>
      </c>
      <c r="E4428" s="16">
        <v>24.13</v>
      </c>
      <c r="F4428" s="16">
        <v>30.85</v>
      </c>
      <c r="G4428" s="105">
        <v>9.077</v>
      </c>
      <c r="H4428" s="16">
        <v>24.31</v>
      </c>
      <c r="I4428" s="16">
        <v>59.104999999999997</v>
      </c>
      <c r="J4428" s="105">
        <v>22.13</v>
      </c>
      <c r="K4428" s="98">
        <v>1156</v>
      </c>
    </row>
    <row r="4429" spans="1:11" x14ac:dyDescent="0.2">
      <c r="A4429" s="36">
        <f t="shared" si="136"/>
        <v>44676</v>
      </c>
      <c r="B4429" s="105">
        <v>0.254</v>
      </c>
      <c r="C4429" s="16">
        <v>84.635999999999996</v>
      </c>
      <c r="D4429" s="105">
        <v>27.302</v>
      </c>
      <c r="E4429" s="16">
        <v>24.81</v>
      </c>
      <c r="F4429" s="16">
        <v>29.59</v>
      </c>
      <c r="G4429" s="105">
        <v>7.5890000000000004</v>
      </c>
      <c r="H4429" s="16">
        <v>17.39</v>
      </c>
      <c r="I4429" s="16">
        <v>310.95299999999997</v>
      </c>
      <c r="J4429" s="105">
        <v>23.405000000000001</v>
      </c>
      <c r="K4429" s="98">
        <v>1336</v>
      </c>
    </row>
    <row r="4430" spans="1:11" x14ac:dyDescent="0.2">
      <c r="A4430" s="36">
        <f t="shared" si="136"/>
        <v>44677</v>
      </c>
      <c r="B4430" s="105">
        <v>0</v>
      </c>
      <c r="C4430" s="16">
        <v>85.826999999999998</v>
      </c>
      <c r="D4430" s="105">
        <v>27.183</v>
      </c>
      <c r="E4430" s="16">
        <v>25.79</v>
      </c>
      <c r="F4430" s="16">
        <v>30.24</v>
      </c>
      <c r="G4430" s="105">
        <v>10.013</v>
      </c>
      <c r="H4430" s="16">
        <v>34.26</v>
      </c>
      <c r="I4430" s="16">
        <v>124.50700000000001</v>
      </c>
      <c r="J4430" s="105">
        <v>21.733000000000001</v>
      </c>
      <c r="K4430" s="98">
        <v>1170</v>
      </c>
    </row>
    <row r="4431" spans="1:11" x14ac:dyDescent="0.2">
      <c r="A4431" s="36">
        <f t="shared" si="136"/>
        <v>44678</v>
      </c>
      <c r="B4431" s="105">
        <v>0</v>
      </c>
      <c r="C4431" s="16">
        <v>88.147999999999996</v>
      </c>
      <c r="D4431" s="105">
        <v>26.303000000000001</v>
      </c>
      <c r="E4431" s="16">
        <v>25.02</v>
      </c>
      <c r="F4431" s="16">
        <v>30.04</v>
      </c>
      <c r="G4431" s="105">
        <v>9.8719999999999999</v>
      </c>
      <c r="H4431" s="16">
        <v>28.68</v>
      </c>
      <c r="I4431" s="16">
        <v>329.04199999999997</v>
      </c>
      <c r="J4431" s="105">
        <v>12.1</v>
      </c>
      <c r="K4431" s="98">
        <v>1389</v>
      </c>
    </row>
    <row r="4432" spans="1:11" x14ac:dyDescent="0.2">
      <c r="A4432" s="36">
        <f t="shared" si="136"/>
        <v>44679</v>
      </c>
      <c r="B4432" s="105">
        <v>0.50800000000000001</v>
      </c>
      <c r="C4432" s="16">
        <v>86.997</v>
      </c>
      <c r="D4432" s="105">
        <v>26.390999999999998</v>
      </c>
      <c r="E4432" s="16">
        <v>24.97</v>
      </c>
      <c r="F4432" s="16">
        <v>29.61</v>
      </c>
      <c r="G4432" s="105">
        <v>8.56</v>
      </c>
      <c r="H4432" s="16">
        <v>23.81</v>
      </c>
      <c r="I4432" s="16">
        <v>333.767</v>
      </c>
      <c r="J4432" s="105">
        <v>11.643000000000001</v>
      </c>
      <c r="K4432" s="98">
        <v>1061</v>
      </c>
    </row>
    <row r="4433" spans="1:11" x14ac:dyDescent="0.2">
      <c r="A4433" s="36">
        <f t="shared" si="136"/>
        <v>44680</v>
      </c>
      <c r="B4433" s="105">
        <v>0</v>
      </c>
      <c r="C4433" s="16">
        <v>89.554000000000002</v>
      </c>
      <c r="D4433" s="105">
        <v>26.420999999999999</v>
      </c>
      <c r="E4433" s="16">
        <v>24.81</v>
      </c>
      <c r="F4433" s="16">
        <v>29.17</v>
      </c>
      <c r="G4433" s="105">
        <v>10.523</v>
      </c>
      <c r="H4433" s="16">
        <v>23.21</v>
      </c>
      <c r="I4433" s="16">
        <v>329.92700000000002</v>
      </c>
      <c r="J4433" s="105">
        <v>12.194000000000001</v>
      </c>
      <c r="K4433" s="98">
        <v>1313</v>
      </c>
    </row>
    <row r="4434" spans="1:11" x14ac:dyDescent="0.2">
      <c r="A4434" s="36">
        <f t="shared" si="136"/>
        <v>44681</v>
      </c>
      <c r="B4434" s="105">
        <v>0</v>
      </c>
      <c r="C4434" s="16">
        <v>87.141999999999996</v>
      </c>
      <c r="D4434" s="105">
        <v>27.212</v>
      </c>
      <c r="E4434" s="16">
        <v>25.48</v>
      </c>
      <c r="F4434" s="16">
        <v>30.41</v>
      </c>
      <c r="G4434" s="105">
        <v>14.667</v>
      </c>
      <c r="H4434" s="16">
        <v>31.26</v>
      </c>
      <c r="I4434" s="16">
        <v>331.74700000000001</v>
      </c>
      <c r="J4434" s="105">
        <v>15.488</v>
      </c>
      <c r="K4434" s="98">
        <v>1521</v>
      </c>
    </row>
    <row r="4435" spans="1:11" x14ac:dyDescent="0.2">
      <c r="A4435" s="36">
        <f t="shared" si="136"/>
        <v>44682</v>
      </c>
      <c r="B4435" s="105">
        <v>57.911999999999999</v>
      </c>
      <c r="C4435" s="16">
        <v>87.340999999999994</v>
      </c>
      <c r="D4435" s="105">
        <v>27.309000000000001</v>
      </c>
      <c r="E4435" s="16">
        <v>24.45</v>
      </c>
      <c r="F4435" s="16">
        <v>30.79</v>
      </c>
      <c r="G4435" s="105">
        <v>10.807</v>
      </c>
      <c r="H4435" s="16">
        <v>46.75</v>
      </c>
      <c r="I4435" s="16">
        <v>317.56900000000002</v>
      </c>
      <c r="J4435" s="105">
        <v>18.678000000000001</v>
      </c>
      <c r="K4435" s="98">
        <v>1251</v>
      </c>
    </row>
    <row r="4436" spans="1:11" x14ac:dyDescent="0.2">
      <c r="A4436" s="36">
        <f t="shared" si="136"/>
        <v>44683</v>
      </c>
      <c r="B4436" s="105">
        <v>0.254</v>
      </c>
      <c r="C4436" s="16">
        <v>88.59</v>
      </c>
      <c r="D4436" s="105">
        <v>27.018000000000001</v>
      </c>
      <c r="E4436" s="16">
        <v>25.82</v>
      </c>
      <c r="F4436" s="16">
        <v>28.98</v>
      </c>
      <c r="G4436" s="105">
        <v>9.9619999999999997</v>
      </c>
      <c r="H4436" s="16">
        <v>26.92</v>
      </c>
      <c r="I4436" s="16">
        <v>331.15699999999998</v>
      </c>
      <c r="J4436" s="105">
        <v>9.3480000000000008</v>
      </c>
      <c r="K4436" s="98">
        <v>948</v>
      </c>
    </row>
    <row r="4437" spans="1:11" x14ac:dyDescent="0.2">
      <c r="A4437" s="36">
        <f t="shared" si="136"/>
        <v>44684</v>
      </c>
      <c r="B4437" s="105">
        <v>0.254</v>
      </c>
      <c r="C4437" s="16">
        <v>84.852999999999994</v>
      </c>
      <c r="D4437" s="105">
        <v>28.17</v>
      </c>
      <c r="E4437" s="16">
        <v>25.91</v>
      </c>
      <c r="F4437" s="16">
        <v>30.99</v>
      </c>
      <c r="G4437" s="105">
        <v>12.205</v>
      </c>
      <c r="H4437" s="16">
        <v>24.98</v>
      </c>
      <c r="I4437" s="16">
        <v>338.85899999999998</v>
      </c>
      <c r="J4437" s="105">
        <v>21.449000000000002</v>
      </c>
      <c r="K4437" s="98">
        <v>1289</v>
      </c>
    </row>
    <row r="4438" spans="1:11" x14ac:dyDescent="0.2">
      <c r="A4438" s="36">
        <f t="shared" si="136"/>
        <v>44685</v>
      </c>
      <c r="B4438" s="105">
        <v>12.954000000000001</v>
      </c>
      <c r="C4438" s="16">
        <v>85.49</v>
      </c>
      <c r="D4438" s="105">
        <v>28.21</v>
      </c>
      <c r="E4438" s="16">
        <v>26.46</v>
      </c>
      <c r="F4438" s="16">
        <v>31.02</v>
      </c>
      <c r="G4438" s="105">
        <v>11.343999999999999</v>
      </c>
      <c r="H4438" s="16">
        <v>38.46</v>
      </c>
      <c r="I4438" s="16">
        <v>305.83800000000002</v>
      </c>
      <c r="J4438" s="105">
        <v>22.192</v>
      </c>
      <c r="K4438" s="98">
        <v>1085</v>
      </c>
    </row>
    <row r="4439" spans="1:11" x14ac:dyDescent="0.2">
      <c r="A4439" s="36">
        <f t="shared" si="136"/>
        <v>44686</v>
      </c>
      <c r="B4439" s="105">
        <v>19.303999999999998</v>
      </c>
      <c r="C4439" s="16">
        <v>90.186000000000007</v>
      </c>
      <c r="D4439" s="105">
        <v>26.489000000000001</v>
      </c>
      <c r="E4439" s="16">
        <v>24.59</v>
      </c>
      <c r="F4439" s="16">
        <v>27.85</v>
      </c>
      <c r="G4439" s="105">
        <v>12.003</v>
      </c>
      <c r="H4439" s="16">
        <v>23.04</v>
      </c>
      <c r="I4439" s="16">
        <v>289.863</v>
      </c>
      <c r="J4439" s="105">
        <v>2.536</v>
      </c>
      <c r="K4439" s="98">
        <v>137.5</v>
      </c>
    </row>
    <row r="4440" spans="1:11" x14ac:dyDescent="0.2">
      <c r="A4440" s="36">
        <f t="shared" si="136"/>
        <v>44687</v>
      </c>
      <c r="B4440" s="105">
        <v>1.778</v>
      </c>
      <c r="C4440" s="16">
        <v>82.956000000000003</v>
      </c>
      <c r="D4440" s="105">
        <v>27.584</v>
      </c>
      <c r="E4440" s="16">
        <v>25.79</v>
      </c>
      <c r="F4440" s="16">
        <v>28.84</v>
      </c>
      <c r="G4440" s="105">
        <v>12.678000000000001</v>
      </c>
      <c r="H4440" s="16">
        <v>32.49</v>
      </c>
      <c r="I4440" s="16">
        <v>159.68</v>
      </c>
      <c r="J4440" s="105">
        <v>17.748000000000001</v>
      </c>
      <c r="K4440" s="98">
        <v>1161</v>
      </c>
    </row>
    <row r="4441" spans="1:11" x14ac:dyDescent="0.2">
      <c r="A4441" s="36">
        <f t="shared" si="136"/>
        <v>44688</v>
      </c>
      <c r="B4441" s="105">
        <v>1.778</v>
      </c>
      <c r="C4441" s="16">
        <v>85.378</v>
      </c>
      <c r="D4441" s="105">
        <v>27.454000000000001</v>
      </c>
      <c r="E4441" s="16">
        <v>25.54</v>
      </c>
      <c r="F4441" s="16">
        <v>31.27</v>
      </c>
      <c r="G4441" s="105">
        <v>8.4860000000000007</v>
      </c>
      <c r="H4441" s="16">
        <v>25.82</v>
      </c>
      <c r="I4441" s="16">
        <v>38.406999999999996</v>
      </c>
      <c r="J4441" s="105">
        <v>24.276</v>
      </c>
      <c r="K4441" s="98">
        <v>1038</v>
      </c>
    </row>
    <row r="4442" spans="1:11" x14ac:dyDescent="0.2">
      <c r="A4442" s="36">
        <f t="shared" si="136"/>
        <v>44689</v>
      </c>
      <c r="B4442" s="105">
        <v>0</v>
      </c>
      <c r="C4442" s="16">
        <v>83.968999999999994</v>
      </c>
      <c r="D4442" s="105">
        <v>28.143000000000001</v>
      </c>
      <c r="E4442" s="16">
        <v>25.79</v>
      </c>
      <c r="F4442" s="16">
        <v>30.38</v>
      </c>
      <c r="G4442" s="105">
        <v>8.891</v>
      </c>
      <c r="H4442" s="16">
        <v>20.5</v>
      </c>
      <c r="I4442" s="16">
        <v>59.314999999999998</v>
      </c>
      <c r="J4442" s="105">
        <v>27.114000000000001</v>
      </c>
      <c r="K4442" s="98">
        <v>1033</v>
      </c>
    </row>
    <row r="4443" spans="1:11" x14ac:dyDescent="0.2">
      <c r="A4443" s="36">
        <f t="shared" si="136"/>
        <v>44690</v>
      </c>
      <c r="B4443" s="105">
        <v>0.76200000000000001</v>
      </c>
      <c r="C4443" s="16">
        <v>85.391999999999996</v>
      </c>
      <c r="D4443" s="105">
        <v>27.893999999999998</v>
      </c>
      <c r="E4443" s="16">
        <v>26.44</v>
      </c>
      <c r="F4443" s="16">
        <v>31.53</v>
      </c>
      <c r="G4443" s="105">
        <v>10.621</v>
      </c>
      <c r="H4443" s="16">
        <v>38.28</v>
      </c>
      <c r="I4443" s="16">
        <v>333.161</v>
      </c>
      <c r="J4443" s="105">
        <v>17.661000000000001</v>
      </c>
      <c r="K4443" s="98">
        <v>1313</v>
      </c>
    </row>
    <row r="4444" spans="1:11" x14ac:dyDescent="0.2">
      <c r="A4444" s="36">
        <f t="shared" ref="A4444:A4507" si="137">A4443+1</f>
        <v>44691</v>
      </c>
      <c r="B4444" s="105">
        <v>12.7</v>
      </c>
      <c r="C4444" s="16">
        <v>89.343000000000004</v>
      </c>
      <c r="D4444" s="105">
        <v>26.954000000000001</v>
      </c>
      <c r="E4444" s="16">
        <v>25.42</v>
      </c>
      <c r="F4444" s="16">
        <v>31.19</v>
      </c>
      <c r="G4444" s="105">
        <v>9.6310000000000002</v>
      </c>
      <c r="H4444" s="16">
        <v>35.700000000000003</v>
      </c>
      <c r="I4444" s="16">
        <v>331.774</v>
      </c>
      <c r="J4444" s="105">
        <v>11.62</v>
      </c>
      <c r="K4444" s="98">
        <v>1239</v>
      </c>
    </row>
    <row r="4445" spans="1:11" x14ac:dyDescent="0.2">
      <c r="A4445" s="36">
        <f t="shared" si="137"/>
        <v>44692</v>
      </c>
      <c r="B4445" s="105">
        <v>15.492000000000001</v>
      </c>
      <c r="C4445" s="16">
        <v>88.427999999999997</v>
      </c>
      <c r="D4445" s="105">
        <v>26.991</v>
      </c>
      <c r="E4445" s="16">
        <v>25.06</v>
      </c>
      <c r="F4445" s="16">
        <v>29.82</v>
      </c>
      <c r="G4445" s="105">
        <v>7.3330000000000002</v>
      </c>
      <c r="H4445" s="16">
        <v>27.06</v>
      </c>
      <c r="I4445" s="16">
        <v>303.38299999999998</v>
      </c>
      <c r="J4445" s="105">
        <v>19.172000000000001</v>
      </c>
      <c r="K4445" s="98">
        <v>1246</v>
      </c>
    </row>
    <row r="4446" spans="1:11" x14ac:dyDescent="0.2">
      <c r="A4446" s="36">
        <f t="shared" si="137"/>
        <v>44693</v>
      </c>
      <c r="B4446" s="105">
        <v>0.50800000000000001</v>
      </c>
      <c r="C4446" s="16">
        <v>86.489000000000004</v>
      </c>
      <c r="D4446" s="105">
        <v>27.385000000000002</v>
      </c>
      <c r="E4446" s="16">
        <v>25.51</v>
      </c>
      <c r="F4446" s="16">
        <v>29.02</v>
      </c>
      <c r="G4446" s="105">
        <v>7.8310000000000004</v>
      </c>
      <c r="H4446" s="16">
        <v>21.24</v>
      </c>
      <c r="I4446" s="16">
        <v>94.510999999999996</v>
      </c>
      <c r="J4446" s="105">
        <v>24.055</v>
      </c>
      <c r="K4446" s="98">
        <v>1175</v>
      </c>
    </row>
    <row r="4447" spans="1:11" x14ac:dyDescent="0.2">
      <c r="A4447" s="36">
        <f t="shared" si="137"/>
        <v>44694</v>
      </c>
      <c r="B4447" s="105">
        <v>0</v>
      </c>
      <c r="C4447" s="16">
        <v>83.102999999999994</v>
      </c>
      <c r="D4447" s="105">
        <v>27.881</v>
      </c>
      <c r="E4447" s="16">
        <v>25.74</v>
      </c>
      <c r="F4447" s="16">
        <v>30.69</v>
      </c>
      <c r="G4447" s="105">
        <v>11.504</v>
      </c>
      <c r="H4447" s="16">
        <v>33.83</v>
      </c>
      <c r="I4447" s="16">
        <v>320.05399999999997</v>
      </c>
      <c r="J4447" s="105">
        <v>22.759</v>
      </c>
      <c r="K4447" s="98">
        <v>1185</v>
      </c>
    </row>
    <row r="4448" spans="1:11" x14ac:dyDescent="0.2">
      <c r="A4448" s="36">
        <f t="shared" si="137"/>
        <v>44695</v>
      </c>
      <c r="B4448" s="105">
        <v>5.08</v>
      </c>
      <c r="C4448" s="16">
        <v>87.087999999999994</v>
      </c>
      <c r="D4448" s="105">
        <v>27.356999999999999</v>
      </c>
      <c r="E4448" s="16">
        <v>25.26</v>
      </c>
      <c r="F4448" s="16">
        <v>30.72</v>
      </c>
      <c r="G4448" s="105">
        <v>9.5549999999999997</v>
      </c>
      <c r="H4448" s="16">
        <v>21.98</v>
      </c>
      <c r="I4448" s="16">
        <v>311.45100000000002</v>
      </c>
      <c r="J4448" s="105">
        <v>13.032</v>
      </c>
      <c r="K4448" s="98">
        <v>1038</v>
      </c>
    </row>
    <row r="4449" spans="1:11" x14ac:dyDescent="0.2">
      <c r="A4449" s="36">
        <f t="shared" si="137"/>
        <v>44696</v>
      </c>
      <c r="B4449" s="105">
        <v>31.751999999999999</v>
      </c>
      <c r="C4449" s="16">
        <v>88.403000000000006</v>
      </c>
      <c r="D4449" s="105">
        <v>27.545000000000002</v>
      </c>
      <c r="E4449" s="16">
        <v>25.06</v>
      </c>
      <c r="F4449" s="16">
        <v>32.44</v>
      </c>
      <c r="G4449" s="105">
        <v>8.9</v>
      </c>
      <c r="H4449" s="16">
        <v>36.729999999999997</v>
      </c>
      <c r="I4449" s="16">
        <v>316.76799999999997</v>
      </c>
      <c r="J4449" s="105">
        <v>15.679</v>
      </c>
      <c r="K4449" s="98">
        <v>1076</v>
      </c>
    </row>
    <row r="4450" spans="1:11" x14ac:dyDescent="0.2">
      <c r="A4450" s="36">
        <f t="shared" si="137"/>
        <v>44697</v>
      </c>
      <c r="B4450" s="105">
        <v>2.794</v>
      </c>
      <c r="C4450" s="16">
        <v>88.412999999999997</v>
      </c>
      <c r="D4450" s="105">
        <v>27.552</v>
      </c>
      <c r="E4450" s="16">
        <v>26.22</v>
      </c>
      <c r="F4450" s="16">
        <v>30.39</v>
      </c>
      <c r="G4450" s="105">
        <v>13.685</v>
      </c>
      <c r="H4450" s="16">
        <v>28.65</v>
      </c>
      <c r="I4450" s="16">
        <v>321.60500000000002</v>
      </c>
      <c r="J4450" s="105">
        <v>16.989999999999998</v>
      </c>
      <c r="K4450" s="98">
        <v>1263</v>
      </c>
    </row>
    <row r="4451" spans="1:11" x14ac:dyDescent="0.2">
      <c r="A4451" s="36">
        <f t="shared" si="137"/>
        <v>44698</v>
      </c>
      <c r="B4451" s="105">
        <v>12.446</v>
      </c>
      <c r="C4451" s="16">
        <v>88.805000000000007</v>
      </c>
      <c r="D4451" s="105">
        <v>26.501999999999999</v>
      </c>
      <c r="E4451" s="16">
        <v>23.87</v>
      </c>
      <c r="F4451" s="16">
        <v>29.08</v>
      </c>
      <c r="G4451" s="105">
        <v>11.292</v>
      </c>
      <c r="H4451" s="16">
        <v>27.1</v>
      </c>
      <c r="I4451" s="16">
        <v>324.678</v>
      </c>
      <c r="J4451" s="105">
        <v>9.8529999999999998</v>
      </c>
      <c r="K4451" s="98">
        <v>635.1</v>
      </c>
    </row>
    <row r="4452" spans="1:11" x14ac:dyDescent="0.2">
      <c r="A4452" s="36">
        <f t="shared" si="137"/>
        <v>44699</v>
      </c>
      <c r="B4452" s="105">
        <v>4.0640000000000001</v>
      </c>
      <c r="C4452" s="16">
        <v>90.727999999999994</v>
      </c>
      <c r="D4452" s="105">
        <v>26.055</v>
      </c>
      <c r="E4452" s="16">
        <v>24.82</v>
      </c>
      <c r="F4452" s="16">
        <v>28.32</v>
      </c>
      <c r="G4452" s="105">
        <v>11.724</v>
      </c>
      <c r="H4452" s="16">
        <v>27.34</v>
      </c>
      <c r="I4452" s="16">
        <v>327.42700000000002</v>
      </c>
      <c r="J4452" s="105">
        <v>8.89</v>
      </c>
      <c r="K4452" s="98">
        <v>710.9</v>
      </c>
    </row>
    <row r="4453" spans="1:11" x14ac:dyDescent="0.2">
      <c r="A4453" s="36">
        <f t="shared" si="137"/>
        <v>44700</v>
      </c>
      <c r="B4453" s="105">
        <v>8.3819999999999997</v>
      </c>
      <c r="C4453" s="16">
        <v>89.525000000000006</v>
      </c>
      <c r="D4453" s="105">
        <v>26.303000000000001</v>
      </c>
      <c r="E4453" s="16">
        <v>24.38</v>
      </c>
      <c r="F4453" s="16">
        <v>27.99</v>
      </c>
      <c r="G4453" s="105">
        <v>6.65</v>
      </c>
      <c r="H4453" s="16">
        <v>21.84</v>
      </c>
      <c r="I4453" s="16">
        <v>248.33099999999999</v>
      </c>
      <c r="J4453" s="105">
        <v>9.8680000000000003</v>
      </c>
      <c r="K4453" s="98">
        <v>1083</v>
      </c>
    </row>
    <row r="4454" spans="1:11" x14ac:dyDescent="0.2">
      <c r="A4454" s="36">
        <f t="shared" si="137"/>
        <v>44701</v>
      </c>
      <c r="B4454" s="105">
        <v>29.718</v>
      </c>
      <c r="C4454" s="16">
        <v>89.006</v>
      </c>
      <c r="D4454" s="105">
        <v>26.327999999999999</v>
      </c>
      <c r="E4454" s="16">
        <v>24.24</v>
      </c>
      <c r="F4454" s="16">
        <v>27.44</v>
      </c>
      <c r="G4454" s="105">
        <v>11.305999999999999</v>
      </c>
      <c r="H4454" s="16">
        <v>41.49</v>
      </c>
      <c r="I4454" s="16">
        <v>178.44499999999999</v>
      </c>
      <c r="J4454" s="105">
        <v>5.694</v>
      </c>
      <c r="K4454" s="98">
        <v>464.6</v>
      </c>
    </row>
    <row r="4455" spans="1:11" x14ac:dyDescent="0.2">
      <c r="A4455" s="36">
        <f t="shared" si="137"/>
        <v>44702</v>
      </c>
      <c r="B4455" s="105">
        <v>0.76200000000000001</v>
      </c>
      <c r="C4455" s="16">
        <v>85.39</v>
      </c>
      <c r="D4455" s="105">
        <v>27.471</v>
      </c>
      <c r="E4455" s="16">
        <v>25.51</v>
      </c>
      <c r="F4455" s="16">
        <v>30.31</v>
      </c>
      <c r="G4455" s="105">
        <v>9.0489999999999995</v>
      </c>
      <c r="H4455" s="16">
        <v>21.45</v>
      </c>
      <c r="I4455" s="16">
        <v>76.173000000000002</v>
      </c>
      <c r="J4455" s="105">
        <v>22.986999999999998</v>
      </c>
      <c r="K4455" s="98">
        <v>1270</v>
      </c>
    </row>
    <row r="4456" spans="1:11" x14ac:dyDescent="0.2">
      <c r="A4456" s="36">
        <f t="shared" si="137"/>
        <v>44703</v>
      </c>
      <c r="B4456" s="105">
        <v>1.27</v>
      </c>
      <c r="C4456" s="16">
        <v>89.269000000000005</v>
      </c>
      <c r="D4456" s="105">
        <v>27.032</v>
      </c>
      <c r="E4456" s="16">
        <v>25.82</v>
      </c>
      <c r="F4456" s="16">
        <v>31.79</v>
      </c>
      <c r="G4456" s="105">
        <v>8.9920000000000009</v>
      </c>
      <c r="H4456" s="16">
        <v>27.48</v>
      </c>
      <c r="I4456" s="16">
        <v>327.64299999999997</v>
      </c>
      <c r="J4456" s="105">
        <v>9.1989999999999998</v>
      </c>
      <c r="K4456" s="98">
        <v>1175</v>
      </c>
    </row>
    <row r="4457" spans="1:11" x14ac:dyDescent="0.2">
      <c r="A4457" s="36">
        <f t="shared" si="137"/>
        <v>44704</v>
      </c>
      <c r="B4457" s="105">
        <v>1.778</v>
      </c>
      <c r="C4457" s="16">
        <v>89.183000000000007</v>
      </c>
      <c r="D4457" s="105">
        <v>27.03</v>
      </c>
      <c r="E4457" s="16">
        <v>25.58</v>
      </c>
      <c r="F4457" s="16">
        <v>29.89</v>
      </c>
      <c r="G4457" s="105">
        <v>8.4390000000000001</v>
      </c>
      <c r="H4457" s="16">
        <v>35.39</v>
      </c>
      <c r="I4457" s="16">
        <v>330.04300000000001</v>
      </c>
      <c r="J4457" s="105">
        <v>18.344999999999999</v>
      </c>
      <c r="K4457" s="98">
        <v>1071</v>
      </c>
    </row>
    <row r="4458" spans="1:11" x14ac:dyDescent="0.2">
      <c r="A4458" s="36">
        <f t="shared" si="137"/>
        <v>44705</v>
      </c>
      <c r="B4458" s="105">
        <v>11.43</v>
      </c>
      <c r="C4458" s="16">
        <v>84.12</v>
      </c>
      <c r="D4458" s="105">
        <v>27.347000000000001</v>
      </c>
      <c r="E4458" s="16">
        <v>24.58</v>
      </c>
      <c r="F4458" s="16">
        <v>29.97</v>
      </c>
      <c r="G4458" s="105">
        <v>12.704000000000001</v>
      </c>
      <c r="H4458" s="16">
        <v>36.200000000000003</v>
      </c>
      <c r="I4458" s="16">
        <v>163.095</v>
      </c>
      <c r="J4458" s="105">
        <v>20.047000000000001</v>
      </c>
      <c r="K4458" s="98">
        <v>1088</v>
      </c>
    </row>
    <row r="4459" spans="1:11" x14ac:dyDescent="0.2">
      <c r="A4459" s="36">
        <f t="shared" si="137"/>
        <v>44706</v>
      </c>
      <c r="B4459" s="105">
        <v>0.50800000000000001</v>
      </c>
      <c r="C4459" s="16">
        <v>83.698999999999998</v>
      </c>
      <c r="D4459" s="105">
        <v>27.994</v>
      </c>
      <c r="E4459" s="16">
        <v>25.51</v>
      </c>
      <c r="F4459" s="16">
        <v>30.24</v>
      </c>
      <c r="G4459" s="105">
        <v>10.298999999999999</v>
      </c>
      <c r="H4459" s="16">
        <v>29.46</v>
      </c>
      <c r="I4459" s="16">
        <v>155.83600000000001</v>
      </c>
      <c r="J4459" s="105">
        <v>24.550999999999998</v>
      </c>
      <c r="K4459" s="98">
        <v>1308</v>
      </c>
    </row>
    <row r="4460" spans="1:11" x14ac:dyDescent="0.2">
      <c r="A4460" s="36">
        <f t="shared" si="137"/>
        <v>44707</v>
      </c>
      <c r="B4460" s="105">
        <v>5.5880000000000001</v>
      </c>
      <c r="C4460" s="16">
        <v>86.765000000000001</v>
      </c>
      <c r="D4460" s="105">
        <v>27.484000000000002</v>
      </c>
      <c r="E4460" s="16">
        <v>25.02</v>
      </c>
      <c r="F4460" s="16">
        <v>31.3</v>
      </c>
      <c r="G4460" s="105">
        <v>6.86</v>
      </c>
      <c r="H4460" s="16">
        <v>23.43</v>
      </c>
      <c r="I4460" s="16">
        <v>177.18199999999999</v>
      </c>
      <c r="J4460" s="105">
        <v>18.856999999999999</v>
      </c>
      <c r="K4460" s="98">
        <v>1227</v>
      </c>
    </row>
    <row r="4461" spans="1:11" x14ac:dyDescent="0.2">
      <c r="A4461" s="36">
        <f t="shared" si="137"/>
        <v>44708</v>
      </c>
      <c r="B4461" s="105">
        <v>33.781999999999996</v>
      </c>
      <c r="C4461" s="16">
        <v>89.903999999999996</v>
      </c>
      <c r="D4461" s="105">
        <v>26.794</v>
      </c>
      <c r="E4461" s="16">
        <v>24.41</v>
      </c>
      <c r="F4461" s="16">
        <v>28.97</v>
      </c>
      <c r="G4461" s="105">
        <v>9.2870000000000008</v>
      </c>
      <c r="H4461" s="16">
        <v>25.19</v>
      </c>
      <c r="I4461" s="16">
        <v>321.44200000000001</v>
      </c>
      <c r="J4461" s="105">
        <v>8.8780000000000001</v>
      </c>
      <c r="K4461" s="98">
        <v>900</v>
      </c>
    </row>
    <row r="4462" spans="1:11" x14ac:dyDescent="0.2">
      <c r="A4462" s="36">
        <f t="shared" si="137"/>
        <v>44709</v>
      </c>
      <c r="B4462" s="105">
        <v>0.50800000000000001</v>
      </c>
      <c r="C4462" s="16">
        <v>88.588999999999999</v>
      </c>
      <c r="D4462" s="105">
        <v>26.8</v>
      </c>
      <c r="E4462" s="16">
        <v>25.52</v>
      </c>
      <c r="F4462" s="16">
        <v>29.94</v>
      </c>
      <c r="G4462" s="105">
        <v>10.848000000000001</v>
      </c>
      <c r="H4462" s="16">
        <v>38.630000000000003</v>
      </c>
      <c r="I4462" s="16">
        <v>319.589</v>
      </c>
      <c r="J4462" s="105">
        <v>16.23</v>
      </c>
      <c r="K4462" s="98">
        <v>1381</v>
      </c>
    </row>
    <row r="4463" spans="1:11" x14ac:dyDescent="0.2">
      <c r="A4463" s="36">
        <f t="shared" si="137"/>
        <v>44710</v>
      </c>
      <c r="B4463" s="105">
        <v>0</v>
      </c>
      <c r="C4463" s="16">
        <v>87.468000000000004</v>
      </c>
      <c r="D4463" s="105">
        <v>27.17</v>
      </c>
      <c r="E4463" s="16">
        <v>24.99</v>
      </c>
      <c r="F4463" s="16">
        <v>29.91</v>
      </c>
      <c r="G4463" s="105">
        <v>9.1859999999999999</v>
      </c>
      <c r="H4463" s="16">
        <v>21.7</v>
      </c>
      <c r="I4463" s="16">
        <v>289.15100000000001</v>
      </c>
      <c r="J4463" s="105">
        <v>17.689</v>
      </c>
      <c r="K4463" s="98">
        <v>881</v>
      </c>
    </row>
    <row r="4464" spans="1:11" x14ac:dyDescent="0.2">
      <c r="A4464" s="36">
        <f t="shared" si="137"/>
        <v>44711</v>
      </c>
      <c r="B4464" s="105">
        <v>0</v>
      </c>
      <c r="C4464" s="16">
        <v>87.558999999999997</v>
      </c>
      <c r="D4464" s="105">
        <v>27.181999999999999</v>
      </c>
      <c r="E4464" s="16">
        <v>25.75</v>
      </c>
      <c r="F4464" s="16">
        <v>29.46</v>
      </c>
      <c r="G4464" s="105">
        <v>9.4410000000000007</v>
      </c>
      <c r="H4464" s="16">
        <v>24.98</v>
      </c>
      <c r="I4464" s="16">
        <v>326.84300000000002</v>
      </c>
      <c r="J4464" s="105">
        <v>12.285</v>
      </c>
      <c r="K4464" s="98">
        <v>1128</v>
      </c>
    </row>
    <row r="4465" spans="1:11" x14ac:dyDescent="0.2">
      <c r="A4465" s="36">
        <f t="shared" si="137"/>
        <v>44712</v>
      </c>
      <c r="B4465" s="105">
        <v>35.302</v>
      </c>
      <c r="C4465" s="16">
        <v>90.620999999999995</v>
      </c>
      <c r="D4465" s="105">
        <v>26.245000000000001</v>
      </c>
      <c r="E4465" s="16">
        <v>24.47</v>
      </c>
      <c r="F4465" s="16">
        <v>27.43</v>
      </c>
      <c r="G4465" s="105">
        <v>9.266</v>
      </c>
      <c r="H4465" s="16">
        <v>33.69</v>
      </c>
      <c r="I4465" s="16">
        <v>141.79599999999999</v>
      </c>
      <c r="J4465" s="105">
        <v>10.063000000000001</v>
      </c>
      <c r="K4465" s="98">
        <v>696.8</v>
      </c>
    </row>
    <row r="4466" spans="1:11" x14ac:dyDescent="0.2">
      <c r="A4466" s="36">
        <f t="shared" si="137"/>
        <v>44713</v>
      </c>
      <c r="B4466" s="105">
        <v>0.254</v>
      </c>
      <c r="C4466" s="16">
        <v>85.027000000000001</v>
      </c>
      <c r="D4466" s="105">
        <v>27.632999999999999</v>
      </c>
      <c r="E4466" s="16">
        <v>25.5</v>
      </c>
      <c r="F4466" s="16">
        <v>29.55</v>
      </c>
      <c r="G4466" s="105">
        <v>9.4930000000000003</v>
      </c>
      <c r="H4466" s="16">
        <v>27.13</v>
      </c>
      <c r="I4466" s="16">
        <v>224.72200000000001</v>
      </c>
      <c r="J4466" s="105">
        <v>23.045999999999999</v>
      </c>
      <c r="K4466" s="98">
        <v>1043</v>
      </c>
    </row>
    <row r="4467" spans="1:11" x14ac:dyDescent="0.2">
      <c r="A4467" s="36">
        <f t="shared" si="137"/>
        <v>44714</v>
      </c>
      <c r="B4467" s="105">
        <v>0.50800000000000001</v>
      </c>
      <c r="C4467" s="16">
        <v>83.582999999999998</v>
      </c>
      <c r="D4467" s="105">
        <v>26.849</v>
      </c>
      <c r="E4467" s="16">
        <v>25.92</v>
      </c>
      <c r="F4467" s="16">
        <v>27.94</v>
      </c>
      <c r="G4467" s="105">
        <v>23.925999999999998</v>
      </c>
      <c r="H4467" s="16">
        <v>50.7</v>
      </c>
      <c r="I4467" s="16">
        <v>209.35300000000001</v>
      </c>
      <c r="J4467" s="105">
        <v>12.837</v>
      </c>
      <c r="K4467" s="98">
        <v>1403</v>
      </c>
    </row>
    <row r="4468" spans="1:11" x14ac:dyDescent="0.2">
      <c r="A4468" s="36">
        <f t="shared" si="137"/>
        <v>44715</v>
      </c>
      <c r="B4468" s="105">
        <v>0</v>
      </c>
      <c r="C4468" s="16">
        <v>85.009</v>
      </c>
      <c r="D4468" s="105">
        <v>26.96</v>
      </c>
      <c r="E4468" s="16">
        <v>25.69</v>
      </c>
      <c r="F4468" s="16">
        <v>28.04</v>
      </c>
      <c r="G4468" s="105">
        <v>17.358000000000001</v>
      </c>
      <c r="H4468" s="16">
        <v>33.619999999999997</v>
      </c>
      <c r="I4468" s="16">
        <v>189.69900000000001</v>
      </c>
      <c r="J4468" s="105">
        <v>16.622</v>
      </c>
      <c r="K4468" s="98">
        <v>1483</v>
      </c>
    </row>
    <row r="4469" spans="1:11" x14ac:dyDescent="0.2">
      <c r="A4469" s="36">
        <f t="shared" si="137"/>
        <v>44716</v>
      </c>
      <c r="B4469" s="105">
        <v>0</v>
      </c>
      <c r="C4469" s="16">
        <v>84.069000000000003</v>
      </c>
      <c r="D4469" s="105">
        <v>27.765000000000001</v>
      </c>
      <c r="E4469" s="16">
        <v>26.81</v>
      </c>
      <c r="F4469" s="16">
        <v>29.59</v>
      </c>
      <c r="G4469" s="105">
        <v>12.503</v>
      </c>
      <c r="H4469" s="16">
        <v>23.85</v>
      </c>
      <c r="I4469" s="16">
        <v>171.01400000000001</v>
      </c>
      <c r="J4469" s="105">
        <v>15.984999999999999</v>
      </c>
      <c r="K4469" s="98">
        <v>1180</v>
      </c>
    </row>
    <row r="4470" spans="1:11" x14ac:dyDescent="0.2">
      <c r="A4470" s="36">
        <f t="shared" si="137"/>
        <v>44717</v>
      </c>
      <c r="B4470" s="105">
        <v>0</v>
      </c>
      <c r="C4470" s="16">
        <v>85.995999999999995</v>
      </c>
      <c r="D4470" s="105">
        <v>27.664999999999999</v>
      </c>
      <c r="E4470" s="16">
        <v>26.06</v>
      </c>
      <c r="F4470" s="16">
        <v>29.32</v>
      </c>
      <c r="G4470" s="105">
        <v>9.27</v>
      </c>
      <c r="H4470" s="16">
        <v>19.97</v>
      </c>
      <c r="I4470" s="16">
        <v>126.60899999999999</v>
      </c>
      <c r="J4470" s="105">
        <v>17.678999999999998</v>
      </c>
      <c r="K4470" s="98">
        <v>1391</v>
      </c>
    </row>
    <row r="4471" spans="1:11" x14ac:dyDescent="0.2">
      <c r="A4471" s="36">
        <f t="shared" si="137"/>
        <v>44718</v>
      </c>
      <c r="B4471" s="105">
        <v>0.50800000000000001</v>
      </c>
      <c r="C4471" s="16">
        <v>85.561999999999998</v>
      </c>
      <c r="D4471" s="105">
        <v>27.387</v>
      </c>
      <c r="E4471" s="16">
        <v>26.12</v>
      </c>
      <c r="F4471" s="16">
        <v>28.77</v>
      </c>
      <c r="G4471" s="105">
        <v>10.368</v>
      </c>
      <c r="H4471" s="16">
        <v>23.53</v>
      </c>
      <c r="I4471" s="16">
        <v>143.89599999999999</v>
      </c>
      <c r="J4471" s="105">
        <v>19.375</v>
      </c>
      <c r="K4471" s="98">
        <v>1095</v>
      </c>
    </row>
    <row r="4472" spans="1:11" x14ac:dyDescent="0.2">
      <c r="A4472" s="36">
        <f t="shared" si="137"/>
        <v>44719</v>
      </c>
      <c r="B4472" s="105">
        <v>10.16</v>
      </c>
      <c r="C4472" s="16">
        <v>85.096000000000004</v>
      </c>
      <c r="D4472" s="105">
        <v>26.891999999999999</v>
      </c>
      <c r="E4472" s="16">
        <v>24.61</v>
      </c>
      <c r="F4472" s="16">
        <v>28.5</v>
      </c>
      <c r="G4472" s="105">
        <v>14.170999999999999</v>
      </c>
      <c r="H4472" s="16">
        <v>37.71</v>
      </c>
      <c r="I4472" s="16">
        <v>168.708</v>
      </c>
      <c r="J4472" s="105">
        <v>13.885999999999999</v>
      </c>
      <c r="K4472" s="98">
        <v>1114</v>
      </c>
    </row>
    <row r="4473" spans="1:11" x14ac:dyDescent="0.2">
      <c r="A4473" s="36">
        <f t="shared" si="137"/>
        <v>44720</v>
      </c>
      <c r="B4473" s="105">
        <v>0.50800000000000001</v>
      </c>
      <c r="C4473" s="16">
        <v>85.311999999999998</v>
      </c>
      <c r="D4473" s="105">
        <v>26.949000000000002</v>
      </c>
      <c r="E4473" s="16">
        <v>25.86</v>
      </c>
      <c r="F4473" s="16">
        <v>28.46</v>
      </c>
      <c r="G4473" s="105">
        <v>12.048</v>
      </c>
      <c r="H4473" s="16">
        <v>22.72</v>
      </c>
      <c r="I4473" s="16">
        <v>164.78800000000001</v>
      </c>
      <c r="J4473" s="105">
        <v>14.789</v>
      </c>
      <c r="K4473" s="98">
        <v>991</v>
      </c>
    </row>
    <row r="4474" spans="1:11" x14ac:dyDescent="0.2">
      <c r="A4474" s="36">
        <f t="shared" si="137"/>
        <v>44721</v>
      </c>
      <c r="B4474" s="105">
        <v>8.89</v>
      </c>
      <c r="C4474" s="16">
        <v>86.882999999999996</v>
      </c>
      <c r="D4474" s="105">
        <v>26.757999999999999</v>
      </c>
      <c r="E4474" s="16">
        <v>24.59</v>
      </c>
      <c r="F4474" s="16">
        <v>28.29</v>
      </c>
      <c r="G4474" s="105">
        <v>9.6289999999999996</v>
      </c>
      <c r="H4474" s="16">
        <v>24.94</v>
      </c>
      <c r="I4474" s="16">
        <v>144.20699999999999</v>
      </c>
      <c r="J4474" s="105">
        <v>14.103999999999999</v>
      </c>
      <c r="K4474" s="98">
        <v>1204</v>
      </c>
    </row>
    <row r="4475" spans="1:11" x14ac:dyDescent="0.2">
      <c r="A4475" s="36">
        <f t="shared" si="137"/>
        <v>44722</v>
      </c>
      <c r="B4475" s="105">
        <v>20.827999999999999</v>
      </c>
      <c r="C4475" s="16">
        <v>88.096000000000004</v>
      </c>
      <c r="D4475" s="105">
        <v>26.606000000000002</v>
      </c>
      <c r="E4475" s="16">
        <v>24.04</v>
      </c>
      <c r="F4475" s="16">
        <v>28.73</v>
      </c>
      <c r="G4475" s="105">
        <v>7.6619999999999999</v>
      </c>
      <c r="H4475" s="16">
        <v>20.92</v>
      </c>
      <c r="I4475" s="16">
        <v>99.834999999999994</v>
      </c>
      <c r="J4475" s="105">
        <v>21.521000000000001</v>
      </c>
      <c r="K4475" s="98">
        <v>1412</v>
      </c>
    </row>
    <row r="4476" spans="1:11" x14ac:dyDescent="0.2">
      <c r="A4476" s="36">
        <f t="shared" si="137"/>
        <v>44723</v>
      </c>
      <c r="B4476" s="105">
        <v>0.76200000000000001</v>
      </c>
      <c r="C4476" s="16">
        <v>87.471000000000004</v>
      </c>
      <c r="D4476" s="105">
        <v>26.885999999999999</v>
      </c>
      <c r="E4476" s="16">
        <v>25.34</v>
      </c>
      <c r="F4476" s="16">
        <v>28.45</v>
      </c>
      <c r="G4476" s="105">
        <v>14.048999999999999</v>
      </c>
      <c r="H4476" s="16">
        <v>37.5</v>
      </c>
      <c r="I4476" s="16">
        <v>146.95500000000001</v>
      </c>
      <c r="J4476" s="105">
        <v>13.776999999999999</v>
      </c>
      <c r="K4476" s="98">
        <v>1351</v>
      </c>
    </row>
    <row r="4477" spans="1:11" x14ac:dyDescent="0.2">
      <c r="A4477" s="36">
        <f t="shared" si="137"/>
        <v>44724</v>
      </c>
      <c r="B4477" s="105">
        <v>0.76200000000000001</v>
      </c>
      <c r="C4477" s="16">
        <v>84.957999999999998</v>
      </c>
      <c r="D4477" s="105">
        <v>26.977</v>
      </c>
      <c r="E4477" s="16">
        <v>25.33</v>
      </c>
      <c r="F4477" s="16">
        <v>28.62</v>
      </c>
      <c r="G4477" s="105">
        <v>13.917999999999999</v>
      </c>
      <c r="H4477" s="16">
        <v>35.17</v>
      </c>
      <c r="I4477" s="16">
        <v>182.75899999999999</v>
      </c>
      <c r="J4477" s="105">
        <v>20.363</v>
      </c>
      <c r="K4477" s="98">
        <v>1393</v>
      </c>
    </row>
    <row r="4478" spans="1:11" x14ac:dyDescent="0.2">
      <c r="A4478" s="36">
        <f t="shared" si="137"/>
        <v>44725</v>
      </c>
      <c r="B4478" s="105">
        <v>13.208</v>
      </c>
      <c r="C4478" s="16">
        <v>86.313999999999993</v>
      </c>
      <c r="D4478" s="105">
        <v>26.54</v>
      </c>
      <c r="E4478" s="16">
        <v>23.83</v>
      </c>
      <c r="F4478" s="16">
        <v>29.38</v>
      </c>
      <c r="G4478" s="105">
        <v>9.4450000000000003</v>
      </c>
      <c r="H4478" s="16">
        <v>32.28</v>
      </c>
      <c r="I4478" s="16">
        <v>195.56899999999999</v>
      </c>
      <c r="J4478" s="105">
        <v>14.984999999999999</v>
      </c>
      <c r="K4478" s="98">
        <v>1033</v>
      </c>
    </row>
    <row r="4479" spans="1:11" x14ac:dyDescent="0.2">
      <c r="A4479" s="36">
        <f t="shared" si="137"/>
        <v>44726</v>
      </c>
      <c r="B4479" s="105">
        <v>0.254</v>
      </c>
      <c r="C4479" s="16">
        <v>89.1</v>
      </c>
      <c r="D4479" s="105">
        <v>25.501000000000001</v>
      </c>
      <c r="E4479" s="16">
        <v>24.05</v>
      </c>
      <c r="F4479" s="16">
        <v>28.69</v>
      </c>
      <c r="G4479" s="105">
        <v>9.0009999999999994</v>
      </c>
      <c r="H4479" s="16">
        <v>24.2</v>
      </c>
      <c r="I4479" s="16">
        <v>5.2590000000000003</v>
      </c>
      <c r="J4479" s="105">
        <v>14.901</v>
      </c>
      <c r="K4479" s="98">
        <v>1488</v>
      </c>
    </row>
    <row r="4480" spans="1:11" x14ac:dyDescent="0.2">
      <c r="A4480" s="36">
        <f t="shared" si="137"/>
        <v>44727</v>
      </c>
      <c r="B4480" s="105">
        <v>0</v>
      </c>
      <c r="C4480" s="16">
        <v>84.603999999999999</v>
      </c>
      <c r="D4480" s="105">
        <v>26.913</v>
      </c>
      <c r="E4480" s="16">
        <v>24.92</v>
      </c>
      <c r="F4480" s="16">
        <v>28.97</v>
      </c>
      <c r="G4480" s="105">
        <v>11.348000000000001</v>
      </c>
      <c r="H4480" s="16">
        <v>27.34</v>
      </c>
      <c r="I4480" s="16">
        <v>159.26599999999999</v>
      </c>
      <c r="J4480" s="105">
        <v>20.556999999999999</v>
      </c>
      <c r="K4480" s="98">
        <v>1438</v>
      </c>
    </row>
    <row r="4481" spans="1:11" x14ac:dyDescent="0.2">
      <c r="A4481" s="36">
        <f t="shared" si="137"/>
        <v>44728</v>
      </c>
      <c r="B4481" s="105">
        <v>0</v>
      </c>
      <c r="C4481" s="16">
        <v>82.451999999999998</v>
      </c>
      <c r="D4481" s="105">
        <v>27.716000000000001</v>
      </c>
      <c r="E4481" s="16">
        <v>26.48</v>
      </c>
      <c r="F4481" s="16">
        <v>29.08</v>
      </c>
      <c r="G4481" s="105">
        <v>15.616</v>
      </c>
      <c r="H4481" s="16">
        <v>28.58</v>
      </c>
      <c r="I4481" s="16">
        <v>175.71299999999999</v>
      </c>
      <c r="J4481" s="105">
        <v>22.722999999999999</v>
      </c>
      <c r="K4481" s="98">
        <v>1161</v>
      </c>
    </row>
    <row r="4482" spans="1:11" x14ac:dyDescent="0.2">
      <c r="A4482" s="36">
        <f t="shared" si="137"/>
        <v>44729</v>
      </c>
      <c r="B4482" s="105">
        <v>46.994</v>
      </c>
      <c r="C4482" s="16">
        <v>90.224000000000004</v>
      </c>
      <c r="D4482" s="105">
        <v>25.966999999999999</v>
      </c>
      <c r="E4482" s="16">
        <v>23.72</v>
      </c>
      <c r="F4482" s="16">
        <v>28.14</v>
      </c>
      <c r="G4482" s="105">
        <v>10.795</v>
      </c>
      <c r="H4482" s="16">
        <v>34.29</v>
      </c>
      <c r="I4482" s="16">
        <v>320.23599999999999</v>
      </c>
      <c r="J4482" s="105">
        <v>9.0190000000000001</v>
      </c>
      <c r="K4482" s="98">
        <v>725.4</v>
      </c>
    </row>
    <row r="4483" spans="1:11" x14ac:dyDescent="0.2">
      <c r="A4483" s="36">
        <f t="shared" si="137"/>
        <v>44730</v>
      </c>
      <c r="B4483" s="105">
        <v>2.286</v>
      </c>
      <c r="C4483" s="16">
        <v>88.96</v>
      </c>
      <c r="D4483" s="105">
        <v>26.391999999999999</v>
      </c>
      <c r="E4483" s="16">
        <v>25.19</v>
      </c>
      <c r="F4483" s="16">
        <v>28.07</v>
      </c>
      <c r="G4483" s="105">
        <v>7.5460000000000003</v>
      </c>
      <c r="H4483" s="16">
        <v>31.89</v>
      </c>
      <c r="I4483" s="16">
        <v>243.304</v>
      </c>
      <c r="J4483" s="105">
        <v>9.8369999999999997</v>
      </c>
      <c r="K4483" s="98">
        <v>715.6</v>
      </c>
    </row>
    <row r="4484" spans="1:11" x14ac:dyDescent="0.2">
      <c r="A4484" s="36">
        <f t="shared" si="137"/>
        <v>44731</v>
      </c>
      <c r="B4484" s="105">
        <v>7.1120000000000001</v>
      </c>
      <c r="C4484" s="16">
        <v>87.543000000000006</v>
      </c>
      <c r="D4484" s="105">
        <v>26.425999999999998</v>
      </c>
      <c r="E4484" s="16">
        <v>24.2</v>
      </c>
      <c r="F4484" s="16">
        <v>28.29</v>
      </c>
      <c r="G4484" s="105">
        <v>9.3859999999999992</v>
      </c>
      <c r="H4484" s="16">
        <v>37.15</v>
      </c>
      <c r="I4484" s="16">
        <v>187.85599999999999</v>
      </c>
      <c r="J4484" s="105">
        <v>12.35</v>
      </c>
      <c r="K4484" s="98">
        <v>1318</v>
      </c>
    </row>
    <row r="4485" spans="1:11" x14ac:dyDescent="0.2">
      <c r="A4485" s="36">
        <f t="shared" si="137"/>
        <v>44732</v>
      </c>
      <c r="B4485" s="105">
        <v>0.50800000000000001</v>
      </c>
      <c r="C4485" s="16">
        <v>83.94</v>
      </c>
      <c r="D4485" s="105">
        <v>27.452999999999999</v>
      </c>
      <c r="E4485" s="16">
        <v>26.2</v>
      </c>
      <c r="F4485" s="16">
        <v>29.71</v>
      </c>
      <c r="G4485" s="105">
        <v>7.9820000000000002</v>
      </c>
      <c r="H4485" s="16">
        <v>20.89</v>
      </c>
      <c r="I4485" s="16">
        <v>149.21899999999999</v>
      </c>
      <c r="J4485" s="105">
        <v>20.407</v>
      </c>
      <c r="K4485" s="98">
        <v>1339</v>
      </c>
    </row>
    <row r="4486" spans="1:11" x14ac:dyDescent="0.2">
      <c r="A4486" s="36">
        <f t="shared" si="137"/>
        <v>44733</v>
      </c>
      <c r="B4486" s="105">
        <v>0</v>
      </c>
      <c r="C4486" s="16">
        <v>90.6</v>
      </c>
      <c r="D4486" s="105">
        <v>26.201000000000001</v>
      </c>
      <c r="E4486" s="16">
        <v>25.13</v>
      </c>
      <c r="F4486" s="16">
        <v>27.3</v>
      </c>
      <c r="G4486" s="105">
        <v>7.4370000000000003</v>
      </c>
      <c r="H4486" s="16">
        <v>19.02</v>
      </c>
      <c r="I4486" s="16">
        <v>335.67700000000002</v>
      </c>
      <c r="J4486" s="105">
        <v>4.1920000000000002</v>
      </c>
      <c r="K4486" s="98">
        <v>203.8</v>
      </c>
    </row>
    <row r="4487" spans="1:11" x14ac:dyDescent="0.2">
      <c r="A4487" s="36">
        <f t="shared" si="137"/>
        <v>44734</v>
      </c>
      <c r="B4487" s="105">
        <v>0</v>
      </c>
      <c r="C4487" s="16">
        <v>86.146000000000001</v>
      </c>
      <c r="D4487" s="105">
        <v>26.989000000000001</v>
      </c>
      <c r="E4487" s="16">
        <v>24.99</v>
      </c>
      <c r="F4487" s="16">
        <v>29.83</v>
      </c>
      <c r="G4487" s="105">
        <v>10.269</v>
      </c>
      <c r="H4487" s="16">
        <v>23.99</v>
      </c>
      <c r="I4487" s="16">
        <v>313.16899999999998</v>
      </c>
      <c r="J4487" s="105">
        <v>18.669</v>
      </c>
      <c r="K4487" s="98">
        <v>1123</v>
      </c>
    </row>
    <row r="4488" spans="1:11" x14ac:dyDescent="0.2">
      <c r="A4488" s="36">
        <f t="shared" si="137"/>
        <v>44735</v>
      </c>
      <c r="B4488" s="105">
        <v>0</v>
      </c>
      <c r="C4488" s="16">
        <v>86.65</v>
      </c>
      <c r="D4488" s="105">
        <v>27.103999999999999</v>
      </c>
      <c r="E4488" s="16">
        <v>25.34</v>
      </c>
      <c r="F4488" s="16">
        <v>31.09</v>
      </c>
      <c r="G4488" s="105">
        <v>10.42</v>
      </c>
      <c r="H4488" s="16">
        <v>32.46</v>
      </c>
      <c r="I4488" s="16">
        <v>308.85599999999999</v>
      </c>
      <c r="J4488" s="105">
        <v>19.556000000000001</v>
      </c>
      <c r="K4488" s="98">
        <v>1109</v>
      </c>
    </row>
    <row r="4489" spans="1:11" x14ac:dyDescent="0.2">
      <c r="A4489" s="36">
        <f t="shared" si="137"/>
        <v>44736</v>
      </c>
      <c r="B4489" s="105">
        <v>0.254</v>
      </c>
      <c r="C4489" s="16">
        <v>87.588999999999999</v>
      </c>
      <c r="D4489" s="105">
        <v>26.556999999999999</v>
      </c>
      <c r="E4489" s="16">
        <v>25.58</v>
      </c>
      <c r="F4489" s="16">
        <v>27.92</v>
      </c>
      <c r="G4489" s="105">
        <v>11.763999999999999</v>
      </c>
      <c r="H4489" s="16">
        <v>26.6</v>
      </c>
      <c r="I4489" s="16">
        <v>307.38499999999999</v>
      </c>
      <c r="J4489" s="105">
        <v>7.125</v>
      </c>
      <c r="K4489" s="98">
        <v>440.8</v>
      </c>
    </row>
    <row r="4490" spans="1:11" x14ac:dyDescent="0.2">
      <c r="A4490" s="36">
        <f t="shared" si="137"/>
        <v>44737</v>
      </c>
      <c r="B4490" s="105">
        <v>5.5880000000000001</v>
      </c>
      <c r="C4490" s="16">
        <v>89.183000000000007</v>
      </c>
      <c r="D4490" s="105">
        <v>25.82</v>
      </c>
      <c r="E4490" s="16">
        <v>24.78</v>
      </c>
      <c r="F4490" s="16">
        <v>27.99</v>
      </c>
      <c r="G4490" s="105">
        <v>8.3409999999999993</v>
      </c>
      <c r="H4490" s="16">
        <v>18.77</v>
      </c>
      <c r="I4490" s="16">
        <v>309.89299999999997</v>
      </c>
      <c r="J4490" s="105">
        <v>8.85</v>
      </c>
      <c r="K4490" s="98">
        <v>934</v>
      </c>
    </row>
    <row r="4491" spans="1:11" x14ac:dyDescent="0.2">
      <c r="A4491" s="36">
        <f t="shared" si="137"/>
        <v>44738</v>
      </c>
      <c r="B4491" s="105">
        <v>2.032</v>
      </c>
      <c r="C4491" s="16">
        <v>89.869</v>
      </c>
      <c r="D4491" s="105">
        <v>26.292999999999999</v>
      </c>
      <c r="E4491" s="16">
        <v>24.74</v>
      </c>
      <c r="F4491" s="16">
        <v>28.77</v>
      </c>
      <c r="G4491" s="105">
        <v>7.2679999999999998</v>
      </c>
      <c r="H4491" s="16">
        <v>22.23</v>
      </c>
      <c r="I4491" s="16">
        <v>318.47800000000001</v>
      </c>
      <c r="J4491" s="105">
        <v>13.795</v>
      </c>
      <c r="K4491" s="98">
        <v>938</v>
      </c>
    </row>
    <row r="4492" spans="1:11" x14ac:dyDescent="0.2">
      <c r="A4492" s="36">
        <f t="shared" si="137"/>
        <v>44739</v>
      </c>
      <c r="B4492" s="105">
        <v>54.863999999999997</v>
      </c>
      <c r="C4492" s="16">
        <v>91.813000000000002</v>
      </c>
      <c r="D4492" s="105">
        <v>25.209</v>
      </c>
      <c r="E4492" s="16">
        <v>22.39</v>
      </c>
      <c r="F4492" s="16">
        <v>29.48</v>
      </c>
      <c r="G4492" s="105">
        <v>7.609</v>
      </c>
      <c r="H4492" s="16">
        <v>31.75</v>
      </c>
      <c r="I4492" s="16">
        <v>319.04000000000002</v>
      </c>
      <c r="J4492" s="105">
        <v>17.096</v>
      </c>
      <c r="K4492" s="98">
        <v>1265</v>
      </c>
    </row>
    <row r="4493" spans="1:11" x14ac:dyDescent="0.2">
      <c r="A4493" s="36">
        <f t="shared" si="137"/>
        <v>44740</v>
      </c>
      <c r="B4493" s="105">
        <v>0</v>
      </c>
      <c r="C4493" s="16">
        <v>89.457999999999998</v>
      </c>
      <c r="D4493" s="105">
        <v>25.69</v>
      </c>
      <c r="E4493" s="16">
        <v>24.04</v>
      </c>
      <c r="F4493" s="16">
        <v>28.84</v>
      </c>
      <c r="G4493" s="105">
        <v>9.0410000000000004</v>
      </c>
      <c r="H4493" s="16">
        <v>25.61</v>
      </c>
      <c r="I4493" s="16">
        <v>325.32499999999999</v>
      </c>
      <c r="J4493" s="105">
        <v>23.789000000000001</v>
      </c>
      <c r="K4493" s="98">
        <v>1114</v>
      </c>
    </row>
    <row r="4494" spans="1:11" x14ac:dyDescent="0.2">
      <c r="A4494" s="36">
        <f t="shared" si="137"/>
        <v>44741</v>
      </c>
      <c r="B4494" s="105">
        <v>0</v>
      </c>
      <c r="C4494" s="16">
        <v>88.197999999999993</v>
      </c>
      <c r="D4494" s="105">
        <v>26.315000000000001</v>
      </c>
      <c r="E4494" s="16">
        <v>23.73</v>
      </c>
      <c r="F4494" s="16">
        <v>30.28</v>
      </c>
      <c r="G4494" s="105">
        <v>9.8949999999999996</v>
      </c>
      <c r="H4494" s="16">
        <v>23.53</v>
      </c>
      <c r="I4494" s="16">
        <v>328.34699999999998</v>
      </c>
      <c r="J4494" s="105">
        <v>24.03</v>
      </c>
      <c r="K4494" s="98">
        <v>1336</v>
      </c>
    </row>
    <row r="4495" spans="1:11" x14ac:dyDescent="0.2">
      <c r="A4495" s="36">
        <f t="shared" si="137"/>
        <v>44742</v>
      </c>
      <c r="B4495" s="105">
        <v>0.254</v>
      </c>
      <c r="C4495" s="16">
        <v>88.605000000000004</v>
      </c>
      <c r="D4495" s="105">
        <v>26.879000000000001</v>
      </c>
      <c r="E4495" s="16">
        <v>25.37</v>
      </c>
      <c r="F4495" s="16">
        <v>30.48</v>
      </c>
      <c r="G4495" s="105">
        <v>11.971</v>
      </c>
      <c r="H4495" s="16">
        <v>29.6</v>
      </c>
      <c r="I4495" s="16">
        <v>316.59399999999999</v>
      </c>
      <c r="J4495" s="105">
        <v>16.416</v>
      </c>
      <c r="K4495" s="98">
        <v>1322</v>
      </c>
    </row>
    <row r="4496" spans="1:11" x14ac:dyDescent="0.2">
      <c r="A4496" s="36">
        <f t="shared" si="137"/>
        <v>44743</v>
      </c>
      <c r="B4496" s="105">
        <v>2.286</v>
      </c>
      <c r="C4496" s="16">
        <v>88.3</v>
      </c>
      <c r="D4496" s="105">
        <v>26.413</v>
      </c>
      <c r="E4496" s="16">
        <v>24.81</v>
      </c>
      <c r="F4496" s="16">
        <v>28.94</v>
      </c>
      <c r="G4496" s="105">
        <v>8.0410000000000004</v>
      </c>
      <c r="H4496" s="16">
        <v>32.28</v>
      </c>
      <c r="I4496" s="16">
        <v>259.74299999999999</v>
      </c>
      <c r="J4496" s="105">
        <v>10.026999999999999</v>
      </c>
      <c r="K4496" s="98">
        <v>670.6</v>
      </c>
    </row>
    <row r="4497" spans="1:11" x14ac:dyDescent="0.2">
      <c r="A4497" s="36">
        <f t="shared" si="137"/>
        <v>44744</v>
      </c>
      <c r="B4497" s="105">
        <v>3.302</v>
      </c>
      <c r="C4497" s="16">
        <v>89.358000000000004</v>
      </c>
      <c r="D4497" s="105">
        <v>26.556999999999999</v>
      </c>
      <c r="E4497" s="16">
        <v>24.75</v>
      </c>
      <c r="F4497" s="16">
        <v>29.29</v>
      </c>
      <c r="G4497" s="105">
        <v>6.9359999999999999</v>
      </c>
      <c r="H4497" s="16">
        <v>23.78</v>
      </c>
      <c r="I4497" s="16">
        <v>106.018</v>
      </c>
      <c r="J4497" s="105">
        <v>13.888</v>
      </c>
      <c r="K4497" s="98">
        <v>1175</v>
      </c>
    </row>
    <row r="4498" spans="1:11" x14ac:dyDescent="0.2">
      <c r="A4498" s="36">
        <f t="shared" si="137"/>
        <v>44745</v>
      </c>
      <c r="B4498" s="105">
        <v>13.972</v>
      </c>
      <c r="C4498" s="16">
        <v>88.197999999999993</v>
      </c>
      <c r="D4498" s="105">
        <v>27.111999999999998</v>
      </c>
      <c r="E4498" s="16">
        <v>23.55</v>
      </c>
      <c r="F4498" s="16">
        <v>30.73</v>
      </c>
      <c r="G4498" s="105">
        <v>7.6269999999999998</v>
      </c>
      <c r="H4498" s="16">
        <v>35.99</v>
      </c>
      <c r="I4498" s="16">
        <v>312.17700000000002</v>
      </c>
      <c r="J4498" s="105">
        <v>20.995000000000001</v>
      </c>
      <c r="K4498" s="98">
        <v>1139</v>
      </c>
    </row>
    <row r="4499" spans="1:11" x14ac:dyDescent="0.2">
      <c r="A4499" s="36">
        <f t="shared" si="137"/>
        <v>44746</v>
      </c>
      <c r="B4499" s="105">
        <v>1.27</v>
      </c>
      <c r="C4499" s="16">
        <v>88.537000000000006</v>
      </c>
      <c r="D4499" s="105">
        <v>26.928999999999998</v>
      </c>
      <c r="E4499" s="16">
        <v>24.72</v>
      </c>
      <c r="F4499" s="16">
        <v>30.39</v>
      </c>
      <c r="G4499" s="105">
        <v>8.7159999999999993</v>
      </c>
      <c r="H4499" s="16">
        <v>32.07</v>
      </c>
      <c r="I4499" s="16">
        <v>335.85500000000002</v>
      </c>
      <c r="J4499" s="105">
        <v>8.7010000000000005</v>
      </c>
      <c r="K4499" s="98">
        <v>820</v>
      </c>
    </row>
    <row r="4500" spans="1:11" x14ac:dyDescent="0.2">
      <c r="A4500" s="36">
        <f t="shared" si="137"/>
        <v>44747</v>
      </c>
      <c r="B4500" s="105">
        <v>0</v>
      </c>
      <c r="C4500" s="16">
        <v>88.575000000000003</v>
      </c>
      <c r="D4500" s="105">
        <v>26.492999999999999</v>
      </c>
      <c r="E4500" s="16">
        <v>25.48</v>
      </c>
      <c r="F4500" s="16">
        <v>29.38</v>
      </c>
      <c r="G4500" s="105">
        <v>9.609</v>
      </c>
      <c r="H4500" s="16">
        <v>24.66</v>
      </c>
      <c r="I4500" s="16">
        <v>318.54399999999998</v>
      </c>
      <c r="J4500" s="105">
        <v>11.335000000000001</v>
      </c>
      <c r="K4500" s="98">
        <v>1071</v>
      </c>
    </row>
    <row r="4501" spans="1:11" x14ac:dyDescent="0.2">
      <c r="A4501" s="36">
        <f t="shared" si="137"/>
        <v>44748</v>
      </c>
      <c r="B4501" s="105">
        <v>0</v>
      </c>
      <c r="C4501" s="16">
        <v>89.207999999999998</v>
      </c>
      <c r="D4501" s="105">
        <v>26.913</v>
      </c>
      <c r="E4501" s="16">
        <v>25.31</v>
      </c>
      <c r="F4501" s="16">
        <v>29.48</v>
      </c>
      <c r="G4501" s="105">
        <v>9.6359999999999992</v>
      </c>
      <c r="H4501" s="16">
        <v>24.66</v>
      </c>
      <c r="I4501" s="16">
        <v>346.55</v>
      </c>
      <c r="J4501" s="105">
        <v>14.212999999999999</v>
      </c>
      <c r="K4501" s="98">
        <v>710.8</v>
      </c>
    </row>
    <row r="4502" spans="1:11" x14ac:dyDescent="0.2">
      <c r="A4502" s="36">
        <f t="shared" si="137"/>
        <v>44749</v>
      </c>
      <c r="B4502" s="105">
        <v>0</v>
      </c>
      <c r="C4502" s="16">
        <v>88.168999999999997</v>
      </c>
      <c r="D4502" s="105">
        <v>27.126000000000001</v>
      </c>
      <c r="E4502" s="16">
        <v>25.36</v>
      </c>
      <c r="F4502" s="16">
        <v>30.89</v>
      </c>
      <c r="G4502" s="105">
        <v>14.731999999999999</v>
      </c>
      <c r="H4502" s="16">
        <v>29.6</v>
      </c>
      <c r="I4502" s="16">
        <v>323.93700000000001</v>
      </c>
      <c r="J4502" s="105">
        <v>16.704000000000001</v>
      </c>
      <c r="K4502" s="98">
        <v>1180</v>
      </c>
    </row>
    <row r="4503" spans="1:11" x14ac:dyDescent="0.2">
      <c r="A4503" s="36">
        <f t="shared" si="137"/>
        <v>44750</v>
      </c>
      <c r="B4503" s="105">
        <v>0</v>
      </c>
      <c r="C4503" s="16">
        <v>88.155000000000001</v>
      </c>
      <c r="D4503" s="105">
        <v>26.949000000000002</v>
      </c>
      <c r="E4503" s="16">
        <v>25.84</v>
      </c>
      <c r="F4503" s="16">
        <v>30.51</v>
      </c>
      <c r="G4503" s="105">
        <v>10.744999999999999</v>
      </c>
      <c r="H4503" s="16">
        <v>34.01</v>
      </c>
      <c r="I4503" s="16">
        <v>323.24200000000002</v>
      </c>
      <c r="J4503" s="105">
        <v>15.127000000000001</v>
      </c>
      <c r="K4503" s="98">
        <v>976</v>
      </c>
    </row>
    <row r="4504" spans="1:11" x14ac:dyDescent="0.2">
      <c r="A4504" s="36">
        <f t="shared" si="137"/>
        <v>44751</v>
      </c>
      <c r="B4504" s="105">
        <v>0.76200000000000001</v>
      </c>
      <c r="C4504" s="16">
        <v>90.694999999999993</v>
      </c>
      <c r="D4504" s="105">
        <v>26.901</v>
      </c>
      <c r="E4504" s="16">
        <v>25.57</v>
      </c>
      <c r="F4504" s="16">
        <v>29.16</v>
      </c>
      <c r="G4504" s="105">
        <v>9.3979999999999997</v>
      </c>
      <c r="H4504" s="16">
        <v>28.19</v>
      </c>
      <c r="I4504" s="16">
        <v>323.8</v>
      </c>
      <c r="J4504" s="105">
        <v>11.49</v>
      </c>
      <c r="K4504" s="98">
        <v>1143</v>
      </c>
    </row>
    <row r="4505" spans="1:11" x14ac:dyDescent="0.2">
      <c r="A4505" s="36">
        <f t="shared" si="137"/>
        <v>44752</v>
      </c>
      <c r="B4505" s="105">
        <v>2.286</v>
      </c>
      <c r="C4505" s="16">
        <v>89.608000000000004</v>
      </c>
      <c r="D4505" s="105">
        <v>26.742000000000001</v>
      </c>
      <c r="E4505" s="16">
        <v>25.62</v>
      </c>
      <c r="F4505" s="16">
        <v>28.67</v>
      </c>
      <c r="G4505" s="105">
        <v>10.795999999999999</v>
      </c>
      <c r="H4505" s="16">
        <v>26.07</v>
      </c>
      <c r="I4505" s="16">
        <v>319.73099999999999</v>
      </c>
      <c r="J4505" s="105">
        <v>9.27</v>
      </c>
      <c r="K4505" s="98">
        <v>815</v>
      </c>
    </row>
    <row r="4506" spans="1:11" x14ac:dyDescent="0.2">
      <c r="A4506" s="36">
        <f t="shared" si="137"/>
        <v>44753</v>
      </c>
      <c r="B4506" s="105">
        <v>0.254</v>
      </c>
      <c r="C4506" s="16">
        <v>89.522999999999996</v>
      </c>
      <c r="D4506" s="105">
        <v>26.838999999999999</v>
      </c>
      <c r="E4506" s="16">
        <v>25.23</v>
      </c>
      <c r="F4506" s="16">
        <v>28.91</v>
      </c>
      <c r="G4506" s="105">
        <v>10.077999999999999</v>
      </c>
      <c r="H4506" s="16">
        <v>20.43</v>
      </c>
      <c r="I4506" s="16">
        <v>274.12599999999998</v>
      </c>
      <c r="J4506" s="105">
        <v>12.004</v>
      </c>
      <c r="K4506" s="98">
        <v>1164</v>
      </c>
    </row>
    <row r="4507" spans="1:11" x14ac:dyDescent="0.2">
      <c r="A4507" s="36">
        <f t="shared" si="137"/>
        <v>44754</v>
      </c>
      <c r="B4507" s="105">
        <v>6.8579999999999997</v>
      </c>
      <c r="C4507" s="16">
        <v>91.510999999999996</v>
      </c>
      <c r="D4507" s="105">
        <v>26.024000000000001</v>
      </c>
      <c r="E4507" s="16">
        <v>24.2</v>
      </c>
      <c r="F4507" s="16">
        <v>27.47</v>
      </c>
      <c r="G4507" s="105">
        <v>7.24</v>
      </c>
      <c r="H4507" s="16">
        <v>22.09</v>
      </c>
      <c r="I4507" s="16">
        <v>4.3280000000000003</v>
      </c>
      <c r="J4507" s="105">
        <v>10.897</v>
      </c>
      <c r="K4507" s="98">
        <v>986</v>
      </c>
    </row>
    <row r="4508" spans="1:11" x14ac:dyDescent="0.2">
      <c r="A4508" s="36">
        <f t="shared" ref="A4508:A4571" si="138">A4507+1</f>
        <v>44755</v>
      </c>
      <c r="B4508" s="105">
        <v>0</v>
      </c>
      <c r="C4508" s="16">
        <v>88.122</v>
      </c>
      <c r="D4508" s="105">
        <v>26.785</v>
      </c>
      <c r="E4508" s="16">
        <v>24.71</v>
      </c>
      <c r="F4508" s="16">
        <v>29.76</v>
      </c>
      <c r="G4508" s="105">
        <v>9.01</v>
      </c>
      <c r="H4508" s="16">
        <v>21.87</v>
      </c>
      <c r="I4508" s="16">
        <v>257.58800000000002</v>
      </c>
      <c r="J4508" s="105">
        <v>15.627000000000001</v>
      </c>
      <c r="K4508" s="98">
        <v>1114</v>
      </c>
    </row>
    <row r="4509" spans="1:11" x14ac:dyDescent="0.2">
      <c r="A4509" s="36">
        <f t="shared" si="138"/>
        <v>44756</v>
      </c>
      <c r="B4509" s="105">
        <v>11.43</v>
      </c>
      <c r="C4509" s="16">
        <v>88.605999999999995</v>
      </c>
      <c r="D4509" s="105">
        <v>27.126999999999999</v>
      </c>
      <c r="E4509" s="16">
        <v>24.95</v>
      </c>
      <c r="F4509" s="16">
        <v>30.72</v>
      </c>
      <c r="G4509" s="105">
        <v>12.090999999999999</v>
      </c>
      <c r="H4509" s="16">
        <v>27.59</v>
      </c>
      <c r="I4509" s="16">
        <v>326.577</v>
      </c>
      <c r="J4509" s="105">
        <v>20.288</v>
      </c>
      <c r="K4509" s="98">
        <v>1142</v>
      </c>
    </row>
    <row r="4510" spans="1:11" x14ac:dyDescent="0.2">
      <c r="A4510" s="36">
        <f t="shared" si="138"/>
        <v>44757</v>
      </c>
      <c r="B4510" s="105">
        <v>0.254</v>
      </c>
      <c r="C4510" s="16">
        <v>88.616</v>
      </c>
      <c r="D4510" s="105">
        <v>27.33</v>
      </c>
      <c r="E4510" s="16">
        <v>25.72</v>
      </c>
      <c r="F4510" s="16">
        <v>29.44</v>
      </c>
      <c r="G4510" s="105">
        <v>7.4029999999999996</v>
      </c>
      <c r="H4510" s="16">
        <v>17.22</v>
      </c>
      <c r="I4510" s="16">
        <v>341.24200000000002</v>
      </c>
      <c r="J4510" s="105">
        <v>21.007000000000001</v>
      </c>
      <c r="K4510" s="98">
        <v>1084</v>
      </c>
    </row>
    <row r="4511" spans="1:11" x14ac:dyDescent="0.2">
      <c r="A4511" s="36">
        <f t="shared" si="138"/>
        <v>44758</v>
      </c>
      <c r="B4511" s="105">
        <v>21.335999999999999</v>
      </c>
      <c r="C4511" s="16">
        <v>84.346000000000004</v>
      </c>
      <c r="D4511" s="105">
        <v>27.39</v>
      </c>
      <c r="E4511" s="16">
        <v>25.34</v>
      </c>
      <c r="F4511" s="16">
        <v>31.93</v>
      </c>
      <c r="G4511" s="105">
        <v>11.548</v>
      </c>
      <c r="H4511" s="16">
        <v>27.27</v>
      </c>
      <c r="I4511" s="16">
        <v>328.13799999999998</v>
      </c>
      <c r="J4511" s="105">
        <v>16.228999999999999</v>
      </c>
      <c r="K4511" s="98">
        <v>1436</v>
      </c>
    </row>
    <row r="4512" spans="1:11" x14ac:dyDescent="0.2">
      <c r="A4512" s="36">
        <f t="shared" si="138"/>
        <v>44759</v>
      </c>
      <c r="B4512" s="105">
        <v>0.76200000000000001</v>
      </c>
      <c r="C4512" s="16">
        <v>85.492000000000004</v>
      </c>
      <c r="D4512" s="105">
        <v>27.63</v>
      </c>
      <c r="E4512" s="16">
        <v>25.78</v>
      </c>
      <c r="F4512" s="16">
        <v>30.51</v>
      </c>
      <c r="G4512" s="105">
        <v>11.643000000000001</v>
      </c>
      <c r="H4512" s="16">
        <v>30.55</v>
      </c>
      <c r="I4512" s="16">
        <v>309.25200000000001</v>
      </c>
      <c r="J4512" s="105">
        <v>15.994999999999999</v>
      </c>
      <c r="K4512" s="98">
        <v>1137</v>
      </c>
    </row>
    <row r="4513" spans="1:11" x14ac:dyDescent="0.2">
      <c r="A4513" s="36">
        <f t="shared" si="138"/>
        <v>44760</v>
      </c>
      <c r="B4513" s="105">
        <v>1.778</v>
      </c>
      <c r="C4513" s="16">
        <v>88.475999999999999</v>
      </c>
      <c r="D4513" s="105">
        <v>27.486999999999998</v>
      </c>
      <c r="E4513" s="16">
        <v>25.86</v>
      </c>
      <c r="F4513" s="16">
        <v>30.14</v>
      </c>
      <c r="G4513" s="105">
        <v>7.556</v>
      </c>
      <c r="H4513" s="16">
        <v>16.86</v>
      </c>
      <c r="I4513" s="16">
        <v>318.03100000000001</v>
      </c>
      <c r="J4513" s="105">
        <v>18.506</v>
      </c>
      <c r="K4513" s="98">
        <v>1379</v>
      </c>
    </row>
    <row r="4514" spans="1:11" x14ac:dyDescent="0.2">
      <c r="A4514" s="36">
        <f t="shared" si="138"/>
        <v>44761</v>
      </c>
      <c r="B4514" s="105">
        <v>5.3339999999999996</v>
      </c>
      <c r="C4514" s="16">
        <v>89.411000000000001</v>
      </c>
      <c r="D4514" s="105">
        <v>27.28</v>
      </c>
      <c r="E4514" s="16">
        <v>25.4</v>
      </c>
      <c r="F4514" s="16">
        <v>31.99</v>
      </c>
      <c r="G4514" s="105">
        <v>9.01</v>
      </c>
      <c r="H4514" s="16">
        <v>39.729999999999997</v>
      </c>
      <c r="I4514" s="16">
        <v>313.39499999999998</v>
      </c>
      <c r="J4514" s="105">
        <v>20.619</v>
      </c>
      <c r="K4514" s="98">
        <v>1057</v>
      </c>
    </row>
    <row r="4515" spans="1:11" x14ac:dyDescent="0.2">
      <c r="A4515" s="36">
        <f t="shared" si="138"/>
        <v>44762</v>
      </c>
      <c r="B4515" s="105">
        <v>12.954000000000001</v>
      </c>
      <c r="C4515" s="16">
        <v>87.266999999999996</v>
      </c>
      <c r="D4515" s="105">
        <v>26.448</v>
      </c>
      <c r="E4515" s="16">
        <v>21.84</v>
      </c>
      <c r="F4515" s="16">
        <v>30.78</v>
      </c>
      <c r="G4515" s="105">
        <v>9.5190000000000001</v>
      </c>
      <c r="H4515" s="16">
        <v>33.76</v>
      </c>
      <c r="I4515" s="16">
        <v>319.71699999999998</v>
      </c>
      <c r="J4515" s="105">
        <v>13.872</v>
      </c>
      <c r="K4515" s="98">
        <v>1028</v>
      </c>
    </row>
    <row r="4516" spans="1:11" x14ac:dyDescent="0.2">
      <c r="A4516" s="36">
        <f t="shared" si="138"/>
        <v>44763</v>
      </c>
      <c r="B4516" s="105">
        <v>0.254</v>
      </c>
      <c r="C4516" s="16">
        <v>90.924000000000007</v>
      </c>
      <c r="D4516" s="105">
        <v>25.986000000000001</v>
      </c>
      <c r="E4516" s="16">
        <v>24.52</v>
      </c>
      <c r="F4516" s="16">
        <v>27.77</v>
      </c>
      <c r="G4516" s="105">
        <v>5.843</v>
      </c>
      <c r="H4516" s="16">
        <v>16.760000000000002</v>
      </c>
      <c r="I4516" s="16">
        <v>310.779</v>
      </c>
      <c r="J4516" s="105">
        <v>6.8570000000000002</v>
      </c>
      <c r="K4516" s="98">
        <v>327.10000000000002</v>
      </c>
    </row>
    <row r="4517" spans="1:11" x14ac:dyDescent="0.2">
      <c r="A4517" s="36">
        <f t="shared" si="138"/>
        <v>44764</v>
      </c>
      <c r="B4517" s="105">
        <v>13.208</v>
      </c>
      <c r="C4517" s="16">
        <v>89.841999999999999</v>
      </c>
      <c r="D4517" s="105">
        <v>26.463000000000001</v>
      </c>
      <c r="E4517" s="16">
        <v>25.06</v>
      </c>
      <c r="F4517" s="16">
        <v>29.83</v>
      </c>
      <c r="G4517" s="105">
        <v>7.1040000000000001</v>
      </c>
      <c r="H4517" s="16">
        <v>22.19</v>
      </c>
      <c r="I4517" s="16">
        <v>323.79899999999998</v>
      </c>
      <c r="J4517" s="105">
        <v>17.053000000000001</v>
      </c>
      <c r="K4517" s="98">
        <v>1296</v>
      </c>
    </row>
    <row r="4518" spans="1:11" x14ac:dyDescent="0.2">
      <c r="A4518" s="36">
        <f t="shared" si="138"/>
        <v>44765</v>
      </c>
      <c r="B4518" s="105">
        <v>6.8579999999999997</v>
      </c>
      <c r="C4518" s="16">
        <v>90.31</v>
      </c>
      <c r="D4518" s="105">
        <v>26.172000000000001</v>
      </c>
      <c r="E4518" s="16">
        <v>24.74</v>
      </c>
      <c r="F4518" s="16">
        <v>30.75</v>
      </c>
      <c r="G4518" s="105">
        <v>8.2949999999999999</v>
      </c>
      <c r="H4518" s="16">
        <v>27.41</v>
      </c>
      <c r="I4518" s="16">
        <v>329.39699999999999</v>
      </c>
      <c r="J4518" s="105">
        <v>14.692</v>
      </c>
      <c r="K4518" s="98">
        <v>1280</v>
      </c>
    </row>
    <row r="4519" spans="1:11" x14ac:dyDescent="0.2">
      <c r="A4519" s="36">
        <f t="shared" si="138"/>
        <v>44766</v>
      </c>
      <c r="B4519" s="105">
        <v>0.254</v>
      </c>
      <c r="C4519" s="16">
        <v>89.375</v>
      </c>
      <c r="D4519" s="105">
        <v>26.49</v>
      </c>
      <c r="E4519" s="16">
        <v>24.9</v>
      </c>
      <c r="F4519" s="16">
        <v>29.93</v>
      </c>
      <c r="G4519" s="105">
        <v>8.4280000000000008</v>
      </c>
      <c r="H4519" s="16">
        <v>24.17</v>
      </c>
      <c r="I4519" s="16">
        <v>357.67200000000003</v>
      </c>
      <c r="J4519" s="105">
        <v>18.059000000000001</v>
      </c>
      <c r="K4519" s="98">
        <v>1223</v>
      </c>
    </row>
    <row r="4520" spans="1:11" x14ac:dyDescent="0.2">
      <c r="A4520" s="36">
        <f t="shared" si="138"/>
        <v>44767</v>
      </c>
      <c r="B4520" s="105">
        <v>7.62</v>
      </c>
      <c r="C4520" s="16">
        <v>89.061000000000007</v>
      </c>
      <c r="D4520" s="105">
        <v>26.016999999999999</v>
      </c>
      <c r="E4520" s="16">
        <v>24.35</v>
      </c>
      <c r="F4520" s="16">
        <v>29.62</v>
      </c>
      <c r="G4520" s="105">
        <v>8.86</v>
      </c>
      <c r="H4520" s="16">
        <v>28.96</v>
      </c>
      <c r="I4520" s="16">
        <v>326.25099999999998</v>
      </c>
      <c r="J4520" s="105">
        <v>15.234999999999999</v>
      </c>
      <c r="K4520" s="98">
        <v>1488</v>
      </c>
    </row>
    <row r="4521" spans="1:11" x14ac:dyDescent="0.2">
      <c r="A4521" s="36">
        <f t="shared" si="138"/>
        <v>44768</v>
      </c>
      <c r="B4521" s="105">
        <v>0</v>
      </c>
      <c r="C4521" s="16">
        <v>88.459000000000003</v>
      </c>
      <c r="D4521" s="105">
        <v>26.31</v>
      </c>
      <c r="E4521" s="16">
        <v>24.31</v>
      </c>
      <c r="F4521" s="16">
        <v>29.5</v>
      </c>
      <c r="G4521" s="105">
        <v>8.9700000000000006</v>
      </c>
      <c r="H4521" s="16">
        <v>26.99</v>
      </c>
      <c r="I4521" s="16">
        <v>326.92500000000001</v>
      </c>
      <c r="J4521" s="105">
        <v>21.76</v>
      </c>
      <c r="K4521" s="98">
        <v>1370</v>
      </c>
    </row>
    <row r="4522" spans="1:11" x14ac:dyDescent="0.2">
      <c r="A4522" s="36">
        <f t="shared" si="138"/>
        <v>44769</v>
      </c>
      <c r="B4522" s="105">
        <v>0</v>
      </c>
      <c r="C4522" s="16">
        <v>88.507999999999996</v>
      </c>
      <c r="D4522" s="105">
        <v>26.280999999999999</v>
      </c>
      <c r="E4522" s="16">
        <v>24.76</v>
      </c>
      <c r="F4522" s="16">
        <v>30.01</v>
      </c>
      <c r="G4522" s="105">
        <v>9.4619999999999997</v>
      </c>
      <c r="H4522" s="16">
        <v>24.63</v>
      </c>
      <c r="I4522" s="16">
        <v>319.928</v>
      </c>
      <c r="J4522" s="105">
        <v>17.885000000000002</v>
      </c>
      <c r="K4522" s="98">
        <v>1113</v>
      </c>
    </row>
    <row r="4523" spans="1:11" x14ac:dyDescent="0.2">
      <c r="A4523" s="36">
        <f t="shared" si="138"/>
        <v>44770</v>
      </c>
      <c r="B4523" s="105">
        <v>12.958</v>
      </c>
      <c r="C4523" s="16">
        <v>91.067999999999998</v>
      </c>
      <c r="D4523" s="105">
        <v>25.713999999999999</v>
      </c>
      <c r="E4523" s="16">
        <v>23.99</v>
      </c>
      <c r="F4523" s="16">
        <v>28.62</v>
      </c>
      <c r="G4523" s="105">
        <v>8.9619999999999997</v>
      </c>
      <c r="H4523" s="16">
        <v>29.18</v>
      </c>
      <c r="I4523" s="16">
        <v>326.399</v>
      </c>
      <c r="J4523" s="105">
        <v>12.007</v>
      </c>
      <c r="K4523" s="98">
        <v>1393</v>
      </c>
    </row>
    <row r="4524" spans="1:11" x14ac:dyDescent="0.2">
      <c r="A4524" s="36">
        <f t="shared" si="138"/>
        <v>44771</v>
      </c>
      <c r="B4524" s="105">
        <v>0</v>
      </c>
      <c r="C4524" s="16">
        <v>88.1</v>
      </c>
      <c r="D4524" s="105">
        <v>26.852</v>
      </c>
      <c r="E4524" s="16">
        <v>24.41</v>
      </c>
      <c r="F4524" s="16">
        <v>30.39</v>
      </c>
      <c r="G4524" s="105">
        <v>8.4749999999999996</v>
      </c>
      <c r="H4524" s="16">
        <v>27.06</v>
      </c>
      <c r="I4524" s="16">
        <v>330.56099999999998</v>
      </c>
      <c r="J4524" s="105">
        <v>20.509</v>
      </c>
      <c r="K4524" s="98">
        <v>1054</v>
      </c>
    </row>
    <row r="4525" spans="1:11" x14ac:dyDescent="0.2">
      <c r="A4525" s="36">
        <f t="shared" si="138"/>
        <v>44772</v>
      </c>
      <c r="B4525" s="105">
        <v>0</v>
      </c>
      <c r="C4525" s="16">
        <v>88.433999999999997</v>
      </c>
      <c r="D4525" s="105">
        <v>27.643000000000001</v>
      </c>
      <c r="E4525" s="16">
        <v>25.75</v>
      </c>
      <c r="F4525" s="16">
        <v>30.3</v>
      </c>
      <c r="G4525" s="105">
        <v>11.976000000000001</v>
      </c>
      <c r="H4525" s="16">
        <v>27.62</v>
      </c>
      <c r="I4525" s="16">
        <v>323.923</v>
      </c>
      <c r="J4525" s="105">
        <v>15.382999999999999</v>
      </c>
      <c r="K4525" s="98">
        <v>863</v>
      </c>
    </row>
    <row r="4526" spans="1:11" x14ac:dyDescent="0.2">
      <c r="A4526" s="36">
        <f t="shared" si="138"/>
        <v>44773</v>
      </c>
      <c r="B4526" s="105">
        <v>0</v>
      </c>
      <c r="C4526" s="16">
        <v>84.224999999999994</v>
      </c>
      <c r="D4526" s="105">
        <v>28.024000000000001</v>
      </c>
      <c r="E4526" s="16">
        <v>26.02</v>
      </c>
      <c r="F4526" s="16">
        <v>33.86</v>
      </c>
      <c r="G4526" s="105">
        <v>8.7840000000000007</v>
      </c>
      <c r="H4526" s="16">
        <v>46.15</v>
      </c>
      <c r="I4526" s="16">
        <v>321.072</v>
      </c>
      <c r="J4526" s="105">
        <v>21.506</v>
      </c>
      <c r="K4526" s="98">
        <v>1156</v>
      </c>
    </row>
    <row r="4527" spans="1:11" x14ac:dyDescent="0.2">
      <c r="A4527" s="36">
        <f t="shared" si="138"/>
        <v>44774</v>
      </c>
      <c r="B4527" s="105">
        <v>1.016</v>
      </c>
      <c r="C4527" s="16">
        <v>89.768000000000001</v>
      </c>
      <c r="D4527" s="105">
        <v>26.706</v>
      </c>
      <c r="E4527" s="16">
        <v>25.22</v>
      </c>
      <c r="F4527" s="16">
        <v>29.2</v>
      </c>
      <c r="G4527" s="105">
        <v>7.5140000000000002</v>
      </c>
      <c r="H4527" s="16">
        <v>26.57</v>
      </c>
      <c r="I4527" s="16">
        <v>321.673</v>
      </c>
      <c r="J4527" s="105">
        <v>11.957000000000001</v>
      </c>
      <c r="K4527" s="98">
        <v>1109</v>
      </c>
    </row>
    <row r="4528" spans="1:11" x14ac:dyDescent="0.2">
      <c r="A4528" s="36">
        <f t="shared" si="138"/>
        <v>44775</v>
      </c>
      <c r="B4528" s="105">
        <v>5.8419999999999996</v>
      </c>
      <c r="C4528" s="16">
        <v>88.394000000000005</v>
      </c>
      <c r="D4528" s="105">
        <v>26.728999999999999</v>
      </c>
      <c r="E4528" s="16">
        <v>22.74</v>
      </c>
      <c r="F4528" s="16">
        <v>29.35</v>
      </c>
      <c r="G4528" s="105">
        <v>7.8239999999999998</v>
      </c>
      <c r="H4528" s="16">
        <v>41.31</v>
      </c>
      <c r="I4528" s="16">
        <v>302.06900000000002</v>
      </c>
      <c r="J4528" s="105">
        <v>17.484999999999999</v>
      </c>
      <c r="K4528" s="98">
        <v>1355</v>
      </c>
    </row>
    <row r="4529" spans="1:11" x14ac:dyDescent="0.2">
      <c r="A4529" s="36">
        <f t="shared" si="138"/>
        <v>44776</v>
      </c>
      <c r="B4529" s="105">
        <v>0.254</v>
      </c>
      <c r="C4529" s="16">
        <v>88.938000000000002</v>
      </c>
      <c r="D4529" s="105">
        <v>25.94</v>
      </c>
      <c r="E4529" s="16">
        <v>24.41</v>
      </c>
      <c r="F4529" s="16">
        <v>28.46</v>
      </c>
      <c r="G4529" s="105">
        <v>8.9930000000000003</v>
      </c>
      <c r="H4529" s="16">
        <v>22.26</v>
      </c>
      <c r="I4529" s="16">
        <v>337.10899999999998</v>
      </c>
      <c r="J4529" s="105">
        <v>11.583</v>
      </c>
      <c r="K4529" s="98">
        <v>848</v>
      </c>
    </row>
    <row r="4530" spans="1:11" x14ac:dyDescent="0.2">
      <c r="A4530" s="36">
        <f t="shared" si="138"/>
        <v>44777</v>
      </c>
      <c r="B4530" s="105">
        <v>0.254</v>
      </c>
      <c r="C4530" s="16">
        <v>86.994</v>
      </c>
      <c r="D4530" s="105">
        <v>26.771999999999998</v>
      </c>
      <c r="E4530" s="16">
        <v>24.81</v>
      </c>
      <c r="F4530" s="16">
        <v>29.93</v>
      </c>
      <c r="G4530" s="105">
        <v>12.08</v>
      </c>
      <c r="H4530" s="16">
        <v>25.82</v>
      </c>
      <c r="I4530" s="16">
        <v>315.62599999999998</v>
      </c>
      <c r="J4530" s="105">
        <v>19.466000000000001</v>
      </c>
      <c r="K4530" s="98">
        <v>1194</v>
      </c>
    </row>
    <row r="4531" spans="1:11" x14ac:dyDescent="0.2">
      <c r="A4531" s="36">
        <f t="shared" si="138"/>
        <v>44778</v>
      </c>
      <c r="B4531" s="105">
        <v>0</v>
      </c>
      <c r="C4531" s="16">
        <v>88.66</v>
      </c>
      <c r="D4531" s="105">
        <v>26.533999999999999</v>
      </c>
      <c r="E4531" s="16">
        <v>25.47</v>
      </c>
      <c r="F4531" s="16">
        <v>27.9</v>
      </c>
      <c r="G4531" s="105">
        <v>13.689</v>
      </c>
      <c r="H4531" s="16">
        <v>28.01</v>
      </c>
      <c r="I4531" s="16">
        <v>315.75099999999998</v>
      </c>
      <c r="J4531" s="105">
        <v>7.53</v>
      </c>
      <c r="K4531" s="98">
        <v>308.2</v>
      </c>
    </row>
    <row r="4532" spans="1:11" x14ac:dyDescent="0.2">
      <c r="A4532" s="36">
        <f t="shared" si="138"/>
        <v>44779</v>
      </c>
      <c r="B4532" s="105">
        <v>5.3339999999999996</v>
      </c>
      <c r="C4532" s="16">
        <v>91.036000000000001</v>
      </c>
      <c r="D4532" s="105">
        <v>25.959</v>
      </c>
      <c r="E4532" s="16">
        <v>24.74</v>
      </c>
      <c r="F4532" s="16">
        <v>28.12</v>
      </c>
      <c r="G4532" s="105">
        <v>8.3719999999999999</v>
      </c>
      <c r="H4532" s="16">
        <v>19.55</v>
      </c>
      <c r="I4532" s="16">
        <v>317.358</v>
      </c>
      <c r="J4532" s="105">
        <v>9.9990000000000006</v>
      </c>
      <c r="K4532" s="98">
        <v>915</v>
      </c>
    </row>
    <row r="4533" spans="1:11" x14ac:dyDescent="0.2">
      <c r="A4533" s="36">
        <f t="shared" si="138"/>
        <v>44780</v>
      </c>
      <c r="B4533" s="105">
        <v>1.27</v>
      </c>
      <c r="C4533" s="16">
        <v>89.125</v>
      </c>
      <c r="D4533" s="105">
        <v>26.271999999999998</v>
      </c>
      <c r="E4533" s="16">
        <v>24.47</v>
      </c>
      <c r="F4533" s="16">
        <v>29.1</v>
      </c>
      <c r="G4533" s="105">
        <v>7.78</v>
      </c>
      <c r="H4533" s="16">
        <v>16.649999999999999</v>
      </c>
      <c r="I4533" s="16">
        <v>325.79399999999998</v>
      </c>
      <c r="J4533" s="105">
        <v>13.779</v>
      </c>
      <c r="K4533" s="98">
        <v>1019</v>
      </c>
    </row>
    <row r="4534" spans="1:11" x14ac:dyDescent="0.2">
      <c r="A4534" s="36">
        <f t="shared" si="138"/>
        <v>44781</v>
      </c>
      <c r="B4534" s="105">
        <v>0</v>
      </c>
      <c r="C4534" s="16">
        <v>87</v>
      </c>
      <c r="D4534" s="105">
        <v>27.428999999999998</v>
      </c>
      <c r="E4534" s="16">
        <v>25.04</v>
      </c>
      <c r="F4534" s="16">
        <v>31.57</v>
      </c>
      <c r="G4534" s="105">
        <v>14.494999999999999</v>
      </c>
      <c r="H4534" s="16">
        <v>32.99</v>
      </c>
      <c r="I4534" s="16">
        <v>326.42099999999999</v>
      </c>
      <c r="J4534" s="105">
        <v>23.634</v>
      </c>
      <c r="K4534" s="98">
        <v>1233</v>
      </c>
    </row>
    <row r="4535" spans="1:11" x14ac:dyDescent="0.2">
      <c r="A4535" s="36">
        <f t="shared" si="138"/>
        <v>44782</v>
      </c>
      <c r="B4535" s="105">
        <v>0</v>
      </c>
      <c r="C4535" s="16">
        <v>85.991</v>
      </c>
      <c r="D4535" s="105">
        <v>27.850999999999999</v>
      </c>
      <c r="E4535" s="16">
        <v>25.97</v>
      </c>
      <c r="F4535" s="16">
        <v>31.4</v>
      </c>
      <c r="G4535" s="105">
        <v>13.994999999999999</v>
      </c>
      <c r="H4535" s="16">
        <v>32</v>
      </c>
      <c r="I4535" s="16">
        <v>323.26100000000002</v>
      </c>
      <c r="J4535" s="105">
        <v>18.388000000000002</v>
      </c>
      <c r="K4535" s="98">
        <v>1237</v>
      </c>
    </row>
    <row r="4536" spans="1:11" x14ac:dyDescent="0.2">
      <c r="A4536" s="36">
        <f t="shared" si="138"/>
        <v>44783</v>
      </c>
      <c r="B4536" s="105">
        <v>0</v>
      </c>
      <c r="C4536" s="16">
        <v>87.498000000000005</v>
      </c>
      <c r="D4536" s="105">
        <v>27.167000000000002</v>
      </c>
      <c r="E4536" s="16">
        <v>25.86</v>
      </c>
      <c r="F4536" s="16">
        <v>29.39</v>
      </c>
      <c r="G4536" s="105">
        <v>9.8640000000000008</v>
      </c>
      <c r="H4536" s="16">
        <v>30.76</v>
      </c>
      <c r="I4536" s="16">
        <v>325.90600000000001</v>
      </c>
      <c r="J4536" s="105">
        <v>13.752000000000001</v>
      </c>
      <c r="K4536" s="98">
        <v>986</v>
      </c>
    </row>
    <row r="4537" spans="1:11" x14ac:dyDescent="0.2">
      <c r="A4537" s="36">
        <f t="shared" si="138"/>
        <v>44784</v>
      </c>
      <c r="B4537" s="105">
        <v>0</v>
      </c>
      <c r="C4537" s="16">
        <v>88.489000000000004</v>
      </c>
      <c r="D4537" s="105">
        <v>27.053000000000001</v>
      </c>
      <c r="E4537" s="16">
        <v>25.93</v>
      </c>
      <c r="F4537" s="16">
        <v>31.03</v>
      </c>
      <c r="G4537" s="105">
        <v>8.3350000000000009</v>
      </c>
      <c r="H4537" s="16">
        <v>23.96</v>
      </c>
      <c r="I4537" s="16">
        <v>312.27199999999999</v>
      </c>
      <c r="J4537" s="105">
        <v>17.702000000000002</v>
      </c>
      <c r="K4537" s="98">
        <v>1066</v>
      </c>
    </row>
    <row r="4538" spans="1:11" x14ac:dyDescent="0.2">
      <c r="A4538" s="36">
        <f t="shared" si="138"/>
        <v>44785</v>
      </c>
      <c r="B4538" s="105">
        <v>10.414</v>
      </c>
      <c r="C4538" s="16">
        <v>88.519000000000005</v>
      </c>
      <c r="D4538" s="105">
        <v>26.786000000000001</v>
      </c>
      <c r="E4538" s="16">
        <v>25.06</v>
      </c>
      <c r="F4538" s="16">
        <v>29.07</v>
      </c>
      <c r="G4538" s="105">
        <v>8.7880000000000003</v>
      </c>
      <c r="H4538" s="16">
        <v>32.56</v>
      </c>
      <c r="I4538" s="16">
        <v>255.83</v>
      </c>
      <c r="J4538" s="105">
        <v>14.692</v>
      </c>
      <c r="K4538" s="98">
        <v>1296</v>
      </c>
    </row>
    <row r="4539" spans="1:11" x14ac:dyDescent="0.2">
      <c r="A4539" s="36">
        <f t="shared" si="138"/>
        <v>44786</v>
      </c>
      <c r="B4539" s="105">
        <v>1.27</v>
      </c>
      <c r="C4539" s="16">
        <v>88.302000000000007</v>
      </c>
      <c r="D4539" s="105">
        <v>26.873000000000001</v>
      </c>
      <c r="E4539" s="16">
        <v>25.03</v>
      </c>
      <c r="F4539" s="16">
        <v>29.8</v>
      </c>
      <c r="G4539" s="105">
        <v>7.0540000000000003</v>
      </c>
      <c r="H4539" s="16">
        <v>18.28</v>
      </c>
      <c r="I4539" s="16">
        <v>283.86799999999999</v>
      </c>
      <c r="J4539" s="105">
        <v>17.699000000000002</v>
      </c>
      <c r="K4539" s="98">
        <v>1336</v>
      </c>
    </row>
    <row r="4540" spans="1:11" x14ac:dyDescent="0.2">
      <c r="A4540" s="36">
        <f t="shared" si="138"/>
        <v>44787</v>
      </c>
      <c r="B4540" s="105">
        <v>0</v>
      </c>
      <c r="C4540" s="16">
        <v>86.671000000000006</v>
      </c>
      <c r="D4540" s="105">
        <v>27.062999999999999</v>
      </c>
      <c r="E4540" s="16">
        <v>25</v>
      </c>
      <c r="F4540" s="16">
        <v>30.75</v>
      </c>
      <c r="G4540" s="105">
        <v>7.8029999999999999</v>
      </c>
      <c r="H4540" s="16">
        <v>29.95</v>
      </c>
      <c r="I4540" s="16">
        <v>327.31900000000002</v>
      </c>
      <c r="J4540" s="105">
        <v>21.667000000000002</v>
      </c>
      <c r="K4540" s="98">
        <v>1118</v>
      </c>
    </row>
    <row r="4541" spans="1:11" x14ac:dyDescent="0.2">
      <c r="A4541" s="36">
        <f t="shared" si="138"/>
        <v>44788</v>
      </c>
      <c r="B4541" s="105">
        <v>17.018000000000001</v>
      </c>
      <c r="C4541" s="16">
        <v>93.215999999999994</v>
      </c>
      <c r="D4541" s="105">
        <v>25.263999999999999</v>
      </c>
      <c r="E4541" s="16">
        <v>23.85</v>
      </c>
      <c r="F4541" s="16">
        <v>26.55</v>
      </c>
      <c r="G4541" s="105">
        <v>11.632</v>
      </c>
      <c r="H4541" s="16">
        <v>38.74</v>
      </c>
      <c r="I4541" s="16">
        <v>309.197</v>
      </c>
      <c r="J4541" s="105">
        <v>4.7279999999999998</v>
      </c>
      <c r="K4541" s="98">
        <v>677.9</v>
      </c>
    </row>
    <row r="4542" spans="1:11" x14ac:dyDescent="0.2">
      <c r="A4542" s="36">
        <f t="shared" si="138"/>
        <v>44789</v>
      </c>
      <c r="B4542" s="105">
        <v>0.254</v>
      </c>
      <c r="C4542" s="16">
        <v>85.774000000000001</v>
      </c>
      <c r="D4542" s="105">
        <v>26.821999999999999</v>
      </c>
      <c r="E4542" s="16">
        <v>24.4</v>
      </c>
      <c r="F4542" s="16">
        <v>29.79</v>
      </c>
      <c r="G4542" s="105">
        <v>6.9160000000000004</v>
      </c>
      <c r="H4542" s="16">
        <v>22.19</v>
      </c>
      <c r="I4542" s="16">
        <v>108.785</v>
      </c>
      <c r="J4542" s="105">
        <v>22.338000000000001</v>
      </c>
      <c r="K4542" s="98">
        <v>1384</v>
      </c>
    </row>
    <row r="4543" spans="1:11" x14ac:dyDescent="0.2">
      <c r="A4543" s="36">
        <f t="shared" si="138"/>
        <v>44790</v>
      </c>
      <c r="B4543" s="105">
        <v>0</v>
      </c>
      <c r="C4543" s="16">
        <v>84.989000000000004</v>
      </c>
      <c r="D4543" s="105">
        <v>27.614999999999998</v>
      </c>
      <c r="E4543" s="16">
        <v>25.44</v>
      </c>
      <c r="F4543" s="16">
        <v>33.07</v>
      </c>
      <c r="G4543" s="105">
        <v>12.835000000000001</v>
      </c>
      <c r="H4543" s="16">
        <v>33.97</v>
      </c>
      <c r="I4543" s="16">
        <v>318.54500000000002</v>
      </c>
      <c r="J4543" s="105">
        <v>26.138000000000002</v>
      </c>
      <c r="K4543" s="98">
        <v>1294</v>
      </c>
    </row>
    <row r="4544" spans="1:11" x14ac:dyDescent="0.2">
      <c r="A4544" s="36">
        <f t="shared" si="138"/>
        <v>44791</v>
      </c>
      <c r="B4544" s="105">
        <v>0</v>
      </c>
      <c r="C4544" s="16">
        <v>83.994</v>
      </c>
      <c r="D4544" s="105">
        <v>28.23</v>
      </c>
      <c r="E4544" s="16">
        <v>25.82</v>
      </c>
      <c r="F4544" s="16">
        <v>32.74</v>
      </c>
      <c r="G4544" s="105">
        <v>9.5410000000000004</v>
      </c>
      <c r="H4544" s="16">
        <v>20.78</v>
      </c>
      <c r="I4544" s="16">
        <v>324.52800000000002</v>
      </c>
      <c r="J4544" s="105">
        <v>20.257999999999999</v>
      </c>
      <c r="K4544" s="98">
        <v>1071</v>
      </c>
    </row>
    <row r="4545" spans="1:11" x14ac:dyDescent="0.2">
      <c r="A4545" s="36">
        <f t="shared" si="138"/>
        <v>44792</v>
      </c>
      <c r="B4545" s="105">
        <v>0</v>
      </c>
      <c r="C4545" s="16">
        <v>85.116</v>
      </c>
      <c r="D4545" s="105">
        <v>27.904</v>
      </c>
      <c r="E4545" s="16">
        <v>25.93</v>
      </c>
      <c r="F4545" s="16">
        <v>32.51</v>
      </c>
      <c r="G4545" s="105">
        <v>10.771000000000001</v>
      </c>
      <c r="H4545" s="16">
        <v>36.799999999999997</v>
      </c>
      <c r="I4545" s="16">
        <v>319.36900000000003</v>
      </c>
      <c r="J4545" s="105">
        <v>17.893999999999998</v>
      </c>
      <c r="K4545" s="98">
        <v>1151</v>
      </c>
    </row>
    <row r="4546" spans="1:11" x14ac:dyDescent="0.2">
      <c r="A4546" s="36">
        <f t="shared" si="138"/>
        <v>44793</v>
      </c>
      <c r="B4546" s="105">
        <v>3.302</v>
      </c>
      <c r="C4546" s="16">
        <v>87.125</v>
      </c>
      <c r="D4546" s="105">
        <v>27.573</v>
      </c>
      <c r="E4546" s="16">
        <v>26.26</v>
      </c>
      <c r="F4546" s="16">
        <v>29.86</v>
      </c>
      <c r="G4546" s="105">
        <v>9.4939999999999998</v>
      </c>
      <c r="H4546" s="16">
        <v>21.2</v>
      </c>
      <c r="I4546" s="16">
        <v>316.62700000000001</v>
      </c>
      <c r="J4546" s="105">
        <v>12.769</v>
      </c>
      <c r="K4546" s="98">
        <v>786.7</v>
      </c>
    </row>
    <row r="4547" spans="1:11" x14ac:dyDescent="0.2">
      <c r="A4547" s="36">
        <f t="shared" si="138"/>
        <v>44794</v>
      </c>
      <c r="B4547" s="105">
        <v>31.748000000000001</v>
      </c>
      <c r="C4547" s="16">
        <v>91.195999999999998</v>
      </c>
      <c r="D4547" s="105">
        <v>25.271999999999998</v>
      </c>
      <c r="E4547" s="16">
        <v>23.15</v>
      </c>
      <c r="F4547" s="16">
        <v>27.32</v>
      </c>
      <c r="G4547" s="105">
        <v>9.8010000000000002</v>
      </c>
      <c r="H4547" s="16">
        <v>37.71</v>
      </c>
      <c r="I4547" s="16">
        <v>316.18200000000002</v>
      </c>
      <c r="J4547" s="105">
        <v>4.6369999999999996</v>
      </c>
      <c r="K4547" s="98">
        <v>298.60000000000002</v>
      </c>
    </row>
    <row r="4548" spans="1:11" x14ac:dyDescent="0.2">
      <c r="A4548" s="36">
        <f t="shared" si="138"/>
        <v>44795</v>
      </c>
      <c r="B4548" s="105">
        <v>6.0960000000000001</v>
      </c>
      <c r="C4548" s="16">
        <v>90.131</v>
      </c>
      <c r="D4548" s="105">
        <v>25.536000000000001</v>
      </c>
      <c r="E4548" s="16">
        <v>24.25</v>
      </c>
      <c r="F4548" s="16">
        <v>28.4</v>
      </c>
      <c r="G4548" s="105">
        <v>6.9210000000000003</v>
      </c>
      <c r="H4548" s="16">
        <v>24.1</v>
      </c>
      <c r="I4548" s="16">
        <v>318.75599999999997</v>
      </c>
      <c r="J4548" s="105">
        <v>10.497</v>
      </c>
      <c r="K4548" s="98">
        <v>1464</v>
      </c>
    </row>
    <row r="4549" spans="1:11" x14ac:dyDescent="0.2">
      <c r="A4549" s="36">
        <f t="shared" si="138"/>
        <v>44796</v>
      </c>
      <c r="B4549" s="105">
        <v>0</v>
      </c>
      <c r="C4549" s="16">
        <v>85.869</v>
      </c>
      <c r="D4549" s="105">
        <v>26.951000000000001</v>
      </c>
      <c r="E4549" s="16">
        <v>24.51</v>
      </c>
      <c r="F4549" s="16">
        <v>29.22</v>
      </c>
      <c r="G4549" s="105">
        <v>7.3869999999999996</v>
      </c>
      <c r="H4549" s="16">
        <v>17.89</v>
      </c>
      <c r="I4549" s="16">
        <v>270.69600000000003</v>
      </c>
      <c r="J4549" s="105">
        <v>27.706</v>
      </c>
      <c r="K4549" s="98">
        <v>1109</v>
      </c>
    </row>
    <row r="4550" spans="1:11" x14ac:dyDescent="0.2">
      <c r="A4550" s="36">
        <f t="shared" si="138"/>
        <v>44797</v>
      </c>
      <c r="B4550" s="105">
        <v>0</v>
      </c>
      <c r="C4550" s="16">
        <v>85.346999999999994</v>
      </c>
      <c r="D4550" s="105">
        <v>27.352</v>
      </c>
      <c r="E4550" s="16">
        <v>25.26</v>
      </c>
      <c r="F4550" s="16">
        <v>29.86</v>
      </c>
      <c r="G4550" s="105">
        <v>6.8259999999999996</v>
      </c>
      <c r="H4550" s="16">
        <v>20.07</v>
      </c>
      <c r="I4550" s="16">
        <v>22.634</v>
      </c>
      <c r="J4550" s="105">
        <v>23.155999999999999</v>
      </c>
      <c r="K4550" s="98">
        <v>1052</v>
      </c>
    </row>
    <row r="4551" spans="1:11" x14ac:dyDescent="0.2">
      <c r="A4551" s="36">
        <f t="shared" si="138"/>
        <v>44798</v>
      </c>
      <c r="B4551" s="105">
        <v>2.032</v>
      </c>
      <c r="C4551" s="16">
        <v>91.108999999999995</v>
      </c>
      <c r="D4551" s="105">
        <v>25.952000000000002</v>
      </c>
      <c r="E4551" s="16">
        <v>24.89</v>
      </c>
      <c r="F4551" s="16">
        <v>27.36</v>
      </c>
      <c r="G4551" s="105">
        <v>10.956</v>
      </c>
      <c r="H4551" s="16">
        <v>28.01</v>
      </c>
      <c r="I4551" s="16">
        <v>332.93599999999998</v>
      </c>
      <c r="J4551" s="105">
        <v>5.327</v>
      </c>
      <c r="K4551" s="98">
        <v>327.10000000000002</v>
      </c>
    </row>
    <row r="4552" spans="1:11" x14ac:dyDescent="0.2">
      <c r="A4552" s="36">
        <f t="shared" si="138"/>
        <v>44799</v>
      </c>
      <c r="B4552" s="105">
        <v>5.3339999999999996</v>
      </c>
      <c r="C4552" s="16">
        <v>89.709000000000003</v>
      </c>
      <c r="D4552" s="105">
        <v>26.536000000000001</v>
      </c>
      <c r="E4552" s="16">
        <v>24.86</v>
      </c>
      <c r="F4552" s="16">
        <v>30.75</v>
      </c>
      <c r="G4552" s="105">
        <v>9.2110000000000003</v>
      </c>
      <c r="H4552" s="16">
        <v>35.56</v>
      </c>
      <c r="I4552" s="16">
        <v>341.50099999999998</v>
      </c>
      <c r="J4552" s="105">
        <v>22.103999999999999</v>
      </c>
      <c r="K4552" s="98">
        <v>1047</v>
      </c>
    </row>
    <row r="4553" spans="1:11" x14ac:dyDescent="0.2">
      <c r="A4553" s="36">
        <f t="shared" si="138"/>
        <v>44800</v>
      </c>
      <c r="B4553" s="105">
        <v>0</v>
      </c>
      <c r="C4553" s="16">
        <v>90.388000000000005</v>
      </c>
      <c r="D4553" s="105">
        <v>26.143000000000001</v>
      </c>
      <c r="E4553" s="16">
        <v>24.69</v>
      </c>
      <c r="F4553" s="16">
        <v>30.76</v>
      </c>
      <c r="G4553" s="105">
        <v>8.5530000000000008</v>
      </c>
      <c r="H4553" s="16">
        <v>31.36</v>
      </c>
      <c r="I4553" s="16">
        <v>324.46199999999999</v>
      </c>
      <c r="J4553" s="105">
        <v>19.013000000000002</v>
      </c>
      <c r="K4553" s="98">
        <v>1206</v>
      </c>
    </row>
    <row r="4554" spans="1:11" x14ac:dyDescent="0.2">
      <c r="A4554" s="36">
        <f t="shared" si="138"/>
        <v>44801</v>
      </c>
      <c r="B4554" s="105">
        <v>3.81</v>
      </c>
      <c r="C4554" s="16">
        <v>87.727999999999994</v>
      </c>
      <c r="D4554" s="105">
        <v>26.62</v>
      </c>
      <c r="E4554" s="16">
        <v>24.01</v>
      </c>
      <c r="F4554" s="16">
        <v>29.46</v>
      </c>
      <c r="G4554" s="105">
        <v>11.334</v>
      </c>
      <c r="H4554" s="16">
        <v>38.35</v>
      </c>
      <c r="I4554" s="16">
        <v>292.17200000000003</v>
      </c>
      <c r="J4554" s="105">
        <v>24.402000000000001</v>
      </c>
      <c r="K4554" s="98">
        <v>1085</v>
      </c>
    </row>
    <row r="4555" spans="1:11" x14ac:dyDescent="0.2">
      <c r="A4555" s="36">
        <f t="shared" si="138"/>
        <v>44802</v>
      </c>
      <c r="B4555" s="105">
        <v>0</v>
      </c>
      <c r="C4555" s="16">
        <v>84.192999999999998</v>
      </c>
      <c r="D4555" s="105">
        <v>27.329000000000001</v>
      </c>
      <c r="E4555" s="16">
        <v>25.4</v>
      </c>
      <c r="F4555" s="16">
        <v>29.28</v>
      </c>
      <c r="G4555" s="105">
        <v>13.364000000000001</v>
      </c>
      <c r="H4555" s="16">
        <v>35.35</v>
      </c>
      <c r="I4555" s="16">
        <v>161.352</v>
      </c>
      <c r="J4555" s="105">
        <v>18.117999999999999</v>
      </c>
      <c r="K4555" s="98">
        <v>1227</v>
      </c>
    </row>
    <row r="4556" spans="1:11" x14ac:dyDescent="0.2">
      <c r="A4556" s="36">
        <f t="shared" si="138"/>
        <v>44803</v>
      </c>
      <c r="B4556" s="105">
        <v>0</v>
      </c>
      <c r="C4556" s="16">
        <v>85.394000000000005</v>
      </c>
      <c r="D4556" s="105">
        <v>27.356000000000002</v>
      </c>
      <c r="E4556" s="16">
        <v>25.19</v>
      </c>
      <c r="F4556" s="16">
        <v>30.64</v>
      </c>
      <c r="G4556" s="105">
        <v>8.6059999999999999</v>
      </c>
      <c r="H4556" s="16">
        <v>25.79</v>
      </c>
      <c r="I4556" s="16">
        <v>348.16800000000001</v>
      </c>
      <c r="J4556" s="105">
        <v>23.494</v>
      </c>
      <c r="K4556" s="98">
        <v>1156</v>
      </c>
    </row>
    <row r="4557" spans="1:11" x14ac:dyDescent="0.2">
      <c r="A4557" s="36">
        <f t="shared" si="138"/>
        <v>44804</v>
      </c>
      <c r="B4557" s="105">
        <v>2.54</v>
      </c>
      <c r="C4557" s="16">
        <v>86.278999999999996</v>
      </c>
      <c r="D4557" s="105">
        <v>27.041</v>
      </c>
      <c r="E4557" s="16">
        <v>25.14</v>
      </c>
      <c r="F4557" s="16">
        <v>30.27</v>
      </c>
      <c r="G4557" s="105">
        <v>7.2729999999999997</v>
      </c>
      <c r="H4557" s="16">
        <v>23.25</v>
      </c>
      <c r="I4557" s="16">
        <v>327.95</v>
      </c>
      <c r="J4557" s="105">
        <v>21.100999999999999</v>
      </c>
      <c r="K4557" s="98">
        <v>1239</v>
      </c>
    </row>
    <row r="4558" spans="1:11" x14ac:dyDescent="0.2">
      <c r="A4558" s="36">
        <f t="shared" si="138"/>
        <v>44805</v>
      </c>
      <c r="B4558" s="105">
        <v>3.81</v>
      </c>
      <c r="C4558" s="16">
        <v>88.92</v>
      </c>
      <c r="D4558" s="105">
        <v>26.646999999999998</v>
      </c>
      <c r="E4558" s="16">
        <v>25.44</v>
      </c>
      <c r="F4558" s="16">
        <v>27.74</v>
      </c>
      <c r="G4558" s="105">
        <v>9.7929999999999993</v>
      </c>
      <c r="H4558" s="16">
        <v>22.16</v>
      </c>
      <c r="I4558" s="16">
        <v>155.92500000000001</v>
      </c>
      <c r="J4558" s="105">
        <v>4.8319999999999999</v>
      </c>
      <c r="K4558" s="14">
        <v>440.9</v>
      </c>
    </row>
    <row r="4559" spans="1:11" x14ac:dyDescent="0.2">
      <c r="A4559" s="36">
        <f t="shared" si="138"/>
        <v>44806</v>
      </c>
      <c r="B4559" s="105">
        <v>5.08</v>
      </c>
      <c r="C4559" s="16">
        <v>86.316000000000003</v>
      </c>
      <c r="D4559" s="105">
        <v>27.437000000000001</v>
      </c>
      <c r="E4559" s="16">
        <v>25.47</v>
      </c>
      <c r="F4559" s="16">
        <v>30.14</v>
      </c>
      <c r="G4559" s="105">
        <v>8.6690000000000005</v>
      </c>
      <c r="H4559" s="16">
        <v>21.87</v>
      </c>
      <c r="I4559" s="16">
        <v>72.713999999999999</v>
      </c>
      <c r="J4559" s="105">
        <v>25.596</v>
      </c>
      <c r="K4559" s="98">
        <v>1088</v>
      </c>
    </row>
    <row r="4560" spans="1:11" x14ac:dyDescent="0.2">
      <c r="A4560" s="36">
        <f t="shared" si="138"/>
        <v>44807</v>
      </c>
      <c r="B4560" s="105">
        <v>0</v>
      </c>
      <c r="C4560" s="16">
        <v>87.304000000000002</v>
      </c>
      <c r="D4560" s="105">
        <v>27.47</v>
      </c>
      <c r="E4560" s="16">
        <v>25.27</v>
      </c>
      <c r="F4560" s="16">
        <v>30.97</v>
      </c>
      <c r="G4560" s="105">
        <v>9.093</v>
      </c>
      <c r="H4560" s="16">
        <v>27.59</v>
      </c>
      <c r="I4560" s="16">
        <v>328.21199999999999</v>
      </c>
      <c r="J4560" s="105">
        <v>23.033000000000001</v>
      </c>
      <c r="K4560" s="98">
        <v>1156</v>
      </c>
    </row>
    <row r="4561" spans="1:11" x14ac:dyDescent="0.2">
      <c r="A4561" s="36">
        <f t="shared" si="138"/>
        <v>44808</v>
      </c>
      <c r="B4561" s="105">
        <v>0</v>
      </c>
      <c r="C4561" s="16">
        <v>88.519000000000005</v>
      </c>
      <c r="D4561" s="105">
        <v>26.69</v>
      </c>
      <c r="E4561" s="16">
        <v>25.48</v>
      </c>
      <c r="F4561" s="16">
        <v>28.5</v>
      </c>
      <c r="G4561" s="105">
        <v>11.222</v>
      </c>
      <c r="H4561" s="16">
        <v>25.54</v>
      </c>
      <c r="I4561" s="16">
        <v>306.57100000000003</v>
      </c>
      <c r="J4561" s="105">
        <v>10.394</v>
      </c>
      <c r="K4561" s="98">
        <v>748.8</v>
      </c>
    </row>
    <row r="4562" spans="1:11" x14ac:dyDescent="0.2">
      <c r="A4562" s="36">
        <f t="shared" si="138"/>
        <v>44809</v>
      </c>
      <c r="B4562" s="105">
        <v>0</v>
      </c>
      <c r="C4562" s="16">
        <v>85.822999999999993</v>
      </c>
      <c r="D4562" s="105">
        <v>27.434000000000001</v>
      </c>
      <c r="E4562" s="16">
        <v>25.58</v>
      </c>
      <c r="F4562" s="16">
        <v>31</v>
      </c>
      <c r="G4562" s="105">
        <v>8.093</v>
      </c>
      <c r="H4562" s="16">
        <v>31.58</v>
      </c>
      <c r="I4562" s="16">
        <v>347.75099999999998</v>
      </c>
      <c r="J4562" s="105">
        <v>22.300999999999998</v>
      </c>
      <c r="K4562" s="98">
        <v>1237</v>
      </c>
    </row>
    <row r="4563" spans="1:11" x14ac:dyDescent="0.2">
      <c r="A4563" s="36">
        <f t="shared" si="138"/>
        <v>44810</v>
      </c>
      <c r="B4563" s="105">
        <v>0</v>
      </c>
      <c r="C4563" s="16">
        <v>88.643000000000001</v>
      </c>
      <c r="D4563" s="105">
        <v>26.85</v>
      </c>
      <c r="E4563" s="16">
        <v>25.24</v>
      </c>
      <c r="F4563" s="16">
        <v>32.03</v>
      </c>
      <c r="G4563" s="105">
        <v>10.87</v>
      </c>
      <c r="H4563" s="16">
        <v>31.36</v>
      </c>
      <c r="I4563" s="16">
        <v>322.97899999999998</v>
      </c>
      <c r="J4563" s="105">
        <v>18.919</v>
      </c>
      <c r="K4563" s="98">
        <v>1142</v>
      </c>
    </row>
    <row r="4564" spans="1:11" x14ac:dyDescent="0.2">
      <c r="A4564" s="36">
        <f t="shared" si="138"/>
        <v>44811</v>
      </c>
      <c r="B4564" s="105">
        <v>4.5720000000000001</v>
      </c>
      <c r="C4564" s="16">
        <v>90.873999999999995</v>
      </c>
      <c r="D4564" s="105">
        <v>26.577999999999999</v>
      </c>
      <c r="E4564" s="16">
        <v>25.42</v>
      </c>
      <c r="F4564" s="16">
        <v>31.23</v>
      </c>
      <c r="G4564" s="105">
        <v>8.218</v>
      </c>
      <c r="H4564" s="16">
        <v>35.24</v>
      </c>
      <c r="I4564" s="16">
        <v>316.21899999999999</v>
      </c>
      <c r="J4564" s="105">
        <v>17.047000000000001</v>
      </c>
      <c r="K4564" s="98">
        <v>1251</v>
      </c>
    </row>
    <row r="4565" spans="1:11" x14ac:dyDescent="0.2">
      <c r="A4565" s="36">
        <f t="shared" si="138"/>
        <v>44812</v>
      </c>
      <c r="B4565" s="105">
        <v>3.302</v>
      </c>
      <c r="C4565" s="16">
        <v>88.590999999999994</v>
      </c>
      <c r="D4565" s="105">
        <v>27.085000000000001</v>
      </c>
      <c r="E4565" s="16">
        <v>25.27</v>
      </c>
      <c r="F4565" s="16">
        <v>29.53</v>
      </c>
      <c r="G4565" s="105">
        <v>9.6850000000000005</v>
      </c>
      <c r="H4565" s="16">
        <v>30.06</v>
      </c>
      <c r="I4565" s="16">
        <v>130.78200000000001</v>
      </c>
      <c r="J4565" s="105">
        <v>21.672999999999998</v>
      </c>
      <c r="K4565" s="98">
        <v>1455</v>
      </c>
    </row>
    <row r="4566" spans="1:11" x14ac:dyDescent="0.2">
      <c r="A4566" s="36">
        <f t="shared" si="138"/>
        <v>44813</v>
      </c>
      <c r="B4566" s="105">
        <v>8.3819999999999997</v>
      </c>
      <c r="C4566" s="16">
        <v>84.031000000000006</v>
      </c>
      <c r="D4566" s="105">
        <v>27.814</v>
      </c>
      <c r="E4566" s="16">
        <v>25.33</v>
      </c>
      <c r="F4566" s="16">
        <v>29.21</v>
      </c>
      <c r="G4566" s="105">
        <v>11.584</v>
      </c>
      <c r="H4566" s="16">
        <v>24.06</v>
      </c>
      <c r="I4566" s="16">
        <v>187.63399999999999</v>
      </c>
      <c r="J4566" s="105">
        <v>25.478000000000002</v>
      </c>
      <c r="K4566" s="98">
        <v>1409</v>
      </c>
    </row>
    <row r="4567" spans="1:11" x14ac:dyDescent="0.2">
      <c r="A4567" s="36">
        <f t="shared" si="138"/>
        <v>44814</v>
      </c>
      <c r="B4567" s="105">
        <v>0.76200000000000001</v>
      </c>
      <c r="C4567" s="16">
        <v>86.832999999999998</v>
      </c>
      <c r="D4567" s="105">
        <v>27.335000000000001</v>
      </c>
      <c r="E4567" s="16">
        <v>25.69</v>
      </c>
      <c r="F4567" s="16">
        <v>31.64</v>
      </c>
      <c r="G4567" s="105">
        <v>8.7850000000000001</v>
      </c>
      <c r="H4567" s="16">
        <v>29.11</v>
      </c>
      <c r="I4567" s="16">
        <v>338.93299999999999</v>
      </c>
      <c r="J4567" s="105">
        <v>15.942</v>
      </c>
      <c r="K4567" s="98">
        <v>1389</v>
      </c>
    </row>
    <row r="4568" spans="1:11" x14ac:dyDescent="0.2">
      <c r="A4568" s="36">
        <f t="shared" si="138"/>
        <v>44815</v>
      </c>
      <c r="B4568" s="105">
        <v>0</v>
      </c>
      <c r="C4568" s="16">
        <v>87.177000000000007</v>
      </c>
      <c r="D4568" s="105">
        <v>27.099</v>
      </c>
      <c r="E4568" s="16">
        <v>25.71</v>
      </c>
      <c r="F4568" s="16">
        <v>31.92</v>
      </c>
      <c r="G4568" s="105">
        <v>11.393000000000001</v>
      </c>
      <c r="H4568" s="16">
        <v>34.119999999999997</v>
      </c>
      <c r="I4568" s="16">
        <v>299.822</v>
      </c>
      <c r="J4568" s="105">
        <v>13.657</v>
      </c>
      <c r="K4568" s="98">
        <v>924</v>
      </c>
    </row>
    <row r="4569" spans="1:11" x14ac:dyDescent="0.2">
      <c r="A4569" s="36">
        <f t="shared" si="138"/>
        <v>44816</v>
      </c>
      <c r="B4569" s="105">
        <v>0</v>
      </c>
      <c r="C4569" s="16">
        <v>84.965000000000003</v>
      </c>
      <c r="D4569" s="105">
        <v>27.228999999999999</v>
      </c>
      <c r="E4569" s="16">
        <v>25.38</v>
      </c>
      <c r="F4569" s="16">
        <v>30.17</v>
      </c>
      <c r="G4569" s="105">
        <v>8.3439999999999994</v>
      </c>
      <c r="H4569" s="16">
        <v>19.93</v>
      </c>
      <c r="I4569" s="16">
        <v>289.30399999999997</v>
      </c>
      <c r="J4569" s="105">
        <v>21.582999999999998</v>
      </c>
      <c r="K4569" s="98">
        <v>1237</v>
      </c>
    </row>
    <row r="4570" spans="1:11" x14ac:dyDescent="0.2">
      <c r="A4570" s="36">
        <f t="shared" si="138"/>
        <v>44817</v>
      </c>
      <c r="B4570" s="105">
        <v>50.292000000000002</v>
      </c>
      <c r="C4570" s="16">
        <v>86.462999999999994</v>
      </c>
      <c r="D4570" s="105">
        <v>27.161000000000001</v>
      </c>
      <c r="E4570" s="16">
        <v>23.2</v>
      </c>
      <c r="F4570" s="16">
        <v>29.97</v>
      </c>
      <c r="G4570" s="105">
        <v>10.175000000000001</v>
      </c>
      <c r="H4570" s="16">
        <v>38.380000000000003</v>
      </c>
      <c r="I4570" s="16">
        <v>152.70599999999999</v>
      </c>
      <c r="J4570" s="105">
        <v>20.966999999999999</v>
      </c>
      <c r="K4570" s="98">
        <v>1133</v>
      </c>
    </row>
    <row r="4571" spans="1:11" x14ac:dyDescent="0.2">
      <c r="A4571" s="36">
        <f t="shared" si="138"/>
        <v>44818</v>
      </c>
      <c r="B4571" s="105">
        <v>4.3179999999999996</v>
      </c>
      <c r="C4571" s="16">
        <v>88.462000000000003</v>
      </c>
      <c r="D4571" s="105">
        <v>26.388000000000002</v>
      </c>
      <c r="E4571" s="16">
        <v>23.41</v>
      </c>
      <c r="F4571" s="16">
        <v>29.05</v>
      </c>
      <c r="G4571" s="105">
        <v>9.0980000000000008</v>
      </c>
      <c r="H4571" s="16">
        <v>30.69</v>
      </c>
      <c r="I4571" s="16">
        <v>62.747999999999998</v>
      </c>
      <c r="J4571" s="105">
        <v>14.442</v>
      </c>
      <c r="K4571" s="98">
        <v>1311</v>
      </c>
    </row>
    <row r="4572" spans="1:11" x14ac:dyDescent="0.2">
      <c r="A4572" s="36">
        <f t="shared" ref="A4572:A4635" si="139">A4571+1</f>
        <v>44819</v>
      </c>
      <c r="B4572" s="105">
        <v>5.08</v>
      </c>
      <c r="C4572" s="16">
        <v>87.557000000000002</v>
      </c>
      <c r="D4572" s="105">
        <v>26.931999999999999</v>
      </c>
      <c r="E4572" s="16">
        <v>24.89</v>
      </c>
      <c r="F4572" s="16">
        <v>31.47</v>
      </c>
      <c r="G4572" s="105">
        <v>5.77</v>
      </c>
      <c r="H4572" s="16">
        <v>16.649999999999999</v>
      </c>
      <c r="I4572" s="16">
        <v>50.073999999999998</v>
      </c>
      <c r="J4572" s="105">
        <v>15.772</v>
      </c>
      <c r="K4572" s="98">
        <v>1569</v>
      </c>
    </row>
    <row r="4573" spans="1:11" x14ac:dyDescent="0.2">
      <c r="A4573" s="36">
        <f t="shared" si="139"/>
        <v>44820</v>
      </c>
      <c r="B4573" s="105">
        <v>16.510000000000002</v>
      </c>
      <c r="C4573" s="16">
        <v>88.878</v>
      </c>
      <c r="D4573" s="105">
        <v>26.652999999999999</v>
      </c>
      <c r="E4573" s="16">
        <v>24.64</v>
      </c>
      <c r="F4573" s="16">
        <v>28.93</v>
      </c>
      <c r="G4573" s="105">
        <v>11.818</v>
      </c>
      <c r="H4573" s="16">
        <v>33.83</v>
      </c>
      <c r="I4573" s="16">
        <v>296.86200000000002</v>
      </c>
      <c r="J4573" s="105">
        <v>13.388999999999999</v>
      </c>
      <c r="K4573" s="98">
        <v>879</v>
      </c>
    </row>
    <row r="4574" spans="1:11" x14ac:dyDescent="0.2">
      <c r="A4574" s="36">
        <f t="shared" si="139"/>
        <v>44821</v>
      </c>
      <c r="B4574" s="105">
        <v>8.89</v>
      </c>
      <c r="C4574" s="16">
        <v>87.555999999999997</v>
      </c>
      <c r="D4574" s="105">
        <v>26.643000000000001</v>
      </c>
      <c r="E4574" s="16">
        <v>24.11</v>
      </c>
      <c r="F4574" s="16">
        <v>29.5</v>
      </c>
      <c r="G4574" s="105">
        <v>11.367000000000001</v>
      </c>
      <c r="H4574" s="16">
        <v>24.38</v>
      </c>
      <c r="I4574" s="16">
        <v>139.19300000000001</v>
      </c>
      <c r="J4574" s="105">
        <v>18.234000000000002</v>
      </c>
      <c r="K4574" s="98">
        <v>1379</v>
      </c>
    </row>
    <row r="4575" spans="1:11" x14ac:dyDescent="0.2">
      <c r="A4575" s="36">
        <f t="shared" si="139"/>
        <v>44822</v>
      </c>
      <c r="B4575" s="105">
        <v>4.8259999999999996</v>
      </c>
      <c r="C4575" s="16">
        <v>87.834000000000003</v>
      </c>
      <c r="D4575" s="105">
        <v>26.61</v>
      </c>
      <c r="E4575" s="16">
        <v>24.95</v>
      </c>
      <c r="F4575" s="16">
        <v>27.63</v>
      </c>
      <c r="G4575" s="105">
        <v>10.618</v>
      </c>
      <c r="H4575" s="16">
        <v>34.26</v>
      </c>
      <c r="I4575" s="16">
        <v>218.12700000000001</v>
      </c>
      <c r="J4575" s="105">
        <v>7.5620000000000003</v>
      </c>
      <c r="K4575" s="98">
        <v>901</v>
      </c>
    </row>
    <row r="4576" spans="1:11" x14ac:dyDescent="0.2">
      <c r="A4576" s="36">
        <f t="shared" si="139"/>
        <v>44823</v>
      </c>
      <c r="B4576" s="105">
        <v>10.414</v>
      </c>
      <c r="C4576" s="16">
        <v>86.33</v>
      </c>
      <c r="D4576" s="105">
        <v>26.654</v>
      </c>
      <c r="E4576" s="16">
        <v>24.51</v>
      </c>
      <c r="F4576" s="16">
        <v>27.67</v>
      </c>
      <c r="G4576" s="105">
        <v>18.062000000000001</v>
      </c>
      <c r="H4576" s="16">
        <v>38.28</v>
      </c>
      <c r="I4576" s="16">
        <v>185.46199999999999</v>
      </c>
      <c r="J4576" s="105">
        <v>5.2050000000000001</v>
      </c>
      <c r="K4576" s="98">
        <v>526.20000000000005</v>
      </c>
    </row>
    <row r="4577" spans="1:11" x14ac:dyDescent="0.2">
      <c r="A4577" s="36">
        <f t="shared" si="139"/>
        <v>44824</v>
      </c>
      <c r="B4577" s="105">
        <v>0.50800000000000001</v>
      </c>
      <c r="C4577" s="16">
        <v>85.311000000000007</v>
      </c>
      <c r="D4577" s="105">
        <v>26.928000000000001</v>
      </c>
      <c r="E4577" s="16">
        <v>25.41</v>
      </c>
      <c r="F4577" s="16">
        <v>28.69</v>
      </c>
      <c r="G4577" s="105">
        <v>18.433</v>
      </c>
      <c r="H4577" s="16">
        <v>37.4</v>
      </c>
      <c r="I4577" s="16">
        <v>203.54599999999999</v>
      </c>
      <c r="J4577" s="105">
        <v>20.654</v>
      </c>
      <c r="K4577" s="98">
        <v>1589</v>
      </c>
    </row>
    <row r="4578" spans="1:11" x14ac:dyDescent="0.2">
      <c r="A4578" s="36">
        <f t="shared" si="139"/>
        <v>44825</v>
      </c>
      <c r="B4578" s="105">
        <v>0.254</v>
      </c>
      <c r="C4578" s="16">
        <v>86.441999999999993</v>
      </c>
      <c r="D4578" s="105">
        <v>26.97</v>
      </c>
      <c r="E4578" s="16">
        <v>25.17</v>
      </c>
      <c r="F4578" s="16">
        <v>29.56</v>
      </c>
      <c r="G4578" s="105">
        <v>8.343</v>
      </c>
      <c r="H4578" s="16">
        <v>40.82</v>
      </c>
      <c r="I4578" s="16">
        <v>198.71</v>
      </c>
      <c r="J4578" s="105">
        <v>22.134</v>
      </c>
      <c r="K4578" s="98">
        <v>1147</v>
      </c>
    </row>
    <row r="4579" spans="1:11" x14ac:dyDescent="0.2">
      <c r="A4579" s="36">
        <f t="shared" si="139"/>
        <v>44826</v>
      </c>
      <c r="B4579" s="105">
        <v>1.524</v>
      </c>
      <c r="C4579" s="16">
        <v>86.941999999999993</v>
      </c>
      <c r="D4579" s="105">
        <v>26.952999999999999</v>
      </c>
      <c r="E4579" s="16">
        <v>25.65</v>
      </c>
      <c r="F4579" s="16">
        <v>29.79</v>
      </c>
      <c r="G4579" s="105">
        <v>9.0489999999999995</v>
      </c>
      <c r="H4579" s="16">
        <v>24.13</v>
      </c>
      <c r="I4579" s="16">
        <v>159.62799999999999</v>
      </c>
      <c r="J4579" s="105">
        <v>10.901999999999999</v>
      </c>
      <c r="K4579" s="98">
        <v>962</v>
      </c>
    </row>
    <row r="4580" spans="1:11" x14ac:dyDescent="0.2">
      <c r="A4580" s="36">
        <f t="shared" si="139"/>
        <v>44827</v>
      </c>
      <c r="B4580" s="105">
        <v>0.50800000000000001</v>
      </c>
      <c r="C4580" s="16">
        <v>85.558000000000007</v>
      </c>
      <c r="D4580" s="105">
        <v>27.533000000000001</v>
      </c>
      <c r="E4580" s="16">
        <v>24.97</v>
      </c>
      <c r="F4580" s="16">
        <v>29.96</v>
      </c>
      <c r="G4580" s="105">
        <v>7.3659999999999997</v>
      </c>
      <c r="H4580" s="16">
        <v>25.44</v>
      </c>
      <c r="I4580" s="16">
        <v>84.418000000000006</v>
      </c>
      <c r="J4580" s="105">
        <v>17.079000000000001</v>
      </c>
      <c r="K4580" s="98">
        <v>1178</v>
      </c>
    </row>
    <row r="4581" spans="1:11" x14ac:dyDescent="0.2">
      <c r="A4581" s="36">
        <f t="shared" si="139"/>
        <v>44828</v>
      </c>
      <c r="B4581" s="105">
        <v>2.54</v>
      </c>
      <c r="C4581" s="16">
        <v>88.483999999999995</v>
      </c>
      <c r="D4581" s="105">
        <v>26.603999999999999</v>
      </c>
      <c r="E4581" s="16">
        <v>24.75</v>
      </c>
      <c r="F4581" s="16">
        <v>30.32</v>
      </c>
      <c r="G4581" s="105">
        <v>8.1839999999999993</v>
      </c>
      <c r="H4581" s="16">
        <v>33.94</v>
      </c>
      <c r="I4581" s="16">
        <v>322.22000000000003</v>
      </c>
      <c r="J4581" s="105">
        <v>18.928000000000001</v>
      </c>
      <c r="K4581" s="98">
        <v>1228</v>
      </c>
    </row>
    <row r="4582" spans="1:11" x14ac:dyDescent="0.2">
      <c r="A4582" s="36">
        <f t="shared" si="139"/>
        <v>44829</v>
      </c>
      <c r="B4582" s="105">
        <v>3.302</v>
      </c>
      <c r="C4582" s="16">
        <v>86.766999999999996</v>
      </c>
      <c r="D4582" s="105">
        <v>27.064</v>
      </c>
      <c r="E4582" s="16">
        <v>25.2</v>
      </c>
      <c r="F4582" s="16">
        <v>29</v>
      </c>
      <c r="G4582" s="105">
        <v>14.361000000000001</v>
      </c>
      <c r="H4582" s="16">
        <v>33.090000000000003</v>
      </c>
      <c r="I4582" s="16">
        <v>161.31299999999999</v>
      </c>
      <c r="J4582" s="105">
        <v>17.327000000000002</v>
      </c>
      <c r="K4582" s="98">
        <v>1275</v>
      </c>
    </row>
    <row r="4583" spans="1:11" x14ac:dyDescent="0.2">
      <c r="A4583" s="36">
        <f t="shared" si="139"/>
        <v>44830</v>
      </c>
      <c r="B4583" s="105">
        <v>0</v>
      </c>
      <c r="C4583" s="16">
        <v>85.200999999999993</v>
      </c>
      <c r="D4583" s="105">
        <v>27.373999999999999</v>
      </c>
      <c r="E4583" s="16">
        <v>26.48</v>
      </c>
      <c r="F4583" s="16">
        <v>28.4</v>
      </c>
      <c r="G4583" s="105">
        <v>17.782</v>
      </c>
      <c r="H4583" s="16">
        <v>36.97</v>
      </c>
      <c r="I4583" s="16">
        <v>181.55500000000001</v>
      </c>
      <c r="J4583" s="105">
        <v>14.347</v>
      </c>
      <c r="K4583" s="98">
        <v>1050</v>
      </c>
    </row>
    <row r="4584" spans="1:11" x14ac:dyDescent="0.2">
      <c r="A4584" s="36">
        <f t="shared" si="139"/>
        <v>44831</v>
      </c>
      <c r="B4584" s="105">
        <v>0</v>
      </c>
      <c r="C4584" s="16">
        <v>85.02</v>
      </c>
      <c r="D4584" s="105">
        <v>27.544</v>
      </c>
      <c r="E4584" s="16">
        <v>26.17</v>
      </c>
      <c r="F4584" s="16">
        <v>29.46</v>
      </c>
      <c r="G4584" s="105">
        <v>14.302</v>
      </c>
      <c r="H4584" s="16">
        <v>33.229999999999997</v>
      </c>
      <c r="I4584" s="16">
        <v>215.20699999999999</v>
      </c>
      <c r="J4584" s="105">
        <v>15.273</v>
      </c>
      <c r="K4584" s="98">
        <v>1108</v>
      </c>
    </row>
    <row r="4585" spans="1:11" x14ac:dyDescent="0.2">
      <c r="A4585" s="36">
        <f t="shared" si="139"/>
        <v>44832</v>
      </c>
      <c r="B4585" s="105">
        <v>0</v>
      </c>
      <c r="C4585" s="16">
        <v>86.557000000000002</v>
      </c>
      <c r="D4585" s="105">
        <v>27.352</v>
      </c>
      <c r="E4585" s="16">
        <v>25.68</v>
      </c>
      <c r="F4585" s="16">
        <v>30.41</v>
      </c>
      <c r="G4585" s="105">
        <v>6.6959999999999997</v>
      </c>
      <c r="H4585" s="16">
        <v>19.260000000000002</v>
      </c>
      <c r="I4585" s="16">
        <v>33.671999999999997</v>
      </c>
      <c r="J4585" s="105">
        <v>19.922999999999998</v>
      </c>
      <c r="K4585" s="98">
        <v>1436</v>
      </c>
    </row>
    <row r="4586" spans="1:11" x14ac:dyDescent="0.2">
      <c r="A4586" s="36">
        <f t="shared" si="139"/>
        <v>44833</v>
      </c>
      <c r="B4586" s="105">
        <v>0.254</v>
      </c>
      <c r="C4586" s="16">
        <v>86.27</v>
      </c>
      <c r="D4586" s="105">
        <v>26.998999999999999</v>
      </c>
      <c r="E4586" s="16">
        <v>25.12</v>
      </c>
      <c r="F4586" s="16">
        <v>29.75</v>
      </c>
      <c r="G4586" s="105">
        <v>10.5</v>
      </c>
      <c r="H4586" s="16">
        <v>28.26</v>
      </c>
      <c r="I4586" s="16">
        <v>206.05</v>
      </c>
      <c r="J4586" s="105">
        <v>22.030999999999999</v>
      </c>
      <c r="K4586" s="98">
        <v>1147</v>
      </c>
    </row>
    <row r="4587" spans="1:11" x14ac:dyDescent="0.2">
      <c r="A4587" s="36">
        <f t="shared" si="139"/>
        <v>44834</v>
      </c>
      <c r="B4587" s="105">
        <v>0</v>
      </c>
      <c r="C4587" s="16">
        <v>83.363</v>
      </c>
      <c r="D4587" s="105">
        <v>27.672000000000001</v>
      </c>
      <c r="E4587" s="16">
        <v>26.82</v>
      </c>
      <c r="F4587" s="16">
        <v>29.17</v>
      </c>
      <c r="G4587" s="105">
        <v>14.175000000000001</v>
      </c>
      <c r="H4587" s="16">
        <v>26.92</v>
      </c>
      <c r="I4587" s="16">
        <v>162.857</v>
      </c>
      <c r="J4587" s="105">
        <v>20.471</v>
      </c>
      <c r="K4587" s="98">
        <v>1251</v>
      </c>
    </row>
    <row r="4588" spans="1:11" x14ac:dyDescent="0.2">
      <c r="A4588" s="36">
        <f t="shared" si="139"/>
        <v>44835</v>
      </c>
      <c r="B4588" s="105">
        <v>14.478</v>
      </c>
      <c r="C4588" s="16">
        <v>87.213999999999999</v>
      </c>
      <c r="D4588" s="105">
        <v>26.148</v>
      </c>
      <c r="E4588" s="16">
        <v>24.31</v>
      </c>
      <c r="F4588" s="16">
        <v>27.56</v>
      </c>
      <c r="G4588" s="105">
        <v>18.196000000000002</v>
      </c>
      <c r="H4588" s="16">
        <v>47.52</v>
      </c>
      <c r="I4588" s="16">
        <v>193.90899999999999</v>
      </c>
      <c r="J4588" s="105">
        <v>3.7749999999999999</v>
      </c>
      <c r="K4588" s="98">
        <v>360.3</v>
      </c>
    </row>
    <row r="4589" spans="1:11" x14ac:dyDescent="0.2">
      <c r="A4589" s="36">
        <f t="shared" si="139"/>
        <v>44836</v>
      </c>
      <c r="B4589" s="105">
        <v>0.50800000000000001</v>
      </c>
      <c r="C4589" s="16">
        <v>85.072999999999993</v>
      </c>
      <c r="D4589" s="105">
        <v>27.238</v>
      </c>
      <c r="E4589" s="16">
        <v>24.55</v>
      </c>
      <c r="F4589" s="16">
        <v>30.56</v>
      </c>
      <c r="G4589" s="105">
        <v>9.9920000000000009</v>
      </c>
      <c r="H4589" s="16">
        <v>26.71</v>
      </c>
      <c r="I4589" s="16">
        <v>75.930000000000007</v>
      </c>
      <c r="J4589" s="105">
        <v>24.346</v>
      </c>
      <c r="K4589" s="98">
        <v>1370</v>
      </c>
    </row>
    <row r="4590" spans="1:11" x14ac:dyDescent="0.2">
      <c r="A4590" s="36">
        <f t="shared" si="139"/>
        <v>44837</v>
      </c>
      <c r="B4590" s="105">
        <v>0</v>
      </c>
      <c r="C4590" s="16">
        <v>84.622</v>
      </c>
      <c r="D4590" s="105">
        <v>27.51</v>
      </c>
      <c r="E4590" s="16">
        <v>25.26</v>
      </c>
      <c r="F4590" s="16">
        <v>33.07</v>
      </c>
      <c r="G4590" s="105">
        <v>13.135999999999999</v>
      </c>
      <c r="H4590" s="16">
        <v>28.37</v>
      </c>
      <c r="I4590" s="16">
        <v>324.20299999999997</v>
      </c>
      <c r="J4590" s="105">
        <v>20.759</v>
      </c>
      <c r="K4590" s="98">
        <v>1251</v>
      </c>
    </row>
    <row r="4591" spans="1:11" x14ac:dyDescent="0.2">
      <c r="A4591" s="36">
        <f t="shared" si="139"/>
        <v>44838</v>
      </c>
      <c r="B4591" s="105">
        <v>5.08</v>
      </c>
      <c r="C4591" s="16">
        <v>84.069000000000003</v>
      </c>
      <c r="D4591" s="105">
        <v>27.754999999999999</v>
      </c>
      <c r="E4591" s="16">
        <v>25.85</v>
      </c>
      <c r="F4591" s="16">
        <v>30.93</v>
      </c>
      <c r="G4591" s="105">
        <v>10.79</v>
      </c>
      <c r="H4591" s="16">
        <v>30.59</v>
      </c>
      <c r="I4591" s="16">
        <v>327.42700000000002</v>
      </c>
      <c r="J4591" s="105">
        <v>16.061</v>
      </c>
      <c r="K4591" s="98">
        <v>1355</v>
      </c>
    </row>
    <row r="4592" spans="1:11" x14ac:dyDescent="0.2">
      <c r="A4592" s="36">
        <f t="shared" si="139"/>
        <v>44839</v>
      </c>
      <c r="B4592" s="105">
        <v>1.016</v>
      </c>
      <c r="C4592" s="16">
        <v>88.820999999999998</v>
      </c>
      <c r="D4592" s="105">
        <v>26.518999999999998</v>
      </c>
      <c r="E4592" s="16">
        <v>24.85</v>
      </c>
      <c r="F4592" s="16">
        <v>28.9</v>
      </c>
      <c r="G4592" s="105">
        <v>10.071999999999999</v>
      </c>
      <c r="H4592" s="16">
        <v>27.24</v>
      </c>
      <c r="I4592" s="16">
        <v>311.54899999999998</v>
      </c>
      <c r="J4592" s="105">
        <v>11.026999999999999</v>
      </c>
      <c r="K4592" s="98">
        <v>915</v>
      </c>
    </row>
    <row r="4593" spans="1:11" x14ac:dyDescent="0.2">
      <c r="A4593" s="36">
        <f t="shared" si="139"/>
        <v>44840</v>
      </c>
      <c r="B4593" s="105">
        <v>0.254</v>
      </c>
      <c r="C4593" s="16">
        <v>87.682000000000002</v>
      </c>
      <c r="D4593" s="105">
        <v>27.08</v>
      </c>
      <c r="E4593" s="16">
        <v>25.64</v>
      </c>
      <c r="F4593" s="16">
        <v>30.71</v>
      </c>
      <c r="G4593" s="105">
        <v>7.4340000000000002</v>
      </c>
      <c r="H4593" s="16">
        <v>24.1</v>
      </c>
      <c r="I4593" s="16">
        <v>346.60599999999999</v>
      </c>
      <c r="J4593" s="105">
        <v>22.106000000000002</v>
      </c>
      <c r="K4593" s="98">
        <v>1152</v>
      </c>
    </row>
    <row r="4594" spans="1:11" x14ac:dyDescent="0.2">
      <c r="A4594" s="36">
        <f t="shared" si="139"/>
        <v>44841</v>
      </c>
      <c r="B4594" s="105">
        <v>0.50800000000000001</v>
      </c>
      <c r="C4594" s="16">
        <v>88.626999999999995</v>
      </c>
      <c r="D4594" s="105">
        <v>26.257999999999999</v>
      </c>
      <c r="E4594" s="16">
        <v>24.79</v>
      </c>
      <c r="F4594" s="16">
        <v>28.43</v>
      </c>
      <c r="G4594" s="105">
        <v>14.048999999999999</v>
      </c>
      <c r="H4594" s="16">
        <v>34.049999999999997</v>
      </c>
      <c r="I4594" s="16">
        <v>321.56900000000002</v>
      </c>
      <c r="J4594" s="105">
        <v>13.191000000000001</v>
      </c>
      <c r="K4594" s="98">
        <v>1104</v>
      </c>
    </row>
    <row r="4595" spans="1:11" x14ac:dyDescent="0.2">
      <c r="A4595" s="36">
        <f t="shared" si="139"/>
        <v>44842</v>
      </c>
      <c r="B4595" s="105">
        <v>11.686</v>
      </c>
      <c r="C4595" s="16">
        <v>86.703999999999994</v>
      </c>
      <c r="D4595" s="105">
        <v>26.193000000000001</v>
      </c>
      <c r="E4595" s="16">
        <v>24.13</v>
      </c>
      <c r="F4595" s="16">
        <v>28.64</v>
      </c>
      <c r="G4595" s="105">
        <v>17.260000000000002</v>
      </c>
      <c r="H4595" s="16">
        <v>42.19</v>
      </c>
      <c r="I4595" s="16">
        <v>261.245</v>
      </c>
      <c r="J4595" s="105">
        <v>11.252000000000001</v>
      </c>
      <c r="K4595" s="98">
        <v>916</v>
      </c>
    </row>
    <row r="4596" spans="1:11" x14ac:dyDescent="0.2">
      <c r="A4596" s="36">
        <f t="shared" si="139"/>
        <v>44843</v>
      </c>
      <c r="B4596" s="105">
        <v>0</v>
      </c>
      <c r="C4596" s="16">
        <v>83.287000000000006</v>
      </c>
      <c r="D4596" s="105">
        <v>27.454000000000001</v>
      </c>
      <c r="E4596" s="16">
        <v>26.24</v>
      </c>
      <c r="F4596" s="16">
        <v>28.34</v>
      </c>
      <c r="G4596" s="105">
        <v>25.597999999999999</v>
      </c>
      <c r="H4596" s="16">
        <v>39.299999999999997</v>
      </c>
      <c r="I4596" s="16">
        <v>192.03800000000001</v>
      </c>
      <c r="J4596" s="105">
        <v>25.2</v>
      </c>
      <c r="K4596" s="98">
        <v>1252</v>
      </c>
    </row>
    <row r="4597" spans="1:11" x14ac:dyDescent="0.2">
      <c r="A4597" s="36">
        <f t="shared" si="139"/>
        <v>44844</v>
      </c>
      <c r="B4597" s="105">
        <v>0</v>
      </c>
      <c r="C4597" s="16">
        <v>83.804000000000002</v>
      </c>
      <c r="D4597" s="105">
        <v>27.524000000000001</v>
      </c>
      <c r="E4597" s="16">
        <v>26.41</v>
      </c>
      <c r="F4597" s="16">
        <v>29.44</v>
      </c>
      <c r="G4597" s="105">
        <v>11.448</v>
      </c>
      <c r="H4597" s="16">
        <v>22.51</v>
      </c>
      <c r="I4597" s="16">
        <v>196.48599999999999</v>
      </c>
      <c r="J4597" s="105">
        <v>21.667000000000002</v>
      </c>
      <c r="K4597" s="98">
        <v>1421</v>
      </c>
    </row>
    <row r="4598" spans="1:11" x14ac:dyDescent="0.2">
      <c r="A4598" s="36">
        <f t="shared" si="139"/>
        <v>44845</v>
      </c>
      <c r="B4598" s="105">
        <v>0</v>
      </c>
      <c r="C4598" s="16">
        <v>87.108999999999995</v>
      </c>
      <c r="D4598" s="105">
        <v>27.265000000000001</v>
      </c>
      <c r="E4598" s="16">
        <v>25.33</v>
      </c>
      <c r="F4598" s="16">
        <v>31.02</v>
      </c>
      <c r="G4598" s="105">
        <v>9.2620000000000005</v>
      </c>
      <c r="H4598" s="16">
        <v>24.66</v>
      </c>
      <c r="I4598" s="16">
        <v>321.19499999999999</v>
      </c>
      <c r="J4598" s="105">
        <v>21.77</v>
      </c>
      <c r="K4598" s="98">
        <v>1147</v>
      </c>
    </row>
    <row r="4599" spans="1:11" x14ac:dyDescent="0.2">
      <c r="A4599" s="36">
        <f t="shared" si="139"/>
        <v>44846</v>
      </c>
      <c r="B4599" s="105">
        <v>11.176</v>
      </c>
      <c r="C4599" s="16">
        <v>88.542000000000002</v>
      </c>
      <c r="D4599" s="105">
        <v>26.213999999999999</v>
      </c>
      <c r="E4599" s="16">
        <v>23.82</v>
      </c>
      <c r="F4599" s="16">
        <v>31.81</v>
      </c>
      <c r="G4599" s="105">
        <v>9.7789999999999999</v>
      </c>
      <c r="H4599" s="16">
        <v>25.9</v>
      </c>
      <c r="I4599" s="16">
        <v>323.17899999999997</v>
      </c>
      <c r="J4599" s="105">
        <v>16.452000000000002</v>
      </c>
      <c r="K4599" s="98">
        <v>1189</v>
      </c>
    </row>
    <row r="4600" spans="1:11" x14ac:dyDescent="0.2">
      <c r="A4600" s="36">
        <f t="shared" si="139"/>
        <v>44847</v>
      </c>
      <c r="B4600" s="105">
        <v>0</v>
      </c>
      <c r="C4600" s="16">
        <v>88.64</v>
      </c>
      <c r="D4600" s="105">
        <v>26.126000000000001</v>
      </c>
      <c r="E4600" s="16">
        <v>24.3</v>
      </c>
      <c r="F4600" s="16">
        <v>28.04</v>
      </c>
      <c r="G4600" s="105">
        <v>13.178000000000001</v>
      </c>
      <c r="H4600" s="16">
        <v>31.29</v>
      </c>
      <c r="I4600" s="16">
        <v>170.37299999999999</v>
      </c>
      <c r="J4600" s="105">
        <v>14.523999999999999</v>
      </c>
      <c r="K4600" s="98">
        <v>834</v>
      </c>
    </row>
    <row r="4601" spans="1:11" x14ac:dyDescent="0.2">
      <c r="A4601" s="36">
        <f t="shared" si="139"/>
        <v>44848</v>
      </c>
      <c r="B4601" s="105">
        <v>0</v>
      </c>
      <c r="C4601" s="16">
        <v>83.849000000000004</v>
      </c>
      <c r="D4601" s="105">
        <v>27.146999999999998</v>
      </c>
      <c r="E4601" s="16">
        <v>25.51</v>
      </c>
      <c r="F4601" s="16">
        <v>28.64</v>
      </c>
      <c r="G4601" s="105">
        <v>15.007999999999999</v>
      </c>
      <c r="H4601" s="16">
        <v>26.39</v>
      </c>
      <c r="I4601" s="16">
        <v>172.96799999999999</v>
      </c>
      <c r="J4601" s="105">
        <v>22.518000000000001</v>
      </c>
      <c r="K4601" s="98">
        <v>1374</v>
      </c>
    </row>
    <row r="4602" spans="1:11" x14ac:dyDescent="0.2">
      <c r="A4602" s="36">
        <f t="shared" si="139"/>
        <v>44849</v>
      </c>
      <c r="B4602" s="105">
        <v>0</v>
      </c>
      <c r="C4602" s="16">
        <v>84.174999999999997</v>
      </c>
      <c r="D4602" s="105">
        <v>27.369</v>
      </c>
      <c r="E4602" s="16">
        <v>26.23</v>
      </c>
      <c r="F4602" s="16">
        <v>29.31</v>
      </c>
      <c r="G4602" s="105">
        <v>10.92</v>
      </c>
      <c r="H4602" s="16">
        <v>21.45</v>
      </c>
      <c r="I4602" s="16">
        <v>181.91300000000001</v>
      </c>
      <c r="J4602" s="105">
        <v>19.550999999999998</v>
      </c>
      <c r="K4602" s="98">
        <v>1225</v>
      </c>
    </row>
    <row r="4603" spans="1:11" x14ac:dyDescent="0.2">
      <c r="A4603" s="36">
        <f t="shared" si="139"/>
        <v>44850</v>
      </c>
      <c r="B4603" s="105">
        <v>0</v>
      </c>
      <c r="C4603" s="16">
        <v>86.981999999999999</v>
      </c>
      <c r="D4603" s="105">
        <v>27.172000000000001</v>
      </c>
      <c r="E4603" s="16">
        <v>25.04</v>
      </c>
      <c r="F4603" s="16">
        <v>29.83</v>
      </c>
      <c r="G4603" s="105">
        <v>6.4459999999999997</v>
      </c>
      <c r="H4603" s="16">
        <v>21.2</v>
      </c>
      <c r="I4603" s="16">
        <v>332.09199999999998</v>
      </c>
      <c r="J4603" s="105">
        <v>19.649000000000001</v>
      </c>
      <c r="K4603" s="98">
        <v>967</v>
      </c>
    </row>
    <row r="4604" spans="1:11" x14ac:dyDescent="0.2">
      <c r="A4604" s="36">
        <f t="shared" si="139"/>
        <v>44851</v>
      </c>
      <c r="B4604" s="105">
        <v>0</v>
      </c>
      <c r="C4604" s="16">
        <v>87.543000000000006</v>
      </c>
      <c r="D4604" s="105">
        <v>26.641999999999999</v>
      </c>
      <c r="E4604" s="16">
        <v>25.52</v>
      </c>
      <c r="F4604" s="16">
        <v>29.05</v>
      </c>
      <c r="G4604" s="105">
        <v>9.1289999999999996</v>
      </c>
      <c r="H4604" s="16">
        <v>31.96</v>
      </c>
      <c r="I4604" s="16">
        <v>312.584</v>
      </c>
      <c r="J4604" s="105">
        <v>12.084</v>
      </c>
      <c r="K4604" s="98">
        <v>1026</v>
      </c>
    </row>
    <row r="4605" spans="1:11" x14ac:dyDescent="0.2">
      <c r="A4605" s="36">
        <f t="shared" si="139"/>
        <v>44852</v>
      </c>
      <c r="B4605" s="105">
        <v>23.872</v>
      </c>
      <c r="C4605" s="16">
        <v>89.13</v>
      </c>
      <c r="D4605" s="105">
        <v>26.186</v>
      </c>
      <c r="E4605" s="16">
        <v>25.14</v>
      </c>
      <c r="F4605" s="16">
        <v>30.37</v>
      </c>
      <c r="G4605" s="105">
        <v>11.087</v>
      </c>
      <c r="H4605" s="16">
        <v>41.31</v>
      </c>
      <c r="I4605" s="16">
        <v>317.54300000000001</v>
      </c>
      <c r="J4605" s="105">
        <v>13.750999999999999</v>
      </c>
      <c r="K4605" s="98">
        <v>1137</v>
      </c>
    </row>
    <row r="4606" spans="1:11" x14ac:dyDescent="0.2">
      <c r="A4606" s="36">
        <f t="shared" si="139"/>
        <v>44853</v>
      </c>
      <c r="B4606" s="105">
        <v>0</v>
      </c>
      <c r="C4606" s="16">
        <v>88.296000000000006</v>
      </c>
      <c r="D4606" s="105">
        <v>26.661999999999999</v>
      </c>
      <c r="E4606" s="16">
        <v>25.07</v>
      </c>
      <c r="F4606" s="16">
        <v>29.79</v>
      </c>
      <c r="G4606" s="105">
        <v>6.7409999999999997</v>
      </c>
      <c r="H4606" s="16">
        <v>19.55</v>
      </c>
      <c r="I4606" s="16">
        <v>348.767</v>
      </c>
      <c r="J4606" s="105">
        <v>17.951000000000001</v>
      </c>
      <c r="K4606" s="98">
        <v>1295</v>
      </c>
    </row>
    <row r="4607" spans="1:11" x14ac:dyDescent="0.2">
      <c r="A4607" s="36">
        <f t="shared" si="139"/>
        <v>44854</v>
      </c>
      <c r="B4607" s="105">
        <v>0.254</v>
      </c>
      <c r="C4607" s="16">
        <v>86.084000000000003</v>
      </c>
      <c r="D4607" s="105">
        <v>27.291</v>
      </c>
      <c r="E4607" s="16">
        <v>25.47</v>
      </c>
      <c r="F4607" s="16">
        <v>29.97</v>
      </c>
      <c r="G4607" s="105">
        <v>8.0920000000000005</v>
      </c>
      <c r="H4607" s="16">
        <v>21.2</v>
      </c>
      <c r="I4607" s="16">
        <v>283.55900000000003</v>
      </c>
      <c r="J4607" s="105">
        <v>24.265000000000001</v>
      </c>
      <c r="K4607" s="98">
        <v>1028</v>
      </c>
    </row>
    <row r="4608" spans="1:11" x14ac:dyDescent="0.2">
      <c r="A4608" s="36">
        <f t="shared" si="139"/>
        <v>44855</v>
      </c>
      <c r="B4608" s="105">
        <v>0</v>
      </c>
      <c r="C4608" s="16">
        <v>91.120999999999995</v>
      </c>
      <c r="D4608" s="105">
        <v>25.837</v>
      </c>
      <c r="E4608" s="16">
        <v>24.82</v>
      </c>
      <c r="F4608" s="16">
        <v>28.05</v>
      </c>
      <c r="G4608" s="105">
        <v>8.6720000000000006</v>
      </c>
      <c r="H4608" s="16">
        <v>28.4</v>
      </c>
      <c r="I4608" s="16">
        <v>324.17599999999999</v>
      </c>
      <c r="J4608" s="105">
        <v>9.7910000000000004</v>
      </c>
      <c r="K4608" s="98">
        <v>1220</v>
      </c>
    </row>
    <row r="4609" spans="1:11" x14ac:dyDescent="0.2">
      <c r="A4609" s="36">
        <f t="shared" si="139"/>
        <v>44856</v>
      </c>
      <c r="B4609" s="105">
        <v>18.54</v>
      </c>
      <c r="C4609" s="16">
        <v>88.254000000000005</v>
      </c>
      <c r="D4609" s="105">
        <v>26.102</v>
      </c>
      <c r="E4609" s="16">
        <v>23.85</v>
      </c>
      <c r="F4609" s="16">
        <v>30.09</v>
      </c>
      <c r="G4609" s="105">
        <v>6.91</v>
      </c>
      <c r="H4609" s="16">
        <v>19.55</v>
      </c>
      <c r="I4609" s="16">
        <v>326.61799999999999</v>
      </c>
      <c r="J4609" s="105">
        <v>16.347999999999999</v>
      </c>
      <c r="K4609" s="98">
        <v>1362</v>
      </c>
    </row>
    <row r="4610" spans="1:11" x14ac:dyDescent="0.2">
      <c r="A4610" s="36">
        <f t="shared" si="139"/>
        <v>44857</v>
      </c>
      <c r="B4610" s="105">
        <v>0.76200000000000001</v>
      </c>
      <c r="C4610" s="16">
        <v>88.997</v>
      </c>
      <c r="D4610" s="105">
        <v>26.492000000000001</v>
      </c>
      <c r="E4610" s="16">
        <v>25.2</v>
      </c>
      <c r="F4610" s="16">
        <v>30.55</v>
      </c>
      <c r="G4610" s="105">
        <v>8.4740000000000002</v>
      </c>
      <c r="H4610" s="16">
        <v>23.32</v>
      </c>
      <c r="I4610" s="16">
        <v>318.851</v>
      </c>
      <c r="J4610" s="105">
        <v>16.675999999999998</v>
      </c>
      <c r="K4610" s="98">
        <v>1307</v>
      </c>
    </row>
    <row r="4611" spans="1:11" x14ac:dyDescent="0.2">
      <c r="A4611" s="36">
        <f t="shared" si="139"/>
        <v>44858</v>
      </c>
      <c r="B4611" s="105">
        <v>13.462</v>
      </c>
      <c r="C4611" s="16">
        <v>90.138000000000005</v>
      </c>
      <c r="D4611" s="105">
        <v>25.513000000000002</v>
      </c>
      <c r="E4611" s="16">
        <v>24</v>
      </c>
      <c r="F4611" s="16">
        <v>30.27</v>
      </c>
      <c r="G4611" s="105">
        <v>10.778</v>
      </c>
      <c r="H4611" s="16">
        <v>22.37</v>
      </c>
      <c r="I4611" s="16">
        <v>327.14100000000002</v>
      </c>
      <c r="J4611" s="105">
        <v>13.239000000000001</v>
      </c>
      <c r="K4611" s="98">
        <v>1374</v>
      </c>
    </row>
    <row r="4612" spans="1:11" x14ac:dyDescent="0.2">
      <c r="A4612" s="36">
        <f t="shared" si="139"/>
        <v>44859</v>
      </c>
      <c r="B4612" s="105">
        <v>2.032</v>
      </c>
      <c r="C4612" s="16">
        <v>89.75</v>
      </c>
      <c r="D4612" s="105">
        <v>26.22</v>
      </c>
      <c r="E4612" s="16">
        <v>24.3</v>
      </c>
      <c r="F4612" s="16">
        <v>29.97</v>
      </c>
      <c r="G4612" s="105">
        <v>8.2889999999999997</v>
      </c>
      <c r="H4612" s="16">
        <v>23.64</v>
      </c>
      <c r="I4612" s="16">
        <v>302.44499999999999</v>
      </c>
      <c r="J4612" s="105">
        <v>13.506</v>
      </c>
      <c r="K4612" s="98">
        <v>1060</v>
      </c>
    </row>
    <row r="4613" spans="1:11" x14ac:dyDescent="0.2">
      <c r="A4613" s="36">
        <f t="shared" si="139"/>
        <v>44860</v>
      </c>
      <c r="B4613" s="105">
        <v>5.3339999999999996</v>
      </c>
      <c r="C4613" s="16">
        <v>88.307000000000002</v>
      </c>
      <c r="D4613" s="105">
        <v>26.689</v>
      </c>
      <c r="E4613" s="16">
        <v>25.12</v>
      </c>
      <c r="F4613" s="16">
        <v>30.62</v>
      </c>
      <c r="G4613" s="105">
        <v>8.3239999999999998</v>
      </c>
      <c r="H4613" s="16">
        <v>32.14</v>
      </c>
      <c r="I4613" s="16">
        <v>324.27</v>
      </c>
      <c r="J4613" s="105">
        <v>17.317</v>
      </c>
      <c r="K4613" s="98">
        <v>1221</v>
      </c>
    </row>
    <row r="4614" spans="1:11" x14ac:dyDescent="0.2">
      <c r="A4614" s="36">
        <f t="shared" si="139"/>
        <v>44861</v>
      </c>
      <c r="B4614" s="105">
        <v>0.50800000000000001</v>
      </c>
      <c r="C4614" s="16">
        <v>89.11</v>
      </c>
      <c r="D4614" s="105">
        <v>26.689</v>
      </c>
      <c r="E4614" s="16">
        <v>24.64</v>
      </c>
      <c r="F4614" s="16">
        <v>29.77</v>
      </c>
      <c r="G4614" s="105">
        <v>8.2129999999999992</v>
      </c>
      <c r="H4614" s="16">
        <v>22.51</v>
      </c>
      <c r="I4614" s="16">
        <v>334.56299999999999</v>
      </c>
      <c r="J4614" s="105">
        <v>21.013000000000002</v>
      </c>
      <c r="K4614" s="98">
        <v>1097</v>
      </c>
    </row>
    <row r="4615" spans="1:11" x14ac:dyDescent="0.2">
      <c r="A4615" s="36">
        <f t="shared" si="139"/>
        <v>44862</v>
      </c>
      <c r="B4615" s="105">
        <v>1.27</v>
      </c>
      <c r="C4615" s="16">
        <v>84.994</v>
      </c>
      <c r="D4615" s="105">
        <v>27.143999999999998</v>
      </c>
      <c r="E4615" s="16">
        <v>24.2</v>
      </c>
      <c r="F4615" s="16">
        <v>30.17</v>
      </c>
      <c r="G4615" s="105">
        <v>8.3140000000000001</v>
      </c>
      <c r="H4615" s="16">
        <v>19.09</v>
      </c>
      <c r="I4615" s="16">
        <v>298.25599999999997</v>
      </c>
      <c r="J4615" s="105">
        <v>24.167000000000002</v>
      </c>
      <c r="K4615" s="98">
        <v>1005</v>
      </c>
    </row>
    <row r="4616" spans="1:11" x14ac:dyDescent="0.2">
      <c r="A4616" s="36">
        <f t="shared" si="139"/>
        <v>44863</v>
      </c>
      <c r="B4616" s="105">
        <v>0</v>
      </c>
      <c r="C4616" s="16">
        <v>84.787999999999997</v>
      </c>
      <c r="D4616" s="105">
        <v>26.992999999999999</v>
      </c>
      <c r="E4616" s="16">
        <v>24.65</v>
      </c>
      <c r="F4616" s="16">
        <v>29.52</v>
      </c>
      <c r="G4616" s="105">
        <v>8.4410000000000007</v>
      </c>
      <c r="H4616" s="16">
        <v>21.77</v>
      </c>
      <c r="I4616" s="16">
        <v>49.628999999999998</v>
      </c>
      <c r="J4616" s="105">
        <v>24.323</v>
      </c>
      <c r="K4616" s="98">
        <v>986</v>
      </c>
    </row>
    <row r="4617" spans="1:11" x14ac:dyDescent="0.2">
      <c r="A4617" s="36">
        <f t="shared" si="139"/>
        <v>44864</v>
      </c>
      <c r="B4617" s="105">
        <v>17.776</v>
      </c>
      <c r="C4617" s="16">
        <v>86.05</v>
      </c>
      <c r="D4617" s="105">
        <v>26.66</v>
      </c>
      <c r="E4617" s="16">
        <v>23.38</v>
      </c>
      <c r="F4617" s="16">
        <v>30.24</v>
      </c>
      <c r="G4617" s="105">
        <v>8.3659999999999997</v>
      </c>
      <c r="H4617" s="16">
        <v>34.01</v>
      </c>
      <c r="I4617" s="16">
        <v>93.489000000000004</v>
      </c>
      <c r="J4617" s="105">
        <v>23.995000000000001</v>
      </c>
      <c r="K4617" s="98">
        <v>1010</v>
      </c>
    </row>
    <row r="4618" spans="1:11" x14ac:dyDescent="0.2">
      <c r="A4618" s="36">
        <f t="shared" si="139"/>
        <v>44865</v>
      </c>
      <c r="B4618" s="105">
        <v>0</v>
      </c>
      <c r="C4618" s="16">
        <v>86.775999999999996</v>
      </c>
      <c r="D4618" s="105">
        <v>26.780999999999999</v>
      </c>
      <c r="E4618" s="16">
        <v>24.55</v>
      </c>
      <c r="F4618" s="16">
        <v>30.92</v>
      </c>
      <c r="G4618" s="105">
        <v>7.9770000000000003</v>
      </c>
      <c r="H4618" s="16">
        <v>20.53</v>
      </c>
      <c r="I4618" s="16">
        <v>30.498999999999999</v>
      </c>
      <c r="J4618" s="105">
        <v>23.242999999999999</v>
      </c>
      <c r="K4618" s="98">
        <v>983</v>
      </c>
    </row>
    <row r="4619" spans="1:11" x14ac:dyDescent="0.2">
      <c r="A4619" s="36">
        <f t="shared" si="139"/>
        <v>44866</v>
      </c>
      <c r="B4619" s="105">
        <v>0.254</v>
      </c>
      <c r="C4619" s="16">
        <v>84.450999999999993</v>
      </c>
      <c r="D4619" s="105">
        <v>27.225000000000001</v>
      </c>
      <c r="E4619" s="16">
        <v>25.22</v>
      </c>
      <c r="F4619" s="16">
        <v>30.37</v>
      </c>
      <c r="G4619" s="105">
        <v>7.7190000000000003</v>
      </c>
      <c r="H4619" s="16">
        <v>20.6</v>
      </c>
      <c r="I4619" s="16">
        <v>2.036</v>
      </c>
      <c r="J4619" s="105">
        <v>23.728999999999999</v>
      </c>
      <c r="K4619" s="98">
        <v>976</v>
      </c>
    </row>
    <row r="4620" spans="1:11" x14ac:dyDescent="0.2">
      <c r="A4620" s="36">
        <f t="shared" si="139"/>
        <v>44867</v>
      </c>
      <c r="B4620" s="105">
        <v>0</v>
      </c>
      <c r="C4620" s="16">
        <v>83.757999999999996</v>
      </c>
      <c r="D4620" s="105">
        <v>27.472999999999999</v>
      </c>
      <c r="E4620" s="16">
        <v>24.67</v>
      </c>
      <c r="F4620" s="16">
        <v>31.81</v>
      </c>
      <c r="G4620" s="105">
        <v>11.481</v>
      </c>
      <c r="H4620" s="16">
        <v>28.08</v>
      </c>
      <c r="I4620" s="16">
        <v>322.00599999999997</v>
      </c>
      <c r="J4620" s="105">
        <v>17.751999999999999</v>
      </c>
      <c r="K4620" s="98">
        <v>1109</v>
      </c>
    </row>
    <row r="4621" spans="1:11" x14ac:dyDescent="0.2">
      <c r="A4621" s="36">
        <f t="shared" si="139"/>
        <v>44868</v>
      </c>
      <c r="B4621" s="105">
        <v>2.032</v>
      </c>
      <c r="C4621" s="16">
        <v>88.301000000000002</v>
      </c>
      <c r="D4621" s="105">
        <v>26.158999999999999</v>
      </c>
      <c r="E4621" s="16">
        <v>25.13</v>
      </c>
      <c r="F4621" s="16">
        <v>27.02</v>
      </c>
      <c r="G4621" s="105">
        <v>12.648999999999999</v>
      </c>
      <c r="H4621" s="16">
        <v>31.22</v>
      </c>
      <c r="I4621" s="16">
        <v>322.73399999999998</v>
      </c>
      <c r="J4621" s="105">
        <v>4.2960000000000003</v>
      </c>
      <c r="K4621" s="98">
        <v>312.89999999999998</v>
      </c>
    </row>
    <row r="4622" spans="1:11" x14ac:dyDescent="0.2">
      <c r="A4622" s="36">
        <f t="shared" si="139"/>
        <v>44869</v>
      </c>
      <c r="B4622" s="105">
        <v>0</v>
      </c>
      <c r="C4622" s="16">
        <v>87.605999999999995</v>
      </c>
      <c r="D4622" s="105">
        <v>26.233000000000001</v>
      </c>
      <c r="E4622" s="16">
        <v>24.92</v>
      </c>
      <c r="F4622" s="16">
        <v>28.09</v>
      </c>
      <c r="G4622" s="105">
        <v>15.13</v>
      </c>
      <c r="H4622" s="16">
        <v>37.26</v>
      </c>
      <c r="I4622" s="16">
        <v>198.33799999999999</v>
      </c>
      <c r="J4622" s="105">
        <v>12.454000000000001</v>
      </c>
      <c r="K4622" s="98">
        <v>929</v>
      </c>
    </row>
    <row r="4623" spans="1:11" x14ac:dyDescent="0.2">
      <c r="A4623" s="36">
        <f t="shared" si="139"/>
        <v>44870</v>
      </c>
      <c r="B4623" s="105">
        <v>0</v>
      </c>
      <c r="C4623" s="16">
        <v>84.623999999999995</v>
      </c>
      <c r="D4623" s="105">
        <v>26.751000000000001</v>
      </c>
      <c r="E4623" s="16">
        <v>25.85</v>
      </c>
      <c r="F4623" s="16">
        <v>27.83</v>
      </c>
      <c r="G4623" s="105">
        <v>31.808</v>
      </c>
      <c r="H4623" s="16">
        <v>47.28</v>
      </c>
      <c r="I4623" s="16">
        <v>227.98699999999999</v>
      </c>
      <c r="J4623" s="105">
        <v>16.454000000000001</v>
      </c>
      <c r="K4623" s="98">
        <v>1338</v>
      </c>
    </row>
    <row r="4624" spans="1:11" x14ac:dyDescent="0.2">
      <c r="A4624" s="36">
        <f t="shared" si="139"/>
        <v>44871</v>
      </c>
      <c r="B4624" s="105">
        <v>0</v>
      </c>
      <c r="C4624" s="16">
        <v>87.168000000000006</v>
      </c>
      <c r="D4624" s="105">
        <v>26.294</v>
      </c>
      <c r="E4624" s="16">
        <v>25.45</v>
      </c>
      <c r="F4624" s="16">
        <v>27.28</v>
      </c>
      <c r="G4624" s="105">
        <v>27.763999999999999</v>
      </c>
      <c r="H4624" s="16">
        <v>43.36</v>
      </c>
      <c r="I4624" s="16">
        <v>220.119</v>
      </c>
      <c r="J4624" s="105">
        <v>13.97</v>
      </c>
      <c r="K4624" s="98">
        <v>1178</v>
      </c>
    </row>
    <row r="4625" spans="1:11" x14ac:dyDescent="0.2">
      <c r="A4625" s="36">
        <f t="shared" si="139"/>
        <v>44872</v>
      </c>
      <c r="B4625" s="105">
        <v>6.35</v>
      </c>
      <c r="C4625" s="16">
        <v>88.445999999999998</v>
      </c>
      <c r="D4625" s="105">
        <v>26.058</v>
      </c>
      <c r="E4625" s="16">
        <v>25.14</v>
      </c>
      <c r="F4625" s="16">
        <v>26.59</v>
      </c>
      <c r="G4625" s="105">
        <v>23.341000000000001</v>
      </c>
      <c r="H4625" s="16">
        <v>35.92</v>
      </c>
      <c r="I4625" s="16">
        <v>220.80099999999999</v>
      </c>
      <c r="J4625" s="105">
        <v>7.3949999999999996</v>
      </c>
      <c r="K4625" s="98">
        <v>975</v>
      </c>
    </row>
    <row r="4626" spans="1:11" x14ac:dyDescent="0.2">
      <c r="A4626" s="36">
        <f t="shared" si="139"/>
        <v>44873</v>
      </c>
      <c r="B4626" s="105">
        <v>0</v>
      </c>
      <c r="C4626" s="16">
        <v>89.369</v>
      </c>
      <c r="D4626" s="105">
        <v>25.748000000000001</v>
      </c>
      <c r="E4626" s="16">
        <v>24.69</v>
      </c>
      <c r="F4626" s="16">
        <v>26.82</v>
      </c>
      <c r="G4626" s="105">
        <v>10.895</v>
      </c>
      <c r="H4626" s="16">
        <v>27.84</v>
      </c>
      <c r="I4626" s="16">
        <v>258.78899999999999</v>
      </c>
      <c r="J4626" s="105">
        <v>6.9619999999999997</v>
      </c>
      <c r="K4626" s="98">
        <v>459.9</v>
      </c>
    </row>
    <row r="4627" spans="1:11" x14ac:dyDescent="0.2">
      <c r="A4627" s="36">
        <f t="shared" si="139"/>
        <v>44874</v>
      </c>
      <c r="B4627" s="105">
        <v>12.7</v>
      </c>
      <c r="C4627" s="16">
        <v>88.494</v>
      </c>
      <c r="D4627" s="105">
        <v>26.137</v>
      </c>
      <c r="E4627" s="16">
        <v>24.1</v>
      </c>
      <c r="F4627" s="16">
        <v>27.83</v>
      </c>
      <c r="G4627" s="105">
        <v>12.27</v>
      </c>
      <c r="H4627" s="16">
        <v>35.67</v>
      </c>
      <c r="I4627" s="16">
        <v>190.43199999999999</v>
      </c>
      <c r="J4627" s="105">
        <v>15.356999999999999</v>
      </c>
      <c r="K4627" s="98">
        <v>1175</v>
      </c>
    </row>
    <row r="4628" spans="1:11" x14ac:dyDescent="0.2">
      <c r="A4628" s="36">
        <f t="shared" si="139"/>
        <v>44875</v>
      </c>
      <c r="B4628" s="105">
        <v>4.3179999999999996</v>
      </c>
      <c r="C4628" s="16">
        <v>87.73</v>
      </c>
      <c r="D4628" s="105">
        <v>26.382999999999999</v>
      </c>
      <c r="E4628" s="16">
        <v>24.44</v>
      </c>
      <c r="F4628" s="16">
        <v>28.09</v>
      </c>
      <c r="G4628" s="105">
        <v>13.77</v>
      </c>
      <c r="H4628" s="16">
        <v>33.83</v>
      </c>
      <c r="I4628" s="16">
        <v>190.20400000000001</v>
      </c>
      <c r="J4628" s="105">
        <v>17.896999999999998</v>
      </c>
      <c r="K4628" s="98">
        <v>1311</v>
      </c>
    </row>
    <row r="4629" spans="1:11" x14ac:dyDescent="0.2">
      <c r="A4629" s="36">
        <f t="shared" si="139"/>
        <v>44876</v>
      </c>
      <c r="B4629" s="105">
        <v>0</v>
      </c>
      <c r="C4629" s="16">
        <v>85.869</v>
      </c>
      <c r="D4629" s="105">
        <v>26.664999999999999</v>
      </c>
      <c r="E4629" s="16">
        <v>25.37</v>
      </c>
      <c r="F4629" s="16">
        <v>29.08</v>
      </c>
      <c r="G4629" s="105">
        <v>10.728</v>
      </c>
      <c r="H4629" s="16">
        <v>30.87</v>
      </c>
      <c r="I4629" s="16">
        <v>176.45699999999999</v>
      </c>
      <c r="J4629" s="105">
        <v>21.071999999999999</v>
      </c>
      <c r="K4629" s="98">
        <v>1158</v>
      </c>
    </row>
    <row r="4630" spans="1:11" x14ac:dyDescent="0.2">
      <c r="A4630" s="36">
        <f t="shared" si="139"/>
        <v>44877</v>
      </c>
      <c r="B4630" s="105">
        <v>0</v>
      </c>
      <c r="C4630" s="16">
        <v>87.227999999999994</v>
      </c>
      <c r="D4630" s="105">
        <v>26.855</v>
      </c>
      <c r="E4630" s="16">
        <v>24.38</v>
      </c>
      <c r="F4630" s="16">
        <v>31.6</v>
      </c>
      <c r="G4630" s="105">
        <v>7.1020000000000003</v>
      </c>
      <c r="H4630" s="16">
        <v>21.63</v>
      </c>
      <c r="I4630" s="16">
        <v>322.95499999999998</v>
      </c>
      <c r="J4630" s="105">
        <v>19.617000000000001</v>
      </c>
      <c r="K4630" s="98">
        <v>1133</v>
      </c>
    </row>
    <row r="4631" spans="1:11" x14ac:dyDescent="0.2">
      <c r="A4631" s="36">
        <f t="shared" si="139"/>
        <v>44878</v>
      </c>
      <c r="B4631" s="105">
        <v>23.622</v>
      </c>
      <c r="C4631" s="16">
        <v>91.38</v>
      </c>
      <c r="D4631" s="105">
        <v>25.303999999999998</v>
      </c>
      <c r="E4631" s="16">
        <v>24.44</v>
      </c>
      <c r="F4631" s="16">
        <v>26.64</v>
      </c>
      <c r="G4631" s="105">
        <v>7.8559999999999999</v>
      </c>
      <c r="H4631" s="16">
        <v>22.79</v>
      </c>
      <c r="I4631" s="16">
        <v>325.92200000000003</v>
      </c>
      <c r="J4631" s="105">
        <v>4.3499999999999996</v>
      </c>
      <c r="K4631" s="98">
        <v>222.8</v>
      </c>
    </row>
    <row r="4632" spans="1:11" x14ac:dyDescent="0.2">
      <c r="A4632" s="36">
        <f t="shared" si="139"/>
        <v>44879</v>
      </c>
      <c r="B4632" s="105">
        <v>1.524</v>
      </c>
      <c r="C4632" s="16">
        <v>88.974000000000004</v>
      </c>
      <c r="D4632" s="105">
        <v>25.905000000000001</v>
      </c>
      <c r="E4632" s="16">
        <v>24.27</v>
      </c>
      <c r="F4632" s="16">
        <v>29.55</v>
      </c>
      <c r="G4632" s="105">
        <v>7.2320000000000002</v>
      </c>
      <c r="H4632" s="16">
        <v>22.61</v>
      </c>
      <c r="I4632" s="16">
        <v>30.068999999999999</v>
      </c>
      <c r="J4632" s="105">
        <v>15.005000000000001</v>
      </c>
      <c r="K4632" s="98">
        <v>1052</v>
      </c>
    </row>
    <row r="4633" spans="1:11" x14ac:dyDescent="0.2">
      <c r="A4633" s="36">
        <f t="shared" si="139"/>
        <v>44880</v>
      </c>
      <c r="B4633" s="105">
        <v>1.778</v>
      </c>
      <c r="C4633" s="16">
        <v>90.052000000000007</v>
      </c>
      <c r="D4633" s="105">
        <v>26.097000000000001</v>
      </c>
      <c r="E4633" s="16">
        <v>24.42</v>
      </c>
      <c r="F4633" s="16">
        <v>30.11</v>
      </c>
      <c r="G4633" s="105">
        <v>9.0879999999999992</v>
      </c>
      <c r="H4633" s="16">
        <v>27.73</v>
      </c>
      <c r="I4633" s="16">
        <v>328.46499999999997</v>
      </c>
      <c r="J4633" s="105">
        <v>15.914999999999999</v>
      </c>
      <c r="K4633" s="98">
        <v>1330</v>
      </c>
    </row>
    <row r="4634" spans="1:11" x14ac:dyDescent="0.2">
      <c r="A4634" s="36">
        <f t="shared" si="139"/>
        <v>44881</v>
      </c>
      <c r="B4634" s="105">
        <v>0</v>
      </c>
      <c r="C4634" s="16">
        <v>87.694000000000003</v>
      </c>
      <c r="D4634" s="105">
        <v>27.122</v>
      </c>
      <c r="E4634" s="16">
        <v>25.5</v>
      </c>
      <c r="F4634" s="16">
        <v>31.13</v>
      </c>
      <c r="G4634" s="105">
        <v>9.4849999999999994</v>
      </c>
      <c r="H4634" s="16">
        <v>21.2</v>
      </c>
      <c r="I4634" s="16">
        <v>324.69400000000002</v>
      </c>
      <c r="J4634" s="105">
        <v>18.899000000000001</v>
      </c>
      <c r="K4634" s="98">
        <v>1071</v>
      </c>
    </row>
    <row r="4635" spans="1:11" x14ac:dyDescent="0.2">
      <c r="A4635" s="36">
        <f t="shared" si="139"/>
        <v>44882</v>
      </c>
      <c r="B4635" s="105">
        <v>0</v>
      </c>
      <c r="C4635" s="16">
        <v>88.951999999999998</v>
      </c>
      <c r="D4635" s="105">
        <v>26.574999999999999</v>
      </c>
      <c r="E4635" s="16">
        <v>25</v>
      </c>
      <c r="F4635" s="16">
        <v>30.96</v>
      </c>
      <c r="G4635" s="105">
        <v>9.8040000000000003</v>
      </c>
      <c r="H4635" s="16">
        <v>29.71</v>
      </c>
      <c r="I4635" s="16">
        <v>319.01499999999999</v>
      </c>
      <c r="J4635" s="105">
        <v>16.661999999999999</v>
      </c>
      <c r="K4635" s="98">
        <v>990</v>
      </c>
    </row>
    <row r="4636" spans="1:11" x14ac:dyDescent="0.2">
      <c r="A4636" s="36">
        <f t="shared" ref="A4636:A4679" si="140">A4635+1</f>
        <v>44883</v>
      </c>
      <c r="B4636" s="105">
        <v>0</v>
      </c>
      <c r="C4636" s="16">
        <v>87.272999999999996</v>
      </c>
      <c r="D4636" s="105">
        <v>26.369</v>
      </c>
      <c r="E4636" s="16">
        <v>25.12</v>
      </c>
      <c r="F4636" s="16">
        <v>28.91</v>
      </c>
      <c r="G4636" s="105">
        <v>6.8129999999999997</v>
      </c>
      <c r="H4636" s="16">
        <v>19.05</v>
      </c>
      <c r="I4636" s="16">
        <v>284.65499999999997</v>
      </c>
      <c r="J4636" s="105">
        <v>9.32</v>
      </c>
      <c r="K4636" s="98">
        <v>1256</v>
      </c>
    </row>
    <row r="4637" spans="1:11" x14ac:dyDescent="0.2">
      <c r="A4637" s="36">
        <f t="shared" si="140"/>
        <v>44884</v>
      </c>
      <c r="B4637" s="105">
        <v>0.76200000000000001</v>
      </c>
      <c r="C4637" s="16">
        <v>89.438000000000002</v>
      </c>
      <c r="D4637" s="105">
        <v>26.538</v>
      </c>
      <c r="E4637" s="16">
        <v>25.22</v>
      </c>
      <c r="F4637" s="16">
        <v>29.87</v>
      </c>
      <c r="G4637" s="105">
        <v>8.891</v>
      </c>
      <c r="H4637" s="16">
        <v>23.85</v>
      </c>
      <c r="I4637" s="16">
        <v>319.34300000000002</v>
      </c>
      <c r="J4637" s="105">
        <v>18.007000000000001</v>
      </c>
      <c r="K4637" s="98">
        <v>1299</v>
      </c>
    </row>
    <row r="4638" spans="1:11" x14ac:dyDescent="0.2">
      <c r="A4638" s="36">
        <f t="shared" si="140"/>
        <v>44885</v>
      </c>
      <c r="B4638" s="105">
        <v>0.254</v>
      </c>
      <c r="C4638" s="16">
        <v>86.948999999999998</v>
      </c>
      <c r="D4638" s="105">
        <v>26.942</v>
      </c>
      <c r="E4638" s="16">
        <v>24.89</v>
      </c>
      <c r="F4638" s="16">
        <v>30.51</v>
      </c>
      <c r="G4638" s="105">
        <v>9.4809999999999999</v>
      </c>
      <c r="H4638" s="16">
        <v>28.01</v>
      </c>
      <c r="I4638" s="16">
        <v>329.149</v>
      </c>
      <c r="J4638" s="105">
        <v>19.79</v>
      </c>
      <c r="K4638" s="98">
        <v>1185</v>
      </c>
    </row>
    <row r="4639" spans="1:11" x14ac:dyDescent="0.2">
      <c r="A4639" s="36">
        <f t="shared" si="140"/>
        <v>44886</v>
      </c>
      <c r="B4639" s="105">
        <v>1.27</v>
      </c>
      <c r="C4639" s="16">
        <v>89.415000000000006</v>
      </c>
      <c r="D4639" s="105">
        <v>26.486000000000001</v>
      </c>
      <c r="E4639" s="16">
        <v>25.36</v>
      </c>
      <c r="F4639" s="16">
        <v>28.7</v>
      </c>
      <c r="G4639" s="105">
        <v>10.62</v>
      </c>
      <c r="H4639" s="16">
        <v>23.6</v>
      </c>
      <c r="I4639" s="16">
        <v>336.64600000000002</v>
      </c>
      <c r="J4639" s="105">
        <v>8.5210000000000008</v>
      </c>
      <c r="K4639" s="98">
        <v>630.29999999999995</v>
      </c>
    </row>
    <row r="4640" spans="1:11" x14ac:dyDescent="0.2">
      <c r="A4640" s="36">
        <f t="shared" si="140"/>
        <v>44887</v>
      </c>
      <c r="B4640" s="105">
        <v>0.254</v>
      </c>
      <c r="C4640" s="16">
        <v>86.697000000000003</v>
      </c>
      <c r="D4640" s="105">
        <v>26.954999999999998</v>
      </c>
      <c r="E4640" s="16">
        <v>24.65</v>
      </c>
      <c r="F4640" s="16">
        <v>30.96</v>
      </c>
      <c r="G4640" s="105">
        <v>12.741</v>
      </c>
      <c r="H4640" s="16">
        <v>28.79</v>
      </c>
      <c r="I4640" s="16">
        <v>313.29899999999998</v>
      </c>
      <c r="J4640" s="105">
        <v>14.922000000000001</v>
      </c>
      <c r="K4640" s="98">
        <v>916</v>
      </c>
    </row>
    <row r="4641" spans="1:11" x14ac:dyDescent="0.2">
      <c r="A4641" s="36">
        <f t="shared" si="140"/>
        <v>44888</v>
      </c>
      <c r="B4641" s="105">
        <v>0</v>
      </c>
      <c r="C4641" s="16">
        <v>87.841999999999999</v>
      </c>
      <c r="D4641" s="105">
        <v>26.324000000000002</v>
      </c>
      <c r="E4641" s="16">
        <v>24.78</v>
      </c>
      <c r="F4641" s="16">
        <v>29.65</v>
      </c>
      <c r="G4641" s="105">
        <v>9.8729999999999993</v>
      </c>
      <c r="H4641" s="16">
        <v>33.9</v>
      </c>
      <c r="I4641" s="16">
        <v>315.49700000000001</v>
      </c>
      <c r="J4641" s="105">
        <v>20.061</v>
      </c>
      <c r="K4641" s="98">
        <v>1220</v>
      </c>
    </row>
    <row r="4642" spans="1:11" x14ac:dyDescent="0.2">
      <c r="A4642" s="36">
        <f t="shared" si="140"/>
        <v>44889</v>
      </c>
      <c r="B4642" s="105">
        <v>0</v>
      </c>
      <c r="C4642" s="16">
        <v>86.840999999999994</v>
      </c>
      <c r="D4642" s="105">
        <v>26.541</v>
      </c>
      <c r="E4642" s="16">
        <v>24.79</v>
      </c>
      <c r="F4642" s="16">
        <v>29.94</v>
      </c>
      <c r="G4642" s="105">
        <v>7.7489999999999997</v>
      </c>
      <c r="H4642" s="16">
        <v>19.37</v>
      </c>
      <c r="I4642" s="16">
        <v>333.68700000000001</v>
      </c>
      <c r="J4642" s="105">
        <v>21.256</v>
      </c>
      <c r="K4642" s="98">
        <v>1033</v>
      </c>
    </row>
    <row r="4643" spans="1:11" x14ac:dyDescent="0.2">
      <c r="A4643" s="36">
        <f t="shared" si="140"/>
        <v>44890</v>
      </c>
      <c r="B4643" s="105">
        <v>0.50800000000000001</v>
      </c>
      <c r="C4643" s="16">
        <v>86.024000000000001</v>
      </c>
      <c r="D4643" s="105">
        <v>26.992000000000001</v>
      </c>
      <c r="E4643" s="16">
        <v>24.51</v>
      </c>
      <c r="F4643" s="16">
        <v>30.44</v>
      </c>
      <c r="G4643" s="105">
        <v>8.125</v>
      </c>
      <c r="H4643" s="16">
        <v>19.55</v>
      </c>
      <c r="I4643" s="16">
        <v>258.79599999999999</v>
      </c>
      <c r="J4643" s="105">
        <v>22.158999999999999</v>
      </c>
      <c r="K4643" s="98">
        <v>957</v>
      </c>
    </row>
    <row r="4644" spans="1:11" x14ac:dyDescent="0.2">
      <c r="A4644" s="36">
        <f t="shared" si="140"/>
        <v>44891</v>
      </c>
      <c r="B4644" s="105">
        <v>0</v>
      </c>
      <c r="C4644" s="16">
        <v>87.263000000000005</v>
      </c>
      <c r="D4644" s="105">
        <v>26.986999999999998</v>
      </c>
      <c r="E4644" s="16">
        <v>25.23</v>
      </c>
      <c r="F4644" s="16">
        <v>29.75</v>
      </c>
      <c r="G4644" s="105">
        <v>7.86</v>
      </c>
      <c r="H4644" s="16">
        <v>18.100000000000001</v>
      </c>
      <c r="I4644" s="16">
        <v>331.54599999999999</v>
      </c>
      <c r="J4644" s="105">
        <v>20.911999999999999</v>
      </c>
      <c r="K4644" s="98">
        <v>1182</v>
      </c>
    </row>
    <row r="4645" spans="1:11" x14ac:dyDescent="0.2">
      <c r="A4645" s="36">
        <f t="shared" si="140"/>
        <v>44892</v>
      </c>
      <c r="B4645" s="105">
        <v>0</v>
      </c>
      <c r="C4645" s="16">
        <v>86.966999999999999</v>
      </c>
      <c r="D4645" s="105">
        <v>26.623000000000001</v>
      </c>
      <c r="E4645" s="16">
        <v>24.71</v>
      </c>
      <c r="F4645" s="16">
        <v>30.24</v>
      </c>
      <c r="G4645" s="105">
        <v>9.31</v>
      </c>
      <c r="H4645" s="16">
        <v>21.45</v>
      </c>
      <c r="I4645" s="16">
        <v>324.32799999999997</v>
      </c>
      <c r="J4645" s="105">
        <v>20.696999999999999</v>
      </c>
      <c r="K4645" s="98">
        <v>1252</v>
      </c>
    </row>
    <row r="4646" spans="1:11" x14ac:dyDescent="0.2">
      <c r="A4646" s="36">
        <f t="shared" si="140"/>
        <v>44893</v>
      </c>
      <c r="B4646" s="105">
        <v>1.524</v>
      </c>
      <c r="C4646" s="16">
        <v>89.796999999999997</v>
      </c>
      <c r="D4646" s="105">
        <v>25.76</v>
      </c>
      <c r="E4646" s="16">
        <v>24.89</v>
      </c>
      <c r="F4646" s="16">
        <v>27.95</v>
      </c>
      <c r="G4646" s="105">
        <v>8.7460000000000004</v>
      </c>
      <c r="H4646" s="16">
        <v>22.54</v>
      </c>
      <c r="I4646" s="16">
        <v>313.99900000000002</v>
      </c>
      <c r="J4646" s="105">
        <v>5.6719999999999997</v>
      </c>
      <c r="K4646" s="98">
        <v>412.3</v>
      </c>
    </row>
    <row r="4647" spans="1:11" x14ac:dyDescent="0.2">
      <c r="A4647" s="36">
        <f t="shared" si="140"/>
        <v>44894</v>
      </c>
      <c r="B4647" s="105">
        <v>70.86</v>
      </c>
      <c r="C4647" s="16">
        <v>91.885999999999996</v>
      </c>
      <c r="D4647" s="105">
        <v>24.923999999999999</v>
      </c>
      <c r="E4647" s="16">
        <v>23.7</v>
      </c>
      <c r="F4647" s="16">
        <v>26.53</v>
      </c>
      <c r="G4647" s="105">
        <v>8.1449999999999996</v>
      </c>
      <c r="H4647" s="16">
        <v>21.27</v>
      </c>
      <c r="I4647" s="16">
        <v>319.89999999999998</v>
      </c>
      <c r="J4647" s="105">
        <v>7.766</v>
      </c>
      <c r="K4647" s="98">
        <v>771.2</v>
      </c>
    </row>
    <row r="4648" spans="1:11" x14ac:dyDescent="0.2">
      <c r="A4648" s="36">
        <f t="shared" si="140"/>
        <v>44895</v>
      </c>
      <c r="B4648" s="105">
        <v>0</v>
      </c>
      <c r="C4648" s="16">
        <v>85.88</v>
      </c>
      <c r="D4648" s="105">
        <v>25.867000000000001</v>
      </c>
      <c r="E4648" s="16">
        <v>23.56</v>
      </c>
      <c r="F4648" s="16">
        <v>28.63</v>
      </c>
      <c r="G4648" s="105">
        <v>7.1070000000000002</v>
      </c>
      <c r="H4648" s="16">
        <v>17.920000000000002</v>
      </c>
      <c r="I4648" s="16">
        <v>341.68799999999999</v>
      </c>
      <c r="J4648" s="105">
        <v>10.991</v>
      </c>
      <c r="K4648" s="98">
        <v>834</v>
      </c>
    </row>
    <row r="4649" spans="1:11" x14ac:dyDescent="0.2">
      <c r="A4649" s="36">
        <f t="shared" si="140"/>
        <v>44896</v>
      </c>
      <c r="B4649" s="105">
        <v>0</v>
      </c>
      <c r="C4649" s="16">
        <v>78.691999999999993</v>
      </c>
      <c r="D4649" s="105">
        <v>27.529</v>
      </c>
      <c r="E4649" s="16">
        <v>24.65</v>
      </c>
      <c r="F4649" s="16">
        <v>32.08</v>
      </c>
      <c r="G4649" s="105">
        <v>10.061</v>
      </c>
      <c r="H4649" s="16">
        <v>30.16</v>
      </c>
      <c r="I4649" s="16">
        <v>9.6820000000000004</v>
      </c>
      <c r="J4649" s="105">
        <v>19.815000000000001</v>
      </c>
      <c r="K4649" s="98">
        <v>1092</v>
      </c>
    </row>
    <row r="4650" spans="1:11" x14ac:dyDescent="0.2">
      <c r="A4650" s="36">
        <f t="shared" si="140"/>
        <v>44897</v>
      </c>
      <c r="B4650" s="105">
        <v>0</v>
      </c>
      <c r="C4650" s="16">
        <v>84.022999999999996</v>
      </c>
      <c r="D4650" s="105">
        <v>26.684000000000001</v>
      </c>
      <c r="E4650" s="16">
        <v>24.61</v>
      </c>
      <c r="F4650" s="16">
        <v>30.79</v>
      </c>
      <c r="G4650" s="105">
        <v>12.055999999999999</v>
      </c>
      <c r="H4650" s="16">
        <v>51.61</v>
      </c>
      <c r="I4650" s="16">
        <v>336.255</v>
      </c>
      <c r="J4650" s="105">
        <v>18.606999999999999</v>
      </c>
      <c r="K4650" s="98">
        <v>1142</v>
      </c>
    </row>
    <row r="4651" spans="1:11" x14ac:dyDescent="0.2">
      <c r="A4651" s="36">
        <f t="shared" si="140"/>
        <v>44898</v>
      </c>
      <c r="B4651" s="105">
        <v>0</v>
      </c>
      <c r="C4651" s="16">
        <v>78.106999999999999</v>
      </c>
      <c r="D4651" s="105">
        <v>27.536999999999999</v>
      </c>
      <c r="E4651" s="16">
        <v>24.51</v>
      </c>
      <c r="F4651" s="16">
        <v>31.71</v>
      </c>
      <c r="G4651" s="105">
        <v>11.282999999999999</v>
      </c>
      <c r="H4651" s="16">
        <v>34.89</v>
      </c>
      <c r="I4651" s="16">
        <v>347.65199999999999</v>
      </c>
      <c r="J4651" s="105">
        <v>21.478999999999999</v>
      </c>
      <c r="K4651" s="98">
        <v>1123</v>
      </c>
    </row>
    <row r="4652" spans="1:11" x14ac:dyDescent="0.2">
      <c r="A4652" s="36">
        <f t="shared" si="140"/>
        <v>44899</v>
      </c>
      <c r="B4652" s="105">
        <v>0</v>
      </c>
      <c r="C4652" s="16">
        <v>79.125</v>
      </c>
      <c r="D4652" s="105">
        <v>27.08</v>
      </c>
      <c r="E4652" s="16">
        <v>24.87</v>
      </c>
      <c r="F4652" s="16">
        <v>31.93</v>
      </c>
      <c r="G4652" s="105">
        <v>11.449</v>
      </c>
      <c r="H4652" s="16">
        <v>46.99</v>
      </c>
      <c r="I4652" s="16">
        <v>351.70600000000002</v>
      </c>
      <c r="J4652" s="105">
        <v>18.885999999999999</v>
      </c>
      <c r="K4652" s="98">
        <v>1193</v>
      </c>
    </row>
    <row r="4653" spans="1:11" x14ac:dyDescent="0.2">
      <c r="A4653" s="36">
        <f t="shared" si="140"/>
        <v>44900</v>
      </c>
      <c r="B4653" s="105">
        <v>1.016</v>
      </c>
      <c r="C4653" s="16">
        <v>85.245999999999995</v>
      </c>
      <c r="D4653" s="105">
        <v>26.071999999999999</v>
      </c>
      <c r="E4653" s="16">
        <v>23.75</v>
      </c>
      <c r="F4653" s="16">
        <v>31.2</v>
      </c>
      <c r="G4653" s="105">
        <v>10.997999999999999</v>
      </c>
      <c r="H4653" s="16">
        <v>27.55</v>
      </c>
      <c r="I4653" s="16">
        <v>337.76</v>
      </c>
      <c r="J4653" s="105">
        <v>18.553999999999998</v>
      </c>
      <c r="K4653" s="98">
        <v>1225</v>
      </c>
    </row>
    <row r="4654" spans="1:11" x14ac:dyDescent="0.2">
      <c r="A4654" s="36">
        <f t="shared" si="140"/>
        <v>44901</v>
      </c>
      <c r="B4654" s="105">
        <v>0</v>
      </c>
      <c r="C4654" s="16">
        <v>80.402000000000001</v>
      </c>
      <c r="D4654" s="105">
        <v>26.68</v>
      </c>
      <c r="E4654" s="16">
        <v>23.73</v>
      </c>
      <c r="F4654" s="16">
        <v>31.38</v>
      </c>
      <c r="G4654" s="105">
        <v>9.391</v>
      </c>
      <c r="H4654" s="16">
        <v>30.55</v>
      </c>
      <c r="I4654" s="16">
        <v>329.64499999999998</v>
      </c>
      <c r="J4654" s="105">
        <v>18.823</v>
      </c>
      <c r="K4654" s="98">
        <v>1041</v>
      </c>
    </row>
    <row r="4655" spans="1:11" x14ac:dyDescent="0.2">
      <c r="A4655" s="36">
        <f t="shared" si="140"/>
        <v>44902</v>
      </c>
      <c r="B4655" s="105">
        <v>0</v>
      </c>
      <c r="C4655" s="16">
        <v>73.894999999999996</v>
      </c>
      <c r="D4655" s="105">
        <v>27.637</v>
      </c>
      <c r="E4655" s="16">
        <v>24.45</v>
      </c>
      <c r="F4655" s="16">
        <v>32.630000000000003</v>
      </c>
      <c r="G4655" s="105">
        <v>10.46</v>
      </c>
      <c r="H4655" s="16">
        <v>36.76</v>
      </c>
      <c r="I4655" s="16">
        <v>359.37200000000001</v>
      </c>
      <c r="J4655" s="105">
        <v>21.364999999999998</v>
      </c>
      <c r="K4655" s="98">
        <v>1103</v>
      </c>
    </row>
    <row r="4656" spans="1:11" x14ac:dyDescent="0.2">
      <c r="A4656" s="36">
        <f t="shared" si="140"/>
        <v>44903</v>
      </c>
      <c r="B4656" s="105">
        <v>0</v>
      </c>
      <c r="C4656" s="16">
        <v>77.596000000000004</v>
      </c>
      <c r="D4656" s="105">
        <v>27.268999999999998</v>
      </c>
      <c r="E4656" s="16">
        <v>24.47</v>
      </c>
      <c r="F4656" s="16">
        <v>31.68</v>
      </c>
      <c r="G4656" s="105">
        <v>10.606999999999999</v>
      </c>
      <c r="H4656" s="16">
        <v>31.26</v>
      </c>
      <c r="I4656" s="16">
        <v>355.52499999999998</v>
      </c>
      <c r="J4656" s="105">
        <v>19.975000000000001</v>
      </c>
      <c r="K4656" s="98">
        <v>1060</v>
      </c>
    </row>
    <row r="4657" spans="1:11" x14ac:dyDescent="0.2">
      <c r="A4657" s="36">
        <f t="shared" si="140"/>
        <v>44904</v>
      </c>
      <c r="B4657" s="105">
        <v>0</v>
      </c>
      <c r="C4657" s="16">
        <v>77.036000000000001</v>
      </c>
      <c r="D4657" s="105">
        <v>27.3</v>
      </c>
      <c r="E4657" s="16">
        <v>24.01</v>
      </c>
      <c r="F4657" s="16">
        <v>31.4</v>
      </c>
      <c r="G4657" s="105">
        <v>10.813000000000001</v>
      </c>
      <c r="H4657" s="16">
        <v>30.06</v>
      </c>
      <c r="I4657" s="16">
        <v>14.169</v>
      </c>
      <c r="J4657" s="105">
        <v>19.170000000000002</v>
      </c>
      <c r="K4657" s="98">
        <v>1021</v>
      </c>
    </row>
    <row r="4658" spans="1:11" x14ac:dyDescent="0.2">
      <c r="A4658" s="36">
        <f t="shared" si="140"/>
        <v>44905</v>
      </c>
      <c r="B4658" s="105">
        <v>0</v>
      </c>
      <c r="C4658" s="16">
        <v>78.221999999999994</v>
      </c>
      <c r="D4658" s="105">
        <v>27.03</v>
      </c>
      <c r="E4658" s="16">
        <v>24</v>
      </c>
      <c r="F4658" s="16">
        <v>31.16</v>
      </c>
      <c r="G4658" s="105">
        <v>9.6780000000000008</v>
      </c>
      <c r="H4658" s="16">
        <v>30.62</v>
      </c>
      <c r="I4658" s="16">
        <v>355.04300000000001</v>
      </c>
      <c r="J4658" s="105">
        <v>16.004000000000001</v>
      </c>
      <c r="K4658" s="98">
        <v>1119</v>
      </c>
    </row>
    <row r="4659" spans="1:11" x14ac:dyDescent="0.2">
      <c r="A4659" s="36">
        <f t="shared" si="140"/>
        <v>44906</v>
      </c>
      <c r="B4659" s="105">
        <v>1.778</v>
      </c>
      <c r="C4659" s="16">
        <v>78.262</v>
      </c>
      <c r="D4659" s="105">
        <v>27.029</v>
      </c>
      <c r="E4659" s="16">
        <v>24.37</v>
      </c>
      <c r="F4659" s="16">
        <v>31.4</v>
      </c>
      <c r="G4659" s="105">
        <v>9.9290000000000003</v>
      </c>
      <c r="H4659" s="16">
        <v>24.84</v>
      </c>
      <c r="I4659" s="16">
        <v>339.58600000000001</v>
      </c>
      <c r="J4659" s="105">
        <v>18.675000000000001</v>
      </c>
      <c r="K4659" s="98">
        <v>1150</v>
      </c>
    </row>
    <row r="4660" spans="1:11" x14ac:dyDescent="0.2">
      <c r="A4660" s="36">
        <f t="shared" si="140"/>
        <v>44907</v>
      </c>
      <c r="B4660" s="105">
        <v>7.62</v>
      </c>
      <c r="C4660" s="16">
        <v>83.388000000000005</v>
      </c>
      <c r="D4660" s="105">
        <v>26.155999999999999</v>
      </c>
      <c r="E4660" s="16">
        <v>24.01</v>
      </c>
      <c r="F4660" s="16">
        <v>30.24</v>
      </c>
      <c r="G4660" s="105">
        <v>13.08</v>
      </c>
      <c r="H4660" s="16">
        <v>28.72</v>
      </c>
      <c r="I4660" s="16">
        <v>338.69400000000002</v>
      </c>
      <c r="J4660" s="105">
        <v>14.145</v>
      </c>
      <c r="K4660" s="98">
        <v>1284</v>
      </c>
    </row>
    <row r="4661" spans="1:11" x14ac:dyDescent="0.2">
      <c r="A4661" s="36">
        <f t="shared" si="140"/>
        <v>44908</v>
      </c>
      <c r="B4661" s="105">
        <v>17.527999999999999</v>
      </c>
      <c r="C4661" s="16">
        <v>85.703999999999994</v>
      </c>
      <c r="D4661" s="105">
        <v>26.029</v>
      </c>
      <c r="E4661" s="16">
        <v>23.92</v>
      </c>
      <c r="F4661" s="16">
        <v>29.96</v>
      </c>
      <c r="G4661" s="105">
        <v>14.81</v>
      </c>
      <c r="H4661" s="16">
        <v>35.03</v>
      </c>
      <c r="I4661" s="16">
        <v>323.24599999999998</v>
      </c>
      <c r="J4661" s="105">
        <v>13.701000000000001</v>
      </c>
      <c r="K4661" s="98">
        <v>1131</v>
      </c>
    </row>
    <row r="4662" spans="1:11" x14ac:dyDescent="0.2">
      <c r="A4662" s="36">
        <f t="shared" si="140"/>
        <v>44909</v>
      </c>
      <c r="B4662" s="105">
        <v>0</v>
      </c>
      <c r="C4662" s="16">
        <v>84.528999999999996</v>
      </c>
      <c r="D4662" s="105">
        <v>26.832000000000001</v>
      </c>
      <c r="E4662" s="16">
        <v>24.37</v>
      </c>
      <c r="F4662" s="16">
        <v>31.47</v>
      </c>
      <c r="G4662" s="105">
        <v>13.063000000000001</v>
      </c>
      <c r="H4662" s="16">
        <v>28.22</v>
      </c>
      <c r="I4662" s="16">
        <v>316.55200000000002</v>
      </c>
      <c r="J4662" s="105">
        <v>18.651</v>
      </c>
      <c r="K4662" s="98">
        <v>1139</v>
      </c>
    </row>
    <row r="4663" spans="1:11" x14ac:dyDescent="0.2">
      <c r="A4663" s="36">
        <f t="shared" si="140"/>
        <v>44910</v>
      </c>
      <c r="B4663" s="105">
        <v>0</v>
      </c>
      <c r="C4663" s="16">
        <v>87.71</v>
      </c>
      <c r="D4663" s="105">
        <v>26.47</v>
      </c>
      <c r="E4663" s="16">
        <v>24.96</v>
      </c>
      <c r="F4663" s="16">
        <v>31.04</v>
      </c>
      <c r="G4663" s="105">
        <v>13.457000000000001</v>
      </c>
      <c r="H4663" s="16">
        <v>29.67</v>
      </c>
      <c r="I4663" s="16">
        <v>324.31200000000001</v>
      </c>
      <c r="J4663" s="105">
        <v>12.257</v>
      </c>
      <c r="K4663" s="98">
        <v>1221</v>
      </c>
    </row>
    <row r="4664" spans="1:11" x14ac:dyDescent="0.2">
      <c r="A4664" s="36">
        <f t="shared" si="140"/>
        <v>44911</v>
      </c>
      <c r="B4664" s="105">
        <v>0.254</v>
      </c>
      <c r="C4664" s="16">
        <v>85.305999999999997</v>
      </c>
      <c r="D4664" s="105">
        <v>27.440999999999999</v>
      </c>
      <c r="E4664" s="16">
        <v>24.81</v>
      </c>
      <c r="F4664" s="16">
        <v>31.99</v>
      </c>
      <c r="G4664" s="105">
        <v>11.885999999999999</v>
      </c>
      <c r="H4664" s="16">
        <v>25.72</v>
      </c>
      <c r="I4664" s="16">
        <v>312.71499999999997</v>
      </c>
      <c r="J4664" s="105">
        <v>20.805</v>
      </c>
      <c r="K4664" s="98">
        <v>877</v>
      </c>
    </row>
    <row r="4665" spans="1:11" x14ac:dyDescent="0.2">
      <c r="A4665" s="36">
        <f t="shared" si="140"/>
        <v>44912</v>
      </c>
      <c r="B4665" s="105">
        <v>0</v>
      </c>
      <c r="C4665" s="16">
        <v>83.516000000000005</v>
      </c>
      <c r="D4665" s="105">
        <v>27.736000000000001</v>
      </c>
      <c r="E4665" s="16">
        <v>25.96</v>
      </c>
      <c r="F4665" s="16">
        <v>31.33</v>
      </c>
      <c r="G4665" s="105">
        <v>7.5090000000000003</v>
      </c>
      <c r="H4665" s="16">
        <v>18.28</v>
      </c>
      <c r="I4665" s="16">
        <v>315.33</v>
      </c>
      <c r="J4665" s="105">
        <v>14.627000000000001</v>
      </c>
      <c r="K4665" s="98">
        <v>994</v>
      </c>
    </row>
    <row r="4666" spans="1:11" x14ac:dyDescent="0.2">
      <c r="A4666" s="36">
        <f t="shared" si="140"/>
        <v>44913</v>
      </c>
      <c r="B4666" s="105">
        <v>0</v>
      </c>
      <c r="C4666" s="16">
        <v>79.171000000000006</v>
      </c>
      <c r="D4666" s="105">
        <v>27.704000000000001</v>
      </c>
      <c r="E4666" s="16">
        <v>25.38</v>
      </c>
      <c r="F4666" s="16">
        <v>31.81</v>
      </c>
      <c r="G4666" s="105">
        <v>9.0250000000000004</v>
      </c>
      <c r="H4666" s="16">
        <v>24.24</v>
      </c>
      <c r="I4666" s="16">
        <v>323.55</v>
      </c>
      <c r="J4666" s="105">
        <v>19.805</v>
      </c>
      <c r="K4666" s="98">
        <v>1123</v>
      </c>
    </row>
    <row r="4667" spans="1:11" x14ac:dyDescent="0.2">
      <c r="A4667" s="36">
        <f t="shared" si="140"/>
        <v>44914</v>
      </c>
      <c r="B4667" s="105">
        <v>0</v>
      </c>
      <c r="C4667" s="16">
        <v>81.311999999999998</v>
      </c>
      <c r="D4667" s="105">
        <v>26.890999999999998</v>
      </c>
      <c r="E4667" s="16">
        <v>24.74</v>
      </c>
      <c r="F4667" s="16">
        <v>29.72</v>
      </c>
      <c r="G4667" s="105">
        <v>10.47</v>
      </c>
      <c r="H4667" s="16">
        <v>26.25</v>
      </c>
      <c r="I4667" s="16">
        <v>329.178</v>
      </c>
      <c r="J4667" s="105">
        <v>14.361000000000001</v>
      </c>
      <c r="K4667" s="98">
        <v>947</v>
      </c>
    </row>
    <row r="4668" spans="1:11" x14ac:dyDescent="0.2">
      <c r="A4668" s="36">
        <f t="shared" si="140"/>
        <v>44915</v>
      </c>
      <c r="B4668" s="105">
        <v>0.50800000000000001</v>
      </c>
      <c r="C4668" s="16">
        <v>80.757000000000005</v>
      </c>
      <c r="D4668" s="105">
        <v>27.503</v>
      </c>
      <c r="E4668" s="16">
        <v>25.36</v>
      </c>
      <c r="F4668" s="16">
        <v>32.01</v>
      </c>
      <c r="G4668" s="105">
        <v>11.992000000000001</v>
      </c>
      <c r="H4668" s="16">
        <v>26.67</v>
      </c>
      <c r="I4668" s="16">
        <v>326.23500000000001</v>
      </c>
      <c r="J4668" s="105">
        <v>16.135000000000002</v>
      </c>
      <c r="K4668" s="98">
        <v>1115</v>
      </c>
    </row>
    <row r="4669" spans="1:11" x14ac:dyDescent="0.2">
      <c r="A4669" s="36">
        <f t="shared" si="140"/>
        <v>44916</v>
      </c>
      <c r="B4669" s="105">
        <v>0</v>
      </c>
      <c r="C4669" s="16">
        <v>77.84</v>
      </c>
      <c r="D4669" s="105">
        <v>27.783000000000001</v>
      </c>
      <c r="E4669" s="16">
        <v>25.22</v>
      </c>
      <c r="F4669" s="16">
        <v>32.69</v>
      </c>
      <c r="G4669" s="105">
        <v>9.9209999999999994</v>
      </c>
      <c r="H4669" s="16">
        <v>28.72</v>
      </c>
      <c r="I4669" s="16">
        <v>354.03300000000002</v>
      </c>
      <c r="J4669" s="105">
        <v>16.396999999999998</v>
      </c>
      <c r="K4669" s="98">
        <v>1072</v>
      </c>
    </row>
    <row r="4670" spans="1:11" x14ac:dyDescent="0.2">
      <c r="A4670" s="36">
        <f t="shared" si="140"/>
        <v>44917</v>
      </c>
      <c r="B4670" s="105">
        <v>0</v>
      </c>
      <c r="C4670" s="16">
        <v>80.337999999999994</v>
      </c>
      <c r="D4670" s="105">
        <v>27.75</v>
      </c>
      <c r="E4670" s="16">
        <v>25.22</v>
      </c>
      <c r="F4670" s="16">
        <v>33.1</v>
      </c>
      <c r="G4670" s="105">
        <v>9.2490000000000006</v>
      </c>
      <c r="H4670" s="16">
        <v>25.72</v>
      </c>
      <c r="I4670" s="16">
        <v>332.20299999999997</v>
      </c>
      <c r="J4670" s="105">
        <v>18.129000000000001</v>
      </c>
      <c r="K4670" s="98">
        <v>1111</v>
      </c>
    </row>
    <row r="4671" spans="1:11" x14ac:dyDescent="0.2">
      <c r="A4671" s="36">
        <f t="shared" si="140"/>
        <v>44918</v>
      </c>
      <c r="B4671" s="105">
        <v>0</v>
      </c>
      <c r="C4671" s="16">
        <v>79.036000000000001</v>
      </c>
      <c r="D4671" s="105">
        <v>27.852</v>
      </c>
      <c r="E4671" s="16">
        <v>25.26</v>
      </c>
      <c r="F4671" s="16">
        <v>31.89</v>
      </c>
      <c r="G4671" s="105">
        <v>11.753</v>
      </c>
      <c r="H4671" s="16">
        <v>30.38</v>
      </c>
      <c r="I4671" s="16">
        <v>328.84</v>
      </c>
      <c r="J4671" s="105">
        <v>19.303999999999998</v>
      </c>
      <c r="K4671" s="98">
        <v>1127</v>
      </c>
    </row>
    <row r="4672" spans="1:11" x14ac:dyDescent="0.2">
      <c r="A4672" s="36">
        <f t="shared" si="140"/>
        <v>44919</v>
      </c>
      <c r="B4672" s="105">
        <v>0</v>
      </c>
      <c r="C4672" s="16">
        <v>77.052000000000007</v>
      </c>
      <c r="D4672" s="105">
        <v>28.026</v>
      </c>
      <c r="E4672" s="16">
        <v>25.67</v>
      </c>
      <c r="F4672" s="16">
        <v>31.49</v>
      </c>
      <c r="G4672" s="105">
        <v>10.228</v>
      </c>
      <c r="H4672" s="16">
        <v>28.37</v>
      </c>
      <c r="I4672" s="16">
        <v>335.745</v>
      </c>
      <c r="J4672" s="105">
        <v>18.702999999999999</v>
      </c>
      <c r="K4672" s="98">
        <v>1072</v>
      </c>
    </row>
    <row r="4673" spans="1:11" x14ac:dyDescent="0.2">
      <c r="A4673" s="36">
        <f t="shared" si="140"/>
        <v>44920</v>
      </c>
      <c r="B4673" s="105">
        <v>0</v>
      </c>
      <c r="C4673" s="16">
        <v>74.926000000000002</v>
      </c>
      <c r="D4673" s="105">
        <v>27.67</v>
      </c>
      <c r="E4673" s="16">
        <v>24.72</v>
      </c>
      <c r="F4673" s="16">
        <v>32.56</v>
      </c>
      <c r="G4673" s="105">
        <v>10.853</v>
      </c>
      <c r="H4673" s="16">
        <v>26.07</v>
      </c>
      <c r="I4673" s="16">
        <v>327.25299999999999</v>
      </c>
      <c r="J4673" s="105">
        <v>18.744</v>
      </c>
      <c r="K4673" s="98">
        <v>1111</v>
      </c>
    </row>
    <row r="4674" spans="1:11" x14ac:dyDescent="0.2">
      <c r="A4674" s="36">
        <f t="shared" si="140"/>
        <v>44921</v>
      </c>
      <c r="B4674" s="105">
        <v>0</v>
      </c>
      <c r="C4674" s="16">
        <v>78.278000000000006</v>
      </c>
      <c r="D4674" s="105">
        <v>27.288</v>
      </c>
      <c r="E4674" s="16">
        <v>24.65</v>
      </c>
      <c r="F4674" s="16">
        <v>31.23</v>
      </c>
      <c r="G4674" s="105">
        <v>11.547000000000001</v>
      </c>
      <c r="H4674" s="16">
        <v>24.41</v>
      </c>
      <c r="I4674" s="16">
        <v>320.89699999999999</v>
      </c>
      <c r="J4674" s="105">
        <v>18.344000000000001</v>
      </c>
      <c r="K4674" s="98">
        <v>1084</v>
      </c>
    </row>
    <row r="4675" spans="1:11" x14ac:dyDescent="0.2">
      <c r="A4675" s="36">
        <f t="shared" si="140"/>
        <v>44922</v>
      </c>
      <c r="B4675" s="105">
        <v>0</v>
      </c>
      <c r="C4675" s="16">
        <v>81.522999999999996</v>
      </c>
      <c r="D4675" s="105">
        <v>26.617000000000001</v>
      </c>
      <c r="E4675" s="16">
        <v>23.93</v>
      </c>
      <c r="F4675" s="16">
        <v>30.51</v>
      </c>
      <c r="G4675" s="105">
        <v>13.285</v>
      </c>
      <c r="H4675" s="16">
        <v>33.200000000000003</v>
      </c>
      <c r="I4675" s="16">
        <v>320.262</v>
      </c>
      <c r="J4675" s="105">
        <v>20.821999999999999</v>
      </c>
      <c r="K4675" s="98">
        <v>1061</v>
      </c>
    </row>
    <row r="4676" spans="1:11" x14ac:dyDescent="0.2">
      <c r="A4676" s="36">
        <f t="shared" si="140"/>
        <v>44923</v>
      </c>
      <c r="B4676" s="105">
        <v>0</v>
      </c>
      <c r="C4676" s="16">
        <v>81.838999999999999</v>
      </c>
      <c r="D4676" s="105">
        <v>26.57</v>
      </c>
      <c r="E4676" s="16">
        <v>24.19</v>
      </c>
      <c r="F4676" s="16">
        <v>30.45</v>
      </c>
      <c r="G4676" s="105">
        <v>13.281000000000001</v>
      </c>
      <c r="H4676" s="16">
        <v>33.340000000000003</v>
      </c>
      <c r="I4676" s="16">
        <v>310.375</v>
      </c>
      <c r="J4676" s="105">
        <v>21.303999999999998</v>
      </c>
      <c r="K4676" s="98">
        <v>943</v>
      </c>
    </row>
    <row r="4677" spans="1:11" x14ac:dyDescent="0.2">
      <c r="A4677" s="36">
        <f t="shared" si="140"/>
        <v>44924</v>
      </c>
      <c r="B4677" s="105">
        <v>0</v>
      </c>
      <c r="C4677" s="16">
        <v>81.718000000000004</v>
      </c>
      <c r="D4677" s="105">
        <v>26.603999999999999</v>
      </c>
      <c r="E4677" s="16">
        <v>24.21</v>
      </c>
      <c r="F4677" s="16">
        <v>31.51</v>
      </c>
      <c r="G4677" s="105">
        <v>11.193</v>
      </c>
      <c r="H4677" s="16">
        <v>25.54</v>
      </c>
      <c r="I4677" s="16">
        <v>342.32600000000002</v>
      </c>
      <c r="J4677" s="105">
        <v>17.917000000000002</v>
      </c>
      <c r="K4677" s="98">
        <v>1162</v>
      </c>
    </row>
    <row r="4678" spans="1:11" x14ac:dyDescent="0.2">
      <c r="A4678" s="36">
        <f t="shared" si="140"/>
        <v>44925</v>
      </c>
      <c r="B4678" s="105">
        <v>0</v>
      </c>
      <c r="C4678" s="16">
        <v>77.19</v>
      </c>
      <c r="D4678" s="105">
        <v>27.513999999999999</v>
      </c>
      <c r="E4678" s="16">
        <v>24.76</v>
      </c>
      <c r="F4678" s="16">
        <v>33.53</v>
      </c>
      <c r="G4678" s="105">
        <v>10.445</v>
      </c>
      <c r="H4678" s="16">
        <v>23</v>
      </c>
      <c r="I4678" s="16">
        <v>323.09800000000001</v>
      </c>
      <c r="J4678" s="105">
        <v>21.335000000000001</v>
      </c>
      <c r="K4678" s="98">
        <v>1080</v>
      </c>
    </row>
    <row r="4679" spans="1:11" x14ac:dyDescent="0.2">
      <c r="A4679" s="36">
        <f t="shared" si="140"/>
        <v>44926</v>
      </c>
      <c r="B4679" s="105">
        <v>1.27</v>
      </c>
      <c r="C4679" s="16">
        <v>81.001000000000005</v>
      </c>
      <c r="D4679" s="105">
        <v>26.789000000000001</v>
      </c>
      <c r="E4679" s="16">
        <v>24</v>
      </c>
      <c r="F4679" s="16">
        <v>31.12</v>
      </c>
      <c r="G4679" s="105">
        <v>12.420999999999999</v>
      </c>
      <c r="H4679" s="16">
        <v>31.19</v>
      </c>
      <c r="I4679" s="16">
        <v>326.97800000000001</v>
      </c>
      <c r="J4679" s="105">
        <v>17.192</v>
      </c>
      <c r="K4679" s="98">
        <v>1127</v>
      </c>
    </row>
    <row r="4680" spans="1:11" x14ac:dyDescent="0.2">
      <c r="A4680" s="36">
        <v>44927</v>
      </c>
      <c r="B4680" s="105">
        <v>0</v>
      </c>
      <c r="C4680" s="16">
        <v>86.063999999999993</v>
      </c>
      <c r="D4680" s="105">
        <v>26.113</v>
      </c>
      <c r="E4680" s="16">
        <v>24.52</v>
      </c>
      <c r="F4680" s="16">
        <v>30.21</v>
      </c>
      <c r="G4680" s="105">
        <v>8.1709999999999994</v>
      </c>
      <c r="H4680" s="16">
        <v>26.11</v>
      </c>
      <c r="I4680" s="16">
        <v>321.62</v>
      </c>
      <c r="J4680" s="105">
        <v>15.593999999999999</v>
      </c>
      <c r="K4680" s="98">
        <v>1111</v>
      </c>
    </row>
    <row r="4681" spans="1:11" x14ac:dyDescent="0.2">
      <c r="A4681" s="36">
        <f t="shared" ref="A4681:A4744" si="141">A4680+1</f>
        <v>44928</v>
      </c>
      <c r="B4681" s="105">
        <v>0</v>
      </c>
      <c r="C4681" s="16">
        <v>85.257999999999996</v>
      </c>
      <c r="D4681" s="105">
        <v>26.283999999999999</v>
      </c>
      <c r="E4681" s="16">
        <v>23.92</v>
      </c>
      <c r="F4681" s="16">
        <v>29.22</v>
      </c>
      <c r="G4681" s="105">
        <v>9.1419999999999995</v>
      </c>
      <c r="H4681" s="16">
        <v>22.83</v>
      </c>
      <c r="I4681" s="16">
        <v>8.64</v>
      </c>
      <c r="J4681" s="105">
        <v>19.876999999999999</v>
      </c>
      <c r="K4681" s="98">
        <v>1334</v>
      </c>
    </row>
    <row r="4682" spans="1:11" x14ac:dyDescent="0.2">
      <c r="A4682" s="36">
        <f t="shared" si="141"/>
        <v>44929</v>
      </c>
      <c r="B4682" s="105">
        <v>0</v>
      </c>
      <c r="C4682" s="16">
        <v>84.524000000000001</v>
      </c>
      <c r="D4682" s="105">
        <v>26.05</v>
      </c>
      <c r="E4682" s="16">
        <v>23.72</v>
      </c>
      <c r="F4682" s="16">
        <v>29.66</v>
      </c>
      <c r="G4682" s="105">
        <v>8.9009999999999998</v>
      </c>
      <c r="H4682" s="16">
        <v>20.43</v>
      </c>
      <c r="I4682" s="16">
        <v>320.95</v>
      </c>
      <c r="J4682" s="105">
        <v>16.943999999999999</v>
      </c>
      <c r="K4682" s="98">
        <v>1166</v>
      </c>
    </row>
    <row r="4683" spans="1:11" x14ac:dyDescent="0.2">
      <c r="A4683" s="36">
        <f t="shared" si="141"/>
        <v>44930</v>
      </c>
      <c r="B4683" s="105">
        <v>0</v>
      </c>
      <c r="C4683" s="16">
        <v>79.224000000000004</v>
      </c>
      <c r="D4683" s="105">
        <v>26.866</v>
      </c>
      <c r="E4683" s="16">
        <v>24.05</v>
      </c>
      <c r="F4683" s="16">
        <v>31.85</v>
      </c>
      <c r="G4683" s="105">
        <v>11.936</v>
      </c>
      <c r="H4683" s="16">
        <v>33.69</v>
      </c>
      <c r="I4683" s="16">
        <v>339.185</v>
      </c>
      <c r="J4683" s="105">
        <v>22.385000000000002</v>
      </c>
      <c r="K4683" s="98">
        <v>1154</v>
      </c>
    </row>
    <row r="4684" spans="1:11" x14ac:dyDescent="0.2">
      <c r="A4684" s="36">
        <f t="shared" si="141"/>
        <v>44931</v>
      </c>
      <c r="B4684" s="105">
        <v>0</v>
      </c>
      <c r="C4684" s="16">
        <v>75.213999999999999</v>
      </c>
      <c r="D4684" s="105">
        <v>27.446000000000002</v>
      </c>
      <c r="E4684" s="16">
        <v>24.74</v>
      </c>
      <c r="F4684" s="16">
        <v>32.36</v>
      </c>
      <c r="G4684" s="105">
        <v>10.186</v>
      </c>
      <c r="H4684" s="16">
        <v>30.48</v>
      </c>
      <c r="I4684" s="16">
        <v>345.13200000000001</v>
      </c>
      <c r="J4684" s="105">
        <v>18.489999999999998</v>
      </c>
      <c r="K4684" s="98">
        <v>1197</v>
      </c>
    </row>
    <row r="4685" spans="1:11" x14ac:dyDescent="0.2">
      <c r="A4685" s="36">
        <f t="shared" si="141"/>
        <v>44932</v>
      </c>
      <c r="B4685" s="105">
        <v>0</v>
      </c>
      <c r="C4685" s="16">
        <v>78.448999999999998</v>
      </c>
      <c r="D4685" s="105">
        <v>26.966999999999999</v>
      </c>
      <c r="E4685" s="16">
        <v>24.35</v>
      </c>
      <c r="F4685" s="16">
        <v>31.26</v>
      </c>
      <c r="G4685" s="105">
        <v>12.473000000000001</v>
      </c>
      <c r="H4685" s="16">
        <v>34.36</v>
      </c>
      <c r="I4685" s="16">
        <v>324.36599999999999</v>
      </c>
      <c r="J4685" s="105">
        <v>16.623999999999999</v>
      </c>
      <c r="K4685" s="98">
        <v>1182</v>
      </c>
    </row>
    <row r="4686" spans="1:11" x14ac:dyDescent="0.2">
      <c r="A4686" s="36">
        <f t="shared" si="141"/>
        <v>44933</v>
      </c>
      <c r="B4686" s="105">
        <v>0</v>
      </c>
      <c r="C4686" s="16">
        <v>82.097999999999999</v>
      </c>
      <c r="D4686" s="105">
        <v>26.614000000000001</v>
      </c>
      <c r="E4686" s="16">
        <v>24.55</v>
      </c>
      <c r="F4686" s="16">
        <v>30.79</v>
      </c>
      <c r="G4686" s="105">
        <v>12.82</v>
      </c>
      <c r="H4686" s="16">
        <v>35.6</v>
      </c>
      <c r="I4686" s="16">
        <v>325.73399999999998</v>
      </c>
      <c r="J4686" s="105">
        <v>17.254999999999999</v>
      </c>
      <c r="K4686" s="98">
        <v>1119</v>
      </c>
    </row>
    <row r="4687" spans="1:11" x14ac:dyDescent="0.2">
      <c r="A4687" s="36">
        <f t="shared" si="141"/>
        <v>44934</v>
      </c>
      <c r="B4687" s="105">
        <v>0</v>
      </c>
      <c r="C4687" s="16">
        <v>83.900999999999996</v>
      </c>
      <c r="D4687" s="105">
        <v>26.905999999999999</v>
      </c>
      <c r="E4687" s="16">
        <v>24.85</v>
      </c>
      <c r="F4687" s="16">
        <v>31.72</v>
      </c>
      <c r="G4687" s="105">
        <v>11.917</v>
      </c>
      <c r="H4687" s="16">
        <v>25.51</v>
      </c>
      <c r="I4687" s="16">
        <v>312.64499999999998</v>
      </c>
      <c r="J4687" s="105">
        <v>19.43</v>
      </c>
      <c r="K4687" s="98">
        <v>1150</v>
      </c>
    </row>
    <row r="4688" spans="1:11" x14ac:dyDescent="0.2">
      <c r="A4688" s="36">
        <f t="shared" si="141"/>
        <v>44935</v>
      </c>
      <c r="B4688" s="105">
        <v>7.1120000000000001</v>
      </c>
      <c r="C4688" s="16">
        <v>85.516000000000005</v>
      </c>
      <c r="D4688" s="105">
        <v>26.253</v>
      </c>
      <c r="E4688" s="16">
        <v>24.62</v>
      </c>
      <c r="F4688" s="16">
        <v>30.28</v>
      </c>
      <c r="G4688" s="105">
        <v>11.68</v>
      </c>
      <c r="H4688" s="16">
        <v>30.2</v>
      </c>
      <c r="I4688" s="16">
        <v>316.75299999999999</v>
      </c>
      <c r="J4688" s="105">
        <v>19.986000000000001</v>
      </c>
      <c r="K4688" s="98">
        <v>1005</v>
      </c>
    </row>
    <row r="4689" spans="1:11" x14ac:dyDescent="0.2">
      <c r="A4689" s="36">
        <f t="shared" si="141"/>
        <v>44936</v>
      </c>
      <c r="B4689" s="105">
        <v>2.286</v>
      </c>
      <c r="C4689" s="16">
        <v>87.688999999999993</v>
      </c>
      <c r="D4689" s="105">
        <v>25.539000000000001</v>
      </c>
      <c r="E4689" s="16">
        <v>24.35</v>
      </c>
      <c r="F4689" s="16">
        <v>28.49</v>
      </c>
      <c r="G4689" s="105">
        <v>13.664999999999999</v>
      </c>
      <c r="H4689" s="16">
        <v>40.04</v>
      </c>
      <c r="I4689" s="16">
        <v>312.55</v>
      </c>
      <c r="J4689" s="105">
        <v>15.167999999999999</v>
      </c>
      <c r="K4689" s="98">
        <v>1178</v>
      </c>
    </row>
    <row r="4690" spans="1:11" x14ac:dyDescent="0.2">
      <c r="A4690" s="36">
        <f t="shared" si="141"/>
        <v>44937</v>
      </c>
      <c r="B4690" s="105">
        <v>0</v>
      </c>
      <c r="C4690" s="16">
        <v>82.4</v>
      </c>
      <c r="D4690" s="105">
        <v>26.545000000000002</v>
      </c>
      <c r="E4690" s="16">
        <v>24.23</v>
      </c>
      <c r="F4690" s="16">
        <v>30.51</v>
      </c>
      <c r="G4690" s="105">
        <v>12.002000000000001</v>
      </c>
      <c r="H4690" s="16">
        <v>30.98</v>
      </c>
      <c r="I4690" s="16">
        <v>1.196</v>
      </c>
      <c r="J4690" s="105">
        <v>19.309000000000001</v>
      </c>
      <c r="K4690" s="98">
        <v>1190</v>
      </c>
    </row>
    <row r="4691" spans="1:11" x14ac:dyDescent="0.2">
      <c r="A4691" s="36">
        <f t="shared" si="141"/>
        <v>44938</v>
      </c>
      <c r="B4691" s="105">
        <v>0.76200000000000001</v>
      </c>
      <c r="C4691" s="16">
        <v>83.293000000000006</v>
      </c>
      <c r="D4691" s="105">
        <v>26.465</v>
      </c>
      <c r="E4691" s="16">
        <v>24.75</v>
      </c>
      <c r="F4691" s="16">
        <v>31</v>
      </c>
      <c r="G4691" s="105">
        <v>8.99</v>
      </c>
      <c r="H4691" s="16">
        <v>42.9</v>
      </c>
      <c r="I4691" s="16">
        <v>330.31700000000001</v>
      </c>
      <c r="J4691" s="105">
        <v>16.291</v>
      </c>
      <c r="K4691" s="98">
        <v>1186</v>
      </c>
    </row>
    <row r="4692" spans="1:11" x14ac:dyDescent="0.2">
      <c r="A4692" s="36">
        <f t="shared" si="141"/>
        <v>44939</v>
      </c>
      <c r="B4692" s="105">
        <v>1.778</v>
      </c>
      <c r="C4692" s="16">
        <v>81.087999999999994</v>
      </c>
      <c r="D4692" s="105">
        <v>26.824000000000002</v>
      </c>
      <c r="E4692" s="16">
        <v>25.26</v>
      </c>
      <c r="F4692" s="16">
        <v>30.68</v>
      </c>
      <c r="G4692" s="105">
        <v>12.196</v>
      </c>
      <c r="H4692" s="16">
        <v>27.69</v>
      </c>
      <c r="I4692" s="16">
        <v>327.24099999999999</v>
      </c>
      <c r="J4692" s="105">
        <v>11.925000000000001</v>
      </c>
      <c r="K4692" s="98">
        <v>1260</v>
      </c>
    </row>
    <row r="4693" spans="1:11" x14ac:dyDescent="0.2">
      <c r="A4693" s="36">
        <f t="shared" si="141"/>
        <v>44940</v>
      </c>
      <c r="B4693" s="105">
        <v>0.76200000000000001</v>
      </c>
      <c r="C4693" s="16">
        <v>79.441000000000003</v>
      </c>
      <c r="D4693" s="105">
        <v>26.754999999999999</v>
      </c>
      <c r="E4693" s="16">
        <v>24.47</v>
      </c>
      <c r="F4693" s="16">
        <v>31.04</v>
      </c>
      <c r="G4693" s="105">
        <v>11.452999999999999</v>
      </c>
      <c r="H4693" s="16">
        <v>36.479999999999997</v>
      </c>
      <c r="I4693" s="16">
        <v>335.57900000000001</v>
      </c>
      <c r="J4693" s="105">
        <v>11.701000000000001</v>
      </c>
      <c r="K4693" s="98">
        <v>1104</v>
      </c>
    </row>
    <row r="4694" spans="1:11" x14ac:dyDescent="0.2">
      <c r="A4694" s="36">
        <f t="shared" si="141"/>
        <v>44941</v>
      </c>
      <c r="B4694" s="105">
        <v>0.76200000000000001</v>
      </c>
      <c r="C4694" s="16">
        <v>76.721000000000004</v>
      </c>
      <c r="D4694" s="105">
        <v>27.172000000000001</v>
      </c>
      <c r="E4694" s="16">
        <v>24.1</v>
      </c>
      <c r="F4694" s="16">
        <v>32.090000000000003</v>
      </c>
      <c r="G4694" s="105">
        <v>11.635999999999999</v>
      </c>
      <c r="H4694" s="16">
        <v>33.229999999999997</v>
      </c>
      <c r="I4694" s="16">
        <v>344.19799999999998</v>
      </c>
      <c r="J4694" s="105">
        <v>20.692</v>
      </c>
      <c r="K4694" s="98">
        <v>1315</v>
      </c>
    </row>
    <row r="4695" spans="1:11" x14ac:dyDescent="0.2">
      <c r="A4695" s="36">
        <f t="shared" si="141"/>
        <v>44942</v>
      </c>
      <c r="B4695" s="105">
        <v>1.016</v>
      </c>
      <c r="C4695" s="16">
        <v>79.320999999999998</v>
      </c>
      <c r="D4695" s="105">
        <v>26.556999999999999</v>
      </c>
      <c r="E4695" s="16">
        <v>24.16</v>
      </c>
      <c r="F4695" s="16">
        <v>31.19</v>
      </c>
      <c r="G4695" s="105">
        <v>9.6869999999999994</v>
      </c>
      <c r="H4695" s="16">
        <v>27.59</v>
      </c>
      <c r="I4695" s="16">
        <v>334.488</v>
      </c>
      <c r="J4695" s="105">
        <v>14.423999999999999</v>
      </c>
      <c r="K4695" s="98">
        <v>1229</v>
      </c>
    </row>
    <row r="4696" spans="1:11" x14ac:dyDescent="0.2">
      <c r="A4696" s="36">
        <f t="shared" si="141"/>
        <v>44943</v>
      </c>
      <c r="B4696" s="105">
        <v>0</v>
      </c>
      <c r="C4696" s="16">
        <v>79.61</v>
      </c>
      <c r="D4696" s="105">
        <v>26.672999999999998</v>
      </c>
      <c r="E4696" s="16">
        <v>23.62</v>
      </c>
      <c r="F4696" s="16">
        <v>30.47</v>
      </c>
      <c r="G4696" s="105">
        <v>9.7430000000000003</v>
      </c>
      <c r="H4696" s="16">
        <v>22.97</v>
      </c>
      <c r="I4696" s="16">
        <v>314.95800000000003</v>
      </c>
      <c r="J4696" s="105">
        <v>20.52</v>
      </c>
      <c r="K4696" s="98">
        <v>1178</v>
      </c>
    </row>
    <row r="4697" spans="1:11" x14ac:dyDescent="0.2">
      <c r="A4697" s="36">
        <f t="shared" si="141"/>
        <v>44944</v>
      </c>
      <c r="B4697" s="105">
        <v>0</v>
      </c>
      <c r="C4697" s="16">
        <v>82.185000000000002</v>
      </c>
      <c r="D4697" s="105">
        <v>26.475000000000001</v>
      </c>
      <c r="E4697" s="16">
        <v>23.97</v>
      </c>
      <c r="F4697" s="16">
        <v>30.26</v>
      </c>
      <c r="G4697" s="105">
        <v>9.843</v>
      </c>
      <c r="H4697" s="16">
        <v>25.33</v>
      </c>
      <c r="I4697" s="16">
        <v>310.14600000000002</v>
      </c>
      <c r="J4697" s="105">
        <v>21.34</v>
      </c>
      <c r="K4697" s="98">
        <v>1037</v>
      </c>
    </row>
    <row r="4698" spans="1:11" x14ac:dyDescent="0.2">
      <c r="A4698" s="36">
        <f t="shared" si="141"/>
        <v>44945</v>
      </c>
      <c r="B4698" s="105">
        <v>18.03</v>
      </c>
      <c r="C4698" s="16">
        <v>81.790000000000006</v>
      </c>
      <c r="D4698" s="105">
        <v>26.620999999999999</v>
      </c>
      <c r="E4698" s="16">
        <v>24.03</v>
      </c>
      <c r="F4698" s="16">
        <v>30.55</v>
      </c>
      <c r="G4698" s="105">
        <v>12.141999999999999</v>
      </c>
      <c r="H4698" s="16">
        <v>28.33</v>
      </c>
      <c r="I4698" s="16">
        <v>325.13499999999999</v>
      </c>
      <c r="J4698" s="105">
        <v>16.236000000000001</v>
      </c>
      <c r="K4698" s="98">
        <v>1229</v>
      </c>
    </row>
    <row r="4699" spans="1:11" x14ac:dyDescent="0.2">
      <c r="A4699" s="36">
        <f t="shared" si="141"/>
        <v>44946</v>
      </c>
      <c r="B4699" s="105">
        <v>0.254</v>
      </c>
      <c r="C4699" s="16">
        <v>79.114999999999995</v>
      </c>
      <c r="D4699" s="105">
        <v>27.042999999999999</v>
      </c>
      <c r="E4699" s="16">
        <v>24.59</v>
      </c>
      <c r="F4699" s="16">
        <v>31.54</v>
      </c>
      <c r="G4699" s="105">
        <v>11.468</v>
      </c>
      <c r="H4699" s="16">
        <v>34.15</v>
      </c>
      <c r="I4699" s="16">
        <v>337.58300000000003</v>
      </c>
      <c r="J4699" s="105">
        <v>21.742999999999999</v>
      </c>
      <c r="K4699" s="98">
        <v>1182</v>
      </c>
    </row>
    <row r="4700" spans="1:11" x14ac:dyDescent="0.2">
      <c r="A4700" s="36">
        <f t="shared" si="141"/>
        <v>44947</v>
      </c>
      <c r="B4700" s="105">
        <v>0</v>
      </c>
      <c r="C4700" s="16">
        <v>77.070999999999998</v>
      </c>
      <c r="D4700" s="105">
        <v>27.175000000000001</v>
      </c>
      <c r="E4700" s="16">
        <v>24.3</v>
      </c>
      <c r="F4700" s="16">
        <v>31.63</v>
      </c>
      <c r="G4700" s="105">
        <v>10.664999999999999</v>
      </c>
      <c r="H4700" s="16">
        <v>25.15</v>
      </c>
      <c r="I4700" s="16">
        <v>324.73200000000003</v>
      </c>
      <c r="J4700" s="105">
        <v>22.036000000000001</v>
      </c>
      <c r="K4700" s="98">
        <v>1009</v>
      </c>
    </row>
    <row r="4701" spans="1:11" x14ac:dyDescent="0.2">
      <c r="A4701" s="36">
        <f t="shared" si="141"/>
        <v>44948</v>
      </c>
      <c r="B4701" s="105">
        <v>0</v>
      </c>
      <c r="C4701" s="16">
        <v>83.55</v>
      </c>
      <c r="D4701" s="105">
        <v>26.393999999999998</v>
      </c>
      <c r="E4701" s="16">
        <v>24.11</v>
      </c>
      <c r="F4701" s="16">
        <v>29.69</v>
      </c>
      <c r="G4701" s="105">
        <v>12.364000000000001</v>
      </c>
      <c r="H4701" s="16">
        <v>27.91</v>
      </c>
      <c r="I4701" s="16">
        <v>307.14999999999998</v>
      </c>
      <c r="J4701" s="105">
        <v>21.984000000000002</v>
      </c>
      <c r="K4701" s="98">
        <v>927</v>
      </c>
    </row>
    <row r="4702" spans="1:11" x14ac:dyDescent="0.2">
      <c r="A4702" s="36">
        <f t="shared" si="141"/>
        <v>44949</v>
      </c>
      <c r="B4702" s="105">
        <v>0</v>
      </c>
      <c r="C4702" s="16">
        <v>83.855000000000004</v>
      </c>
      <c r="D4702" s="105">
        <v>26.547999999999998</v>
      </c>
      <c r="E4702" s="16">
        <v>24.11</v>
      </c>
      <c r="F4702" s="16">
        <v>30.51</v>
      </c>
      <c r="G4702" s="105">
        <v>12.505000000000001</v>
      </c>
      <c r="H4702" s="16">
        <v>27.55</v>
      </c>
      <c r="I4702" s="16">
        <v>311.18299999999999</v>
      </c>
      <c r="J4702" s="105">
        <v>18.396999999999998</v>
      </c>
      <c r="K4702" s="98">
        <v>1119</v>
      </c>
    </row>
    <row r="4703" spans="1:11" x14ac:dyDescent="0.2">
      <c r="A4703" s="36">
        <f t="shared" si="141"/>
        <v>44950</v>
      </c>
      <c r="B4703" s="105">
        <v>1.524</v>
      </c>
      <c r="C4703" s="16">
        <v>81.147999999999996</v>
      </c>
      <c r="D4703" s="105">
        <v>27.506</v>
      </c>
      <c r="E4703" s="16">
        <v>25.61</v>
      </c>
      <c r="F4703" s="16">
        <v>30.41</v>
      </c>
      <c r="G4703" s="105">
        <v>10.648</v>
      </c>
      <c r="H4703" s="16">
        <v>25.75</v>
      </c>
      <c r="I4703" s="16">
        <v>325.97199999999998</v>
      </c>
      <c r="J4703" s="105">
        <v>14.279</v>
      </c>
      <c r="K4703" s="98">
        <v>1139</v>
      </c>
    </row>
    <row r="4704" spans="1:11" x14ac:dyDescent="0.2">
      <c r="A4704" s="36">
        <f t="shared" si="141"/>
        <v>44951</v>
      </c>
      <c r="B4704" s="105">
        <v>0</v>
      </c>
      <c r="C4704" s="16">
        <v>80.644000000000005</v>
      </c>
      <c r="D4704" s="105">
        <v>27.812000000000001</v>
      </c>
      <c r="E4704" s="16">
        <v>25.78</v>
      </c>
      <c r="F4704" s="16">
        <v>31.61</v>
      </c>
      <c r="G4704" s="105">
        <v>10.603</v>
      </c>
      <c r="H4704" s="16">
        <v>29.07</v>
      </c>
      <c r="I4704" s="16">
        <v>323.52800000000002</v>
      </c>
      <c r="J4704" s="105">
        <v>17.280999999999999</v>
      </c>
      <c r="K4704" s="98">
        <v>1049</v>
      </c>
    </row>
    <row r="4705" spans="1:11" x14ac:dyDescent="0.2">
      <c r="A4705" s="36">
        <f t="shared" si="141"/>
        <v>44952</v>
      </c>
      <c r="B4705" s="105">
        <v>0</v>
      </c>
      <c r="C4705" s="16">
        <v>76.709000000000003</v>
      </c>
      <c r="D4705" s="105">
        <v>27.97</v>
      </c>
      <c r="E4705" s="16">
        <v>25.37</v>
      </c>
      <c r="F4705" s="16">
        <v>33.1</v>
      </c>
      <c r="G4705" s="105">
        <v>10.231</v>
      </c>
      <c r="H4705" s="16">
        <v>30.66</v>
      </c>
      <c r="I4705" s="16">
        <v>347.149</v>
      </c>
      <c r="J4705" s="105">
        <v>19.873999999999999</v>
      </c>
      <c r="K4705" s="98">
        <v>1158</v>
      </c>
    </row>
    <row r="4706" spans="1:11" x14ac:dyDescent="0.2">
      <c r="A4706" s="36">
        <f t="shared" si="141"/>
        <v>44953</v>
      </c>
      <c r="B4706" s="105">
        <v>0</v>
      </c>
      <c r="C4706" s="16">
        <v>73.438999999999993</v>
      </c>
      <c r="D4706" s="105">
        <v>27.68</v>
      </c>
      <c r="E4706" s="16">
        <v>25.14</v>
      </c>
      <c r="F4706" s="16">
        <v>31.61</v>
      </c>
      <c r="G4706" s="105">
        <v>11.145</v>
      </c>
      <c r="H4706" s="16">
        <v>31.51</v>
      </c>
      <c r="I4706" s="16">
        <v>339.56900000000002</v>
      </c>
      <c r="J4706" s="105">
        <v>20.036999999999999</v>
      </c>
      <c r="K4706" s="98">
        <v>1244</v>
      </c>
    </row>
    <row r="4707" spans="1:11" x14ac:dyDescent="0.2">
      <c r="A4707" s="36">
        <f t="shared" si="141"/>
        <v>44954</v>
      </c>
      <c r="B4707" s="105">
        <v>0</v>
      </c>
      <c r="C4707" s="16">
        <v>69.462999999999994</v>
      </c>
      <c r="D4707" s="105">
        <v>27.760999999999999</v>
      </c>
      <c r="E4707" s="16">
        <v>25.22</v>
      </c>
      <c r="F4707" s="16">
        <v>31.76</v>
      </c>
      <c r="G4707" s="105">
        <v>9.6120000000000001</v>
      </c>
      <c r="H4707" s="16">
        <v>30.45</v>
      </c>
      <c r="I4707" s="16">
        <v>353.01499999999999</v>
      </c>
      <c r="J4707" s="105">
        <v>19.326000000000001</v>
      </c>
      <c r="K4707" s="98">
        <v>1208</v>
      </c>
    </row>
    <row r="4708" spans="1:11" x14ac:dyDescent="0.2">
      <c r="A4708" s="36">
        <f t="shared" si="141"/>
        <v>44955</v>
      </c>
      <c r="B4708" s="105">
        <v>0</v>
      </c>
      <c r="C4708" s="16">
        <v>74.084999999999994</v>
      </c>
      <c r="D4708" s="105">
        <v>27.027000000000001</v>
      </c>
      <c r="E4708" s="16">
        <v>24.28</v>
      </c>
      <c r="F4708" s="16">
        <v>32.130000000000003</v>
      </c>
      <c r="G4708" s="105">
        <v>10.613</v>
      </c>
      <c r="H4708" s="16">
        <v>30.98</v>
      </c>
      <c r="I4708" s="16">
        <v>353.37700000000001</v>
      </c>
      <c r="J4708" s="105">
        <v>19.079999999999998</v>
      </c>
      <c r="K4708" s="98">
        <v>1240</v>
      </c>
    </row>
    <row r="4709" spans="1:11" x14ac:dyDescent="0.2">
      <c r="A4709" s="36">
        <f t="shared" si="141"/>
        <v>44956</v>
      </c>
      <c r="B4709" s="105">
        <v>0</v>
      </c>
      <c r="C4709" s="16">
        <v>75.233999999999995</v>
      </c>
      <c r="D4709" s="105">
        <v>26.780999999999999</v>
      </c>
      <c r="E4709" s="16">
        <v>23.7</v>
      </c>
      <c r="F4709" s="16">
        <v>31.68</v>
      </c>
      <c r="G4709" s="105">
        <v>11.254</v>
      </c>
      <c r="H4709" s="16">
        <v>28.79</v>
      </c>
      <c r="I4709" s="16">
        <v>339.04300000000001</v>
      </c>
      <c r="J4709" s="105">
        <v>19.875</v>
      </c>
      <c r="K4709" s="98">
        <v>1233</v>
      </c>
    </row>
    <row r="4710" spans="1:11" x14ac:dyDescent="0.2">
      <c r="A4710" s="36">
        <f t="shared" si="141"/>
        <v>44957</v>
      </c>
      <c r="B4710" s="105">
        <v>0</v>
      </c>
      <c r="C4710" s="16">
        <v>71.034999999999997</v>
      </c>
      <c r="D4710" s="105">
        <v>27.344000000000001</v>
      </c>
      <c r="E4710" s="16">
        <v>24.19</v>
      </c>
      <c r="F4710" s="16">
        <v>31.76</v>
      </c>
      <c r="G4710" s="105">
        <v>12.596</v>
      </c>
      <c r="H4710" s="16">
        <v>31.86</v>
      </c>
      <c r="I4710" s="16">
        <v>339.048</v>
      </c>
      <c r="J4710" s="105">
        <v>21.88</v>
      </c>
      <c r="K4710" s="98">
        <v>1151</v>
      </c>
    </row>
    <row r="4711" spans="1:11" x14ac:dyDescent="0.2">
      <c r="A4711" s="36">
        <f t="shared" si="141"/>
        <v>44958</v>
      </c>
      <c r="B4711" s="105">
        <v>0</v>
      </c>
      <c r="C4711" s="16">
        <v>72.242999999999995</v>
      </c>
      <c r="D4711" s="105">
        <v>27.492999999999999</v>
      </c>
      <c r="E4711" s="16">
        <v>24.48</v>
      </c>
      <c r="F4711" s="16">
        <v>31.95</v>
      </c>
      <c r="G4711" s="105">
        <v>10.084</v>
      </c>
      <c r="H4711" s="16">
        <v>28.29</v>
      </c>
      <c r="I4711" s="16">
        <v>7.3319999999999999</v>
      </c>
      <c r="J4711" s="105">
        <v>20.670999999999999</v>
      </c>
      <c r="K4711" s="98">
        <v>1154</v>
      </c>
    </row>
    <row r="4712" spans="1:11" x14ac:dyDescent="0.2">
      <c r="A4712" s="36">
        <f t="shared" si="141"/>
        <v>44959</v>
      </c>
      <c r="B4712" s="105">
        <v>0</v>
      </c>
      <c r="C4712" s="16">
        <v>72.765000000000001</v>
      </c>
      <c r="D4712" s="105">
        <v>27.335999999999999</v>
      </c>
      <c r="E4712" s="16">
        <v>24.71</v>
      </c>
      <c r="F4712" s="16">
        <v>31.53</v>
      </c>
      <c r="G4712" s="105">
        <v>10.746</v>
      </c>
      <c r="H4712" s="16">
        <v>28.47</v>
      </c>
      <c r="I4712" s="16">
        <v>346.435</v>
      </c>
      <c r="J4712" s="105">
        <v>19.893999999999998</v>
      </c>
      <c r="K4712" s="98">
        <v>1144</v>
      </c>
    </row>
    <row r="4713" spans="1:11" x14ac:dyDescent="0.2">
      <c r="A4713" s="36">
        <f t="shared" si="141"/>
        <v>44960</v>
      </c>
      <c r="B4713" s="105">
        <v>0</v>
      </c>
      <c r="C4713" s="16">
        <v>74.251999999999995</v>
      </c>
      <c r="D4713" s="105">
        <v>26.968</v>
      </c>
      <c r="E4713" s="16">
        <v>24.17</v>
      </c>
      <c r="F4713" s="16">
        <v>31.16</v>
      </c>
      <c r="G4713" s="105">
        <v>13.933</v>
      </c>
      <c r="H4713" s="16">
        <v>37.82</v>
      </c>
      <c r="I4713" s="16">
        <v>332.99099999999999</v>
      </c>
      <c r="J4713" s="105">
        <v>20.995000000000001</v>
      </c>
      <c r="K4713" s="98">
        <v>1090</v>
      </c>
    </row>
    <row r="4714" spans="1:11" x14ac:dyDescent="0.2">
      <c r="A4714" s="36">
        <f t="shared" si="141"/>
        <v>44961</v>
      </c>
      <c r="B4714" s="105">
        <v>0</v>
      </c>
      <c r="C4714" s="16">
        <v>72.418000000000006</v>
      </c>
      <c r="D4714" s="105">
        <v>27.138000000000002</v>
      </c>
      <c r="E4714" s="16">
        <v>24.14</v>
      </c>
      <c r="F4714" s="16">
        <v>31.74</v>
      </c>
      <c r="G4714" s="105">
        <v>11.744</v>
      </c>
      <c r="H4714" s="16">
        <v>33.200000000000003</v>
      </c>
      <c r="I4714" s="16">
        <v>341.05</v>
      </c>
      <c r="J4714" s="105">
        <v>20.725999999999999</v>
      </c>
      <c r="K4714" s="98">
        <v>1189</v>
      </c>
    </row>
    <row r="4715" spans="1:11" x14ac:dyDescent="0.2">
      <c r="A4715" s="36">
        <f t="shared" si="141"/>
        <v>44962</v>
      </c>
      <c r="B4715" s="105">
        <v>0</v>
      </c>
      <c r="C4715" s="16">
        <v>71.474000000000004</v>
      </c>
      <c r="D4715" s="105">
        <v>27.710999999999999</v>
      </c>
      <c r="E4715" s="16">
        <v>24.9</v>
      </c>
      <c r="F4715" s="16">
        <v>32.130000000000003</v>
      </c>
      <c r="G4715" s="105">
        <v>12.670999999999999</v>
      </c>
      <c r="H4715" s="16">
        <v>36.619999999999997</v>
      </c>
      <c r="I4715" s="16">
        <v>337.56799999999998</v>
      </c>
      <c r="J4715" s="105">
        <v>24.138999999999999</v>
      </c>
      <c r="K4715" s="98">
        <v>1076</v>
      </c>
    </row>
    <row r="4716" spans="1:11" x14ac:dyDescent="0.2">
      <c r="A4716" s="36">
        <f t="shared" si="141"/>
        <v>44963</v>
      </c>
      <c r="B4716" s="105">
        <v>0</v>
      </c>
      <c r="C4716" s="16">
        <v>75.096000000000004</v>
      </c>
      <c r="D4716" s="105">
        <v>27.852</v>
      </c>
      <c r="E4716" s="16">
        <v>25.3</v>
      </c>
      <c r="F4716" s="16">
        <v>31.75</v>
      </c>
      <c r="G4716" s="105">
        <v>11.77</v>
      </c>
      <c r="H4716" s="16">
        <v>30.98</v>
      </c>
      <c r="I4716" s="16">
        <v>337.62700000000001</v>
      </c>
      <c r="J4716" s="105">
        <v>17.832999999999998</v>
      </c>
      <c r="K4716" s="98">
        <v>1240</v>
      </c>
    </row>
    <row r="4717" spans="1:11" x14ac:dyDescent="0.2">
      <c r="A4717" s="36">
        <f t="shared" si="141"/>
        <v>44964</v>
      </c>
      <c r="B4717" s="105">
        <v>0</v>
      </c>
      <c r="C4717" s="16">
        <v>76.450999999999993</v>
      </c>
      <c r="D4717" s="105">
        <v>27.449000000000002</v>
      </c>
      <c r="E4717" s="16">
        <v>25.36</v>
      </c>
      <c r="F4717" s="16">
        <v>31.28</v>
      </c>
      <c r="G4717" s="105">
        <v>11.112</v>
      </c>
      <c r="H4717" s="16">
        <v>28.75</v>
      </c>
      <c r="I4717" s="16">
        <v>346.25400000000002</v>
      </c>
      <c r="J4717" s="105">
        <v>11.606</v>
      </c>
      <c r="K4717" s="98">
        <v>1135</v>
      </c>
    </row>
    <row r="4718" spans="1:11" x14ac:dyDescent="0.2">
      <c r="A4718" s="36">
        <f t="shared" si="141"/>
        <v>44965</v>
      </c>
      <c r="B4718" s="105">
        <v>0</v>
      </c>
      <c r="C4718" s="16">
        <v>75.03</v>
      </c>
      <c r="D4718" s="105">
        <v>27.47</v>
      </c>
      <c r="E4718" s="16">
        <v>25.2</v>
      </c>
      <c r="F4718" s="16">
        <v>32.369999999999997</v>
      </c>
      <c r="G4718" s="105">
        <v>13.403</v>
      </c>
      <c r="H4718" s="16">
        <v>33.520000000000003</v>
      </c>
      <c r="I4718" s="16">
        <v>334.71699999999998</v>
      </c>
      <c r="J4718" s="105">
        <v>18.760000000000002</v>
      </c>
      <c r="K4718" s="98">
        <v>1265</v>
      </c>
    </row>
    <row r="4719" spans="1:11" x14ac:dyDescent="0.2">
      <c r="A4719" s="36">
        <f t="shared" si="141"/>
        <v>44966</v>
      </c>
      <c r="B4719" s="105">
        <v>0</v>
      </c>
      <c r="C4719" s="16">
        <v>73.766999999999996</v>
      </c>
      <c r="D4719" s="105">
        <v>27.68</v>
      </c>
      <c r="E4719" s="16">
        <v>24.97</v>
      </c>
      <c r="F4719" s="16">
        <v>31.64</v>
      </c>
      <c r="G4719" s="105">
        <v>13.180999999999999</v>
      </c>
      <c r="H4719" s="16">
        <v>31.54</v>
      </c>
      <c r="I4719" s="16">
        <v>334.38799999999998</v>
      </c>
      <c r="J4719" s="105">
        <v>20.183</v>
      </c>
      <c r="K4719" s="98">
        <v>1256</v>
      </c>
    </row>
    <row r="4720" spans="1:11" x14ac:dyDescent="0.2">
      <c r="A4720" s="36">
        <f t="shared" si="141"/>
        <v>44967</v>
      </c>
      <c r="B4720" s="105">
        <v>0</v>
      </c>
      <c r="C4720" s="16">
        <v>78.600999999999999</v>
      </c>
      <c r="D4720" s="105">
        <v>27.091000000000001</v>
      </c>
      <c r="E4720" s="16">
        <v>24.72</v>
      </c>
      <c r="F4720" s="16">
        <v>31.53</v>
      </c>
      <c r="G4720" s="105">
        <v>12.366</v>
      </c>
      <c r="H4720" s="16">
        <v>34.01</v>
      </c>
      <c r="I4720" s="16">
        <v>315.47399999999999</v>
      </c>
      <c r="J4720" s="105">
        <v>24.138000000000002</v>
      </c>
      <c r="K4720" s="98">
        <v>1276</v>
      </c>
    </row>
    <row r="4721" spans="1:11" x14ac:dyDescent="0.2">
      <c r="A4721" s="36">
        <f t="shared" si="141"/>
        <v>44968</v>
      </c>
      <c r="B4721" s="105">
        <v>0</v>
      </c>
      <c r="C4721" s="16">
        <v>73.138999999999996</v>
      </c>
      <c r="D4721" s="105">
        <v>27.797999999999998</v>
      </c>
      <c r="E4721" s="16">
        <v>24.83</v>
      </c>
      <c r="F4721" s="16">
        <v>32.130000000000003</v>
      </c>
      <c r="G4721" s="105">
        <v>14.348000000000001</v>
      </c>
      <c r="H4721" s="16">
        <v>35.770000000000003</v>
      </c>
      <c r="I4721" s="16">
        <v>332.18799999999999</v>
      </c>
      <c r="J4721" s="105">
        <v>25.170999999999999</v>
      </c>
      <c r="K4721" s="98">
        <v>1019</v>
      </c>
    </row>
    <row r="4722" spans="1:11" x14ac:dyDescent="0.2">
      <c r="A4722" s="36">
        <f t="shared" si="141"/>
        <v>44969</v>
      </c>
      <c r="B4722" s="105">
        <v>0</v>
      </c>
      <c r="C4722" s="16">
        <v>73.040999999999997</v>
      </c>
      <c r="D4722" s="105">
        <v>27.628</v>
      </c>
      <c r="E4722" s="16">
        <v>24.78</v>
      </c>
      <c r="F4722" s="16">
        <v>32.32</v>
      </c>
      <c r="G4722" s="105">
        <v>12.313000000000001</v>
      </c>
      <c r="H4722" s="16">
        <v>39.020000000000003</v>
      </c>
      <c r="I4722" s="16">
        <v>341.22300000000001</v>
      </c>
      <c r="J4722" s="105">
        <v>23.821000000000002</v>
      </c>
      <c r="K4722" s="98">
        <v>1185</v>
      </c>
    </row>
    <row r="4723" spans="1:11" x14ac:dyDescent="0.2">
      <c r="A4723" s="36">
        <f t="shared" si="141"/>
        <v>44970</v>
      </c>
      <c r="B4723" s="105">
        <v>0</v>
      </c>
      <c r="C4723" s="16">
        <v>71.694999999999993</v>
      </c>
      <c r="D4723" s="105">
        <v>27.55</v>
      </c>
      <c r="E4723" s="16">
        <v>24.59</v>
      </c>
      <c r="F4723" s="16">
        <v>32.67</v>
      </c>
      <c r="G4723" s="105">
        <v>11.738</v>
      </c>
      <c r="H4723" s="16">
        <v>33.200000000000003</v>
      </c>
      <c r="I4723" s="16">
        <v>340.72899999999998</v>
      </c>
      <c r="J4723" s="105">
        <v>22.242999999999999</v>
      </c>
      <c r="K4723" s="98">
        <v>1227</v>
      </c>
    </row>
    <row r="4724" spans="1:11" x14ac:dyDescent="0.2">
      <c r="A4724" s="36">
        <f t="shared" si="141"/>
        <v>44971</v>
      </c>
      <c r="B4724" s="105">
        <v>0</v>
      </c>
      <c r="C4724" s="16">
        <v>72.733000000000004</v>
      </c>
      <c r="D4724" s="105">
        <v>27.315999999999999</v>
      </c>
      <c r="E4724" s="16">
        <v>24.49</v>
      </c>
      <c r="F4724" s="16">
        <v>31.68</v>
      </c>
      <c r="G4724" s="105">
        <v>12.143000000000001</v>
      </c>
      <c r="H4724" s="16">
        <v>31.47</v>
      </c>
      <c r="I4724" s="16">
        <v>338.31599999999997</v>
      </c>
      <c r="J4724" s="105">
        <v>17.134</v>
      </c>
      <c r="K4724" s="98">
        <v>1294</v>
      </c>
    </row>
    <row r="4725" spans="1:11" x14ac:dyDescent="0.2">
      <c r="A4725" s="36">
        <f t="shared" si="141"/>
        <v>44972</v>
      </c>
      <c r="B4725" s="105">
        <v>0</v>
      </c>
      <c r="C4725" s="16">
        <v>73.222999999999999</v>
      </c>
      <c r="D4725" s="105">
        <v>27.706</v>
      </c>
      <c r="E4725" s="16">
        <v>25.19</v>
      </c>
      <c r="F4725" s="16">
        <v>32.53</v>
      </c>
      <c r="G4725" s="105">
        <v>10.664</v>
      </c>
      <c r="H4725" s="16">
        <v>30.87</v>
      </c>
      <c r="I4725" s="16">
        <v>343.15199999999999</v>
      </c>
      <c r="J4725" s="105">
        <v>20.997</v>
      </c>
      <c r="K4725" s="98">
        <v>1260</v>
      </c>
    </row>
    <row r="4726" spans="1:11" x14ac:dyDescent="0.2">
      <c r="A4726" s="36">
        <f t="shared" si="141"/>
        <v>44973</v>
      </c>
      <c r="B4726" s="105">
        <v>0</v>
      </c>
      <c r="C4726" s="16">
        <v>77.603999999999999</v>
      </c>
      <c r="D4726" s="105">
        <v>27.312999999999999</v>
      </c>
      <c r="E4726" s="16">
        <v>25.55</v>
      </c>
      <c r="F4726" s="16">
        <v>32.6</v>
      </c>
      <c r="G4726" s="105">
        <v>11.522</v>
      </c>
      <c r="H4726" s="16">
        <v>28.33</v>
      </c>
      <c r="I4726" s="16">
        <v>323.67</v>
      </c>
      <c r="J4726" s="105">
        <v>20.140999999999998</v>
      </c>
      <c r="K4726" s="98">
        <v>1288</v>
      </c>
    </row>
    <row r="4727" spans="1:11" x14ac:dyDescent="0.2">
      <c r="A4727" s="36">
        <f t="shared" si="141"/>
        <v>44974</v>
      </c>
      <c r="B4727" s="105">
        <v>0</v>
      </c>
      <c r="C4727" s="16">
        <v>75.316999999999993</v>
      </c>
      <c r="D4727" s="105">
        <v>27.116</v>
      </c>
      <c r="E4727" s="16">
        <v>25.09</v>
      </c>
      <c r="F4727" s="16">
        <v>31.86</v>
      </c>
      <c r="G4727" s="105">
        <v>11.736000000000001</v>
      </c>
      <c r="H4727" s="16">
        <v>31.89</v>
      </c>
      <c r="I4727" s="16">
        <v>334.697</v>
      </c>
      <c r="J4727" s="105">
        <v>19.97</v>
      </c>
      <c r="K4727" s="98">
        <v>1320</v>
      </c>
    </row>
    <row r="4728" spans="1:11" x14ac:dyDescent="0.2">
      <c r="A4728" s="36">
        <f t="shared" si="141"/>
        <v>44975</v>
      </c>
      <c r="B4728" s="105">
        <v>0</v>
      </c>
      <c r="C4728" s="16">
        <v>70.447000000000003</v>
      </c>
      <c r="D4728" s="105">
        <v>27.254999999999999</v>
      </c>
      <c r="E4728" s="16">
        <v>24.49</v>
      </c>
      <c r="F4728" s="16">
        <v>31.55</v>
      </c>
      <c r="G4728" s="105">
        <v>11.579000000000001</v>
      </c>
      <c r="H4728" s="16">
        <v>32.42</v>
      </c>
      <c r="I4728" s="16">
        <v>347.92399999999998</v>
      </c>
      <c r="J4728" s="105">
        <v>23.981999999999999</v>
      </c>
      <c r="K4728" s="98">
        <v>1315</v>
      </c>
    </row>
    <row r="4729" spans="1:11" x14ac:dyDescent="0.2">
      <c r="A4729" s="36">
        <f t="shared" si="141"/>
        <v>44976</v>
      </c>
      <c r="B4729" s="105">
        <v>0</v>
      </c>
      <c r="C4729" s="16">
        <v>70.754999999999995</v>
      </c>
      <c r="D4729" s="105">
        <v>26.984999999999999</v>
      </c>
      <c r="E4729" s="16">
        <v>24.24</v>
      </c>
      <c r="F4729" s="16">
        <v>31.92</v>
      </c>
      <c r="G4729" s="105">
        <v>10.558999999999999</v>
      </c>
      <c r="H4729" s="16">
        <v>30.02</v>
      </c>
      <c r="I4729" s="16">
        <v>349.72800000000001</v>
      </c>
      <c r="J4729" s="105">
        <v>22.745999999999999</v>
      </c>
      <c r="K4729" s="98">
        <v>1280</v>
      </c>
    </row>
    <row r="4730" spans="1:11" x14ac:dyDescent="0.2">
      <c r="A4730" s="36">
        <f t="shared" si="141"/>
        <v>44977</v>
      </c>
      <c r="B4730" s="105">
        <v>0</v>
      </c>
      <c r="C4730" s="16">
        <v>73.731999999999999</v>
      </c>
      <c r="D4730" s="105">
        <v>26.510999999999999</v>
      </c>
      <c r="E4730" s="16">
        <v>23.29</v>
      </c>
      <c r="F4730" s="16">
        <v>31.57</v>
      </c>
      <c r="G4730" s="105">
        <v>11.678000000000001</v>
      </c>
      <c r="H4730" s="16">
        <v>29.99</v>
      </c>
      <c r="I4730" s="16">
        <v>330.50200000000001</v>
      </c>
      <c r="J4730" s="105">
        <v>22.44</v>
      </c>
      <c r="K4730" s="98">
        <v>1299</v>
      </c>
    </row>
    <row r="4731" spans="1:11" x14ac:dyDescent="0.2">
      <c r="A4731" s="36">
        <f t="shared" si="141"/>
        <v>44978</v>
      </c>
      <c r="B4731" s="105">
        <v>0</v>
      </c>
      <c r="C4731" s="16">
        <v>74.266000000000005</v>
      </c>
      <c r="D4731" s="105">
        <v>26.062000000000001</v>
      </c>
      <c r="E4731" s="16">
        <v>23.5</v>
      </c>
      <c r="F4731" s="16">
        <v>30.93</v>
      </c>
      <c r="G4731" s="105">
        <v>11.231</v>
      </c>
      <c r="H4731" s="16">
        <v>32.99</v>
      </c>
      <c r="I4731" s="16">
        <v>334.62400000000002</v>
      </c>
      <c r="J4731" s="105">
        <v>22.712</v>
      </c>
      <c r="K4731" s="98">
        <v>1213</v>
      </c>
    </row>
    <row r="4732" spans="1:11" x14ac:dyDescent="0.2">
      <c r="A4732" s="36">
        <f t="shared" si="141"/>
        <v>44979</v>
      </c>
      <c r="B4732" s="105">
        <v>0</v>
      </c>
      <c r="C4732" s="16">
        <v>73.983999999999995</v>
      </c>
      <c r="D4732" s="105">
        <v>25.951000000000001</v>
      </c>
      <c r="E4732" s="16">
        <v>23.11</v>
      </c>
      <c r="F4732" s="16">
        <v>30.16</v>
      </c>
      <c r="G4732" s="105">
        <v>11.449</v>
      </c>
      <c r="H4732" s="16">
        <v>28.33</v>
      </c>
      <c r="I4732" s="16">
        <v>342.58100000000002</v>
      </c>
      <c r="J4732" s="105">
        <v>23.524999999999999</v>
      </c>
      <c r="K4732" s="98">
        <v>1240</v>
      </c>
    </row>
    <row r="4733" spans="1:11" x14ac:dyDescent="0.2">
      <c r="A4733" s="36">
        <f t="shared" si="141"/>
        <v>44980</v>
      </c>
      <c r="B4733" s="105">
        <v>0</v>
      </c>
      <c r="C4733" s="16">
        <v>75.024000000000001</v>
      </c>
      <c r="D4733" s="105">
        <v>26.597000000000001</v>
      </c>
      <c r="E4733" s="16">
        <v>24.19</v>
      </c>
      <c r="F4733" s="16">
        <v>31.09</v>
      </c>
      <c r="G4733" s="105">
        <v>11.865</v>
      </c>
      <c r="H4733" s="16">
        <v>29.56</v>
      </c>
      <c r="I4733" s="16">
        <v>336.15600000000001</v>
      </c>
      <c r="J4733" s="105">
        <v>18.702000000000002</v>
      </c>
      <c r="K4733" s="98">
        <v>1322</v>
      </c>
    </row>
    <row r="4734" spans="1:11" x14ac:dyDescent="0.2">
      <c r="A4734" s="36">
        <f t="shared" si="141"/>
        <v>44981</v>
      </c>
      <c r="B4734" s="105">
        <v>0</v>
      </c>
      <c r="C4734" s="16">
        <v>75.594999999999999</v>
      </c>
      <c r="D4734" s="105">
        <v>26.302</v>
      </c>
      <c r="E4734" s="16">
        <v>23.9</v>
      </c>
      <c r="F4734" s="16">
        <v>31.58</v>
      </c>
      <c r="G4734" s="105">
        <v>9.6590000000000007</v>
      </c>
      <c r="H4734" s="16">
        <v>26.71</v>
      </c>
      <c r="I4734" s="16">
        <v>336.61700000000002</v>
      </c>
      <c r="J4734" s="105">
        <v>21.521000000000001</v>
      </c>
      <c r="K4734" s="98">
        <v>1237</v>
      </c>
    </row>
    <row r="4735" spans="1:11" x14ac:dyDescent="0.2">
      <c r="A4735" s="36">
        <f t="shared" si="141"/>
        <v>44982</v>
      </c>
      <c r="B4735" s="105">
        <v>0</v>
      </c>
      <c r="C4735" s="16">
        <v>73.816000000000003</v>
      </c>
      <c r="D4735" s="105">
        <v>26.393000000000001</v>
      </c>
      <c r="E4735" s="16">
        <v>23.64</v>
      </c>
      <c r="F4735" s="16">
        <v>31.13</v>
      </c>
      <c r="G4735" s="105">
        <v>10.359</v>
      </c>
      <c r="H4735" s="16">
        <v>30.59</v>
      </c>
      <c r="I4735" s="16">
        <v>329.87200000000001</v>
      </c>
      <c r="J4735" s="105">
        <v>22.193999999999999</v>
      </c>
      <c r="K4735" s="98">
        <v>1204</v>
      </c>
    </row>
    <row r="4736" spans="1:11" x14ac:dyDescent="0.2">
      <c r="A4736" s="36">
        <f t="shared" si="141"/>
        <v>44983</v>
      </c>
      <c r="B4736" s="105">
        <v>0</v>
      </c>
      <c r="C4736" s="16">
        <v>74.471000000000004</v>
      </c>
      <c r="D4736" s="105">
        <v>26.431999999999999</v>
      </c>
      <c r="E4736" s="16">
        <v>23.77</v>
      </c>
      <c r="F4736" s="16">
        <v>31</v>
      </c>
      <c r="G4736" s="105">
        <v>10.433</v>
      </c>
      <c r="H4736" s="16">
        <v>29.21</v>
      </c>
      <c r="I4736" s="16">
        <v>341.33100000000002</v>
      </c>
      <c r="J4736" s="105">
        <v>21.113</v>
      </c>
      <c r="K4736" s="98">
        <v>1251</v>
      </c>
    </row>
    <row r="4737" spans="1:11" x14ac:dyDescent="0.2">
      <c r="A4737" s="36">
        <f t="shared" si="141"/>
        <v>44984</v>
      </c>
      <c r="B4737" s="105">
        <v>0</v>
      </c>
      <c r="C4737" s="16">
        <v>74.308999999999997</v>
      </c>
      <c r="D4737" s="105">
        <v>26.66</v>
      </c>
      <c r="E4737" s="16">
        <v>24.41</v>
      </c>
      <c r="F4737" s="16">
        <v>31.28</v>
      </c>
      <c r="G4737" s="105">
        <v>9.7240000000000002</v>
      </c>
      <c r="H4737" s="16">
        <v>29.49</v>
      </c>
      <c r="I4737" s="16">
        <v>347.87299999999999</v>
      </c>
      <c r="J4737" s="105">
        <v>18.591000000000001</v>
      </c>
      <c r="K4737" s="98">
        <v>1233</v>
      </c>
    </row>
    <row r="4738" spans="1:11" x14ac:dyDescent="0.2">
      <c r="A4738" s="36">
        <f t="shared" si="141"/>
        <v>44985</v>
      </c>
      <c r="B4738" s="105">
        <v>0</v>
      </c>
      <c r="C4738" s="16">
        <v>76.712999999999994</v>
      </c>
      <c r="D4738" s="105">
        <v>26.206</v>
      </c>
      <c r="E4738" s="16">
        <v>23</v>
      </c>
      <c r="F4738" s="16">
        <v>30.72</v>
      </c>
      <c r="G4738" s="105">
        <v>10.884</v>
      </c>
      <c r="H4738" s="16">
        <v>29.78</v>
      </c>
      <c r="I4738" s="16">
        <v>333.303</v>
      </c>
      <c r="J4738" s="105">
        <v>15.361000000000001</v>
      </c>
      <c r="K4738" s="98">
        <v>1232</v>
      </c>
    </row>
    <row r="4739" spans="1:11" x14ac:dyDescent="0.2">
      <c r="A4739" s="36">
        <f t="shared" si="141"/>
        <v>44986</v>
      </c>
      <c r="B4739" s="105">
        <v>0</v>
      </c>
      <c r="C4739" s="16">
        <v>75.094999999999999</v>
      </c>
      <c r="D4739" s="105">
        <v>26.891999999999999</v>
      </c>
      <c r="E4739" s="16">
        <v>23.14</v>
      </c>
      <c r="F4739" s="16">
        <v>31.79</v>
      </c>
      <c r="G4739" s="105">
        <v>11.532</v>
      </c>
      <c r="H4739" s="16">
        <v>31.89</v>
      </c>
      <c r="I4739" s="16">
        <v>332.19299999999998</v>
      </c>
      <c r="J4739" s="105">
        <v>18.393000000000001</v>
      </c>
      <c r="K4739" s="98">
        <v>1280</v>
      </c>
    </row>
    <row r="4740" spans="1:11" x14ac:dyDescent="0.2">
      <c r="A4740" s="36">
        <f t="shared" si="141"/>
        <v>44987</v>
      </c>
      <c r="B4740" s="105">
        <v>0</v>
      </c>
      <c r="C4740" s="16">
        <v>75.548000000000002</v>
      </c>
      <c r="D4740" s="105">
        <v>27.029</v>
      </c>
      <c r="E4740" s="16">
        <v>24.67</v>
      </c>
      <c r="F4740" s="16">
        <v>31.58</v>
      </c>
      <c r="G4740" s="105">
        <v>11.586</v>
      </c>
      <c r="H4740" s="16">
        <v>30.83</v>
      </c>
      <c r="I4740" s="16">
        <v>326.92099999999999</v>
      </c>
      <c r="J4740" s="105">
        <v>20.66</v>
      </c>
      <c r="K4740" s="98">
        <v>1242</v>
      </c>
    </row>
    <row r="4741" spans="1:11" x14ac:dyDescent="0.2">
      <c r="A4741" s="36">
        <f t="shared" si="141"/>
        <v>44988</v>
      </c>
      <c r="B4741" s="105">
        <v>0</v>
      </c>
      <c r="C4741" s="16">
        <v>76.685000000000002</v>
      </c>
      <c r="D4741" s="105">
        <v>26.827999999999999</v>
      </c>
      <c r="E4741" s="16">
        <v>24.09</v>
      </c>
      <c r="F4741" s="16">
        <v>31.28</v>
      </c>
      <c r="G4741" s="105">
        <v>10.852</v>
      </c>
      <c r="H4741" s="16">
        <v>23.99</v>
      </c>
      <c r="I4741" s="16">
        <v>332.27100000000002</v>
      </c>
      <c r="J4741" s="105">
        <v>19.526</v>
      </c>
      <c r="K4741" s="98">
        <v>1213</v>
      </c>
    </row>
    <row r="4742" spans="1:11" x14ac:dyDescent="0.2">
      <c r="A4742" s="36">
        <f t="shared" si="141"/>
        <v>44989</v>
      </c>
      <c r="B4742" s="105">
        <v>0</v>
      </c>
      <c r="C4742" s="16">
        <v>80.358999999999995</v>
      </c>
      <c r="D4742" s="105">
        <v>26.323</v>
      </c>
      <c r="E4742" s="16">
        <v>24.28</v>
      </c>
      <c r="F4742" s="16">
        <v>29.27</v>
      </c>
      <c r="G4742" s="105">
        <v>10.992000000000001</v>
      </c>
      <c r="H4742" s="16">
        <v>28.51</v>
      </c>
      <c r="I4742" s="16">
        <v>319.072</v>
      </c>
      <c r="J4742" s="105">
        <v>18.850999999999999</v>
      </c>
      <c r="K4742" s="98">
        <v>1185</v>
      </c>
    </row>
    <row r="4743" spans="1:11" x14ac:dyDescent="0.2">
      <c r="A4743" s="36">
        <f t="shared" si="141"/>
        <v>44990</v>
      </c>
      <c r="B4743" s="105">
        <v>0</v>
      </c>
      <c r="C4743" s="16">
        <v>77.260999999999996</v>
      </c>
      <c r="D4743" s="105">
        <v>26.794</v>
      </c>
      <c r="E4743" s="16">
        <v>24.75</v>
      </c>
      <c r="F4743" s="16">
        <v>30.79</v>
      </c>
      <c r="G4743" s="105">
        <v>10.816000000000001</v>
      </c>
      <c r="H4743" s="16">
        <v>27.38</v>
      </c>
      <c r="I4743" s="16">
        <v>335.197</v>
      </c>
      <c r="J4743" s="105">
        <v>18.341999999999999</v>
      </c>
      <c r="K4743" s="98">
        <v>1182</v>
      </c>
    </row>
    <row r="4744" spans="1:11" x14ac:dyDescent="0.2">
      <c r="A4744" s="36">
        <f t="shared" si="141"/>
        <v>44991</v>
      </c>
      <c r="B4744" s="105">
        <v>0</v>
      </c>
      <c r="C4744" s="16">
        <v>76.698999999999998</v>
      </c>
      <c r="D4744" s="105">
        <v>26.94</v>
      </c>
      <c r="E4744" s="16">
        <v>24.34</v>
      </c>
      <c r="F4744" s="16">
        <v>30.75</v>
      </c>
      <c r="G4744" s="105">
        <v>11.154</v>
      </c>
      <c r="H4744" s="16">
        <v>31.93</v>
      </c>
      <c r="I4744" s="16">
        <v>333.40199999999999</v>
      </c>
      <c r="J4744" s="105">
        <v>13.023</v>
      </c>
      <c r="K4744" s="98">
        <v>1280</v>
      </c>
    </row>
    <row r="4745" spans="1:11" x14ac:dyDescent="0.2">
      <c r="A4745" s="36">
        <f t="shared" ref="A4745:A4808" si="142">A4744+1</f>
        <v>44992</v>
      </c>
      <c r="B4745" s="105">
        <v>0</v>
      </c>
      <c r="C4745" s="16">
        <v>80.350999999999999</v>
      </c>
      <c r="D4745" s="105">
        <v>26.077000000000002</v>
      </c>
      <c r="E4745" s="16">
        <v>24.59</v>
      </c>
      <c r="F4745" s="16">
        <v>29.49</v>
      </c>
      <c r="G4745" s="105">
        <v>8.9350000000000005</v>
      </c>
      <c r="H4745" s="16">
        <v>26</v>
      </c>
      <c r="I4745" s="16">
        <v>331.30099999999999</v>
      </c>
      <c r="J4745" s="105">
        <v>13.113</v>
      </c>
      <c r="K4745" s="98">
        <v>1275</v>
      </c>
    </row>
    <row r="4746" spans="1:11" x14ac:dyDescent="0.2">
      <c r="A4746" s="36">
        <f t="shared" si="142"/>
        <v>44993</v>
      </c>
      <c r="B4746" s="105">
        <v>0</v>
      </c>
      <c r="C4746" s="16">
        <v>76.918000000000006</v>
      </c>
      <c r="D4746" s="105">
        <v>25.481999999999999</v>
      </c>
      <c r="E4746" s="16">
        <v>22.22</v>
      </c>
      <c r="F4746" s="16">
        <v>29.41</v>
      </c>
      <c r="G4746" s="105">
        <v>10.065</v>
      </c>
      <c r="H4746" s="16">
        <v>30.34</v>
      </c>
      <c r="I4746" s="16">
        <v>319.363</v>
      </c>
      <c r="J4746" s="105">
        <v>19.324000000000002</v>
      </c>
      <c r="K4746" s="98">
        <v>1288</v>
      </c>
    </row>
    <row r="4747" spans="1:11" x14ac:dyDescent="0.2">
      <c r="A4747" s="36">
        <f t="shared" si="142"/>
        <v>44994</v>
      </c>
      <c r="B4747" s="105">
        <v>0</v>
      </c>
      <c r="C4747" s="16">
        <v>75.965000000000003</v>
      </c>
      <c r="D4747" s="105">
        <v>25.5</v>
      </c>
      <c r="E4747" s="16">
        <v>21.64</v>
      </c>
      <c r="F4747" s="16">
        <v>31.6</v>
      </c>
      <c r="G4747" s="105">
        <v>9.08</v>
      </c>
      <c r="H4747" s="16">
        <v>26.18</v>
      </c>
      <c r="I4747" s="16">
        <v>316.75799999999998</v>
      </c>
      <c r="J4747" s="105">
        <v>24.934999999999999</v>
      </c>
      <c r="K4747" s="98">
        <v>1252</v>
      </c>
    </row>
    <row r="4748" spans="1:11" x14ac:dyDescent="0.2">
      <c r="A4748" s="36">
        <f t="shared" si="142"/>
        <v>44995</v>
      </c>
      <c r="B4748" s="105">
        <v>2.54</v>
      </c>
      <c r="C4748" s="16">
        <v>80.584000000000003</v>
      </c>
      <c r="D4748" s="105">
        <v>25.016999999999999</v>
      </c>
      <c r="E4748" s="16">
        <v>22.56</v>
      </c>
      <c r="F4748" s="16">
        <v>28.22</v>
      </c>
      <c r="G4748" s="105">
        <v>8.1660000000000004</v>
      </c>
      <c r="H4748" s="16">
        <v>27.06</v>
      </c>
      <c r="I4748" s="16">
        <v>313.73700000000002</v>
      </c>
      <c r="J4748" s="105">
        <v>22.623999999999999</v>
      </c>
      <c r="K4748" s="98">
        <v>1033</v>
      </c>
    </row>
    <row r="4749" spans="1:11" x14ac:dyDescent="0.2">
      <c r="A4749" s="36">
        <f t="shared" si="142"/>
        <v>44996</v>
      </c>
      <c r="B4749" s="105">
        <v>0</v>
      </c>
      <c r="C4749" s="16">
        <v>86.215000000000003</v>
      </c>
      <c r="D4749" s="105">
        <v>24.558</v>
      </c>
      <c r="E4749" s="16">
        <v>22.63</v>
      </c>
      <c r="F4749" s="16">
        <v>27.3</v>
      </c>
      <c r="G4749" s="105">
        <v>7.6989999999999998</v>
      </c>
      <c r="H4749" s="16">
        <v>20.71</v>
      </c>
      <c r="I4749" s="16">
        <v>269.97199999999998</v>
      </c>
      <c r="J4749" s="105">
        <v>25.741</v>
      </c>
      <c r="K4749" s="98">
        <v>1228</v>
      </c>
    </row>
    <row r="4750" spans="1:11" x14ac:dyDescent="0.2">
      <c r="A4750" s="36">
        <f t="shared" si="142"/>
        <v>44997</v>
      </c>
      <c r="B4750" s="105">
        <v>0</v>
      </c>
      <c r="C4750" s="16">
        <v>87.736000000000004</v>
      </c>
      <c r="D4750" s="105">
        <v>24.913</v>
      </c>
      <c r="E4750" s="16">
        <v>22.73</v>
      </c>
      <c r="F4750" s="16">
        <v>27.74</v>
      </c>
      <c r="G4750" s="105">
        <v>7.5540000000000003</v>
      </c>
      <c r="H4750" s="16">
        <v>20.11</v>
      </c>
      <c r="I4750" s="16">
        <v>308.858</v>
      </c>
      <c r="J4750" s="105">
        <v>22.954999999999998</v>
      </c>
      <c r="K4750" s="98">
        <v>1199</v>
      </c>
    </row>
    <row r="4751" spans="1:11" x14ac:dyDescent="0.2">
      <c r="A4751" s="36">
        <f t="shared" si="142"/>
        <v>44998</v>
      </c>
      <c r="B4751" s="105">
        <v>0</v>
      </c>
      <c r="C4751" s="16">
        <v>87.66</v>
      </c>
      <c r="D4751" s="105">
        <v>25.251000000000001</v>
      </c>
      <c r="E4751" s="16">
        <v>22.93</v>
      </c>
      <c r="F4751" s="16">
        <v>28.28</v>
      </c>
      <c r="G4751" s="105">
        <v>4.242</v>
      </c>
      <c r="H4751" s="16">
        <v>12.74</v>
      </c>
      <c r="I4751" s="16">
        <v>285.017</v>
      </c>
      <c r="J4751" s="105">
        <v>19.068999999999999</v>
      </c>
      <c r="K4751" s="98">
        <v>1202</v>
      </c>
    </row>
    <row r="4752" spans="1:11" x14ac:dyDescent="0.2">
      <c r="A4752" s="36">
        <f t="shared" si="142"/>
        <v>44999</v>
      </c>
      <c r="B4752" s="105">
        <v>0</v>
      </c>
      <c r="C4752" s="16">
        <v>87.721000000000004</v>
      </c>
      <c r="D4752" s="105">
        <v>25.356000000000002</v>
      </c>
      <c r="E4752" s="16">
        <v>23.35</v>
      </c>
      <c r="F4752" s="16">
        <v>28.32</v>
      </c>
      <c r="G4752" s="105">
        <v>7.5960000000000001</v>
      </c>
      <c r="H4752" s="16">
        <v>19.23</v>
      </c>
      <c r="I4752" s="16">
        <v>310.34199999999998</v>
      </c>
      <c r="J4752" s="105">
        <v>23.742999999999999</v>
      </c>
      <c r="K4752" s="98">
        <v>1028</v>
      </c>
    </row>
    <row r="4753" spans="1:11" x14ac:dyDescent="0.2">
      <c r="A4753" s="36">
        <f t="shared" si="142"/>
        <v>45000</v>
      </c>
      <c r="B4753" s="105">
        <v>0</v>
      </c>
      <c r="C4753" s="16">
        <v>88.313999999999993</v>
      </c>
      <c r="D4753" s="105">
        <v>25.558</v>
      </c>
      <c r="E4753" s="16">
        <v>23.35</v>
      </c>
      <c r="F4753" s="16">
        <v>27.84</v>
      </c>
      <c r="G4753" s="105">
        <v>10.525</v>
      </c>
      <c r="H4753" s="16">
        <v>22.76</v>
      </c>
      <c r="I4753" s="16">
        <v>294.37</v>
      </c>
      <c r="J4753" s="105">
        <v>25.213999999999999</v>
      </c>
      <c r="K4753" s="98">
        <v>1100</v>
      </c>
    </row>
    <row r="4754" spans="1:11" x14ac:dyDescent="0.2">
      <c r="A4754" s="36">
        <f t="shared" si="142"/>
        <v>45001</v>
      </c>
      <c r="B4754" s="105">
        <v>28.192</v>
      </c>
      <c r="C4754" s="16">
        <v>83.733999999999995</v>
      </c>
      <c r="D4754" s="105">
        <v>25.981000000000002</v>
      </c>
      <c r="E4754" s="16">
        <v>23.72</v>
      </c>
      <c r="F4754" s="16">
        <v>29.55</v>
      </c>
      <c r="G4754" s="105">
        <v>11.173999999999999</v>
      </c>
      <c r="H4754" s="16">
        <v>31.22</v>
      </c>
      <c r="I4754" s="16">
        <v>323.452</v>
      </c>
      <c r="J4754" s="105">
        <v>20.164000000000001</v>
      </c>
      <c r="K4754" s="98">
        <v>1252</v>
      </c>
    </row>
    <row r="4755" spans="1:11" x14ac:dyDescent="0.2">
      <c r="A4755" s="36">
        <f t="shared" si="142"/>
        <v>45002</v>
      </c>
      <c r="B4755" s="105">
        <v>0</v>
      </c>
      <c r="C4755" s="16">
        <v>79.111999999999995</v>
      </c>
      <c r="D4755" s="105">
        <v>26.559000000000001</v>
      </c>
      <c r="E4755" s="16">
        <v>23.42</v>
      </c>
      <c r="F4755" s="16">
        <v>29.28</v>
      </c>
      <c r="G4755" s="105">
        <v>8.8249999999999993</v>
      </c>
      <c r="H4755" s="16">
        <v>19.09</v>
      </c>
      <c r="I4755" s="16">
        <v>314.62099999999998</v>
      </c>
      <c r="J4755" s="105">
        <v>24.960999999999999</v>
      </c>
      <c r="K4755" s="98">
        <v>1047</v>
      </c>
    </row>
    <row r="4756" spans="1:11" x14ac:dyDescent="0.2">
      <c r="A4756" s="36">
        <f t="shared" si="142"/>
        <v>45003</v>
      </c>
      <c r="B4756" s="105">
        <v>0.76200000000000001</v>
      </c>
      <c r="C4756" s="16">
        <v>82.251000000000005</v>
      </c>
      <c r="D4756" s="105">
        <v>26.116</v>
      </c>
      <c r="E4756" s="16">
        <v>23.41</v>
      </c>
      <c r="F4756" s="16">
        <v>30.82</v>
      </c>
      <c r="G4756" s="105">
        <v>10.318</v>
      </c>
      <c r="H4756" s="16">
        <v>27.66</v>
      </c>
      <c r="I4756" s="16">
        <v>316.899</v>
      </c>
      <c r="J4756" s="105">
        <v>25.109000000000002</v>
      </c>
      <c r="K4756" s="98">
        <v>1052</v>
      </c>
    </row>
    <row r="4757" spans="1:11" x14ac:dyDescent="0.2">
      <c r="A4757" s="36">
        <f t="shared" si="142"/>
        <v>45004</v>
      </c>
      <c r="B4757" s="105">
        <v>0.254</v>
      </c>
      <c r="C4757" s="16">
        <v>79.114000000000004</v>
      </c>
      <c r="D4757" s="105">
        <v>27.251000000000001</v>
      </c>
      <c r="E4757" s="16">
        <v>24.64</v>
      </c>
      <c r="F4757" s="16">
        <v>30.99</v>
      </c>
      <c r="G4757" s="105">
        <v>13.255000000000001</v>
      </c>
      <c r="H4757" s="16">
        <v>38.630000000000003</v>
      </c>
      <c r="I4757" s="16">
        <v>319.09399999999999</v>
      </c>
      <c r="J4757" s="105">
        <v>25.030999999999999</v>
      </c>
      <c r="K4757" s="98">
        <v>1187</v>
      </c>
    </row>
    <row r="4758" spans="1:11" x14ac:dyDescent="0.2">
      <c r="A4758" s="36">
        <f t="shared" si="142"/>
        <v>45005</v>
      </c>
      <c r="B4758" s="105">
        <v>0</v>
      </c>
      <c r="C4758" s="16">
        <v>78.153000000000006</v>
      </c>
      <c r="D4758" s="105">
        <v>27.39</v>
      </c>
      <c r="E4758" s="16">
        <v>25</v>
      </c>
      <c r="F4758" s="16">
        <v>31.71</v>
      </c>
      <c r="G4758" s="105">
        <v>13.676</v>
      </c>
      <c r="H4758" s="16">
        <v>37.78</v>
      </c>
      <c r="I4758" s="16">
        <v>324.94600000000003</v>
      </c>
      <c r="J4758" s="105">
        <v>25.841000000000001</v>
      </c>
      <c r="K4758" s="98">
        <v>1092</v>
      </c>
    </row>
    <row r="4759" spans="1:11" x14ac:dyDescent="0.2">
      <c r="A4759" s="36">
        <f t="shared" si="142"/>
        <v>45006</v>
      </c>
      <c r="B4759" s="105">
        <v>0</v>
      </c>
      <c r="C4759" s="16">
        <v>71.716999999999999</v>
      </c>
      <c r="D4759" s="105">
        <v>27.928000000000001</v>
      </c>
      <c r="E4759" s="16">
        <v>24.59</v>
      </c>
      <c r="F4759" s="16">
        <v>32.840000000000003</v>
      </c>
      <c r="G4759" s="105">
        <v>11.573</v>
      </c>
      <c r="H4759" s="16">
        <v>35.770000000000003</v>
      </c>
      <c r="I4759" s="16">
        <v>346.89</v>
      </c>
      <c r="J4759" s="105">
        <v>21.655999999999999</v>
      </c>
      <c r="K4759" s="98">
        <v>1232</v>
      </c>
    </row>
    <row r="4760" spans="1:11" x14ac:dyDescent="0.2">
      <c r="A4760" s="36">
        <f t="shared" si="142"/>
        <v>45007</v>
      </c>
      <c r="B4760" s="105">
        <v>0</v>
      </c>
      <c r="C4760" s="16">
        <v>70.234999999999999</v>
      </c>
      <c r="D4760" s="105">
        <v>27.995000000000001</v>
      </c>
      <c r="E4760" s="16">
        <v>25.26</v>
      </c>
      <c r="F4760" s="16">
        <v>33.21</v>
      </c>
      <c r="G4760" s="105">
        <v>11.423</v>
      </c>
      <c r="H4760" s="16">
        <v>29.99</v>
      </c>
      <c r="I4760" s="16">
        <v>346.61</v>
      </c>
      <c r="J4760" s="105">
        <v>22.462</v>
      </c>
      <c r="K4760" s="98">
        <v>1291</v>
      </c>
    </row>
    <row r="4761" spans="1:11" x14ac:dyDescent="0.2">
      <c r="A4761" s="36">
        <f t="shared" si="142"/>
        <v>45008</v>
      </c>
      <c r="B4761" s="105">
        <v>0</v>
      </c>
      <c r="C4761" s="16">
        <v>72.224000000000004</v>
      </c>
      <c r="D4761" s="105">
        <v>27.190999999999999</v>
      </c>
      <c r="E4761" s="16">
        <v>24.75</v>
      </c>
      <c r="F4761" s="16">
        <v>31.74</v>
      </c>
      <c r="G4761" s="105">
        <v>15.612</v>
      </c>
      <c r="H4761" s="16">
        <v>35.56</v>
      </c>
      <c r="I4761" s="16">
        <v>332.15499999999997</v>
      </c>
      <c r="J4761" s="105">
        <v>20.38</v>
      </c>
      <c r="K4761" s="98">
        <v>1204</v>
      </c>
    </row>
    <row r="4762" spans="1:11" x14ac:dyDescent="0.2">
      <c r="A4762" s="36">
        <f t="shared" si="142"/>
        <v>45009</v>
      </c>
      <c r="B4762" s="105">
        <v>0</v>
      </c>
      <c r="C4762" s="16">
        <v>71.524000000000001</v>
      </c>
      <c r="D4762" s="105">
        <v>27.856999999999999</v>
      </c>
      <c r="E4762" s="16">
        <v>24.49</v>
      </c>
      <c r="F4762" s="16">
        <v>33.82</v>
      </c>
      <c r="G4762" s="105">
        <v>14.05</v>
      </c>
      <c r="H4762" s="16">
        <v>37.4</v>
      </c>
      <c r="I4762" s="16">
        <v>334.75799999999998</v>
      </c>
      <c r="J4762" s="105">
        <v>22.431000000000001</v>
      </c>
      <c r="K4762" s="98">
        <v>1279</v>
      </c>
    </row>
    <row r="4763" spans="1:11" x14ac:dyDescent="0.2">
      <c r="A4763" s="36">
        <f t="shared" si="142"/>
        <v>45010</v>
      </c>
      <c r="B4763" s="105">
        <v>0</v>
      </c>
      <c r="C4763" s="16">
        <v>80.418000000000006</v>
      </c>
      <c r="D4763" s="105">
        <v>26.829000000000001</v>
      </c>
      <c r="E4763" s="16">
        <v>24.23</v>
      </c>
      <c r="F4763" s="16">
        <v>30.94</v>
      </c>
      <c r="G4763" s="105">
        <v>10.638</v>
      </c>
      <c r="H4763" s="16">
        <v>26.78</v>
      </c>
      <c r="I4763" s="16">
        <v>311.577</v>
      </c>
      <c r="J4763" s="105">
        <v>25.611999999999998</v>
      </c>
      <c r="K4763" s="98">
        <v>1062</v>
      </c>
    </row>
    <row r="4764" spans="1:11" x14ac:dyDescent="0.2">
      <c r="A4764" s="36">
        <f t="shared" si="142"/>
        <v>45011</v>
      </c>
      <c r="B4764" s="105">
        <v>0</v>
      </c>
      <c r="C4764" s="16">
        <v>78.372</v>
      </c>
      <c r="D4764" s="105">
        <v>27.428999999999998</v>
      </c>
      <c r="E4764" s="16">
        <v>24.83</v>
      </c>
      <c r="F4764" s="16">
        <v>32.18</v>
      </c>
      <c r="G4764" s="105">
        <v>10.425000000000001</v>
      </c>
      <c r="H4764" s="16">
        <v>25.79</v>
      </c>
      <c r="I4764" s="16">
        <v>315.20600000000002</v>
      </c>
      <c r="J4764" s="105">
        <v>26.13</v>
      </c>
      <c r="K4764" s="98">
        <v>1055</v>
      </c>
    </row>
    <row r="4765" spans="1:11" x14ac:dyDescent="0.2">
      <c r="A4765" s="36">
        <f t="shared" si="142"/>
        <v>45012</v>
      </c>
      <c r="B4765" s="105">
        <v>0</v>
      </c>
      <c r="C4765" s="16">
        <v>76.527000000000001</v>
      </c>
      <c r="D4765" s="105">
        <v>27.838999999999999</v>
      </c>
      <c r="E4765" s="16">
        <v>25.6</v>
      </c>
      <c r="F4765" s="16">
        <v>32.25</v>
      </c>
      <c r="G4765" s="105">
        <v>10.273</v>
      </c>
      <c r="H4765" s="16">
        <v>25.93</v>
      </c>
      <c r="I4765" s="16">
        <v>335.82600000000002</v>
      </c>
      <c r="J4765" s="105">
        <v>21.536000000000001</v>
      </c>
      <c r="K4765" s="98">
        <v>1265</v>
      </c>
    </row>
    <row r="4766" spans="1:11" x14ac:dyDescent="0.2">
      <c r="A4766" s="36">
        <f t="shared" si="142"/>
        <v>45013</v>
      </c>
      <c r="B4766" s="105">
        <v>0</v>
      </c>
      <c r="C4766" s="16">
        <v>74.102999999999994</v>
      </c>
      <c r="D4766" s="105">
        <v>27.75</v>
      </c>
      <c r="E4766" s="16">
        <v>25</v>
      </c>
      <c r="F4766" s="16">
        <v>33.35</v>
      </c>
      <c r="G4766" s="105">
        <v>10.558999999999999</v>
      </c>
      <c r="H4766" s="16">
        <v>33.479999999999997</v>
      </c>
      <c r="I4766" s="16">
        <v>341.209</v>
      </c>
      <c r="J4766" s="105">
        <v>22.72</v>
      </c>
      <c r="K4766" s="98">
        <v>1251</v>
      </c>
    </row>
    <row r="4767" spans="1:11" x14ac:dyDescent="0.2">
      <c r="A4767" s="36">
        <f t="shared" si="142"/>
        <v>45014</v>
      </c>
      <c r="B4767" s="105">
        <v>0</v>
      </c>
      <c r="C4767" s="16">
        <v>72.983000000000004</v>
      </c>
      <c r="D4767" s="105">
        <v>27.279</v>
      </c>
      <c r="E4767" s="16">
        <v>24.38</v>
      </c>
      <c r="F4767" s="16">
        <v>32.78</v>
      </c>
      <c r="G4767" s="105">
        <v>12.856999999999999</v>
      </c>
      <c r="H4767" s="16">
        <v>32.32</v>
      </c>
      <c r="I4767" s="16">
        <v>339.88200000000001</v>
      </c>
      <c r="J4767" s="105">
        <v>20.65</v>
      </c>
      <c r="K4767" s="98">
        <v>1239</v>
      </c>
    </row>
    <row r="4768" spans="1:11" x14ac:dyDescent="0.2">
      <c r="A4768" s="36">
        <f t="shared" si="142"/>
        <v>45015</v>
      </c>
      <c r="B4768" s="105">
        <v>0</v>
      </c>
      <c r="C4768" s="16">
        <v>75.968000000000004</v>
      </c>
      <c r="D4768" s="105">
        <v>26.731999999999999</v>
      </c>
      <c r="E4768" s="16">
        <v>24.58</v>
      </c>
      <c r="F4768" s="16">
        <v>30.55</v>
      </c>
      <c r="G4768" s="105">
        <v>14.194000000000001</v>
      </c>
      <c r="H4768" s="16">
        <v>31.79</v>
      </c>
      <c r="I4768" s="16">
        <v>330.05700000000002</v>
      </c>
      <c r="J4768" s="105">
        <v>18.594999999999999</v>
      </c>
      <c r="K4768" s="98">
        <v>1460</v>
      </c>
    </row>
    <row r="4769" spans="1:11" x14ac:dyDescent="0.2">
      <c r="A4769" s="36">
        <f t="shared" si="142"/>
        <v>45016</v>
      </c>
      <c r="B4769" s="105">
        <v>0</v>
      </c>
      <c r="C4769" s="16">
        <v>71.995000000000005</v>
      </c>
      <c r="D4769" s="105">
        <v>27.643999999999998</v>
      </c>
      <c r="E4769" s="16">
        <v>24.72</v>
      </c>
      <c r="F4769" s="16">
        <v>32.69</v>
      </c>
      <c r="G4769" s="105">
        <v>12.601000000000001</v>
      </c>
      <c r="H4769" s="16">
        <v>34.79</v>
      </c>
      <c r="I4769" s="16">
        <v>333.73500000000001</v>
      </c>
      <c r="J4769" s="105">
        <v>22.594999999999999</v>
      </c>
      <c r="K4769" s="98">
        <v>1280</v>
      </c>
    </row>
    <row r="4770" spans="1:11" x14ac:dyDescent="0.2">
      <c r="A4770" s="36">
        <f t="shared" si="142"/>
        <v>45017</v>
      </c>
      <c r="B4770" s="105">
        <v>0</v>
      </c>
      <c r="C4770" s="16">
        <v>71.242999999999995</v>
      </c>
      <c r="D4770" s="105">
        <v>28.279</v>
      </c>
      <c r="E4770" s="16">
        <v>25.09</v>
      </c>
      <c r="F4770" s="16">
        <v>33.24</v>
      </c>
      <c r="G4770" s="105">
        <v>12.064</v>
      </c>
      <c r="H4770" s="16">
        <v>35.630000000000003</v>
      </c>
      <c r="I4770" s="16">
        <v>338.94200000000001</v>
      </c>
      <c r="J4770" s="105">
        <v>25.355</v>
      </c>
      <c r="K4770" s="98">
        <v>1216</v>
      </c>
    </row>
    <row r="4771" spans="1:11" x14ac:dyDescent="0.2">
      <c r="A4771" s="36">
        <f t="shared" si="142"/>
        <v>45018</v>
      </c>
      <c r="B4771" s="105">
        <v>0</v>
      </c>
      <c r="C4771" s="16">
        <v>75.27</v>
      </c>
      <c r="D4771" s="105">
        <v>28.027999999999999</v>
      </c>
      <c r="E4771" s="16">
        <v>25.26</v>
      </c>
      <c r="F4771" s="16">
        <v>33.380000000000003</v>
      </c>
      <c r="G4771" s="105">
        <v>10.791</v>
      </c>
      <c r="H4771" s="16">
        <v>27.62</v>
      </c>
      <c r="I4771" s="16">
        <v>334.94799999999998</v>
      </c>
      <c r="J4771" s="105">
        <v>23.725999999999999</v>
      </c>
      <c r="K4771" s="98">
        <v>1220</v>
      </c>
    </row>
    <row r="4772" spans="1:11" x14ac:dyDescent="0.2">
      <c r="A4772" s="36">
        <f t="shared" si="142"/>
        <v>45019</v>
      </c>
      <c r="B4772" s="105">
        <v>0</v>
      </c>
      <c r="C4772" s="16">
        <v>76.619</v>
      </c>
      <c r="D4772" s="105">
        <v>28.053999999999998</v>
      </c>
      <c r="E4772" s="16">
        <v>25.58</v>
      </c>
      <c r="F4772" s="16">
        <v>32.700000000000003</v>
      </c>
      <c r="G4772" s="105">
        <v>10.457000000000001</v>
      </c>
      <c r="H4772" s="16">
        <v>28.82</v>
      </c>
      <c r="I4772" s="16">
        <v>333.791</v>
      </c>
      <c r="J4772" s="105">
        <v>23.402000000000001</v>
      </c>
      <c r="K4772" s="98">
        <v>1325</v>
      </c>
    </row>
    <row r="4773" spans="1:11" x14ac:dyDescent="0.2">
      <c r="A4773" s="36">
        <f t="shared" si="142"/>
        <v>45020</v>
      </c>
      <c r="B4773" s="105">
        <v>0</v>
      </c>
      <c r="C4773" s="16">
        <v>75.057000000000002</v>
      </c>
      <c r="D4773" s="105">
        <v>28.106999999999999</v>
      </c>
      <c r="E4773" s="16">
        <v>25.82</v>
      </c>
      <c r="F4773" s="16">
        <v>32.090000000000003</v>
      </c>
      <c r="G4773" s="105">
        <v>11.231</v>
      </c>
      <c r="H4773" s="16">
        <v>28.26</v>
      </c>
      <c r="I4773" s="16">
        <v>338.40899999999999</v>
      </c>
      <c r="J4773" s="105">
        <v>20.026</v>
      </c>
      <c r="K4773" s="98">
        <v>1256</v>
      </c>
    </row>
    <row r="4774" spans="1:11" x14ac:dyDescent="0.2">
      <c r="A4774" s="36">
        <f t="shared" si="142"/>
        <v>45021</v>
      </c>
      <c r="B4774" s="105">
        <v>0</v>
      </c>
      <c r="C4774" s="16">
        <v>74.430999999999997</v>
      </c>
      <c r="D4774" s="105">
        <v>27.925000000000001</v>
      </c>
      <c r="E4774" s="16">
        <v>25.33</v>
      </c>
      <c r="F4774" s="16">
        <v>33.619999999999997</v>
      </c>
      <c r="G4774" s="105">
        <v>13.224</v>
      </c>
      <c r="H4774" s="16">
        <v>33.270000000000003</v>
      </c>
      <c r="I4774" s="16">
        <v>339.52</v>
      </c>
      <c r="J4774" s="105">
        <v>22.710999999999999</v>
      </c>
      <c r="K4774" s="98">
        <v>1211</v>
      </c>
    </row>
    <row r="4775" spans="1:11" x14ac:dyDescent="0.2">
      <c r="A4775" s="36">
        <f t="shared" si="142"/>
        <v>45022</v>
      </c>
      <c r="B4775" s="105">
        <v>0</v>
      </c>
      <c r="C4775" s="16">
        <v>77.106999999999999</v>
      </c>
      <c r="D4775" s="105">
        <v>27.210999999999999</v>
      </c>
      <c r="E4775" s="16">
        <v>25.3</v>
      </c>
      <c r="F4775" s="16">
        <v>30.96</v>
      </c>
      <c r="G4775" s="105">
        <v>10.519</v>
      </c>
      <c r="H4775" s="16">
        <v>30.41</v>
      </c>
      <c r="I4775" s="16">
        <v>309.09399999999999</v>
      </c>
      <c r="J4775" s="105">
        <v>19.321999999999999</v>
      </c>
      <c r="K4775" s="98">
        <v>1280</v>
      </c>
    </row>
    <row r="4776" spans="1:11" x14ac:dyDescent="0.2">
      <c r="A4776" s="36">
        <f t="shared" si="142"/>
        <v>45023</v>
      </c>
      <c r="B4776" s="105">
        <v>1.27</v>
      </c>
      <c r="C4776" s="16">
        <v>81.835999999999999</v>
      </c>
      <c r="D4776" s="105">
        <v>26.041</v>
      </c>
      <c r="E4776" s="16">
        <v>24.35</v>
      </c>
      <c r="F4776" s="16">
        <v>28.81</v>
      </c>
      <c r="G4776" s="105">
        <v>11.635</v>
      </c>
      <c r="H4776" s="16">
        <v>34.19</v>
      </c>
      <c r="I4776" s="16">
        <v>302.19900000000001</v>
      </c>
      <c r="J4776" s="105">
        <v>20.015000000000001</v>
      </c>
      <c r="K4776" s="98">
        <v>1209</v>
      </c>
    </row>
    <row r="4777" spans="1:11" x14ac:dyDescent="0.2">
      <c r="A4777" s="36">
        <f t="shared" si="142"/>
        <v>45024</v>
      </c>
      <c r="B4777" s="105">
        <v>0.254</v>
      </c>
      <c r="C4777" s="16">
        <v>80.3</v>
      </c>
      <c r="D4777" s="105">
        <v>26.38</v>
      </c>
      <c r="E4777" s="16">
        <v>23.79</v>
      </c>
      <c r="F4777" s="16">
        <v>29.65</v>
      </c>
      <c r="G4777" s="105">
        <v>8.8079999999999998</v>
      </c>
      <c r="H4777" s="16">
        <v>26.71</v>
      </c>
      <c r="I4777" s="16">
        <v>306.11399999999998</v>
      </c>
      <c r="J4777" s="105">
        <v>19.361999999999998</v>
      </c>
      <c r="K4777" s="98">
        <v>1211</v>
      </c>
    </row>
    <row r="4778" spans="1:11" x14ac:dyDescent="0.2">
      <c r="A4778" s="36">
        <f t="shared" si="142"/>
        <v>45025</v>
      </c>
      <c r="B4778" s="105">
        <v>0</v>
      </c>
      <c r="C4778" s="16">
        <v>75.787999999999997</v>
      </c>
      <c r="D4778" s="105">
        <v>27.236999999999998</v>
      </c>
      <c r="E4778" s="16">
        <v>24.79</v>
      </c>
      <c r="F4778" s="16">
        <v>31.84</v>
      </c>
      <c r="G4778" s="105">
        <v>12.442</v>
      </c>
      <c r="H4778" s="16">
        <v>39.020000000000003</v>
      </c>
      <c r="I4778" s="16">
        <v>325.31900000000002</v>
      </c>
      <c r="J4778" s="105">
        <v>22.893000000000001</v>
      </c>
      <c r="K4778" s="98">
        <v>1213</v>
      </c>
    </row>
    <row r="4779" spans="1:11" x14ac:dyDescent="0.2">
      <c r="A4779" s="36">
        <f t="shared" si="142"/>
        <v>45026</v>
      </c>
      <c r="B4779" s="105">
        <v>0</v>
      </c>
      <c r="C4779" s="16">
        <v>72.447999999999993</v>
      </c>
      <c r="D4779" s="105">
        <v>27.936</v>
      </c>
      <c r="E4779" s="16">
        <v>25.2</v>
      </c>
      <c r="F4779" s="16">
        <v>34.51</v>
      </c>
      <c r="G4779" s="105">
        <v>10.750999999999999</v>
      </c>
      <c r="H4779" s="16">
        <v>30.83</v>
      </c>
      <c r="I4779" s="16">
        <v>348.08800000000002</v>
      </c>
      <c r="J4779" s="105">
        <v>26.882000000000001</v>
      </c>
      <c r="K4779" s="98">
        <v>1104</v>
      </c>
    </row>
    <row r="4780" spans="1:11" x14ac:dyDescent="0.2">
      <c r="A4780" s="36">
        <f t="shared" si="142"/>
        <v>45027</v>
      </c>
      <c r="B4780" s="105">
        <v>0</v>
      </c>
      <c r="C4780" s="16">
        <v>70.436000000000007</v>
      </c>
      <c r="D4780" s="105">
        <v>28.579000000000001</v>
      </c>
      <c r="E4780" s="16">
        <v>24.85</v>
      </c>
      <c r="F4780" s="16">
        <v>34.42</v>
      </c>
      <c r="G4780" s="105">
        <v>10.912000000000001</v>
      </c>
      <c r="H4780" s="16">
        <v>31.43</v>
      </c>
      <c r="I4780" s="16">
        <v>337.45100000000002</v>
      </c>
      <c r="J4780" s="105">
        <v>23.405000000000001</v>
      </c>
      <c r="K4780" s="98">
        <v>1236</v>
      </c>
    </row>
    <row r="4781" spans="1:11" x14ac:dyDescent="0.2">
      <c r="A4781" s="36">
        <f t="shared" si="142"/>
        <v>45028</v>
      </c>
      <c r="B4781" s="105">
        <v>0</v>
      </c>
      <c r="C4781" s="16">
        <v>75.209999999999994</v>
      </c>
      <c r="D4781" s="105">
        <v>28.132999999999999</v>
      </c>
      <c r="E4781" s="16">
        <v>25.37</v>
      </c>
      <c r="F4781" s="16">
        <v>32.729999999999997</v>
      </c>
      <c r="G4781" s="105">
        <v>11.217000000000001</v>
      </c>
      <c r="H4781" s="16">
        <v>32.85</v>
      </c>
      <c r="I4781" s="16">
        <v>334.95400000000001</v>
      </c>
      <c r="J4781" s="105">
        <v>21.402000000000001</v>
      </c>
      <c r="K4781" s="98">
        <v>1289</v>
      </c>
    </row>
    <row r="4782" spans="1:11" x14ac:dyDescent="0.2">
      <c r="A4782" s="36">
        <f t="shared" si="142"/>
        <v>45029</v>
      </c>
      <c r="B4782" s="105">
        <v>0</v>
      </c>
      <c r="C4782" s="16">
        <v>79.037000000000006</v>
      </c>
      <c r="D4782" s="105">
        <v>27.63</v>
      </c>
      <c r="E4782" s="16">
        <v>25.92</v>
      </c>
      <c r="F4782" s="16">
        <v>30.71</v>
      </c>
      <c r="G4782" s="105">
        <v>9.7750000000000004</v>
      </c>
      <c r="H4782" s="16">
        <v>28.47</v>
      </c>
      <c r="I4782" s="16">
        <v>315.17</v>
      </c>
      <c r="J4782" s="105">
        <v>18.042999999999999</v>
      </c>
      <c r="K4782" s="98">
        <v>1307</v>
      </c>
    </row>
    <row r="4783" spans="1:11" x14ac:dyDescent="0.2">
      <c r="A4783" s="36">
        <f t="shared" si="142"/>
        <v>45030</v>
      </c>
      <c r="B4783" s="105">
        <v>0</v>
      </c>
      <c r="C4783" s="16">
        <v>71.623000000000005</v>
      </c>
      <c r="D4783" s="105">
        <v>28.125</v>
      </c>
      <c r="E4783" s="16">
        <v>25.41</v>
      </c>
      <c r="F4783" s="16">
        <v>33.79</v>
      </c>
      <c r="G4783" s="105">
        <v>11.298</v>
      </c>
      <c r="H4783" s="16">
        <v>35.81</v>
      </c>
      <c r="I4783" s="16">
        <v>343.78300000000002</v>
      </c>
      <c r="J4783" s="105">
        <v>26.103000000000002</v>
      </c>
      <c r="K4783" s="98">
        <v>1119</v>
      </c>
    </row>
    <row r="4784" spans="1:11" x14ac:dyDescent="0.2">
      <c r="A4784" s="36">
        <f t="shared" si="142"/>
        <v>45031</v>
      </c>
      <c r="B4784" s="105">
        <v>0</v>
      </c>
      <c r="C4784" s="16">
        <v>73.253</v>
      </c>
      <c r="D4784" s="105">
        <v>27.754000000000001</v>
      </c>
      <c r="E4784" s="16">
        <v>25.23</v>
      </c>
      <c r="F4784" s="16">
        <v>31.45</v>
      </c>
      <c r="G4784" s="105">
        <v>15.827999999999999</v>
      </c>
      <c r="H4784" s="16">
        <v>40.18</v>
      </c>
      <c r="I4784" s="16">
        <v>328.65800000000002</v>
      </c>
      <c r="J4784" s="105">
        <v>19.988</v>
      </c>
      <c r="K4784" s="98">
        <v>1322</v>
      </c>
    </row>
    <row r="4785" spans="1:11" x14ac:dyDescent="0.2">
      <c r="A4785" s="36">
        <f t="shared" si="142"/>
        <v>45032</v>
      </c>
      <c r="B4785" s="105">
        <v>0</v>
      </c>
      <c r="C4785" s="16">
        <v>75.802999999999997</v>
      </c>
      <c r="D4785" s="105">
        <v>27.559000000000001</v>
      </c>
      <c r="E4785" s="16">
        <v>25.2</v>
      </c>
      <c r="F4785" s="16">
        <v>31.38</v>
      </c>
      <c r="G4785" s="105">
        <v>13.483000000000001</v>
      </c>
      <c r="H4785" s="16">
        <v>39.340000000000003</v>
      </c>
      <c r="I4785" s="16">
        <v>334.58300000000003</v>
      </c>
      <c r="J4785" s="105">
        <v>22.07</v>
      </c>
      <c r="K4785" s="98">
        <v>1247</v>
      </c>
    </row>
    <row r="4786" spans="1:11" x14ac:dyDescent="0.2">
      <c r="A4786" s="36">
        <f t="shared" si="142"/>
        <v>45033</v>
      </c>
      <c r="B4786" s="105">
        <v>0</v>
      </c>
      <c r="C4786" s="16">
        <v>81.632000000000005</v>
      </c>
      <c r="D4786" s="105">
        <v>26.207999999999998</v>
      </c>
      <c r="E4786" s="16">
        <v>24.01</v>
      </c>
      <c r="F4786" s="16">
        <v>30.39</v>
      </c>
      <c r="G4786" s="105">
        <v>10.491</v>
      </c>
      <c r="H4786" s="16">
        <v>31.61</v>
      </c>
      <c r="I4786" s="16">
        <v>306.74</v>
      </c>
      <c r="J4786" s="105">
        <v>27.294</v>
      </c>
      <c r="K4786" s="98">
        <v>1057</v>
      </c>
    </row>
    <row r="4787" spans="1:11" x14ac:dyDescent="0.2">
      <c r="A4787" s="36">
        <f t="shared" si="142"/>
        <v>45034</v>
      </c>
      <c r="B4787" s="105">
        <v>0</v>
      </c>
      <c r="C4787" s="16">
        <v>78.83</v>
      </c>
      <c r="D4787" s="105">
        <v>26.968</v>
      </c>
      <c r="E4787" s="16">
        <v>24.72</v>
      </c>
      <c r="F4787" s="16">
        <v>31.21</v>
      </c>
      <c r="G4787" s="105">
        <v>13.178000000000001</v>
      </c>
      <c r="H4787" s="16">
        <v>34.61</v>
      </c>
      <c r="I4787" s="16">
        <v>320.56799999999998</v>
      </c>
      <c r="J4787" s="105">
        <v>24.815999999999999</v>
      </c>
      <c r="K4787" s="98">
        <v>1166</v>
      </c>
    </row>
    <row r="4788" spans="1:11" x14ac:dyDescent="0.2">
      <c r="A4788" s="36">
        <f t="shared" si="142"/>
        <v>45035</v>
      </c>
      <c r="B4788" s="105">
        <v>0</v>
      </c>
      <c r="C4788" s="16">
        <v>78.161000000000001</v>
      </c>
      <c r="D4788" s="105">
        <v>27.007000000000001</v>
      </c>
      <c r="E4788" s="16">
        <v>24.69</v>
      </c>
      <c r="F4788" s="16">
        <v>31.49</v>
      </c>
      <c r="G4788" s="105">
        <v>11.053000000000001</v>
      </c>
      <c r="H4788" s="16">
        <v>30.16</v>
      </c>
      <c r="I4788" s="16">
        <v>309.68299999999999</v>
      </c>
      <c r="J4788" s="105">
        <v>22.811</v>
      </c>
      <c r="K4788" s="98">
        <v>1249</v>
      </c>
    </row>
    <row r="4789" spans="1:11" x14ac:dyDescent="0.2">
      <c r="A4789" s="36">
        <f t="shared" si="142"/>
        <v>45036</v>
      </c>
      <c r="B4789" s="105">
        <v>0</v>
      </c>
      <c r="C4789" s="16">
        <v>72.197999999999993</v>
      </c>
      <c r="D4789" s="105">
        <v>27.565999999999999</v>
      </c>
      <c r="E4789" s="16">
        <v>24.86</v>
      </c>
      <c r="F4789" s="16">
        <v>33.32</v>
      </c>
      <c r="G4789" s="105">
        <v>14.005000000000001</v>
      </c>
      <c r="H4789" s="16">
        <v>36.590000000000003</v>
      </c>
      <c r="I4789" s="16">
        <v>329.06099999999998</v>
      </c>
      <c r="J4789" s="105">
        <v>22.041</v>
      </c>
      <c r="K4789" s="98">
        <v>1265</v>
      </c>
    </row>
    <row r="4790" spans="1:11" x14ac:dyDescent="0.2">
      <c r="A4790" s="36">
        <f t="shared" si="142"/>
        <v>45037</v>
      </c>
      <c r="B4790" s="105">
        <v>0</v>
      </c>
      <c r="C4790" s="16">
        <v>80.397000000000006</v>
      </c>
      <c r="D4790" s="105">
        <v>26.065999999999999</v>
      </c>
      <c r="E4790" s="16">
        <v>23.99</v>
      </c>
      <c r="F4790" s="16">
        <v>29.66</v>
      </c>
      <c r="G4790" s="105">
        <v>11.702</v>
      </c>
      <c r="H4790" s="16">
        <v>29.25</v>
      </c>
      <c r="I4790" s="16">
        <v>316.71300000000002</v>
      </c>
      <c r="J4790" s="105">
        <v>25.135000000000002</v>
      </c>
      <c r="K4790" s="98">
        <v>1105</v>
      </c>
    </row>
    <row r="4791" spans="1:11" x14ac:dyDescent="0.2">
      <c r="A4791" s="36">
        <f t="shared" si="142"/>
        <v>45038</v>
      </c>
      <c r="B4791" s="105">
        <v>0</v>
      </c>
      <c r="C4791" s="16">
        <v>84.671000000000006</v>
      </c>
      <c r="D4791" s="105">
        <v>25.393000000000001</v>
      </c>
      <c r="E4791" s="16">
        <v>23.28</v>
      </c>
      <c r="F4791" s="16">
        <v>27.85</v>
      </c>
      <c r="G4791" s="105">
        <v>8.6359999999999992</v>
      </c>
      <c r="H4791" s="16">
        <v>21.73</v>
      </c>
      <c r="I4791" s="16">
        <v>292.947</v>
      </c>
      <c r="J4791" s="105">
        <v>27.422999999999998</v>
      </c>
      <c r="K4791" s="98">
        <v>1062</v>
      </c>
    </row>
    <row r="4792" spans="1:11" x14ac:dyDescent="0.2">
      <c r="A4792" s="36">
        <f t="shared" si="142"/>
        <v>45039</v>
      </c>
      <c r="B4792" s="105">
        <v>0</v>
      </c>
      <c r="C4792" s="16">
        <v>85.093999999999994</v>
      </c>
      <c r="D4792" s="105">
        <v>25.922999999999998</v>
      </c>
      <c r="E4792" s="16">
        <v>23.92</v>
      </c>
      <c r="F4792" s="16">
        <v>28.34</v>
      </c>
      <c r="G4792" s="105">
        <v>9.1769999999999996</v>
      </c>
      <c r="H4792" s="16">
        <v>22.61</v>
      </c>
      <c r="I4792" s="16">
        <v>279.11</v>
      </c>
      <c r="J4792" s="105">
        <v>26.989000000000001</v>
      </c>
      <c r="K4792" s="98">
        <v>1151</v>
      </c>
    </row>
    <row r="4793" spans="1:11" x14ac:dyDescent="0.2">
      <c r="A4793" s="36">
        <f t="shared" si="142"/>
        <v>45040</v>
      </c>
      <c r="B4793" s="105">
        <v>0</v>
      </c>
      <c r="C4793" s="16">
        <v>82.528999999999996</v>
      </c>
      <c r="D4793" s="105">
        <v>26.6</v>
      </c>
      <c r="E4793" s="16">
        <v>24.48</v>
      </c>
      <c r="F4793" s="16">
        <v>29.68</v>
      </c>
      <c r="G4793" s="105">
        <v>8.1820000000000004</v>
      </c>
      <c r="H4793" s="16">
        <v>23.92</v>
      </c>
      <c r="I4793" s="16">
        <v>260.375</v>
      </c>
      <c r="J4793" s="105">
        <v>24.805</v>
      </c>
      <c r="K4793" s="98">
        <v>1147</v>
      </c>
    </row>
    <row r="4794" spans="1:11" x14ac:dyDescent="0.2">
      <c r="A4794" s="36">
        <f t="shared" si="142"/>
        <v>45041</v>
      </c>
      <c r="B4794" s="105">
        <v>0</v>
      </c>
      <c r="C4794" s="16">
        <v>76.188999999999993</v>
      </c>
      <c r="D4794" s="105">
        <v>27.021999999999998</v>
      </c>
      <c r="E4794" s="16">
        <v>24.68</v>
      </c>
      <c r="F4794" s="16">
        <v>31.95</v>
      </c>
      <c r="G4794" s="105">
        <v>11.428000000000001</v>
      </c>
      <c r="H4794" s="16">
        <v>31.43</v>
      </c>
      <c r="I4794" s="16">
        <v>307.34399999999999</v>
      </c>
      <c r="J4794" s="105">
        <v>19.966000000000001</v>
      </c>
      <c r="K4794" s="98">
        <v>1351</v>
      </c>
    </row>
    <row r="4795" spans="1:11" x14ac:dyDescent="0.2">
      <c r="A4795" s="36">
        <f t="shared" si="142"/>
        <v>45042</v>
      </c>
      <c r="B4795" s="105">
        <v>0</v>
      </c>
      <c r="C4795" s="16">
        <v>75.027000000000001</v>
      </c>
      <c r="D4795" s="105">
        <v>26.619</v>
      </c>
      <c r="E4795" s="16">
        <v>23.27</v>
      </c>
      <c r="F4795" s="16">
        <v>31.65</v>
      </c>
      <c r="G4795" s="105">
        <v>14.487</v>
      </c>
      <c r="H4795" s="16">
        <v>32.85</v>
      </c>
      <c r="I4795" s="16">
        <v>317.125</v>
      </c>
      <c r="J4795" s="105">
        <v>28.206</v>
      </c>
      <c r="K4795" s="98">
        <v>1067</v>
      </c>
    </row>
    <row r="4796" spans="1:11" x14ac:dyDescent="0.2">
      <c r="A4796" s="36">
        <f t="shared" si="142"/>
        <v>45043</v>
      </c>
      <c r="B4796" s="105">
        <v>0</v>
      </c>
      <c r="C4796" s="16">
        <v>75.718999999999994</v>
      </c>
      <c r="D4796" s="105">
        <v>26.968</v>
      </c>
      <c r="E4796" s="16">
        <v>23.76</v>
      </c>
      <c r="F4796" s="16">
        <v>32.32</v>
      </c>
      <c r="G4796" s="105">
        <v>12.927</v>
      </c>
      <c r="H4796" s="16">
        <v>29.74</v>
      </c>
      <c r="I4796" s="16">
        <v>316.82</v>
      </c>
      <c r="J4796" s="105">
        <v>27.138999999999999</v>
      </c>
      <c r="K4796" s="98">
        <v>1055</v>
      </c>
    </row>
    <row r="4797" spans="1:11" x14ac:dyDescent="0.2">
      <c r="A4797" s="36">
        <f t="shared" si="142"/>
        <v>45044</v>
      </c>
      <c r="B4797" s="105">
        <v>0</v>
      </c>
      <c r="C4797" s="16">
        <v>80.100999999999999</v>
      </c>
      <c r="D4797" s="105">
        <v>27.234999999999999</v>
      </c>
      <c r="E4797" s="16">
        <v>24.89</v>
      </c>
      <c r="F4797" s="16">
        <v>29.76</v>
      </c>
      <c r="G4797" s="105">
        <v>11.529</v>
      </c>
      <c r="H4797" s="16">
        <v>30.98</v>
      </c>
      <c r="I4797" s="16">
        <v>314.85300000000001</v>
      </c>
      <c r="J4797" s="105">
        <v>22.329000000000001</v>
      </c>
      <c r="K4797" s="98">
        <v>1062</v>
      </c>
    </row>
    <row r="4798" spans="1:11" x14ac:dyDescent="0.2">
      <c r="A4798" s="36">
        <f t="shared" si="142"/>
        <v>45045</v>
      </c>
      <c r="B4798" s="105">
        <v>0</v>
      </c>
      <c r="C4798" s="16">
        <v>82.518000000000001</v>
      </c>
      <c r="D4798" s="105">
        <v>27.78</v>
      </c>
      <c r="E4798" s="16">
        <v>25.62</v>
      </c>
      <c r="F4798" s="16">
        <v>31.16</v>
      </c>
      <c r="G4798" s="105">
        <v>9.4039999999999999</v>
      </c>
      <c r="H4798" s="16">
        <v>26.67</v>
      </c>
      <c r="I4798" s="16">
        <v>337.73399999999998</v>
      </c>
      <c r="J4798" s="105">
        <v>23.951000000000001</v>
      </c>
      <c r="K4798" s="98">
        <v>1116</v>
      </c>
    </row>
    <row r="4799" spans="1:11" x14ac:dyDescent="0.2">
      <c r="A4799" s="36">
        <f t="shared" si="142"/>
        <v>45046</v>
      </c>
      <c r="B4799" s="105">
        <v>11.683999999999999</v>
      </c>
      <c r="C4799" s="16">
        <v>89.537999999999997</v>
      </c>
      <c r="D4799" s="105">
        <v>26.494</v>
      </c>
      <c r="E4799" s="16">
        <v>24.79</v>
      </c>
      <c r="F4799" s="16">
        <v>28.77</v>
      </c>
      <c r="G4799" s="105">
        <v>7.1340000000000003</v>
      </c>
      <c r="H4799" s="16">
        <v>24.03</v>
      </c>
      <c r="I4799" s="16">
        <v>314.86799999999999</v>
      </c>
      <c r="J4799" s="105">
        <v>15.962</v>
      </c>
      <c r="K4799" s="98">
        <v>1137</v>
      </c>
    </row>
    <row r="4800" spans="1:11" x14ac:dyDescent="0.2">
      <c r="A4800" s="36">
        <f t="shared" si="142"/>
        <v>45047</v>
      </c>
      <c r="B4800" s="105">
        <v>0</v>
      </c>
      <c r="C4800" s="16">
        <v>84.837999999999994</v>
      </c>
      <c r="D4800" s="105">
        <v>27.623000000000001</v>
      </c>
      <c r="E4800" s="16">
        <v>25.88</v>
      </c>
      <c r="F4800" s="16">
        <v>31.23</v>
      </c>
      <c r="G4800" s="105">
        <v>10.398</v>
      </c>
      <c r="H4800" s="16">
        <v>30.38</v>
      </c>
      <c r="I4800" s="16">
        <v>350.15199999999999</v>
      </c>
      <c r="J4800" s="105">
        <v>25.786999999999999</v>
      </c>
      <c r="K4800" s="98">
        <v>1178</v>
      </c>
    </row>
    <row r="4801" spans="1:11" x14ac:dyDescent="0.2">
      <c r="A4801" s="36">
        <f t="shared" si="142"/>
        <v>45048</v>
      </c>
      <c r="B4801" s="105">
        <v>0</v>
      </c>
      <c r="C4801" s="16">
        <v>79.344999999999999</v>
      </c>
      <c r="D4801" s="105">
        <v>29.233000000000001</v>
      </c>
      <c r="E4801" s="16">
        <v>26.17</v>
      </c>
      <c r="F4801" s="16">
        <v>34.03</v>
      </c>
      <c r="G4801" s="105">
        <v>9.1</v>
      </c>
      <c r="H4801" s="16">
        <v>26.64</v>
      </c>
      <c r="I4801" s="16">
        <v>306.87799999999999</v>
      </c>
      <c r="J4801" s="105">
        <v>26.468</v>
      </c>
      <c r="K4801" s="98">
        <v>1069</v>
      </c>
    </row>
    <row r="4802" spans="1:11" x14ac:dyDescent="0.2">
      <c r="A4802" s="36">
        <f t="shared" si="142"/>
        <v>45049</v>
      </c>
      <c r="B4802" s="105">
        <v>0.254</v>
      </c>
      <c r="C4802" s="16">
        <v>75.944999999999993</v>
      </c>
      <c r="D4802" s="105">
        <v>29.49</v>
      </c>
      <c r="E4802" s="16">
        <v>26.88</v>
      </c>
      <c r="F4802" s="16">
        <v>34.93</v>
      </c>
      <c r="G4802" s="105">
        <v>16.917999999999999</v>
      </c>
      <c r="H4802" s="16">
        <v>38.81</v>
      </c>
      <c r="I4802" s="16">
        <v>326.95999999999998</v>
      </c>
      <c r="J4802" s="105">
        <v>22.515000000000001</v>
      </c>
      <c r="K4802" s="98">
        <v>1147</v>
      </c>
    </row>
    <row r="4803" spans="1:11" x14ac:dyDescent="0.2">
      <c r="A4803" s="36">
        <f t="shared" si="142"/>
        <v>45050</v>
      </c>
      <c r="B4803" s="105">
        <v>0</v>
      </c>
      <c r="C4803" s="16">
        <v>77.319000000000003</v>
      </c>
      <c r="D4803" s="105">
        <v>28.992000000000001</v>
      </c>
      <c r="E4803" s="16">
        <v>26.64</v>
      </c>
      <c r="F4803" s="16">
        <v>32.869999999999997</v>
      </c>
      <c r="G4803" s="105">
        <v>13.544</v>
      </c>
      <c r="H4803" s="16">
        <v>38.1</v>
      </c>
      <c r="I4803" s="16">
        <v>330.61599999999999</v>
      </c>
      <c r="J4803" s="105">
        <v>19.905000000000001</v>
      </c>
      <c r="K4803" s="98">
        <v>1069</v>
      </c>
    </row>
    <row r="4804" spans="1:11" x14ac:dyDescent="0.2">
      <c r="A4804" s="36">
        <f t="shared" si="142"/>
        <v>45051</v>
      </c>
      <c r="B4804" s="105">
        <v>0</v>
      </c>
      <c r="C4804" s="16">
        <v>73.725999999999999</v>
      </c>
      <c r="D4804" s="105">
        <v>29.466999999999999</v>
      </c>
      <c r="E4804" s="16">
        <v>27.22</v>
      </c>
      <c r="F4804" s="16">
        <v>34.35</v>
      </c>
      <c r="G4804" s="105">
        <v>14.377000000000001</v>
      </c>
      <c r="H4804" s="16">
        <v>36.130000000000003</v>
      </c>
      <c r="I4804" s="16">
        <v>335.053</v>
      </c>
      <c r="J4804" s="105">
        <v>22.597999999999999</v>
      </c>
      <c r="K4804" s="98">
        <v>1149</v>
      </c>
    </row>
    <row r="4805" spans="1:11" x14ac:dyDescent="0.2">
      <c r="A4805" s="36">
        <f t="shared" si="142"/>
        <v>45052</v>
      </c>
      <c r="B4805" s="105">
        <v>0</v>
      </c>
      <c r="C4805" s="16">
        <v>75.320999999999998</v>
      </c>
      <c r="D4805" s="105">
        <v>28.890999999999998</v>
      </c>
      <c r="E4805" s="16">
        <v>26.73</v>
      </c>
      <c r="F4805" s="16">
        <v>32.43</v>
      </c>
      <c r="G4805" s="105">
        <v>13.356999999999999</v>
      </c>
      <c r="H4805" s="16">
        <v>33.869999999999997</v>
      </c>
      <c r="I4805" s="16">
        <v>333.49299999999999</v>
      </c>
      <c r="J4805" s="105">
        <v>17.103000000000002</v>
      </c>
      <c r="K4805" s="98">
        <v>1114</v>
      </c>
    </row>
    <row r="4806" spans="1:11" x14ac:dyDescent="0.2">
      <c r="A4806" s="36">
        <f t="shared" si="142"/>
        <v>45053</v>
      </c>
      <c r="B4806" s="105">
        <v>0</v>
      </c>
      <c r="C4806" s="16">
        <v>72.543000000000006</v>
      </c>
      <c r="D4806" s="105">
        <v>28.577000000000002</v>
      </c>
      <c r="E4806" s="16">
        <v>25.33</v>
      </c>
      <c r="F4806" s="16">
        <v>32.950000000000003</v>
      </c>
      <c r="G4806" s="105">
        <v>13.539</v>
      </c>
      <c r="H4806" s="16">
        <v>31.86</v>
      </c>
      <c r="I4806" s="16">
        <v>336.26499999999999</v>
      </c>
      <c r="J4806" s="105">
        <v>21.39</v>
      </c>
      <c r="K4806" s="98">
        <v>1277</v>
      </c>
    </row>
    <row r="4807" spans="1:11" x14ac:dyDescent="0.2">
      <c r="A4807" s="36">
        <f t="shared" si="142"/>
        <v>45054</v>
      </c>
      <c r="B4807" s="105">
        <v>0</v>
      </c>
      <c r="C4807" s="16">
        <v>76.409000000000006</v>
      </c>
      <c r="D4807" s="105">
        <v>28.231999999999999</v>
      </c>
      <c r="E4807" s="16">
        <v>26.29</v>
      </c>
      <c r="F4807" s="16">
        <v>31</v>
      </c>
      <c r="G4807" s="105">
        <v>16.997</v>
      </c>
      <c r="H4807" s="16">
        <v>40.25</v>
      </c>
      <c r="I4807" s="16">
        <v>328.327</v>
      </c>
      <c r="J4807" s="105">
        <v>22.221</v>
      </c>
      <c r="K4807" s="98">
        <v>1251</v>
      </c>
    </row>
    <row r="4808" spans="1:11" x14ac:dyDescent="0.2">
      <c r="A4808" s="36">
        <f t="shared" si="142"/>
        <v>45055</v>
      </c>
      <c r="B4808" s="105">
        <v>0</v>
      </c>
      <c r="C4808" s="16">
        <v>75.236000000000004</v>
      </c>
      <c r="D4808" s="105">
        <v>28.952999999999999</v>
      </c>
      <c r="E4808" s="16">
        <v>26.53</v>
      </c>
      <c r="F4808" s="16">
        <v>32.67</v>
      </c>
      <c r="G4808" s="105">
        <v>15.260999999999999</v>
      </c>
      <c r="H4808" s="16">
        <v>41.35</v>
      </c>
      <c r="I4808" s="16">
        <v>329.18</v>
      </c>
      <c r="J4808" s="105">
        <v>21.096</v>
      </c>
      <c r="K4808" s="98">
        <v>1218</v>
      </c>
    </row>
    <row r="4809" spans="1:11" x14ac:dyDescent="0.2">
      <c r="A4809" s="36">
        <f t="shared" ref="A4809:A4872" si="143">A4808+1</f>
        <v>45056</v>
      </c>
      <c r="B4809" s="105">
        <v>0.76200000000000001</v>
      </c>
      <c r="C4809" s="16">
        <v>83.674000000000007</v>
      </c>
      <c r="D4809" s="105">
        <v>27.02</v>
      </c>
      <c r="E4809" s="16">
        <v>25.33</v>
      </c>
      <c r="F4809" s="16">
        <v>29.22</v>
      </c>
      <c r="G4809" s="105">
        <v>11.526</v>
      </c>
      <c r="H4809" s="16">
        <v>39.799999999999997</v>
      </c>
      <c r="I4809" s="16">
        <v>325.60399999999998</v>
      </c>
      <c r="J4809" s="105">
        <v>20.023</v>
      </c>
      <c r="K4809" s="98">
        <v>1175</v>
      </c>
    </row>
    <row r="4810" spans="1:11" x14ac:dyDescent="0.2">
      <c r="A4810" s="36">
        <f t="shared" si="143"/>
        <v>45057</v>
      </c>
      <c r="B4810" s="105">
        <v>0</v>
      </c>
      <c r="C4810" s="16">
        <v>84.847999999999999</v>
      </c>
      <c r="D4810" s="105">
        <v>27.69</v>
      </c>
      <c r="E4810" s="16">
        <v>25.26</v>
      </c>
      <c r="F4810" s="16">
        <v>32.1</v>
      </c>
      <c r="G4810" s="105">
        <v>9.7029999999999994</v>
      </c>
      <c r="H4810" s="16">
        <v>32.1</v>
      </c>
      <c r="I4810" s="16">
        <v>317.28100000000001</v>
      </c>
      <c r="J4810" s="105">
        <v>22.119</v>
      </c>
      <c r="K4810" s="98">
        <v>1227</v>
      </c>
    </row>
    <row r="4811" spans="1:11" x14ac:dyDescent="0.2">
      <c r="A4811" s="36">
        <f t="shared" si="143"/>
        <v>45058</v>
      </c>
      <c r="B4811" s="105">
        <v>0</v>
      </c>
      <c r="C4811" s="16">
        <v>82.561999999999998</v>
      </c>
      <c r="D4811" s="105">
        <v>27.936</v>
      </c>
      <c r="E4811" s="16">
        <v>25.72</v>
      </c>
      <c r="F4811" s="16">
        <v>32.15</v>
      </c>
      <c r="G4811" s="105">
        <v>9.1669999999999998</v>
      </c>
      <c r="H4811" s="16">
        <v>25.01</v>
      </c>
      <c r="I4811" s="16">
        <v>321.738</v>
      </c>
      <c r="J4811" s="105">
        <v>15.941000000000001</v>
      </c>
      <c r="K4811" s="98">
        <v>910</v>
      </c>
    </row>
    <row r="4812" spans="1:11" x14ac:dyDescent="0.2">
      <c r="A4812" s="36">
        <f t="shared" si="143"/>
        <v>45059</v>
      </c>
      <c r="B4812" s="105">
        <v>0</v>
      </c>
      <c r="C4812" s="16">
        <v>80.572999999999993</v>
      </c>
      <c r="D4812" s="105">
        <v>28.064</v>
      </c>
      <c r="E4812" s="16">
        <v>25.81</v>
      </c>
      <c r="F4812" s="16">
        <v>32.43</v>
      </c>
      <c r="G4812" s="105">
        <v>10.612</v>
      </c>
      <c r="H4812" s="16">
        <v>26.6</v>
      </c>
      <c r="I4812" s="16">
        <v>318.62799999999999</v>
      </c>
      <c r="J4812" s="105">
        <v>22.283000000000001</v>
      </c>
      <c r="K4812" s="98">
        <v>1355</v>
      </c>
    </row>
    <row r="4813" spans="1:11" x14ac:dyDescent="0.2">
      <c r="A4813" s="36">
        <f t="shared" si="143"/>
        <v>45060</v>
      </c>
      <c r="B4813" s="105">
        <v>0.50800000000000001</v>
      </c>
      <c r="C4813" s="16">
        <v>79.965999999999994</v>
      </c>
      <c r="D4813" s="105">
        <v>28.317</v>
      </c>
      <c r="E4813" s="16">
        <v>26</v>
      </c>
      <c r="F4813" s="16">
        <v>31.31</v>
      </c>
      <c r="G4813" s="105">
        <v>14.510999999999999</v>
      </c>
      <c r="H4813" s="16">
        <v>36.83</v>
      </c>
      <c r="I4813" s="16">
        <v>328.17700000000002</v>
      </c>
      <c r="J4813" s="105">
        <v>18.956</v>
      </c>
      <c r="K4813" s="98">
        <v>1233</v>
      </c>
    </row>
    <row r="4814" spans="1:11" x14ac:dyDescent="0.2">
      <c r="A4814" s="36">
        <f t="shared" si="143"/>
        <v>45061</v>
      </c>
      <c r="B4814" s="105">
        <v>0</v>
      </c>
      <c r="C4814" s="16">
        <v>85.287999999999997</v>
      </c>
      <c r="D4814" s="105">
        <v>26.856999999999999</v>
      </c>
      <c r="E4814" s="16">
        <v>25.33</v>
      </c>
      <c r="F4814" s="16">
        <v>30.68</v>
      </c>
      <c r="G4814" s="105">
        <v>8.6430000000000007</v>
      </c>
      <c r="H4814" s="16">
        <v>49.04</v>
      </c>
      <c r="I4814" s="16">
        <v>344.65300000000002</v>
      </c>
      <c r="J4814" s="105">
        <v>11.292999999999999</v>
      </c>
      <c r="K4814" s="98">
        <v>1104</v>
      </c>
    </row>
    <row r="4815" spans="1:11" x14ac:dyDescent="0.2">
      <c r="A4815" s="36">
        <f t="shared" si="143"/>
        <v>45062</v>
      </c>
      <c r="B4815" s="105">
        <v>33.781999999999996</v>
      </c>
      <c r="C4815" s="16">
        <v>87.462000000000003</v>
      </c>
      <c r="D4815" s="105">
        <v>26.977</v>
      </c>
      <c r="E4815" s="16">
        <v>25.07</v>
      </c>
      <c r="F4815" s="16">
        <v>29.94</v>
      </c>
      <c r="G4815" s="105">
        <v>8.2780000000000005</v>
      </c>
      <c r="H4815" s="16">
        <v>28.12</v>
      </c>
      <c r="I4815" s="16">
        <v>347.40699999999998</v>
      </c>
      <c r="J4815" s="105">
        <v>15.769</v>
      </c>
      <c r="K4815" s="98">
        <v>1431</v>
      </c>
    </row>
    <row r="4816" spans="1:11" x14ac:dyDescent="0.2">
      <c r="A4816" s="36">
        <f t="shared" si="143"/>
        <v>45063</v>
      </c>
      <c r="B4816" s="105">
        <v>0</v>
      </c>
      <c r="C4816" s="16">
        <v>82.662000000000006</v>
      </c>
      <c r="D4816" s="105">
        <v>28.382999999999999</v>
      </c>
      <c r="E4816" s="16">
        <v>25.91</v>
      </c>
      <c r="F4816" s="16">
        <v>32.25</v>
      </c>
      <c r="G4816" s="105">
        <v>12.253</v>
      </c>
      <c r="H4816" s="16">
        <v>34.96</v>
      </c>
      <c r="I4816" s="16">
        <v>326.108</v>
      </c>
      <c r="J4816" s="105">
        <v>16.835000000000001</v>
      </c>
      <c r="K4816" s="98">
        <v>1223</v>
      </c>
    </row>
    <row r="4817" spans="1:11" x14ac:dyDescent="0.2">
      <c r="A4817" s="36">
        <f t="shared" si="143"/>
        <v>45064</v>
      </c>
      <c r="B4817" s="105">
        <v>0.76200000000000001</v>
      </c>
      <c r="C4817" s="16">
        <v>80.400000000000006</v>
      </c>
      <c r="D4817" s="105">
        <v>28.797999999999998</v>
      </c>
      <c r="E4817" s="16">
        <v>26.16</v>
      </c>
      <c r="F4817" s="16">
        <v>31.75</v>
      </c>
      <c r="G4817" s="105">
        <v>12.096</v>
      </c>
      <c r="H4817" s="16">
        <v>34.89</v>
      </c>
      <c r="I4817" s="16">
        <v>322.67</v>
      </c>
      <c r="J4817" s="105">
        <v>18.074999999999999</v>
      </c>
      <c r="K4817" s="98">
        <v>1145</v>
      </c>
    </row>
    <row r="4818" spans="1:11" x14ac:dyDescent="0.2">
      <c r="A4818" s="36">
        <f t="shared" si="143"/>
        <v>45065</v>
      </c>
      <c r="B4818" s="105">
        <v>4.5720000000000001</v>
      </c>
      <c r="C4818" s="16">
        <v>77.256</v>
      </c>
      <c r="D4818" s="105">
        <v>29.314</v>
      </c>
      <c r="E4818" s="16">
        <v>27.02</v>
      </c>
      <c r="F4818" s="16">
        <v>33.71</v>
      </c>
      <c r="G4818" s="105">
        <v>11.888999999999999</v>
      </c>
      <c r="H4818" s="16">
        <v>40.92</v>
      </c>
      <c r="I4818" s="16">
        <v>337.99400000000003</v>
      </c>
      <c r="J4818" s="105">
        <v>18.497</v>
      </c>
      <c r="K4818" s="98">
        <v>1232</v>
      </c>
    </row>
    <row r="4819" spans="1:11" x14ac:dyDescent="0.2">
      <c r="A4819" s="36">
        <f t="shared" si="143"/>
        <v>45066</v>
      </c>
      <c r="B4819" s="105">
        <v>2.032</v>
      </c>
      <c r="C4819" s="16">
        <v>83.820999999999998</v>
      </c>
      <c r="D4819" s="105">
        <v>28.154</v>
      </c>
      <c r="E4819" s="16">
        <v>26.22</v>
      </c>
      <c r="F4819" s="16">
        <v>32.36</v>
      </c>
      <c r="G4819" s="105">
        <v>15.045</v>
      </c>
      <c r="H4819" s="16">
        <v>40.01</v>
      </c>
      <c r="I4819" s="16">
        <v>326.39999999999998</v>
      </c>
      <c r="J4819" s="105">
        <v>19.731000000000002</v>
      </c>
      <c r="K4819" s="98">
        <v>1115</v>
      </c>
    </row>
    <row r="4820" spans="1:11" x14ac:dyDescent="0.2">
      <c r="A4820" s="36">
        <f t="shared" si="143"/>
        <v>45067</v>
      </c>
      <c r="B4820" s="105">
        <v>28.95</v>
      </c>
      <c r="C4820" s="16">
        <v>89.468000000000004</v>
      </c>
      <c r="D4820" s="105">
        <v>26.637</v>
      </c>
      <c r="E4820" s="16">
        <v>24.52</v>
      </c>
      <c r="F4820" s="16">
        <v>30.17</v>
      </c>
      <c r="G4820" s="105">
        <v>10.079000000000001</v>
      </c>
      <c r="H4820" s="16">
        <v>31.47</v>
      </c>
      <c r="I4820" s="16">
        <v>329.01</v>
      </c>
      <c r="J4820" s="105">
        <v>9.984</v>
      </c>
      <c r="K4820" s="98">
        <v>983</v>
      </c>
    </row>
    <row r="4821" spans="1:11" x14ac:dyDescent="0.2">
      <c r="A4821" s="36">
        <f t="shared" si="143"/>
        <v>45068</v>
      </c>
      <c r="B4821" s="105">
        <v>5.08</v>
      </c>
      <c r="C4821" s="16">
        <v>90.876000000000005</v>
      </c>
      <c r="D4821" s="105">
        <v>26.260999999999999</v>
      </c>
      <c r="E4821" s="16">
        <v>25.13</v>
      </c>
      <c r="F4821" s="16">
        <v>27.54</v>
      </c>
      <c r="G4821" s="105">
        <v>10.015000000000001</v>
      </c>
      <c r="H4821" s="16">
        <v>30.31</v>
      </c>
      <c r="I4821" s="16">
        <v>325.423</v>
      </c>
      <c r="J4821" s="105">
        <v>8.0559999999999992</v>
      </c>
      <c r="K4821" s="98">
        <v>682.7</v>
      </c>
    </row>
    <row r="4822" spans="1:11" x14ac:dyDescent="0.2">
      <c r="A4822" s="36">
        <f t="shared" si="143"/>
        <v>45069</v>
      </c>
      <c r="B4822" s="105">
        <v>0.76200000000000001</v>
      </c>
      <c r="C4822" s="16">
        <v>87.257000000000005</v>
      </c>
      <c r="D4822" s="105">
        <v>26.773</v>
      </c>
      <c r="E4822" s="16">
        <v>25.64</v>
      </c>
      <c r="F4822" s="16">
        <v>28.62</v>
      </c>
      <c r="G4822" s="105">
        <v>8.7219999999999995</v>
      </c>
      <c r="H4822" s="16">
        <v>30.34</v>
      </c>
      <c r="I4822" s="16">
        <v>307.61</v>
      </c>
      <c r="J4822" s="105">
        <v>13.414999999999999</v>
      </c>
      <c r="K4822" s="98">
        <v>706.4</v>
      </c>
    </row>
    <row r="4823" spans="1:11" x14ac:dyDescent="0.2">
      <c r="A4823" s="36">
        <f t="shared" si="143"/>
        <v>45070</v>
      </c>
      <c r="B4823" s="105">
        <v>0</v>
      </c>
      <c r="C4823" s="16">
        <v>87.94</v>
      </c>
      <c r="D4823" s="105">
        <v>26.791</v>
      </c>
      <c r="E4823" s="16">
        <v>25.57</v>
      </c>
      <c r="F4823" s="16">
        <v>29.57</v>
      </c>
      <c r="G4823" s="105">
        <v>8.7780000000000005</v>
      </c>
      <c r="H4823" s="16">
        <v>31.05</v>
      </c>
      <c r="I4823" s="16">
        <v>323.17599999999999</v>
      </c>
      <c r="J4823" s="105">
        <v>8.3439999999999994</v>
      </c>
      <c r="K4823" s="98">
        <v>1142</v>
      </c>
    </row>
    <row r="4824" spans="1:11" x14ac:dyDescent="0.2">
      <c r="A4824" s="36">
        <f t="shared" si="143"/>
        <v>45071</v>
      </c>
      <c r="B4824" s="105">
        <v>0</v>
      </c>
      <c r="C4824" s="16">
        <v>85.730999999999995</v>
      </c>
      <c r="D4824" s="105">
        <v>27.701000000000001</v>
      </c>
      <c r="E4824" s="16">
        <v>26.12</v>
      </c>
      <c r="F4824" s="16">
        <v>29.04</v>
      </c>
      <c r="G4824" s="105">
        <v>7.4560000000000004</v>
      </c>
      <c r="H4824" s="16">
        <v>19.97</v>
      </c>
      <c r="I4824" s="16">
        <v>201.39699999999999</v>
      </c>
      <c r="J4824" s="105">
        <v>22.696999999999999</v>
      </c>
      <c r="K4824" s="98">
        <v>1160</v>
      </c>
    </row>
    <row r="4825" spans="1:11" x14ac:dyDescent="0.2">
      <c r="A4825" s="36">
        <f t="shared" si="143"/>
        <v>45072</v>
      </c>
      <c r="B4825" s="105">
        <v>30.48</v>
      </c>
      <c r="C4825" s="16">
        <v>87.75</v>
      </c>
      <c r="D4825" s="105">
        <v>27.236999999999998</v>
      </c>
      <c r="E4825" s="16">
        <v>24.74</v>
      </c>
      <c r="F4825" s="16">
        <v>28.75</v>
      </c>
      <c r="G4825" s="105">
        <v>9.2100000000000009</v>
      </c>
      <c r="H4825" s="16">
        <v>26</v>
      </c>
      <c r="I4825" s="16">
        <v>107.67400000000001</v>
      </c>
      <c r="J4825" s="105">
        <v>18.422999999999998</v>
      </c>
      <c r="K4825" s="98">
        <v>1410</v>
      </c>
    </row>
    <row r="4826" spans="1:11" x14ac:dyDescent="0.2">
      <c r="A4826" s="36">
        <f t="shared" si="143"/>
        <v>45073</v>
      </c>
      <c r="B4826" s="105">
        <v>0</v>
      </c>
      <c r="C4826" s="16">
        <v>85.575999999999993</v>
      </c>
      <c r="D4826" s="105">
        <v>27.675999999999998</v>
      </c>
      <c r="E4826" s="16">
        <v>26.47</v>
      </c>
      <c r="F4826" s="16">
        <v>29.53</v>
      </c>
      <c r="G4826" s="105">
        <v>8.2289999999999992</v>
      </c>
      <c r="H4826" s="16">
        <v>23.92</v>
      </c>
      <c r="I4826" s="16">
        <v>23.628</v>
      </c>
      <c r="J4826" s="105">
        <v>22.806000000000001</v>
      </c>
      <c r="K4826" s="98">
        <v>1347</v>
      </c>
    </row>
    <row r="4827" spans="1:11" x14ac:dyDescent="0.2">
      <c r="A4827" s="36">
        <f t="shared" si="143"/>
        <v>45074</v>
      </c>
      <c r="B4827" s="105">
        <v>1.524</v>
      </c>
      <c r="C4827" s="16">
        <v>85.930999999999997</v>
      </c>
      <c r="D4827" s="105">
        <v>27.907</v>
      </c>
      <c r="E4827" s="16">
        <v>26.14</v>
      </c>
      <c r="F4827" s="16">
        <v>31.91</v>
      </c>
      <c r="G4827" s="105">
        <v>10.343999999999999</v>
      </c>
      <c r="H4827" s="16">
        <v>27.62</v>
      </c>
      <c r="I4827" s="16">
        <v>324.99200000000002</v>
      </c>
      <c r="J4827" s="105">
        <v>16.940999999999999</v>
      </c>
      <c r="K4827" s="98">
        <v>1111</v>
      </c>
    </row>
    <row r="4828" spans="1:11" x14ac:dyDescent="0.2">
      <c r="A4828" s="36">
        <f t="shared" si="143"/>
        <v>45075</v>
      </c>
      <c r="B4828" s="105">
        <v>3.556</v>
      </c>
      <c r="C4828" s="16">
        <v>86.861999999999995</v>
      </c>
      <c r="D4828" s="105">
        <v>26.948</v>
      </c>
      <c r="E4828" s="16">
        <v>25.47</v>
      </c>
      <c r="F4828" s="16">
        <v>31.14</v>
      </c>
      <c r="G4828" s="105">
        <v>10.959</v>
      </c>
      <c r="H4828" s="16">
        <v>30.76</v>
      </c>
      <c r="I4828" s="16">
        <v>316.56799999999998</v>
      </c>
      <c r="J4828" s="105">
        <v>14.478999999999999</v>
      </c>
      <c r="K4828" s="98">
        <v>1026</v>
      </c>
    </row>
    <row r="4829" spans="1:11" x14ac:dyDescent="0.2">
      <c r="A4829" s="36">
        <f t="shared" si="143"/>
        <v>45076</v>
      </c>
      <c r="B4829" s="105">
        <v>0</v>
      </c>
      <c r="C4829" s="16">
        <v>85.804000000000002</v>
      </c>
      <c r="D4829" s="105">
        <v>27.738</v>
      </c>
      <c r="E4829" s="16">
        <v>25.4</v>
      </c>
      <c r="F4829" s="16">
        <v>29.15</v>
      </c>
      <c r="G4829" s="105">
        <v>9.6620000000000008</v>
      </c>
      <c r="H4829" s="16">
        <v>22.3</v>
      </c>
      <c r="I4829" s="16">
        <v>149.578</v>
      </c>
      <c r="J4829" s="105">
        <v>24.343</v>
      </c>
      <c r="K4829" s="98">
        <v>1155</v>
      </c>
    </row>
    <row r="4830" spans="1:11" x14ac:dyDescent="0.2">
      <c r="A4830" s="36">
        <f t="shared" si="143"/>
        <v>45077</v>
      </c>
      <c r="B4830" s="105">
        <v>10.67</v>
      </c>
      <c r="C4830" s="16">
        <v>82.090999999999994</v>
      </c>
      <c r="D4830" s="105">
        <v>28.635999999999999</v>
      </c>
      <c r="E4830" s="16">
        <v>26.97</v>
      </c>
      <c r="F4830" s="16">
        <v>30.03</v>
      </c>
      <c r="G4830" s="105">
        <v>9.7309999999999999</v>
      </c>
      <c r="H4830" s="16">
        <v>21.45</v>
      </c>
      <c r="I4830" s="16">
        <v>178.804</v>
      </c>
      <c r="J4830" s="105">
        <v>21.276</v>
      </c>
      <c r="K4830" s="98">
        <v>1017</v>
      </c>
    </row>
    <row r="4831" spans="1:11" x14ac:dyDescent="0.2">
      <c r="A4831" s="36">
        <f t="shared" si="143"/>
        <v>45078</v>
      </c>
      <c r="B4831" s="105">
        <v>23.876000000000001</v>
      </c>
      <c r="C4831" s="16">
        <v>88.177000000000007</v>
      </c>
      <c r="D4831" s="105">
        <v>26.855</v>
      </c>
      <c r="E4831" s="16">
        <v>24.3</v>
      </c>
      <c r="F4831" s="16">
        <v>28.33</v>
      </c>
      <c r="G4831" s="105">
        <v>13.847</v>
      </c>
      <c r="H4831" s="16">
        <v>30.98</v>
      </c>
      <c r="I4831" s="16">
        <v>111.77200000000001</v>
      </c>
      <c r="J4831" s="105">
        <v>11.226000000000001</v>
      </c>
      <c r="K4831" s="98">
        <v>1245</v>
      </c>
    </row>
    <row r="4832" spans="1:11" x14ac:dyDescent="0.2">
      <c r="A4832" s="36">
        <f t="shared" si="143"/>
        <v>45079</v>
      </c>
      <c r="B4832" s="105">
        <v>0</v>
      </c>
      <c r="C4832" s="16">
        <v>84.085999999999999</v>
      </c>
      <c r="D4832" s="105">
        <v>28.295000000000002</v>
      </c>
      <c r="E4832" s="16">
        <v>27.51</v>
      </c>
      <c r="F4832" s="16">
        <v>29.02</v>
      </c>
      <c r="G4832" s="105">
        <v>18.923999999999999</v>
      </c>
      <c r="H4832" s="16">
        <v>29.04</v>
      </c>
      <c r="I4832" s="16">
        <v>153.90899999999999</v>
      </c>
      <c r="J4832" s="105">
        <v>21.113</v>
      </c>
      <c r="K4832" s="98">
        <v>1463</v>
      </c>
    </row>
    <row r="4833" spans="1:11" x14ac:dyDescent="0.2">
      <c r="A4833" s="36">
        <f t="shared" si="143"/>
        <v>45080</v>
      </c>
      <c r="B4833" s="105">
        <v>0</v>
      </c>
      <c r="C4833" s="16">
        <v>84.977999999999994</v>
      </c>
      <c r="D4833" s="105">
        <v>28.873000000000001</v>
      </c>
      <c r="E4833" s="16">
        <v>27.69</v>
      </c>
      <c r="F4833" s="16">
        <v>29.66</v>
      </c>
      <c r="G4833" s="105">
        <v>15.266</v>
      </c>
      <c r="H4833" s="16">
        <v>24.31</v>
      </c>
      <c r="I4833" s="16">
        <v>162.572</v>
      </c>
      <c r="J4833" s="105">
        <v>24.952000000000002</v>
      </c>
      <c r="K4833" s="98">
        <v>1026</v>
      </c>
    </row>
    <row r="4834" spans="1:11" x14ac:dyDescent="0.2">
      <c r="A4834" s="36">
        <f t="shared" si="143"/>
        <v>45081</v>
      </c>
      <c r="B4834" s="105">
        <v>33.270000000000003</v>
      </c>
      <c r="C4834" s="16">
        <v>85.593000000000004</v>
      </c>
      <c r="D4834" s="105">
        <v>28.283999999999999</v>
      </c>
      <c r="E4834" s="16">
        <v>22.97</v>
      </c>
      <c r="F4834" s="16">
        <v>29.8</v>
      </c>
      <c r="G4834" s="105">
        <v>17.757999999999999</v>
      </c>
      <c r="H4834" s="16">
        <v>49.89</v>
      </c>
      <c r="I4834" s="16">
        <v>180.85</v>
      </c>
      <c r="J4834" s="105">
        <v>18.085999999999999</v>
      </c>
      <c r="K4834" s="98">
        <v>920</v>
      </c>
    </row>
    <row r="4835" spans="1:11" x14ac:dyDescent="0.2">
      <c r="A4835" s="36">
        <f t="shared" si="143"/>
        <v>45082</v>
      </c>
      <c r="B4835" s="105">
        <v>0</v>
      </c>
      <c r="C4835" s="16">
        <v>84.010999999999996</v>
      </c>
      <c r="D4835" s="105">
        <v>27.571000000000002</v>
      </c>
      <c r="E4835" s="16">
        <v>24.9</v>
      </c>
      <c r="F4835" s="16">
        <v>29.56</v>
      </c>
      <c r="G4835" s="105">
        <v>8.8469999999999995</v>
      </c>
      <c r="H4835" s="16">
        <v>22.3</v>
      </c>
      <c r="I4835" s="16">
        <v>98.215000000000003</v>
      </c>
      <c r="J4835" s="105">
        <v>25.693000000000001</v>
      </c>
      <c r="K4835" s="98">
        <v>1146</v>
      </c>
    </row>
    <row r="4836" spans="1:11" x14ac:dyDescent="0.2">
      <c r="A4836" s="36">
        <f t="shared" si="143"/>
        <v>45083</v>
      </c>
      <c r="B4836" s="105">
        <v>14.224</v>
      </c>
      <c r="C4836" s="16">
        <v>83.831999999999994</v>
      </c>
      <c r="D4836" s="105">
        <v>27.983000000000001</v>
      </c>
      <c r="E4836" s="16">
        <v>25.26</v>
      </c>
      <c r="F4836" s="16">
        <v>31.44</v>
      </c>
      <c r="G4836" s="105">
        <v>7.6319999999999997</v>
      </c>
      <c r="H4836" s="16">
        <v>22.44</v>
      </c>
      <c r="I4836" s="16">
        <v>322.95100000000002</v>
      </c>
      <c r="J4836" s="105">
        <v>18.943000000000001</v>
      </c>
      <c r="K4836" s="98">
        <v>1022</v>
      </c>
    </row>
    <row r="4837" spans="1:11" x14ac:dyDescent="0.2">
      <c r="A4837" s="36">
        <f t="shared" si="143"/>
        <v>45084</v>
      </c>
      <c r="B4837" s="105">
        <v>0</v>
      </c>
      <c r="C4837" s="16">
        <v>83.965999999999994</v>
      </c>
      <c r="D4837" s="105">
        <v>28.437999999999999</v>
      </c>
      <c r="E4837" s="16">
        <v>26.09</v>
      </c>
      <c r="F4837" s="16">
        <v>31.19</v>
      </c>
      <c r="G4837" s="105">
        <v>9.0340000000000007</v>
      </c>
      <c r="H4837" s="16">
        <v>23.74</v>
      </c>
      <c r="I4837" s="16">
        <v>284.33800000000002</v>
      </c>
      <c r="J4837" s="105">
        <v>22.109000000000002</v>
      </c>
      <c r="K4837" s="98">
        <v>1020</v>
      </c>
    </row>
    <row r="4838" spans="1:11" x14ac:dyDescent="0.2">
      <c r="A4838" s="36">
        <f t="shared" si="143"/>
        <v>45085</v>
      </c>
      <c r="B4838" s="105">
        <v>4.8259999999999996</v>
      </c>
      <c r="C4838" s="16">
        <v>86.738</v>
      </c>
      <c r="D4838" s="105">
        <v>28.11</v>
      </c>
      <c r="E4838" s="16">
        <v>24.86</v>
      </c>
      <c r="F4838" s="16">
        <v>30.42</v>
      </c>
      <c r="G4838" s="105">
        <v>9.5</v>
      </c>
      <c r="H4838" s="16">
        <v>38.380000000000003</v>
      </c>
      <c r="I4838" s="16">
        <v>66.879000000000005</v>
      </c>
      <c r="J4838" s="105">
        <v>16.59</v>
      </c>
      <c r="K4838" s="98">
        <v>1272</v>
      </c>
    </row>
    <row r="4839" spans="1:11" x14ac:dyDescent="0.2">
      <c r="A4839" s="36">
        <f t="shared" si="143"/>
        <v>45086</v>
      </c>
      <c r="B4839" s="105">
        <v>4.3179999999999996</v>
      </c>
      <c r="C4839" s="16">
        <v>87.308000000000007</v>
      </c>
      <c r="D4839" s="105">
        <v>27.456</v>
      </c>
      <c r="E4839" s="16">
        <v>25.15</v>
      </c>
      <c r="F4839" s="16">
        <v>28.64</v>
      </c>
      <c r="G4839" s="105">
        <v>11.510999999999999</v>
      </c>
      <c r="H4839" s="16">
        <v>32.74</v>
      </c>
      <c r="I4839" s="16">
        <v>160.59700000000001</v>
      </c>
      <c r="J4839" s="105">
        <v>9.8450000000000006</v>
      </c>
      <c r="K4839" s="98">
        <v>868</v>
      </c>
    </row>
    <row r="4840" spans="1:11" x14ac:dyDescent="0.2">
      <c r="A4840" s="36">
        <f t="shared" si="143"/>
        <v>45087</v>
      </c>
      <c r="B4840" s="105">
        <v>0</v>
      </c>
      <c r="C4840" s="16">
        <v>83.63</v>
      </c>
      <c r="D4840" s="105">
        <v>28.010999999999999</v>
      </c>
      <c r="E4840" s="16">
        <v>26.74</v>
      </c>
      <c r="F4840" s="16">
        <v>28.78</v>
      </c>
      <c r="G4840" s="105">
        <v>10.531000000000001</v>
      </c>
      <c r="H4840" s="16">
        <v>24.77</v>
      </c>
      <c r="I4840" s="16">
        <v>135.88399999999999</v>
      </c>
      <c r="J4840" s="105">
        <v>19.349</v>
      </c>
      <c r="K4840" s="98">
        <v>1054</v>
      </c>
    </row>
    <row r="4841" spans="1:11" x14ac:dyDescent="0.2">
      <c r="A4841" s="36">
        <f t="shared" si="143"/>
        <v>45088</v>
      </c>
      <c r="B4841" s="105">
        <v>0</v>
      </c>
      <c r="C4841" s="16">
        <v>82.805999999999997</v>
      </c>
      <c r="D4841" s="105">
        <v>28.521999999999998</v>
      </c>
      <c r="E4841" s="16">
        <v>26.04</v>
      </c>
      <c r="F4841" s="16">
        <v>30.49</v>
      </c>
      <c r="G4841" s="105">
        <v>8.33</v>
      </c>
      <c r="H4841" s="16">
        <v>18.84</v>
      </c>
      <c r="I4841" s="16">
        <v>326.64299999999997</v>
      </c>
      <c r="J4841" s="105">
        <v>25.866</v>
      </c>
      <c r="K4841" s="98">
        <v>1027</v>
      </c>
    </row>
    <row r="4842" spans="1:11" x14ac:dyDescent="0.2">
      <c r="A4842" s="36">
        <f t="shared" si="143"/>
        <v>45089</v>
      </c>
      <c r="B4842" s="105">
        <v>0.254</v>
      </c>
      <c r="C4842" s="16">
        <v>83.757000000000005</v>
      </c>
      <c r="D4842" s="105">
        <v>28.904</v>
      </c>
      <c r="E4842" s="16">
        <v>26.87</v>
      </c>
      <c r="F4842" s="16">
        <v>32.549999999999997</v>
      </c>
      <c r="G4842" s="105">
        <v>11.430999999999999</v>
      </c>
      <c r="H4842" s="16">
        <v>26.21</v>
      </c>
      <c r="I4842" s="16">
        <v>317.505</v>
      </c>
      <c r="J4842" s="105">
        <v>20.709</v>
      </c>
      <c r="K4842" s="98">
        <v>1151</v>
      </c>
    </row>
    <row r="4843" spans="1:11" x14ac:dyDescent="0.2">
      <c r="A4843" s="36">
        <f t="shared" si="143"/>
        <v>45090</v>
      </c>
      <c r="B4843" s="105">
        <v>0.254</v>
      </c>
      <c r="C4843" s="16">
        <v>88.128</v>
      </c>
      <c r="D4843" s="105">
        <v>27.852</v>
      </c>
      <c r="E4843" s="16">
        <v>26.98</v>
      </c>
      <c r="F4843" s="16">
        <v>29.59</v>
      </c>
      <c r="G4843" s="105">
        <v>11.051</v>
      </c>
      <c r="H4843" s="16">
        <v>25.47</v>
      </c>
      <c r="I4843" s="16">
        <v>318.35700000000003</v>
      </c>
      <c r="J4843" s="105">
        <v>6.4420000000000002</v>
      </c>
      <c r="K4843" s="98">
        <v>488.8</v>
      </c>
    </row>
    <row r="4844" spans="1:11" x14ac:dyDescent="0.2">
      <c r="A4844" s="36">
        <f t="shared" si="143"/>
        <v>45091</v>
      </c>
      <c r="B4844" s="105">
        <v>0</v>
      </c>
      <c r="C4844" s="16">
        <v>85.606999999999999</v>
      </c>
      <c r="D4844" s="105">
        <v>27.606000000000002</v>
      </c>
      <c r="E4844" s="16">
        <v>25.85</v>
      </c>
      <c r="F4844" s="16">
        <v>32.19</v>
      </c>
      <c r="G4844" s="105">
        <v>11.882999999999999</v>
      </c>
      <c r="H4844" s="16">
        <v>29.85</v>
      </c>
      <c r="I4844" s="16">
        <v>310.72300000000001</v>
      </c>
      <c r="J4844" s="105">
        <v>16.058</v>
      </c>
      <c r="K4844" s="98">
        <v>1073</v>
      </c>
    </row>
    <row r="4845" spans="1:11" x14ac:dyDescent="0.2">
      <c r="A4845" s="36">
        <f t="shared" si="143"/>
        <v>45092</v>
      </c>
      <c r="B4845" s="105">
        <v>5.08</v>
      </c>
      <c r="C4845" s="16">
        <v>87.909000000000006</v>
      </c>
      <c r="D4845" s="105">
        <v>26.725000000000001</v>
      </c>
      <c r="E4845" s="16">
        <v>24.23</v>
      </c>
      <c r="F4845" s="16">
        <v>28.39</v>
      </c>
      <c r="G4845" s="105">
        <v>9.6690000000000005</v>
      </c>
      <c r="H4845" s="16">
        <v>35</v>
      </c>
      <c r="I4845" s="16">
        <v>329.03100000000001</v>
      </c>
      <c r="J4845" s="105">
        <v>8.0239999999999991</v>
      </c>
      <c r="K4845" s="98">
        <v>409.2</v>
      </c>
    </row>
    <row r="4846" spans="1:11" x14ac:dyDescent="0.2">
      <c r="A4846" s="36">
        <f t="shared" si="143"/>
        <v>45093</v>
      </c>
      <c r="B4846" s="105">
        <v>0</v>
      </c>
      <c r="C4846" s="16">
        <v>84.59</v>
      </c>
      <c r="D4846" s="105">
        <v>27.707999999999998</v>
      </c>
      <c r="E4846" s="16">
        <v>25.6</v>
      </c>
      <c r="F4846" s="16">
        <v>30.89</v>
      </c>
      <c r="G4846" s="105">
        <v>15.414999999999999</v>
      </c>
      <c r="H4846" s="16">
        <v>44.17</v>
      </c>
      <c r="I4846" s="16">
        <v>318.86099999999999</v>
      </c>
      <c r="J4846" s="105">
        <v>20.393000000000001</v>
      </c>
      <c r="K4846" s="98">
        <v>1303</v>
      </c>
    </row>
    <row r="4847" spans="1:11" x14ac:dyDescent="0.2">
      <c r="A4847" s="36">
        <f t="shared" si="143"/>
        <v>45094</v>
      </c>
      <c r="B4847" s="105">
        <v>5.3339999999999996</v>
      </c>
      <c r="C4847" s="16">
        <v>83.655000000000001</v>
      </c>
      <c r="D4847" s="105">
        <v>27.452000000000002</v>
      </c>
      <c r="E4847" s="16">
        <v>24.9</v>
      </c>
      <c r="F4847" s="16">
        <v>29.12</v>
      </c>
      <c r="G4847" s="105">
        <v>6.8520000000000003</v>
      </c>
      <c r="H4847" s="16">
        <v>23</v>
      </c>
      <c r="I4847" s="16">
        <v>49.442</v>
      </c>
      <c r="J4847" s="105">
        <v>13</v>
      </c>
      <c r="K4847" s="98">
        <v>852</v>
      </c>
    </row>
    <row r="4848" spans="1:11" x14ac:dyDescent="0.2">
      <c r="A4848" s="36">
        <f t="shared" si="143"/>
        <v>45095</v>
      </c>
      <c r="B4848" s="105">
        <v>0</v>
      </c>
      <c r="C4848" s="16">
        <v>82.34</v>
      </c>
      <c r="D4848" s="105">
        <v>28.568999999999999</v>
      </c>
      <c r="E4848" s="16">
        <v>26.16</v>
      </c>
      <c r="F4848" s="16">
        <v>33.03</v>
      </c>
      <c r="G4848" s="105">
        <v>11.35</v>
      </c>
      <c r="H4848" s="16">
        <v>35.56</v>
      </c>
      <c r="I4848" s="16">
        <v>308.34500000000003</v>
      </c>
      <c r="J4848" s="105">
        <v>22.523</v>
      </c>
      <c r="K4848" s="98">
        <v>1030</v>
      </c>
    </row>
    <row r="4849" spans="1:11" x14ac:dyDescent="0.2">
      <c r="A4849" s="36">
        <f t="shared" si="143"/>
        <v>45096</v>
      </c>
      <c r="B4849" s="105">
        <v>0</v>
      </c>
      <c r="C4849" s="16">
        <v>83.033000000000001</v>
      </c>
      <c r="D4849" s="105">
        <v>28.812000000000001</v>
      </c>
      <c r="E4849" s="16">
        <v>26.93</v>
      </c>
      <c r="F4849" s="16">
        <v>31.27</v>
      </c>
      <c r="G4849" s="105">
        <v>10.702999999999999</v>
      </c>
      <c r="H4849" s="16">
        <v>30.06</v>
      </c>
      <c r="I4849" s="16">
        <v>321.875</v>
      </c>
      <c r="J4849" s="105">
        <v>18.715</v>
      </c>
      <c r="K4849" s="98">
        <v>1027</v>
      </c>
    </row>
    <row r="4850" spans="1:11" x14ac:dyDescent="0.2">
      <c r="A4850" s="36">
        <f t="shared" si="143"/>
        <v>45097</v>
      </c>
      <c r="B4850" s="105">
        <v>0</v>
      </c>
      <c r="C4850" s="16">
        <v>85.616</v>
      </c>
      <c r="D4850" s="105">
        <v>28.643999999999998</v>
      </c>
      <c r="E4850" s="16">
        <v>27.14</v>
      </c>
      <c r="F4850" s="16">
        <v>31.65</v>
      </c>
      <c r="G4850" s="105">
        <v>11.381</v>
      </c>
      <c r="H4850" s="16">
        <v>34.26</v>
      </c>
      <c r="I4850" s="16">
        <v>315.42899999999997</v>
      </c>
      <c r="J4850" s="105">
        <v>15.988</v>
      </c>
      <c r="K4850" s="98">
        <v>1213</v>
      </c>
    </row>
    <row r="4851" spans="1:11" x14ac:dyDescent="0.2">
      <c r="A4851" s="36">
        <f t="shared" si="143"/>
        <v>45098</v>
      </c>
      <c r="B4851" s="105">
        <v>0.254</v>
      </c>
      <c r="C4851" s="16">
        <v>88.102999999999994</v>
      </c>
      <c r="D4851" s="105">
        <v>27.861999999999998</v>
      </c>
      <c r="E4851" s="16">
        <v>26.08</v>
      </c>
      <c r="F4851" s="16">
        <v>29.45</v>
      </c>
      <c r="G4851" s="105">
        <v>7.806</v>
      </c>
      <c r="H4851" s="16">
        <v>39.83</v>
      </c>
      <c r="I4851" s="16">
        <v>333.75700000000001</v>
      </c>
      <c r="J4851" s="105">
        <v>7.7039999999999997</v>
      </c>
      <c r="K4851" s="98">
        <v>400.9</v>
      </c>
    </row>
    <row r="4852" spans="1:11" x14ac:dyDescent="0.2">
      <c r="A4852" s="36">
        <f t="shared" si="143"/>
        <v>45099</v>
      </c>
      <c r="B4852" s="105">
        <v>0.254</v>
      </c>
      <c r="C4852" s="16">
        <v>87.855999999999995</v>
      </c>
      <c r="D4852" s="105">
        <v>27.234000000000002</v>
      </c>
      <c r="E4852" s="16">
        <v>25.67</v>
      </c>
      <c r="F4852" s="16">
        <v>30.82</v>
      </c>
      <c r="G4852" s="105">
        <v>10.225</v>
      </c>
      <c r="H4852" s="16">
        <v>31.22</v>
      </c>
      <c r="I4852" s="16">
        <v>320.46800000000002</v>
      </c>
      <c r="J4852" s="105">
        <v>12.207000000000001</v>
      </c>
      <c r="K4852" s="98">
        <v>1133</v>
      </c>
    </row>
    <row r="4853" spans="1:11" x14ac:dyDescent="0.2">
      <c r="A4853" s="36">
        <f t="shared" si="143"/>
        <v>45100</v>
      </c>
      <c r="B4853" s="105">
        <v>0</v>
      </c>
      <c r="C4853" s="16">
        <v>88.438999999999993</v>
      </c>
      <c r="D4853" s="105">
        <v>26.58</v>
      </c>
      <c r="E4853" s="16">
        <v>25.7</v>
      </c>
      <c r="F4853" s="16">
        <v>27.96</v>
      </c>
      <c r="G4853" s="105">
        <v>14.554</v>
      </c>
      <c r="H4853" s="16">
        <v>30.06</v>
      </c>
      <c r="I4853" s="16">
        <v>317.09199999999998</v>
      </c>
      <c r="J4853" s="105">
        <v>8.3949999999999996</v>
      </c>
      <c r="K4853" s="98">
        <v>499.7</v>
      </c>
    </row>
    <row r="4854" spans="1:11" x14ac:dyDescent="0.2">
      <c r="A4854" s="36">
        <f t="shared" si="143"/>
        <v>45101</v>
      </c>
      <c r="B4854" s="105">
        <v>0</v>
      </c>
      <c r="C4854" s="16">
        <v>87.915999999999997</v>
      </c>
      <c r="D4854" s="105">
        <v>26.911999999999999</v>
      </c>
      <c r="E4854" s="16">
        <v>25.16</v>
      </c>
      <c r="F4854" s="16">
        <v>30.49</v>
      </c>
      <c r="G4854" s="105">
        <v>10.83</v>
      </c>
      <c r="H4854" s="16">
        <v>26.95</v>
      </c>
      <c r="I4854" s="16">
        <v>317.62599999999998</v>
      </c>
      <c r="J4854" s="105">
        <v>14.442</v>
      </c>
      <c r="K4854" s="98">
        <v>883</v>
      </c>
    </row>
    <row r="4855" spans="1:11" x14ac:dyDescent="0.2">
      <c r="A4855" s="36">
        <f t="shared" si="143"/>
        <v>45102</v>
      </c>
      <c r="B4855" s="105">
        <v>0</v>
      </c>
      <c r="C4855" s="16">
        <v>88.260999999999996</v>
      </c>
      <c r="D4855" s="105">
        <v>26.614999999999998</v>
      </c>
      <c r="E4855" s="16">
        <v>25.5</v>
      </c>
      <c r="F4855" s="16">
        <v>28.16</v>
      </c>
      <c r="G4855" s="105">
        <v>13.923999999999999</v>
      </c>
      <c r="H4855" s="16">
        <v>28.93</v>
      </c>
      <c r="I4855" s="16">
        <v>312.31099999999998</v>
      </c>
      <c r="J4855" s="105">
        <v>9.6489999999999991</v>
      </c>
      <c r="K4855" s="98">
        <v>469.6</v>
      </c>
    </row>
    <row r="4856" spans="1:11" x14ac:dyDescent="0.2">
      <c r="A4856" s="36">
        <f t="shared" si="143"/>
        <v>45103</v>
      </c>
      <c r="B4856" s="105">
        <v>4.5720000000000001</v>
      </c>
      <c r="C4856" s="16">
        <v>89.484999999999999</v>
      </c>
      <c r="D4856" s="105">
        <v>26.593</v>
      </c>
      <c r="E4856" s="16">
        <v>24.86</v>
      </c>
      <c r="F4856" s="16">
        <v>28.43</v>
      </c>
      <c r="G4856" s="105">
        <v>10.000999999999999</v>
      </c>
      <c r="H4856" s="16">
        <v>27.66</v>
      </c>
      <c r="I4856" s="16">
        <v>96.245000000000005</v>
      </c>
      <c r="J4856" s="105">
        <v>10.130000000000001</v>
      </c>
      <c r="K4856" s="98">
        <v>964</v>
      </c>
    </row>
    <row r="4857" spans="1:11" x14ac:dyDescent="0.2">
      <c r="A4857" s="36">
        <f t="shared" si="143"/>
        <v>45104</v>
      </c>
      <c r="B4857" s="105">
        <v>0.254</v>
      </c>
      <c r="C4857" s="16">
        <v>82.588999999999999</v>
      </c>
      <c r="D4857" s="105">
        <v>28.079000000000001</v>
      </c>
      <c r="E4857" s="16">
        <v>25.74</v>
      </c>
      <c r="F4857" s="16">
        <v>31.27</v>
      </c>
      <c r="G4857" s="105">
        <v>7.9850000000000003</v>
      </c>
      <c r="H4857" s="16">
        <v>24.13</v>
      </c>
      <c r="I4857" s="16">
        <v>15.829000000000001</v>
      </c>
      <c r="J4857" s="105">
        <v>23.192</v>
      </c>
      <c r="K4857" s="98">
        <v>999</v>
      </c>
    </row>
    <row r="4858" spans="1:11" x14ac:dyDescent="0.2">
      <c r="A4858" s="36">
        <f t="shared" si="143"/>
        <v>45105</v>
      </c>
      <c r="B4858" s="105">
        <v>0</v>
      </c>
      <c r="C4858" s="16">
        <v>84.21</v>
      </c>
      <c r="D4858" s="105">
        <v>28.42</v>
      </c>
      <c r="E4858" s="16">
        <v>26.45</v>
      </c>
      <c r="F4858" s="16">
        <v>31.71</v>
      </c>
      <c r="G4858" s="105">
        <v>9.9819999999999993</v>
      </c>
      <c r="H4858" s="16">
        <v>22.12</v>
      </c>
      <c r="I4858" s="16">
        <v>310.82299999999998</v>
      </c>
      <c r="J4858" s="105">
        <v>15.695</v>
      </c>
      <c r="K4858" s="98">
        <v>975</v>
      </c>
    </row>
    <row r="4859" spans="1:11" x14ac:dyDescent="0.2">
      <c r="A4859" s="36">
        <f t="shared" si="143"/>
        <v>45106</v>
      </c>
      <c r="B4859" s="105">
        <v>4.0640000000000001</v>
      </c>
      <c r="C4859" s="16">
        <v>83.245000000000005</v>
      </c>
      <c r="D4859" s="105">
        <v>28.885999999999999</v>
      </c>
      <c r="E4859" s="16">
        <v>26.94</v>
      </c>
      <c r="F4859" s="16">
        <v>32.39</v>
      </c>
      <c r="G4859" s="105">
        <v>11.590999999999999</v>
      </c>
      <c r="H4859" s="16">
        <v>26.5</v>
      </c>
      <c r="I4859" s="16">
        <v>320.16399999999999</v>
      </c>
      <c r="J4859" s="105">
        <v>13.771000000000001</v>
      </c>
      <c r="K4859" s="98">
        <v>780.6</v>
      </c>
    </row>
    <row r="4860" spans="1:11" x14ac:dyDescent="0.2">
      <c r="A4860" s="36">
        <f t="shared" si="143"/>
        <v>45107</v>
      </c>
      <c r="B4860" s="105">
        <v>0</v>
      </c>
      <c r="C4860" s="16">
        <v>85.751999999999995</v>
      </c>
      <c r="D4860" s="105">
        <v>28.823</v>
      </c>
      <c r="E4860" s="16">
        <v>26.97</v>
      </c>
      <c r="F4860" s="16">
        <v>32.01</v>
      </c>
      <c r="G4860" s="105">
        <v>13.058999999999999</v>
      </c>
      <c r="H4860" s="16">
        <v>31.15</v>
      </c>
      <c r="I4860" s="16">
        <v>317.387</v>
      </c>
      <c r="J4860" s="105">
        <v>20.125</v>
      </c>
      <c r="K4860" s="98">
        <v>1109</v>
      </c>
    </row>
    <row r="4861" spans="1:11" x14ac:dyDescent="0.2">
      <c r="A4861" s="36">
        <f t="shared" si="143"/>
        <v>45108</v>
      </c>
      <c r="B4861" s="105">
        <v>8.1280000000000001</v>
      </c>
      <c r="C4861" s="16">
        <v>89.328999999999994</v>
      </c>
      <c r="D4861" s="105">
        <v>27.219000000000001</v>
      </c>
      <c r="E4861" s="16">
        <v>25.13</v>
      </c>
      <c r="F4861" s="16">
        <v>32.29</v>
      </c>
      <c r="G4861" s="105">
        <v>13.071999999999999</v>
      </c>
      <c r="H4861" s="16">
        <v>42.37</v>
      </c>
      <c r="I4861" s="16">
        <v>314.03800000000001</v>
      </c>
      <c r="J4861" s="105">
        <v>11.239000000000001</v>
      </c>
      <c r="K4861" s="98">
        <v>972</v>
      </c>
    </row>
    <row r="4862" spans="1:11" x14ac:dyDescent="0.2">
      <c r="A4862" s="36">
        <f t="shared" si="143"/>
        <v>45109</v>
      </c>
      <c r="B4862" s="105">
        <v>44.96</v>
      </c>
      <c r="C4862" s="16">
        <v>88.656999999999996</v>
      </c>
      <c r="D4862" s="105">
        <v>26.623000000000001</v>
      </c>
      <c r="E4862" s="16">
        <v>24.54</v>
      </c>
      <c r="F4862" s="16">
        <v>31.38</v>
      </c>
      <c r="G4862" s="105">
        <v>10.994999999999999</v>
      </c>
      <c r="H4862" s="16">
        <v>29.74</v>
      </c>
      <c r="I4862" s="16">
        <v>322.16199999999998</v>
      </c>
      <c r="J4862" s="105">
        <v>14.948</v>
      </c>
      <c r="K4862" s="98">
        <v>874</v>
      </c>
    </row>
    <row r="4863" spans="1:11" x14ac:dyDescent="0.2">
      <c r="A4863" s="36">
        <f t="shared" si="143"/>
        <v>45110</v>
      </c>
      <c r="B4863" s="105">
        <v>1.016</v>
      </c>
      <c r="C4863" s="16">
        <v>89.015000000000001</v>
      </c>
      <c r="D4863" s="105">
        <v>26.902000000000001</v>
      </c>
      <c r="E4863" s="16">
        <v>25.17</v>
      </c>
      <c r="F4863" s="16">
        <v>30.05</v>
      </c>
      <c r="G4863" s="105">
        <v>8.2319999999999993</v>
      </c>
      <c r="H4863" s="16">
        <v>23.46</v>
      </c>
      <c r="I4863" s="16">
        <v>319.06</v>
      </c>
      <c r="J4863" s="105">
        <v>12.064</v>
      </c>
      <c r="K4863" s="98">
        <v>1147</v>
      </c>
    </row>
    <row r="4864" spans="1:11" x14ac:dyDescent="0.2">
      <c r="A4864" s="36">
        <f t="shared" si="143"/>
        <v>45111</v>
      </c>
      <c r="B4864" s="105">
        <v>0</v>
      </c>
      <c r="C4864" s="16">
        <v>86.552000000000007</v>
      </c>
      <c r="D4864" s="105">
        <v>27.757999999999999</v>
      </c>
      <c r="E4864" s="16">
        <v>25.51</v>
      </c>
      <c r="F4864" s="16">
        <v>30.81</v>
      </c>
      <c r="G4864" s="105">
        <v>9.5589999999999993</v>
      </c>
      <c r="H4864" s="16">
        <v>22.93</v>
      </c>
      <c r="I4864" s="16">
        <v>317.32600000000002</v>
      </c>
      <c r="J4864" s="105">
        <v>19.725000000000001</v>
      </c>
      <c r="K4864" s="98">
        <v>1028</v>
      </c>
    </row>
    <row r="4865" spans="1:11" x14ac:dyDescent="0.2">
      <c r="A4865" s="36">
        <f t="shared" si="143"/>
        <v>45112</v>
      </c>
      <c r="B4865" s="105">
        <v>0</v>
      </c>
      <c r="C4865" s="16">
        <v>86.998999999999995</v>
      </c>
      <c r="D4865" s="105">
        <v>27.875</v>
      </c>
      <c r="E4865" s="16">
        <v>26.18</v>
      </c>
      <c r="F4865" s="16">
        <v>30.45</v>
      </c>
      <c r="G4865" s="105">
        <v>9.4190000000000005</v>
      </c>
      <c r="H4865" s="16">
        <v>26.6</v>
      </c>
      <c r="I4865" s="16">
        <v>302.16000000000003</v>
      </c>
      <c r="J4865" s="105">
        <v>14.856</v>
      </c>
      <c r="K4865" s="98">
        <v>909</v>
      </c>
    </row>
    <row r="4866" spans="1:11" x14ac:dyDescent="0.2">
      <c r="A4866" s="36">
        <f t="shared" si="143"/>
        <v>45113</v>
      </c>
      <c r="B4866" s="105">
        <v>1.524</v>
      </c>
      <c r="C4866" s="16">
        <v>89.015000000000001</v>
      </c>
      <c r="D4866" s="105">
        <v>26.553000000000001</v>
      </c>
      <c r="E4866" s="16">
        <v>24.54</v>
      </c>
      <c r="F4866" s="16">
        <v>30.92</v>
      </c>
      <c r="G4866" s="105">
        <v>10.641999999999999</v>
      </c>
      <c r="H4866" s="16">
        <v>34.61</v>
      </c>
      <c r="I4866" s="16">
        <v>320.16800000000001</v>
      </c>
      <c r="J4866" s="105">
        <v>11.516999999999999</v>
      </c>
      <c r="K4866" s="98">
        <v>1249</v>
      </c>
    </row>
    <row r="4867" spans="1:11" x14ac:dyDescent="0.2">
      <c r="A4867" s="36">
        <f t="shared" si="143"/>
        <v>45114</v>
      </c>
      <c r="B4867" s="105">
        <v>0.254</v>
      </c>
      <c r="C4867" s="16">
        <v>87.016000000000005</v>
      </c>
      <c r="D4867" s="105">
        <v>26.905000000000001</v>
      </c>
      <c r="E4867" s="16">
        <v>24.79</v>
      </c>
      <c r="F4867" s="16">
        <v>30.07</v>
      </c>
      <c r="G4867" s="105">
        <v>6.2240000000000002</v>
      </c>
      <c r="H4867" s="16">
        <v>19.440000000000001</v>
      </c>
      <c r="I4867" s="16">
        <v>345.66899999999998</v>
      </c>
      <c r="J4867" s="105">
        <v>18.768000000000001</v>
      </c>
      <c r="K4867" s="98">
        <v>1173</v>
      </c>
    </row>
    <row r="4868" spans="1:11" x14ac:dyDescent="0.2">
      <c r="A4868" s="36">
        <f t="shared" si="143"/>
        <v>45115</v>
      </c>
      <c r="B4868" s="105">
        <v>0</v>
      </c>
      <c r="C4868" s="16">
        <v>86.052000000000007</v>
      </c>
      <c r="D4868" s="105">
        <v>27.667999999999999</v>
      </c>
      <c r="E4868" s="16">
        <v>25.5</v>
      </c>
      <c r="F4868" s="16">
        <v>30.03</v>
      </c>
      <c r="G4868" s="105">
        <v>7.3339999999999996</v>
      </c>
      <c r="H4868" s="16">
        <v>19.93</v>
      </c>
      <c r="I4868" s="16">
        <v>341.46899999999999</v>
      </c>
      <c r="J4868" s="105">
        <v>22.768000000000001</v>
      </c>
      <c r="K4868" s="98">
        <v>1027</v>
      </c>
    </row>
    <row r="4869" spans="1:11" x14ac:dyDescent="0.2">
      <c r="A4869" s="36">
        <f t="shared" si="143"/>
        <v>45116</v>
      </c>
      <c r="B4869" s="105">
        <v>0</v>
      </c>
      <c r="C4869" s="16">
        <v>85.863</v>
      </c>
      <c r="D4869" s="105">
        <v>27.895</v>
      </c>
      <c r="E4869" s="16">
        <v>26.02</v>
      </c>
      <c r="F4869" s="16">
        <v>30.14</v>
      </c>
      <c r="G4869" s="105">
        <v>10.404999999999999</v>
      </c>
      <c r="H4869" s="16">
        <v>22.4</v>
      </c>
      <c r="I4869" s="16">
        <v>320.53699999999998</v>
      </c>
      <c r="J4869" s="105">
        <v>13.292999999999999</v>
      </c>
      <c r="K4869" s="98">
        <v>658.9</v>
      </c>
    </row>
    <row r="4870" spans="1:11" x14ac:dyDescent="0.2">
      <c r="A4870" s="36">
        <f t="shared" si="143"/>
        <v>45117</v>
      </c>
      <c r="B4870" s="105">
        <v>0.50800000000000001</v>
      </c>
      <c r="C4870" s="16">
        <v>88.709000000000003</v>
      </c>
      <c r="D4870" s="105">
        <v>27.466999999999999</v>
      </c>
      <c r="E4870" s="16">
        <v>25.58</v>
      </c>
      <c r="F4870" s="16">
        <v>32.479999999999997</v>
      </c>
      <c r="G4870" s="105">
        <v>14.291</v>
      </c>
      <c r="H4870" s="16">
        <v>37.89</v>
      </c>
      <c r="I4870" s="16">
        <v>314.61500000000001</v>
      </c>
      <c r="J4870" s="105">
        <v>13.847</v>
      </c>
      <c r="K4870" s="98">
        <v>878</v>
      </c>
    </row>
    <row r="4871" spans="1:11" x14ac:dyDescent="0.2">
      <c r="A4871" s="36">
        <f t="shared" si="143"/>
        <v>45118</v>
      </c>
      <c r="B4871" s="105">
        <v>1.524</v>
      </c>
      <c r="C4871" s="16">
        <v>82.674000000000007</v>
      </c>
      <c r="D4871" s="105">
        <v>28.122</v>
      </c>
      <c r="E4871" s="16">
        <v>25.95</v>
      </c>
      <c r="F4871" s="16">
        <v>31.19</v>
      </c>
      <c r="G4871" s="105">
        <v>11.173</v>
      </c>
      <c r="H4871" s="16">
        <v>32.42</v>
      </c>
      <c r="I4871" s="16">
        <v>343.36399999999998</v>
      </c>
      <c r="J4871" s="105">
        <v>18.376999999999999</v>
      </c>
      <c r="K4871" s="98">
        <v>1151</v>
      </c>
    </row>
    <row r="4872" spans="1:11" x14ac:dyDescent="0.2">
      <c r="A4872" s="36">
        <f t="shared" si="143"/>
        <v>45119</v>
      </c>
      <c r="B4872" s="105">
        <v>3.81</v>
      </c>
      <c r="C4872" s="16">
        <v>85.558999999999997</v>
      </c>
      <c r="D4872" s="105">
        <v>28.198</v>
      </c>
      <c r="E4872" s="16">
        <v>26.19</v>
      </c>
      <c r="F4872" s="16">
        <v>33.06</v>
      </c>
      <c r="G4872" s="105">
        <v>10.061999999999999</v>
      </c>
      <c r="H4872" s="16">
        <v>33.159999999999997</v>
      </c>
      <c r="I4872" s="16">
        <v>318.92599999999999</v>
      </c>
      <c r="J4872" s="105">
        <v>16.045999999999999</v>
      </c>
      <c r="K4872" s="98">
        <v>1151</v>
      </c>
    </row>
    <row r="4873" spans="1:11" x14ac:dyDescent="0.2">
      <c r="A4873" s="36">
        <f t="shared" ref="A4873:A4936" si="144">A4872+1</f>
        <v>45120</v>
      </c>
      <c r="B4873" s="105">
        <v>4.0640000000000001</v>
      </c>
      <c r="C4873" s="16">
        <v>86.519000000000005</v>
      </c>
      <c r="D4873" s="105">
        <v>27.989000000000001</v>
      </c>
      <c r="E4873" s="16">
        <v>26.35</v>
      </c>
      <c r="F4873" s="16">
        <v>31.24</v>
      </c>
      <c r="G4873" s="105">
        <v>8.7100000000000009</v>
      </c>
      <c r="H4873" s="16">
        <v>23.28</v>
      </c>
      <c r="I4873" s="16">
        <v>303.21800000000002</v>
      </c>
      <c r="J4873" s="105">
        <v>17.739999999999998</v>
      </c>
      <c r="K4873" s="98">
        <v>1490</v>
      </c>
    </row>
    <row r="4874" spans="1:11" x14ac:dyDescent="0.2">
      <c r="A4874" s="36">
        <f t="shared" si="144"/>
        <v>45121</v>
      </c>
      <c r="B4874" s="105">
        <v>0</v>
      </c>
      <c r="C4874" s="16">
        <v>87.438999999999993</v>
      </c>
      <c r="D4874" s="105">
        <v>27.401</v>
      </c>
      <c r="E4874" s="16">
        <v>26.19</v>
      </c>
      <c r="F4874" s="16">
        <v>30.03</v>
      </c>
      <c r="G4874" s="105">
        <v>12.962999999999999</v>
      </c>
      <c r="H4874" s="16">
        <v>37.57</v>
      </c>
      <c r="I4874" s="16">
        <v>321.137</v>
      </c>
      <c r="J4874" s="105">
        <v>11.99</v>
      </c>
      <c r="K4874" s="98">
        <v>519</v>
      </c>
    </row>
    <row r="4875" spans="1:11" x14ac:dyDescent="0.2">
      <c r="A4875" s="36">
        <f t="shared" si="144"/>
        <v>45122</v>
      </c>
      <c r="B4875" s="105">
        <v>17.271999999999998</v>
      </c>
      <c r="C4875" s="16">
        <v>87.108999999999995</v>
      </c>
      <c r="D4875" s="105">
        <v>27.683</v>
      </c>
      <c r="E4875" s="16">
        <v>25.06</v>
      </c>
      <c r="F4875" s="16">
        <v>31.04</v>
      </c>
      <c r="G4875" s="105">
        <v>15.608000000000001</v>
      </c>
      <c r="H4875" s="16">
        <v>35.14</v>
      </c>
      <c r="I4875" s="16">
        <v>317.97899999999998</v>
      </c>
      <c r="J4875" s="105">
        <v>20.844999999999999</v>
      </c>
      <c r="K4875" s="98">
        <v>1200</v>
      </c>
    </row>
    <row r="4876" spans="1:11" x14ac:dyDescent="0.2">
      <c r="A4876" s="36">
        <f t="shared" si="144"/>
        <v>45123</v>
      </c>
      <c r="B4876" s="105">
        <v>0.254</v>
      </c>
      <c r="C4876" s="16">
        <v>87.213999999999999</v>
      </c>
      <c r="D4876" s="105">
        <v>27.748999999999999</v>
      </c>
      <c r="E4876" s="16">
        <v>26.56</v>
      </c>
      <c r="F4876" s="16">
        <v>30.43</v>
      </c>
      <c r="G4876" s="105">
        <v>11.555</v>
      </c>
      <c r="H4876" s="16">
        <v>30.48</v>
      </c>
      <c r="I4876" s="16">
        <v>327.44400000000002</v>
      </c>
      <c r="J4876" s="105">
        <v>12.476000000000001</v>
      </c>
      <c r="K4876" s="98">
        <v>1298</v>
      </c>
    </row>
    <row r="4877" spans="1:11" x14ac:dyDescent="0.2">
      <c r="A4877" s="36">
        <f t="shared" si="144"/>
        <v>45124</v>
      </c>
      <c r="B4877" s="105">
        <v>0.254</v>
      </c>
      <c r="C4877" s="16">
        <v>85.317999999999998</v>
      </c>
      <c r="D4877" s="105">
        <v>28.265999999999998</v>
      </c>
      <c r="E4877" s="16">
        <v>26.08</v>
      </c>
      <c r="F4877" s="16">
        <v>32.36</v>
      </c>
      <c r="G4877" s="105">
        <v>13.417</v>
      </c>
      <c r="H4877" s="16">
        <v>33.159999999999997</v>
      </c>
      <c r="I4877" s="16">
        <v>312.30700000000002</v>
      </c>
      <c r="J4877" s="105">
        <v>22.324000000000002</v>
      </c>
      <c r="K4877" s="98">
        <v>1075</v>
      </c>
    </row>
    <row r="4878" spans="1:11" x14ac:dyDescent="0.2">
      <c r="A4878" s="36">
        <f t="shared" si="144"/>
        <v>45125</v>
      </c>
      <c r="B4878" s="105">
        <v>1.524</v>
      </c>
      <c r="C4878" s="16">
        <v>85.105000000000004</v>
      </c>
      <c r="D4878" s="105">
        <v>28.108000000000001</v>
      </c>
      <c r="E4878" s="16">
        <v>25.96</v>
      </c>
      <c r="F4878" s="16">
        <v>31.02</v>
      </c>
      <c r="G4878" s="105">
        <v>12.885999999999999</v>
      </c>
      <c r="H4878" s="16">
        <v>34.82</v>
      </c>
      <c r="I4878" s="16">
        <v>323.774</v>
      </c>
      <c r="J4878" s="105">
        <v>13.476000000000001</v>
      </c>
      <c r="K4878" s="98">
        <v>1240</v>
      </c>
    </row>
    <row r="4879" spans="1:11" x14ac:dyDescent="0.2">
      <c r="A4879" s="36">
        <f t="shared" si="144"/>
        <v>45126</v>
      </c>
      <c r="B4879" s="105">
        <v>0</v>
      </c>
      <c r="C4879" s="16">
        <v>80.798000000000002</v>
      </c>
      <c r="D4879" s="105">
        <v>29.434000000000001</v>
      </c>
      <c r="E4879" s="16">
        <v>26.95</v>
      </c>
      <c r="F4879" s="16">
        <v>32.96</v>
      </c>
      <c r="G4879" s="105">
        <v>16.402000000000001</v>
      </c>
      <c r="H4879" s="16">
        <v>35.49</v>
      </c>
      <c r="I4879" s="16">
        <v>317.49</v>
      </c>
      <c r="J4879" s="105">
        <v>21.317</v>
      </c>
      <c r="K4879" s="98">
        <v>1311</v>
      </c>
    </row>
    <row r="4880" spans="1:11" x14ac:dyDescent="0.2">
      <c r="A4880" s="36">
        <f t="shared" si="144"/>
        <v>45127</v>
      </c>
      <c r="B4880" s="105">
        <v>0</v>
      </c>
      <c r="C4880" s="16">
        <v>82.019000000000005</v>
      </c>
      <c r="D4880" s="105">
        <v>29.523</v>
      </c>
      <c r="E4880" s="16">
        <v>27.34</v>
      </c>
      <c r="F4880" s="16">
        <v>33.47</v>
      </c>
      <c r="G4880" s="105">
        <v>14.654999999999999</v>
      </c>
      <c r="H4880" s="16">
        <v>36.799999999999997</v>
      </c>
      <c r="I4880" s="16">
        <v>313.48500000000001</v>
      </c>
      <c r="J4880" s="105">
        <v>21.844999999999999</v>
      </c>
      <c r="K4880" s="98">
        <v>953</v>
      </c>
    </row>
    <row r="4881" spans="1:11" x14ac:dyDescent="0.2">
      <c r="A4881" s="36">
        <f t="shared" si="144"/>
        <v>45128</v>
      </c>
      <c r="B4881" s="105">
        <v>0</v>
      </c>
      <c r="C4881" s="16">
        <v>80.700999999999993</v>
      </c>
      <c r="D4881" s="105">
        <v>29.483000000000001</v>
      </c>
      <c r="E4881" s="16">
        <v>27.58</v>
      </c>
      <c r="F4881" s="16">
        <v>32.42</v>
      </c>
      <c r="G4881" s="105">
        <v>14.048999999999999</v>
      </c>
      <c r="H4881" s="16">
        <v>33.090000000000003</v>
      </c>
      <c r="I4881" s="16">
        <v>317.68200000000002</v>
      </c>
      <c r="J4881" s="105">
        <v>20.138000000000002</v>
      </c>
      <c r="K4881" s="98">
        <v>1017</v>
      </c>
    </row>
    <row r="4882" spans="1:11" x14ac:dyDescent="0.2">
      <c r="A4882" s="36">
        <f t="shared" si="144"/>
        <v>45129</v>
      </c>
      <c r="B4882" s="105">
        <v>0.50800000000000001</v>
      </c>
      <c r="C4882" s="16">
        <v>87.070999999999998</v>
      </c>
      <c r="D4882" s="105">
        <v>26.71</v>
      </c>
      <c r="E4882" s="16">
        <v>24.28</v>
      </c>
      <c r="F4882" s="16">
        <v>29.97</v>
      </c>
      <c r="G4882" s="105">
        <v>9.7170000000000005</v>
      </c>
      <c r="H4882" s="16">
        <v>53.24</v>
      </c>
      <c r="I4882" s="16">
        <v>330.87400000000002</v>
      </c>
      <c r="J4882" s="105">
        <v>5.7889999999999997</v>
      </c>
      <c r="K4882" s="98">
        <v>678.3</v>
      </c>
    </row>
    <row r="4883" spans="1:11" x14ac:dyDescent="0.2">
      <c r="A4883" s="36">
        <f t="shared" si="144"/>
        <v>45130</v>
      </c>
      <c r="B4883" s="105">
        <v>0</v>
      </c>
      <c r="C4883" s="16">
        <v>86.241</v>
      </c>
      <c r="D4883" s="105">
        <v>27.969000000000001</v>
      </c>
      <c r="E4883" s="16">
        <v>25.54</v>
      </c>
      <c r="F4883" s="16">
        <v>32.299999999999997</v>
      </c>
      <c r="G4883" s="105">
        <v>13.852</v>
      </c>
      <c r="H4883" s="16">
        <v>32.53</v>
      </c>
      <c r="I4883" s="16">
        <v>320.64600000000002</v>
      </c>
      <c r="J4883" s="105">
        <v>17.623999999999999</v>
      </c>
      <c r="K4883" s="98">
        <v>1231</v>
      </c>
    </row>
    <row r="4884" spans="1:11" x14ac:dyDescent="0.2">
      <c r="A4884" s="36">
        <f t="shared" si="144"/>
        <v>45131</v>
      </c>
      <c r="B4884" s="105">
        <v>0</v>
      </c>
      <c r="C4884" s="16">
        <v>83.98</v>
      </c>
      <c r="D4884" s="105">
        <v>28.800999999999998</v>
      </c>
      <c r="E4884" s="16">
        <v>26.93</v>
      </c>
      <c r="F4884" s="16">
        <v>31.93</v>
      </c>
      <c r="G4884" s="105">
        <v>11.988</v>
      </c>
      <c r="H4884" s="16">
        <v>29.85</v>
      </c>
      <c r="I4884" s="16">
        <v>314.38</v>
      </c>
      <c r="J4884" s="105">
        <v>19.449000000000002</v>
      </c>
      <c r="K4884" s="98">
        <v>1044</v>
      </c>
    </row>
    <row r="4885" spans="1:11" x14ac:dyDescent="0.2">
      <c r="A4885" s="36">
        <f t="shared" si="144"/>
        <v>45132</v>
      </c>
      <c r="B4885" s="105">
        <v>0</v>
      </c>
      <c r="C4885" s="16">
        <v>83.572000000000003</v>
      </c>
      <c r="D4885" s="105">
        <v>28.623999999999999</v>
      </c>
      <c r="E4885" s="16">
        <v>27.1</v>
      </c>
      <c r="F4885" s="16">
        <v>30.96</v>
      </c>
      <c r="G4885" s="105">
        <v>11.249000000000001</v>
      </c>
      <c r="H4885" s="16">
        <v>26.21</v>
      </c>
      <c r="I4885" s="16">
        <v>306.83199999999999</v>
      </c>
      <c r="J4885" s="105">
        <v>11.996</v>
      </c>
      <c r="K4885" s="98">
        <v>680.9</v>
      </c>
    </row>
    <row r="4886" spans="1:11" x14ac:dyDescent="0.2">
      <c r="A4886" s="36">
        <f t="shared" si="144"/>
        <v>45133</v>
      </c>
      <c r="B4886" s="105">
        <v>0</v>
      </c>
      <c r="C4886" s="16">
        <v>86.313000000000002</v>
      </c>
      <c r="D4886" s="105">
        <v>27.998000000000001</v>
      </c>
      <c r="E4886" s="16">
        <v>26.62</v>
      </c>
      <c r="F4886" s="16">
        <v>31.34</v>
      </c>
      <c r="G4886" s="105">
        <v>12.446999999999999</v>
      </c>
      <c r="H4886" s="16">
        <v>32.78</v>
      </c>
      <c r="I4886" s="16">
        <v>309.71300000000002</v>
      </c>
      <c r="J4886" s="105">
        <v>16.177</v>
      </c>
      <c r="K4886" s="98">
        <v>981</v>
      </c>
    </row>
    <row r="4887" spans="1:11" x14ac:dyDescent="0.2">
      <c r="A4887" s="36">
        <f t="shared" si="144"/>
        <v>45134</v>
      </c>
      <c r="B4887" s="105">
        <v>3.048</v>
      </c>
      <c r="C4887" s="16">
        <v>87.521000000000001</v>
      </c>
      <c r="D4887" s="105">
        <v>27.506</v>
      </c>
      <c r="E4887" s="16">
        <v>25.87</v>
      </c>
      <c r="F4887" s="16">
        <v>30.97</v>
      </c>
      <c r="G4887" s="105">
        <v>15.237</v>
      </c>
      <c r="H4887" s="16">
        <v>30.48</v>
      </c>
      <c r="I4887" s="16">
        <v>315.72500000000002</v>
      </c>
      <c r="J4887" s="105">
        <v>17.373999999999999</v>
      </c>
      <c r="K4887" s="98">
        <v>1303</v>
      </c>
    </row>
    <row r="4888" spans="1:11" x14ac:dyDescent="0.2">
      <c r="A4888" s="36">
        <f t="shared" si="144"/>
        <v>45135</v>
      </c>
      <c r="B4888" s="105">
        <v>0</v>
      </c>
      <c r="C4888" s="16">
        <v>84.641000000000005</v>
      </c>
      <c r="D4888" s="105">
        <v>28.271000000000001</v>
      </c>
      <c r="E4888" s="16">
        <v>25.74</v>
      </c>
      <c r="F4888" s="16">
        <v>31.78</v>
      </c>
      <c r="G4888" s="105">
        <v>13.773</v>
      </c>
      <c r="H4888" s="16">
        <v>32.630000000000003</v>
      </c>
      <c r="I4888" s="16">
        <v>314.66399999999999</v>
      </c>
      <c r="J4888" s="105">
        <v>23.257999999999999</v>
      </c>
      <c r="K4888" s="98">
        <v>1231</v>
      </c>
    </row>
    <row r="4889" spans="1:11" x14ac:dyDescent="0.2">
      <c r="A4889" s="36">
        <f t="shared" si="144"/>
        <v>45136</v>
      </c>
      <c r="B4889" s="105">
        <v>0</v>
      </c>
      <c r="C4889" s="16">
        <v>87.103999999999999</v>
      </c>
      <c r="D4889" s="105">
        <v>27.553000000000001</v>
      </c>
      <c r="E4889" s="16">
        <v>26.11</v>
      </c>
      <c r="F4889" s="16">
        <v>31.85</v>
      </c>
      <c r="G4889" s="105">
        <v>12.593</v>
      </c>
      <c r="H4889" s="16">
        <v>32.700000000000003</v>
      </c>
      <c r="I4889" s="16">
        <v>316.84500000000003</v>
      </c>
      <c r="J4889" s="105">
        <v>13.614000000000001</v>
      </c>
      <c r="K4889" s="98">
        <v>1106</v>
      </c>
    </row>
    <row r="4890" spans="1:11" x14ac:dyDescent="0.2">
      <c r="A4890" s="36">
        <f t="shared" si="144"/>
        <v>45137</v>
      </c>
      <c r="B4890" s="105">
        <v>6.8579999999999997</v>
      </c>
      <c r="C4890" s="16">
        <v>88.688999999999993</v>
      </c>
      <c r="D4890" s="105">
        <v>27.678000000000001</v>
      </c>
      <c r="E4890" s="16">
        <v>25.4</v>
      </c>
      <c r="F4890" s="16">
        <v>31.37</v>
      </c>
      <c r="G4890" s="105">
        <v>10.526</v>
      </c>
      <c r="H4890" s="16">
        <v>29.25</v>
      </c>
      <c r="I4890" s="16">
        <v>314.51100000000002</v>
      </c>
      <c r="J4890" s="105">
        <v>15.739000000000001</v>
      </c>
      <c r="K4890" s="98">
        <v>1106</v>
      </c>
    </row>
    <row r="4891" spans="1:11" x14ac:dyDescent="0.2">
      <c r="A4891" s="36">
        <f t="shared" si="144"/>
        <v>45138</v>
      </c>
      <c r="B4891" s="105">
        <v>1.27</v>
      </c>
      <c r="C4891" s="16">
        <v>88.707999999999998</v>
      </c>
      <c r="D4891" s="105">
        <v>26.581</v>
      </c>
      <c r="E4891" s="16">
        <v>24.78</v>
      </c>
      <c r="F4891" s="16">
        <v>27.71</v>
      </c>
      <c r="G4891" s="105">
        <v>7.4820000000000002</v>
      </c>
      <c r="H4891" s="16">
        <v>40.71</v>
      </c>
      <c r="I4891" s="16">
        <v>321.92200000000003</v>
      </c>
      <c r="J4891" s="105">
        <v>5.4550000000000001</v>
      </c>
      <c r="K4891" s="98">
        <v>313.10000000000002</v>
      </c>
    </row>
    <row r="4892" spans="1:11" x14ac:dyDescent="0.2">
      <c r="A4892" s="36">
        <f t="shared" si="144"/>
        <v>45139</v>
      </c>
      <c r="B4892" s="105">
        <v>0</v>
      </c>
      <c r="C4892" s="16">
        <v>85.713999999999999</v>
      </c>
      <c r="D4892" s="105">
        <v>27.548999999999999</v>
      </c>
      <c r="E4892" s="16">
        <v>24.9</v>
      </c>
      <c r="F4892" s="16">
        <v>31.24</v>
      </c>
      <c r="G4892" s="105">
        <v>9.0440000000000005</v>
      </c>
      <c r="H4892" s="16">
        <v>21.13</v>
      </c>
      <c r="I4892" s="16">
        <v>293.77600000000001</v>
      </c>
      <c r="J4892" s="105">
        <v>23.318999999999999</v>
      </c>
      <c r="K4892" s="98">
        <v>1325</v>
      </c>
    </row>
    <row r="4893" spans="1:11" x14ac:dyDescent="0.2">
      <c r="A4893" s="36">
        <f t="shared" si="144"/>
        <v>45140</v>
      </c>
      <c r="B4893" s="105">
        <v>0</v>
      </c>
      <c r="C4893" s="16">
        <v>84.278000000000006</v>
      </c>
      <c r="D4893" s="105">
        <v>28.326000000000001</v>
      </c>
      <c r="E4893" s="16">
        <v>26.56</v>
      </c>
      <c r="F4893" s="16">
        <v>31.87</v>
      </c>
      <c r="G4893" s="105">
        <v>13.081</v>
      </c>
      <c r="H4893" s="16">
        <v>31.65</v>
      </c>
      <c r="I4893" s="16">
        <v>320.471</v>
      </c>
      <c r="J4893" s="105">
        <v>19.469000000000001</v>
      </c>
      <c r="K4893" s="98">
        <v>1311</v>
      </c>
    </row>
    <row r="4894" spans="1:11" x14ac:dyDescent="0.2">
      <c r="A4894" s="36">
        <f t="shared" si="144"/>
        <v>45141</v>
      </c>
      <c r="B4894" s="105">
        <v>0</v>
      </c>
      <c r="C4894" s="16">
        <v>84.436999999999998</v>
      </c>
      <c r="D4894" s="105">
        <v>28.167000000000002</v>
      </c>
      <c r="E4894" s="16">
        <v>26.16</v>
      </c>
      <c r="F4894" s="16">
        <v>32.799999999999997</v>
      </c>
      <c r="G4894" s="105">
        <v>14.298999999999999</v>
      </c>
      <c r="H4894" s="16">
        <v>36.130000000000003</v>
      </c>
      <c r="I4894" s="16">
        <v>314.673</v>
      </c>
      <c r="J4894" s="105">
        <v>19.312999999999999</v>
      </c>
      <c r="K4894" s="98">
        <v>1258</v>
      </c>
    </row>
    <row r="4895" spans="1:11" x14ac:dyDescent="0.2">
      <c r="A4895" s="36">
        <f t="shared" si="144"/>
        <v>45142</v>
      </c>
      <c r="B4895" s="105">
        <v>0</v>
      </c>
      <c r="C4895" s="16">
        <v>81.378</v>
      </c>
      <c r="D4895" s="105">
        <v>29.457000000000001</v>
      </c>
      <c r="E4895" s="16">
        <v>27.1</v>
      </c>
      <c r="F4895" s="16">
        <v>33.409999999999997</v>
      </c>
      <c r="G4895" s="105">
        <v>12.115</v>
      </c>
      <c r="H4895" s="16">
        <v>29.88</v>
      </c>
      <c r="I4895" s="16">
        <v>317.661</v>
      </c>
      <c r="J4895" s="105">
        <v>19.827999999999999</v>
      </c>
      <c r="K4895" s="98">
        <v>1267</v>
      </c>
    </row>
    <row r="4896" spans="1:11" x14ac:dyDescent="0.2">
      <c r="A4896" s="36">
        <f t="shared" si="144"/>
        <v>45143</v>
      </c>
      <c r="B4896" s="105">
        <v>0</v>
      </c>
      <c r="C4896" s="16">
        <v>80.611000000000004</v>
      </c>
      <c r="D4896" s="105">
        <v>29.58</v>
      </c>
      <c r="E4896" s="16">
        <v>27.34</v>
      </c>
      <c r="F4896" s="16">
        <v>33.79</v>
      </c>
      <c r="G4896" s="105">
        <v>12.212</v>
      </c>
      <c r="H4896" s="16">
        <v>28.51</v>
      </c>
      <c r="I4896" s="16">
        <v>316.02499999999998</v>
      </c>
      <c r="J4896" s="105">
        <v>21.495999999999999</v>
      </c>
      <c r="K4896" s="98">
        <v>1200</v>
      </c>
    </row>
    <row r="4897" spans="1:11" x14ac:dyDescent="0.2">
      <c r="A4897" s="36">
        <f t="shared" si="144"/>
        <v>45144</v>
      </c>
      <c r="B4897" s="105">
        <v>0</v>
      </c>
      <c r="C4897" s="16">
        <v>83.084000000000003</v>
      </c>
      <c r="D4897" s="105">
        <v>29.001999999999999</v>
      </c>
      <c r="E4897" s="16">
        <v>27.21</v>
      </c>
      <c r="F4897" s="16">
        <v>33.549999999999997</v>
      </c>
      <c r="G4897" s="105">
        <v>14.148</v>
      </c>
      <c r="H4897" s="16">
        <v>30.38</v>
      </c>
      <c r="I4897" s="16">
        <v>315.36900000000003</v>
      </c>
      <c r="J4897" s="105">
        <v>17.286000000000001</v>
      </c>
      <c r="K4897" s="98">
        <v>1111</v>
      </c>
    </row>
    <row r="4898" spans="1:11" x14ac:dyDescent="0.2">
      <c r="A4898" s="36">
        <f t="shared" si="144"/>
        <v>45145</v>
      </c>
      <c r="B4898" s="105">
        <v>0</v>
      </c>
      <c r="C4898" s="16">
        <v>87.789000000000001</v>
      </c>
      <c r="D4898" s="105">
        <v>26.978999999999999</v>
      </c>
      <c r="E4898" s="16">
        <v>26.06</v>
      </c>
      <c r="F4898" s="16">
        <v>27.81</v>
      </c>
      <c r="G4898" s="105">
        <v>15.032</v>
      </c>
      <c r="H4898" s="16">
        <v>31.08</v>
      </c>
      <c r="I4898" s="16">
        <v>316.52</v>
      </c>
      <c r="J4898" s="105">
        <v>3.7770000000000001</v>
      </c>
      <c r="K4898" s="98">
        <v>247.2</v>
      </c>
    </row>
    <row r="4899" spans="1:11" x14ac:dyDescent="0.2">
      <c r="A4899" s="36">
        <f t="shared" si="144"/>
        <v>45146</v>
      </c>
      <c r="B4899" s="105">
        <v>0</v>
      </c>
      <c r="C4899" s="16">
        <v>86.366</v>
      </c>
      <c r="D4899" s="105">
        <v>27.600999999999999</v>
      </c>
      <c r="E4899" s="16">
        <v>26.38</v>
      </c>
      <c r="F4899" s="16">
        <v>30.63</v>
      </c>
      <c r="G4899" s="105">
        <v>12.664</v>
      </c>
      <c r="H4899" s="16">
        <v>31.33</v>
      </c>
      <c r="I4899" s="16">
        <v>318.202</v>
      </c>
      <c r="J4899" s="105">
        <v>9.8970000000000002</v>
      </c>
      <c r="K4899" s="98">
        <v>653.6</v>
      </c>
    </row>
    <row r="4900" spans="1:11" x14ac:dyDescent="0.2">
      <c r="A4900" s="36">
        <f t="shared" si="144"/>
        <v>45147</v>
      </c>
      <c r="B4900" s="105">
        <v>1.524</v>
      </c>
      <c r="C4900" s="16">
        <v>86.846000000000004</v>
      </c>
      <c r="D4900" s="105">
        <v>27.614000000000001</v>
      </c>
      <c r="E4900" s="16">
        <v>25.51</v>
      </c>
      <c r="F4900" s="16">
        <v>31.87</v>
      </c>
      <c r="G4900" s="105">
        <v>15.842000000000001</v>
      </c>
      <c r="H4900" s="16">
        <v>46.64</v>
      </c>
      <c r="I4900" s="16">
        <v>318.65499999999997</v>
      </c>
      <c r="J4900" s="105">
        <v>18.895</v>
      </c>
      <c r="K4900" s="98">
        <v>1285</v>
      </c>
    </row>
    <row r="4901" spans="1:11" x14ac:dyDescent="0.2">
      <c r="A4901" s="36">
        <f t="shared" si="144"/>
        <v>45148</v>
      </c>
      <c r="B4901" s="105">
        <v>8.6340000000000003</v>
      </c>
      <c r="C4901" s="16">
        <v>89.266000000000005</v>
      </c>
      <c r="D4901" s="105">
        <v>27.852</v>
      </c>
      <c r="E4901" s="16">
        <v>25.48</v>
      </c>
      <c r="F4901" s="16">
        <v>31</v>
      </c>
      <c r="G4901" s="105">
        <v>10.791</v>
      </c>
      <c r="H4901" s="16">
        <v>45.37</v>
      </c>
      <c r="I4901" s="16">
        <v>309.82499999999999</v>
      </c>
      <c r="J4901" s="105">
        <v>17.013000000000002</v>
      </c>
      <c r="K4901" s="98">
        <v>1080</v>
      </c>
    </row>
    <row r="4902" spans="1:11" x14ac:dyDescent="0.2">
      <c r="A4902" s="36">
        <f t="shared" si="144"/>
        <v>45149</v>
      </c>
      <c r="B4902" s="105">
        <v>0.254</v>
      </c>
      <c r="C4902" s="16">
        <v>87.975999999999999</v>
      </c>
      <c r="D4902" s="105">
        <v>27.507999999999999</v>
      </c>
      <c r="E4902" s="16">
        <v>25.77</v>
      </c>
      <c r="F4902" s="16">
        <v>32.01</v>
      </c>
      <c r="G4902" s="105">
        <v>10.834</v>
      </c>
      <c r="H4902" s="16">
        <v>40.25</v>
      </c>
      <c r="I4902" s="16">
        <v>310.59199999999998</v>
      </c>
      <c r="J4902" s="105">
        <v>15.888999999999999</v>
      </c>
      <c r="K4902" s="98">
        <v>1213</v>
      </c>
    </row>
    <row r="4903" spans="1:11" x14ac:dyDescent="0.2">
      <c r="A4903" s="36">
        <f t="shared" si="144"/>
        <v>45150</v>
      </c>
      <c r="B4903" s="105">
        <v>4.3179999999999996</v>
      </c>
      <c r="C4903" s="16">
        <v>87.102000000000004</v>
      </c>
      <c r="D4903" s="105">
        <v>27.391999999999999</v>
      </c>
      <c r="E4903" s="16">
        <v>24.95</v>
      </c>
      <c r="F4903" s="16">
        <v>30.39</v>
      </c>
      <c r="G4903" s="105">
        <v>9.5869999999999997</v>
      </c>
      <c r="H4903" s="16">
        <v>23.6</v>
      </c>
      <c r="I4903" s="16">
        <v>316.14</v>
      </c>
      <c r="J4903" s="105">
        <v>15.956</v>
      </c>
      <c r="K4903" s="98">
        <v>1280</v>
      </c>
    </row>
    <row r="4904" spans="1:11" x14ac:dyDescent="0.2">
      <c r="A4904" s="36">
        <f t="shared" si="144"/>
        <v>45151</v>
      </c>
      <c r="B4904" s="105">
        <v>46.991999999999997</v>
      </c>
      <c r="C4904" s="16">
        <v>87.272999999999996</v>
      </c>
      <c r="D4904" s="105">
        <v>27.029</v>
      </c>
      <c r="E4904" s="16">
        <v>22.97</v>
      </c>
      <c r="F4904" s="16">
        <v>32.58</v>
      </c>
      <c r="G4904" s="105">
        <v>10.803000000000001</v>
      </c>
      <c r="H4904" s="16">
        <v>53.66</v>
      </c>
      <c r="I4904" s="16">
        <v>325.19900000000001</v>
      </c>
      <c r="J4904" s="105">
        <v>18.466999999999999</v>
      </c>
      <c r="K4904" s="98">
        <v>1182</v>
      </c>
    </row>
    <row r="4905" spans="1:11" x14ac:dyDescent="0.2">
      <c r="A4905" s="36">
        <f t="shared" si="144"/>
        <v>45152</v>
      </c>
      <c r="B4905" s="105">
        <v>0</v>
      </c>
      <c r="C4905" s="16">
        <v>85.373999999999995</v>
      </c>
      <c r="D4905" s="105">
        <v>26.867000000000001</v>
      </c>
      <c r="E4905" s="16">
        <v>23.73</v>
      </c>
      <c r="F4905" s="16">
        <v>29.99</v>
      </c>
      <c r="G4905" s="105">
        <v>5.5650000000000004</v>
      </c>
      <c r="H4905" s="16">
        <v>16.12</v>
      </c>
      <c r="I4905" s="16">
        <v>330.82299999999998</v>
      </c>
      <c r="J4905" s="105">
        <v>18.292999999999999</v>
      </c>
      <c r="K4905" s="98">
        <v>1013</v>
      </c>
    </row>
    <row r="4906" spans="1:11" x14ac:dyDescent="0.2">
      <c r="A4906" s="36">
        <f t="shared" si="144"/>
        <v>45153</v>
      </c>
      <c r="B4906" s="105">
        <v>8.89</v>
      </c>
      <c r="C4906" s="16">
        <v>84.668000000000006</v>
      </c>
      <c r="D4906" s="105">
        <v>27.032</v>
      </c>
      <c r="E4906" s="16">
        <v>25.56</v>
      </c>
      <c r="F4906" s="16">
        <v>31.36</v>
      </c>
      <c r="G4906" s="105">
        <v>12.667999999999999</v>
      </c>
      <c r="H4906" s="16">
        <v>35.53</v>
      </c>
      <c r="I4906" s="16">
        <v>316.03199999999998</v>
      </c>
      <c r="J4906" s="105">
        <v>19.033000000000001</v>
      </c>
      <c r="K4906" s="98">
        <v>1329</v>
      </c>
    </row>
    <row r="4907" spans="1:11" x14ac:dyDescent="0.2">
      <c r="A4907" s="36">
        <f t="shared" si="144"/>
        <v>45154</v>
      </c>
      <c r="B4907" s="105">
        <v>0.76200000000000001</v>
      </c>
      <c r="C4907" s="16">
        <v>84.554000000000002</v>
      </c>
      <c r="D4907" s="105">
        <v>27.466000000000001</v>
      </c>
      <c r="E4907" s="16">
        <v>25.37</v>
      </c>
      <c r="F4907" s="16">
        <v>31.63</v>
      </c>
      <c r="G4907" s="105">
        <v>9.8699999999999992</v>
      </c>
      <c r="H4907" s="16">
        <v>35.39</v>
      </c>
      <c r="I4907" s="16">
        <v>316.58100000000002</v>
      </c>
      <c r="J4907" s="105">
        <v>20.974</v>
      </c>
      <c r="K4907" s="98">
        <v>936</v>
      </c>
    </row>
    <row r="4908" spans="1:11" x14ac:dyDescent="0.2">
      <c r="A4908" s="36">
        <f t="shared" si="144"/>
        <v>45155</v>
      </c>
      <c r="B4908" s="105">
        <v>1.016</v>
      </c>
      <c r="C4908" s="16">
        <v>87.944999999999993</v>
      </c>
      <c r="D4908" s="105">
        <v>27.161999999999999</v>
      </c>
      <c r="E4908" s="16">
        <v>26.06</v>
      </c>
      <c r="F4908" s="16">
        <v>29.81</v>
      </c>
      <c r="G4908" s="105">
        <v>9.0690000000000008</v>
      </c>
      <c r="H4908" s="16">
        <v>21.1</v>
      </c>
      <c r="I4908" s="16">
        <v>317.45800000000003</v>
      </c>
      <c r="J4908" s="105">
        <v>10.79</v>
      </c>
      <c r="K4908" s="98">
        <v>715.4</v>
      </c>
    </row>
    <row r="4909" spans="1:11" x14ac:dyDescent="0.2">
      <c r="A4909" s="36">
        <f t="shared" si="144"/>
        <v>45156</v>
      </c>
      <c r="B4909" s="105">
        <v>0</v>
      </c>
      <c r="C4909" s="16">
        <v>86.947000000000003</v>
      </c>
      <c r="D4909" s="105">
        <v>27.591000000000001</v>
      </c>
      <c r="E4909" s="16">
        <v>25.29</v>
      </c>
      <c r="F4909" s="16">
        <v>31.14</v>
      </c>
      <c r="G4909" s="105">
        <v>10.146000000000001</v>
      </c>
      <c r="H4909" s="16">
        <v>23.67</v>
      </c>
      <c r="I4909" s="16">
        <v>313.846</v>
      </c>
      <c r="J4909" s="105">
        <v>19.698</v>
      </c>
      <c r="K4909" s="98">
        <v>1018</v>
      </c>
    </row>
    <row r="4910" spans="1:11" x14ac:dyDescent="0.2">
      <c r="A4910" s="36">
        <f t="shared" si="144"/>
        <v>45157</v>
      </c>
      <c r="B4910" s="105">
        <v>10.922000000000001</v>
      </c>
      <c r="C4910" s="16">
        <v>87.813999999999993</v>
      </c>
      <c r="D4910" s="105">
        <v>27.547999999999998</v>
      </c>
      <c r="E4910" s="16">
        <v>26.42</v>
      </c>
      <c r="F4910" s="16">
        <v>30.01</v>
      </c>
      <c r="G4910" s="105">
        <v>14.486000000000001</v>
      </c>
      <c r="H4910" s="16">
        <v>33.130000000000003</v>
      </c>
      <c r="I4910" s="16">
        <v>315.11799999999999</v>
      </c>
      <c r="J4910" s="105">
        <v>15.494999999999999</v>
      </c>
      <c r="K4910" s="98">
        <v>1410</v>
      </c>
    </row>
    <row r="4911" spans="1:11" x14ac:dyDescent="0.2">
      <c r="A4911" s="36">
        <f t="shared" si="144"/>
        <v>45158</v>
      </c>
      <c r="B4911" s="105">
        <v>0</v>
      </c>
      <c r="C4911" s="16">
        <v>86.424999999999997</v>
      </c>
      <c r="D4911" s="105">
        <v>27.748999999999999</v>
      </c>
      <c r="E4911" s="16">
        <v>26.06</v>
      </c>
      <c r="F4911" s="16">
        <v>31.1</v>
      </c>
      <c r="G4911" s="105">
        <v>15.292999999999999</v>
      </c>
      <c r="H4911" s="16">
        <v>30.87</v>
      </c>
      <c r="I4911" s="16">
        <v>313.47300000000001</v>
      </c>
      <c r="J4911" s="105">
        <v>17.542000000000002</v>
      </c>
      <c r="K4911" s="98">
        <v>1056</v>
      </c>
    </row>
    <row r="4912" spans="1:11" x14ac:dyDescent="0.2">
      <c r="A4912" s="36">
        <f t="shared" si="144"/>
        <v>45159</v>
      </c>
      <c r="B4912" s="105">
        <v>21.844000000000001</v>
      </c>
      <c r="C4912" s="16">
        <v>88.353999999999999</v>
      </c>
      <c r="D4912" s="105">
        <v>27.077999999999999</v>
      </c>
      <c r="E4912" s="16">
        <v>25.3</v>
      </c>
      <c r="F4912" s="16">
        <v>28.28</v>
      </c>
      <c r="G4912" s="105">
        <v>10.742000000000001</v>
      </c>
      <c r="H4912" s="16">
        <v>41.21</v>
      </c>
      <c r="I4912" s="16">
        <v>253.73099999999999</v>
      </c>
      <c r="J4912" s="105">
        <v>7.1740000000000004</v>
      </c>
      <c r="K4912" s="98">
        <v>414.7</v>
      </c>
    </row>
    <row r="4913" spans="1:11" x14ac:dyDescent="0.2">
      <c r="A4913" s="36">
        <f t="shared" si="144"/>
        <v>45160</v>
      </c>
      <c r="B4913" s="105">
        <v>60.204000000000001</v>
      </c>
      <c r="C4913" s="16">
        <v>89.429000000000002</v>
      </c>
      <c r="D4913" s="105">
        <v>26.542000000000002</v>
      </c>
      <c r="E4913" s="16">
        <v>24.31</v>
      </c>
      <c r="F4913" s="16">
        <v>28.22</v>
      </c>
      <c r="G4913" s="105">
        <v>16.012</v>
      </c>
      <c r="H4913" s="16">
        <v>48.12</v>
      </c>
      <c r="I4913" s="16">
        <v>235.58</v>
      </c>
      <c r="J4913" s="105">
        <v>1.54</v>
      </c>
      <c r="K4913" s="98">
        <v>109.8</v>
      </c>
    </row>
    <row r="4914" spans="1:11" x14ac:dyDescent="0.2">
      <c r="A4914" s="36">
        <f t="shared" si="144"/>
        <v>45161</v>
      </c>
      <c r="B4914" s="105">
        <v>5.3339999999999996</v>
      </c>
      <c r="C4914" s="16">
        <v>86.424000000000007</v>
      </c>
      <c r="D4914" s="105">
        <v>27.233000000000001</v>
      </c>
      <c r="E4914" s="16">
        <v>25.51</v>
      </c>
      <c r="F4914" s="16">
        <v>28.27</v>
      </c>
      <c r="G4914" s="105">
        <v>22.132999999999999</v>
      </c>
      <c r="H4914" s="16">
        <v>39.51</v>
      </c>
      <c r="I4914" s="16">
        <v>187.208</v>
      </c>
      <c r="J4914" s="105">
        <v>10.584</v>
      </c>
      <c r="K4914" s="98">
        <v>751.1</v>
      </c>
    </row>
    <row r="4915" spans="1:11" x14ac:dyDescent="0.2">
      <c r="A4915" s="36">
        <f t="shared" si="144"/>
        <v>45162</v>
      </c>
      <c r="B4915" s="105">
        <v>2.794</v>
      </c>
      <c r="C4915" s="16">
        <v>83.784999999999997</v>
      </c>
      <c r="D4915" s="105">
        <v>28.198</v>
      </c>
      <c r="E4915" s="16">
        <v>26.22</v>
      </c>
      <c r="F4915" s="16">
        <v>29.5</v>
      </c>
      <c r="G4915" s="105">
        <v>14.206</v>
      </c>
      <c r="H4915" s="16">
        <v>31.05</v>
      </c>
      <c r="I4915" s="16">
        <v>178.74100000000001</v>
      </c>
      <c r="J4915" s="105">
        <v>19.154</v>
      </c>
      <c r="K4915" s="98">
        <v>1285</v>
      </c>
    </row>
    <row r="4916" spans="1:11" x14ac:dyDescent="0.2">
      <c r="A4916" s="36">
        <f t="shared" si="144"/>
        <v>45163</v>
      </c>
      <c r="B4916" s="105">
        <v>0</v>
      </c>
      <c r="C4916" s="16">
        <v>85.566000000000003</v>
      </c>
      <c r="D4916" s="105">
        <v>28.242999999999999</v>
      </c>
      <c r="E4916" s="16">
        <v>26.28</v>
      </c>
      <c r="F4916" s="16">
        <v>29.96</v>
      </c>
      <c r="G4916" s="105">
        <v>8.8710000000000004</v>
      </c>
      <c r="H4916" s="16">
        <v>25.08</v>
      </c>
      <c r="I4916" s="16">
        <v>323.31200000000001</v>
      </c>
      <c r="J4916" s="105">
        <v>24.716000000000001</v>
      </c>
      <c r="K4916" s="98">
        <v>1124</v>
      </c>
    </row>
    <row r="4917" spans="1:11" x14ac:dyDescent="0.2">
      <c r="A4917" s="36">
        <f t="shared" si="144"/>
        <v>45164</v>
      </c>
      <c r="B4917" s="105">
        <v>0</v>
      </c>
      <c r="C4917" s="16">
        <v>84.064999999999998</v>
      </c>
      <c r="D4917" s="105">
        <v>28.558</v>
      </c>
      <c r="E4917" s="16">
        <v>26.64</v>
      </c>
      <c r="F4917" s="16">
        <v>30.89</v>
      </c>
      <c r="G4917" s="105">
        <v>6.6109999999999998</v>
      </c>
      <c r="H4917" s="16">
        <v>18.309999999999999</v>
      </c>
      <c r="I4917" s="16">
        <v>16.925000000000001</v>
      </c>
      <c r="J4917" s="105">
        <v>20.292999999999999</v>
      </c>
      <c r="K4917" s="98">
        <v>1035</v>
      </c>
    </row>
    <row r="4918" spans="1:11" x14ac:dyDescent="0.2">
      <c r="A4918" s="36">
        <f t="shared" si="144"/>
        <v>45165</v>
      </c>
      <c r="B4918" s="105">
        <v>0</v>
      </c>
      <c r="C4918" s="16">
        <v>85.573999999999998</v>
      </c>
      <c r="D4918" s="105">
        <v>28.533999999999999</v>
      </c>
      <c r="E4918" s="16">
        <v>26.82</v>
      </c>
      <c r="F4918" s="16">
        <v>30.31</v>
      </c>
      <c r="G4918" s="105">
        <v>7.9850000000000003</v>
      </c>
      <c r="H4918" s="16">
        <v>22.09</v>
      </c>
      <c r="I4918" s="16">
        <v>96.713999999999999</v>
      </c>
      <c r="J4918" s="105">
        <v>17.617999999999999</v>
      </c>
      <c r="K4918" s="98">
        <v>1303</v>
      </c>
    </row>
    <row r="4919" spans="1:11" x14ac:dyDescent="0.2">
      <c r="A4919" s="36">
        <f t="shared" si="144"/>
        <v>45166</v>
      </c>
      <c r="B4919" s="105">
        <v>0</v>
      </c>
      <c r="C4919" s="16">
        <v>82.153999999999996</v>
      </c>
      <c r="D4919" s="105">
        <v>29.132000000000001</v>
      </c>
      <c r="E4919" s="16">
        <v>28.42</v>
      </c>
      <c r="F4919" s="16">
        <v>30.24</v>
      </c>
      <c r="G4919" s="105">
        <v>10.702</v>
      </c>
      <c r="H4919" s="16">
        <v>22.93</v>
      </c>
      <c r="I4919" s="16">
        <v>163.17400000000001</v>
      </c>
      <c r="J4919" s="105">
        <v>19.7</v>
      </c>
      <c r="K4919" s="98">
        <v>1236</v>
      </c>
    </row>
    <row r="4920" spans="1:11" x14ac:dyDescent="0.2">
      <c r="A4920" s="36">
        <f t="shared" si="144"/>
        <v>45167</v>
      </c>
      <c r="B4920" s="105">
        <v>0</v>
      </c>
      <c r="C4920" s="16">
        <v>83.649000000000001</v>
      </c>
      <c r="D4920" s="105">
        <v>29.305</v>
      </c>
      <c r="E4920" s="16">
        <v>27.52</v>
      </c>
      <c r="F4920" s="16">
        <v>31.57</v>
      </c>
      <c r="G4920" s="105">
        <v>8.9600000000000009</v>
      </c>
      <c r="H4920" s="16">
        <v>22.54</v>
      </c>
      <c r="I4920" s="16">
        <v>85.341999999999999</v>
      </c>
      <c r="J4920" s="105">
        <v>25.593</v>
      </c>
      <c r="K4920" s="98">
        <v>1046</v>
      </c>
    </row>
    <row r="4921" spans="1:11" x14ac:dyDescent="0.2">
      <c r="A4921" s="36">
        <f t="shared" si="144"/>
        <v>45168</v>
      </c>
      <c r="B4921" s="105">
        <v>0</v>
      </c>
      <c r="C4921" s="16">
        <v>83.094999999999999</v>
      </c>
      <c r="D4921" s="105">
        <v>29.484000000000002</v>
      </c>
      <c r="E4921" s="16">
        <v>27.23</v>
      </c>
      <c r="F4921" s="16">
        <v>33.479999999999997</v>
      </c>
      <c r="G4921" s="105">
        <v>13.634</v>
      </c>
      <c r="H4921" s="16">
        <v>35.99</v>
      </c>
      <c r="I4921" s="16">
        <v>315.774</v>
      </c>
      <c r="J4921" s="105">
        <v>23.04</v>
      </c>
      <c r="K4921" s="98">
        <v>1222</v>
      </c>
    </row>
    <row r="4922" spans="1:11" x14ac:dyDescent="0.2">
      <c r="A4922" s="36">
        <f t="shared" si="144"/>
        <v>45169</v>
      </c>
      <c r="B4922" s="105">
        <v>0</v>
      </c>
      <c r="C4922" s="16">
        <v>86.043999999999997</v>
      </c>
      <c r="D4922" s="105">
        <v>28.234000000000002</v>
      </c>
      <c r="E4922" s="16">
        <v>27.1</v>
      </c>
      <c r="F4922" s="16">
        <v>29.87</v>
      </c>
      <c r="G4922" s="105">
        <v>11.962</v>
      </c>
      <c r="H4922" s="16">
        <v>35.53</v>
      </c>
      <c r="I4922" s="16">
        <v>316.07600000000002</v>
      </c>
      <c r="J4922" s="105">
        <v>11.614000000000001</v>
      </c>
      <c r="K4922" s="98">
        <v>703</v>
      </c>
    </row>
    <row r="4923" spans="1:11" x14ac:dyDescent="0.2">
      <c r="A4923" s="36">
        <f t="shared" si="144"/>
        <v>45170</v>
      </c>
      <c r="B4923" s="105">
        <v>0</v>
      </c>
      <c r="C4923" s="16">
        <v>85.902000000000001</v>
      </c>
      <c r="D4923" s="105">
        <v>28.547000000000001</v>
      </c>
      <c r="E4923" s="16">
        <v>26.62</v>
      </c>
      <c r="F4923" s="16">
        <v>32.090000000000003</v>
      </c>
      <c r="G4923" s="105">
        <v>10.875999999999999</v>
      </c>
      <c r="H4923" s="16">
        <v>27.94</v>
      </c>
      <c r="I4923" s="16">
        <v>320.58</v>
      </c>
      <c r="J4923" s="105">
        <v>21.937999999999999</v>
      </c>
      <c r="K4923" s="14">
        <v>990</v>
      </c>
    </row>
    <row r="4924" spans="1:11" x14ac:dyDescent="0.2">
      <c r="A4924" s="36">
        <f t="shared" si="144"/>
        <v>45171</v>
      </c>
      <c r="B4924" s="105">
        <v>0</v>
      </c>
      <c r="C4924" s="16">
        <v>87.382000000000005</v>
      </c>
      <c r="D4924" s="105">
        <v>27.477</v>
      </c>
      <c r="E4924" s="16">
        <v>26.66</v>
      </c>
      <c r="F4924" s="16">
        <v>28.28</v>
      </c>
      <c r="G4924" s="105">
        <v>9.3949999999999996</v>
      </c>
      <c r="H4924" s="16">
        <v>29.18</v>
      </c>
      <c r="I4924" s="16">
        <v>320.43799999999999</v>
      </c>
      <c r="J4924" s="105">
        <v>6.4109999999999996</v>
      </c>
      <c r="K4924" s="98">
        <v>355.6</v>
      </c>
    </row>
    <row r="4925" spans="1:11" x14ac:dyDescent="0.2">
      <c r="A4925" s="36">
        <f t="shared" si="144"/>
        <v>45172</v>
      </c>
      <c r="B4925" s="105">
        <v>0</v>
      </c>
      <c r="C4925" s="16">
        <v>83.738</v>
      </c>
      <c r="D4925" s="105">
        <v>27.809000000000001</v>
      </c>
      <c r="E4925" s="16">
        <v>26.09</v>
      </c>
      <c r="F4925" s="16">
        <v>30.72</v>
      </c>
      <c r="G4925" s="105">
        <v>9.0660000000000007</v>
      </c>
      <c r="H4925" s="16">
        <v>23.78</v>
      </c>
      <c r="I4925" s="16">
        <v>292.74099999999999</v>
      </c>
      <c r="J4925" s="105">
        <v>19.946999999999999</v>
      </c>
      <c r="K4925" s="98">
        <v>1160</v>
      </c>
    </row>
    <row r="4926" spans="1:11" x14ac:dyDescent="0.2">
      <c r="A4926" s="36">
        <f t="shared" si="144"/>
        <v>45173</v>
      </c>
      <c r="B4926" s="105">
        <v>0</v>
      </c>
      <c r="C4926" s="16">
        <v>84.32</v>
      </c>
      <c r="D4926" s="105">
        <v>27.95</v>
      </c>
      <c r="E4926" s="16">
        <v>26.25</v>
      </c>
      <c r="F4926" s="16">
        <v>30.41</v>
      </c>
      <c r="G4926" s="105">
        <v>9.0120000000000005</v>
      </c>
      <c r="H4926" s="16">
        <v>23.46</v>
      </c>
      <c r="I4926" s="16">
        <v>338.06299999999999</v>
      </c>
      <c r="J4926" s="105">
        <v>22.780999999999999</v>
      </c>
      <c r="K4926" s="98">
        <v>1334</v>
      </c>
    </row>
    <row r="4927" spans="1:11" x14ac:dyDescent="0.2">
      <c r="A4927" s="36">
        <f t="shared" si="144"/>
        <v>45174</v>
      </c>
      <c r="B4927" s="105">
        <v>0</v>
      </c>
      <c r="C4927" s="16">
        <v>83.515000000000001</v>
      </c>
      <c r="D4927" s="105">
        <v>28.582000000000001</v>
      </c>
      <c r="E4927" s="16">
        <v>26.11</v>
      </c>
      <c r="F4927" s="16">
        <v>32.94</v>
      </c>
      <c r="G4927" s="105">
        <v>12.587999999999999</v>
      </c>
      <c r="H4927" s="16">
        <v>30.16</v>
      </c>
      <c r="I4927" s="16">
        <v>314.03500000000003</v>
      </c>
      <c r="J4927" s="105">
        <v>25.196999999999999</v>
      </c>
      <c r="K4927" s="98">
        <v>1454</v>
      </c>
    </row>
    <row r="4928" spans="1:11" x14ac:dyDescent="0.2">
      <c r="A4928" s="36">
        <f t="shared" si="144"/>
        <v>45175</v>
      </c>
      <c r="B4928" s="105">
        <v>2.794</v>
      </c>
      <c r="C4928" s="16">
        <v>86.617999999999995</v>
      </c>
      <c r="D4928" s="105">
        <v>28.536999999999999</v>
      </c>
      <c r="E4928" s="16">
        <v>27.04</v>
      </c>
      <c r="F4928" s="16">
        <v>32.909999999999997</v>
      </c>
      <c r="G4928" s="105">
        <v>13.061999999999999</v>
      </c>
      <c r="H4928" s="16">
        <v>35.700000000000003</v>
      </c>
      <c r="I4928" s="16">
        <v>307.92099999999999</v>
      </c>
      <c r="J4928" s="105">
        <v>17.309000000000001</v>
      </c>
      <c r="K4928" s="98">
        <v>1023</v>
      </c>
    </row>
    <row r="4929" spans="1:11" x14ac:dyDescent="0.2">
      <c r="A4929" s="36">
        <f t="shared" si="144"/>
        <v>45176</v>
      </c>
      <c r="B4929" s="105">
        <v>0.254</v>
      </c>
      <c r="C4929" s="16">
        <v>88.147999999999996</v>
      </c>
      <c r="D4929" s="105">
        <v>27.613</v>
      </c>
      <c r="E4929" s="16">
        <v>26.63</v>
      </c>
      <c r="F4929" s="16">
        <v>28.9</v>
      </c>
      <c r="G4929" s="105">
        <v>9.83</v>
      </c>
      <c r="H4929" s="16">
        <v>32.950000000000003</v>
      </c>
      <c r="I4929" s="16">
        <v>317.41000000000003</v>
      </c>
      <c r="J4929" s="105">
        <v>7.242</v>
      </c>
      <c r="K4929" s="98">
        <v>472.3</v>
      </c>
    </row>
    <row r="4930" spans="1:11" x14ac:dyDescent="0.2">
      <c r="A4930" s="36">
        <f t="shared" si="144"/>
        <v>45177</v>
      </c>
      <c r="B4930" s="105">
        <v>0</v>
      </c>
      <c r="C4930" s="16">
        <v>84.043000000000006</v>
      </c>
      <c r="D4930" s="105">
        <v>28.143000000000001</v>
      </c>
      <c r="E4930" s="16">
        <v>26.53</v>
      </c>
      <c r="F4930" s="16">
        <v>30.96</v>
      </c>
      <c r="G4930" s="105">
        <v>10.884</v>
      </c>
      <c r="H4930" s="16">
        <v>27.48</v>
      </c>
      <c r="I4930" s="16">
        <v>328.601</v>
      </c>
      <c r="J4930" s="105">
        <v>15.581</v>
      </c>
      <c r="K4930" s="98">
        <v>919</v>
      </c>
    </row>
    <row r="4931" spans="1:11" x14ac:dyDescent="0.2">
      <c r="A4931" s="36">
        <f t="shared" si="144"/>
        <v>45178</v>
      </c>
      <c r="B4931" s="105">
        <v>4.8259999999999996</v>
      </c>
      <c r="C4931" s="16">
        <v>86.369</v>
      </c>
      <c r="D4931" s="105">
        <v>26.548999999999999</v>
      </c>
      <c r="E4931" s="16">
        <v>24.04</v>
      </c>
      <c r="F4931" s="16">
        <v>31.3</v>
      </c>
      <c r="G4931" s="105">
        <v>13.247</v>
      </c>
      <c r="H4931" s="16">
        <v>60.75</v>
      </c>
      <c r="I4931" s="16">
        <v>321.74299999999999</v>
      </c>
      <c r="J4931" s="105">
        <v>13.127000000000001</v>
      </c>
      <c r="K4931" s="98">
        <v>955</v>
      </c>
    </row>
    <row r="4932" spans="1:11" x14ac:dyDescent="0.2">
      <c r="A4932" s="36">
        <f t="shared" si="144"/>
        <v>45179</v>
      </c>
      <c r="B4932" s="105">
        <v>0</v>
      </c>
      <c r="C4932" s="16">
        <v>82.334999999999994</v>
      </c>
      <c r="D4932" s="105">
        <v>27.667000000000002</v>
      </c>
      <c r="E4932" s="16">
        <v>24.66</v>
      </c>
      <c r="F4932" s="16">
        <v>31.07</v>
      </c>
      <c r="G4932" s="105">
        <v>9.0060000000000002</v>
      </c>
      <c r="H4932" s="16">
        <v>24.66</v>
      </c>
      <c r="I4932" s="16">
        <v>356.16800000000001</v>
      </c>
      <c r="J4932" s="105">
        <v>22.771999999999998</v>
      </c>
      <c r="K4932" s="98">
        <v>1240</v>
      </c>
    </row>
    <row r="4933" spans="1:11" x14ac:dyDescent="0.2">
      <c r="A4933" s="36">
        <f t="shared" si="144"/>
        <v>45180</v>
      </c>
      <c r="B4933" s="105">
        <v>0</v>
      </c>
      <c r="C4933" s="16">
        <v>82.656999999999996</v>
      </c>
      <c r="D4933" s="105">
        <v>28.062999999999999</v>
      </c>
      <c r="E4933" s="16">
        <v>25.95</v>
      </c>
      <c r="F4933" s="16">
        <v>32.04</v>
      </c>
      <c r="G4933" s="105">
        <v>10.097</v>
      </c>
      <c r="H4933" s="16">
        <v>24.77</v>
      </c>
      <c r="I4933" s="16">
        <v>313.51900000000001</v>
      </c>
      <c r="J4933" s="105">
        <v>23.895</v>
      </c>
      <c r="K4933" s="98">
        <v>1133</v>
      </c>
    </row>
    <row r="4934" spans="1:11" x14ac:dyDescent="0.2">
      <c r="A4934" s="36">
        <f t="shared" si="144"/>
        <v>45181</v>
      </c>
      <c r="B4934" s="105">
        <v>19.303999999999998</v>
      </c>
      <c r="C4934" s="16">
        <v>86.096000000000004</v>
      </c>
      <c r="D4934" s="105">
        <v>27.983000000000001</v>
      </c>
      <c r="E4934" s="16">
        <v>25.68</v>
      </c>
      <c r="F4934" s="16">
        <v>32.06</v>
      </c>
      <c r="G4934" s="105">
        <v>11.275</v>
      </c>
      <c r="H4934" s="16">
        <v>31.36</v>
      </c>
      <c r="I4934" s="16">
        <v>317.346</v>
      </c>
      <c r="J4934" s="105">
        <v>18.815999999999999</v>
      </c>
      <c r="K4934" s="98">
        <v>1276</v>
      </c>
    </row>
    <row r="4935" spans="1:11" x14ac:dyDescent="0.2">
      <c r="A4935" s="36">
        <f t="shared" si="144"/>
        <v>45182</v>
      </c>
      <c r="B4935" s="105">
        <v>3.302</v>
      </c>
      <c r="C4935" s="16">
        <v>82.435000000000002</v>
      </c>
      <c r="D4935" s="105">
        <v>28.574999999999999</v>
      </c>
      <c r="E4935" s="16">
        <v>26.36</v>
      </c>
      <c r="F4935" s="16">
        <v>31.77</v>
      </c>
      <c r="G4935" s="105">
        <v>12.401999999999999</v>
      </c>
      <c r="H4935" s="16">
        <v>34.86</v>
      </c>
      <c r="I4935" s="16">
        <v>316.64800000000002</v>
      </c>
      <c r="J4935" s="105">
        <v>17.550999999999998</v>
      </c>
      <c r="K4935" s="98">
        <v>1169</v>
      </c>
    </row>
    <row r="4936" spans="1:11" x14ac:dyDescent="0.2">
      <c r="A4936" s="36">
        <f t="shared" si="144"/>
        <v>45183</v>
      </c>
      <c r="B4936" s="105">
        <v>0.254</v>
      </c>
      <c r="C4936" s="16">
        <v>84.103999999999999</v>
      </c>
      <c r="D4936" s="105">
        <v>28.317</v>
      </c>
      <c r="E4936" s="16">
        <v>26.49</v>
      </c>
      <c r="F4936" s="16">
        <v>32.380000000000003</v>
      </c>
      <c r="G4936" s="105">
        <v>11.82</v>
      </c>
      <c r="H4936" s="16">
        <v>27.59</v>
      </c>
      <c r="I4936" s="16">
        <v>320.52499999999998</v>
      </c>
      <c r="J4936" s="105">
        <v>18.341999999999999</v>
      </c>
      <c r="K4936" s="98">
        <v>1178</v>
      </c>
    </row>
    <row r="4937" spans="1:11" x14ac:dyDescent="0.2">
      <c r="A4937" s="36">
        <f t="shared" ref="A4937:A5000" si="145">A4936+1</f>
        <v>45184</v>
      </c>
      <c r="B4937" s="105">
        <v>8.6359999999999992</v>
      </c>
      <c r="C4937" s="16">
        <v>88.840999999999994</v>
      </c>
      <c r="D4937" s="105">
        <v>26.641999999999999</v>
      </c>
      <c r="E4937" s="16">
        <v>24.51</v>
      </c>
      <c r="F4937" s="16">
        <v>27.75</v>
      </c>
      <c r="G4937" s="105">
        <v>9.0310000000000006</v>
      </c>
      <c r="H4937" s="16">
        <v>34.75</v>
      </c>
      <c r="I4937" s="16">
        <v>335.24400000000003</v>
      </c>
      <c r="J4937" s="105">
        <v>4.9349999999999996</v>
      </c>
      <c r="K4937" s="98">
        <v>211.5</v>
      </c>
    </row>
    <row r="4938" spans="1:11" x14ac:dyDescent="0.2">
      <c r="A4938" s="36">
        <f t="shared" si="145"/>
        <v>45185</v>
      </c>
      <c r="B4938" s="105">
        <v>0</v>
      </c>
      <c r="C4938" s="16">
        <v>86.293000000000006</v>
      </c>
      <c r="D4938" s="105">
        <v>27.332999999999998</v>
      </c>
      <c r="E4938" s="16">
        <v>25.02</v>
      </c>
      <c r="F4938" s="16">
        <v>32.380000000000003</v>
      </c>
      <c r="G4938" s="105">
        <v>9.7810000000000006</v>
      </c>
      <c r="H4938" s="16">
        <v>33.729999999999997</v>
      </c>
      <c r="I4938" s="16">
        <v>317.12</v>
      </c>
      <c r="J4938" s="105">
        <v>18.419</v>
      </c>
      <c r="K4938" s="98">
        <v>1019</v>
      </c>
    </row>
    <row r="4939" spans="1:11" x14ac:dyDescent="0.2">
      <c r="A4939" s="36">
        <f t="shared" si="145"/>
        <v>45186</v>
      </c>
      <c r="B4939" s="105">
        <v>0.76200000000000001</v>
      </c>
      <c r="C4939" s="16">
        <v>83.897000000000006</v>
      </c>
      <c r="D4939" s="105">
        <v>28.167000000000002</v>
      </c>
      <c r="E4939" s="16">
        <v>25.99</v>
      </c>
      <c r="F4939" s="16">
        <v>32.32</v>
      </c>
      <c r="G4939" s="105">
        <v>12.34</v>
      </c>
      <c r="H4939" s="16">
        <v>28.19</v>
      </c>
      <c r="I4939" s="16">
        <v>326.25799999999998</v>
      </c>
      <c r="J4939" s="105">
        <v>22.762</v>
      </c>
      <c r="K4939" s="98">
        <v>1196</v>
      </c>
    </row>
    <row r="4940" spans="1:11" x14ac:dyDescent="0.2">
      <c r="A4940" s="36">
        <f t="shared" si="145"/>
        <v>45187</v>
      </c>
      <c r="B4940" s="105">
        <v>0</v>
      </c>
      <c r="C4940" s="16">
        <v>83.421000000000006</v>
      </c>
      <c r="D4940" s="105">
        <v>27.501999999999999</v>
      </c>
      <c r="E4940" s="16">
        <v>25.38</v>
      </c>
      <c r="F4940" s="16">
        <v>30.68</v>
      </c>
      <c r="G4940" s="105">
        <v>15.682</v>
      </c>
      <c r="H4940" s="16">
        <v>31.89</v>
      </c>
      <c r="I4940" s="16">
        <v>315.78500000000003</v>
      </c>
      <c r="J4940" s="105">
        <v>15.362</v>
      </c>
      <c r="K4940" s="98">
        <v>1151</v>
      </c>
    </row>
    <row r="4941" spans="1:11" x14ac:dyDescent="0.2">
      <c r="A4941" s="36">
        <f t="shared" si="145"/>
        <v>45188</v>
      </c>
      <c r="B4941" s="105">
        <v>0</v>
      </c>
      <c r="C4941" s="16">
        <v>84.85</v>
      </c>
      <c r="D4941" s="105">
        <v>27.838000000000001</v>
      </c>
      <c r="E4941" s="16">
        <v>25.96</v>
      </c>
      <c r="F4941" s="16">
        <v>33.729999999999997</v>
      </c>
      <c r="G4941" s="105">
        <v>10.663</v>
      </c>
      <c r="H4941" s="16">
        <v>29.53</v>
      </c>
      <c r="I4941" s="16">
        <v>315.43599999999998</v>
      </c>
      <c r="J4941" s="105">
        <v>22.326000000000001</v>
      </c>
      <c r="K4941" s="98">
        <v>1079</v>
      </c>
    </row>
    <row r="4942" spans="1:11" x14ac:dyDescent="0.2">
      <c r="A4942" s="36">
        <f t="shared" si="145"/>
        <v>45189</v>
      </c>
      <c r="B4942" s="105">
        <v>0.76200000000000001</v>
      </c>
      <c r="C4942" s="16">
        <v>86.772000000000006</v>
      </c>
      <c r="D4942" s="105">
        <v>27.646999999999998</v>
      </c>
      <c r="E4942" s="16">
        <v>26.21</v>
      </c>
      <c r="F4942" s="16">
        <v>32.26</v>
      </c>
      <c r="G4942" s="105">
        <v>11.776999999999999</v>
      </c>
      <c r="H4942" s="16">
        <v>30.45</v>
      </c>
      <c r="I4942" s="16">
        <v>316.26</v>
      </c>
      <c r="J4942" s="105">
        <v>16.024000000000001</v>
      </c>
      <c r="K4942" s="98">
        <v>1209</v>
      </c>
    </row>
    <row r="4943" spans="1:11" x14ac:dyDescent="0.2">
      <c r="A4943" s="36">
        <f t="shared" si="145"/>
        <v>45190</v>
      </c>
      <c r="B4943" s="105">
        <v>0</v>
      </c>
      <c r="C4943" s="16">
        <v>86.313000000000002</v>
      </c>
      <c r="D4943" s="105">
        <v>27.808</v>
      </c>
      <c r="E4943" s="16">
        <v>26.21</v>
      </c>
      <c r="F4943" s="16">
        <v>30.65</v>
      </c>
      <c r="G4943" s="105">
        <v>14.946999999999999</v>
      </c>
      <c r="H4943" s="16">
        <v>31.08</v>
      </c>
      <c r="I4943" s="16">
        <v>316.495</v>
      </c>
      <c r="J4943" s="105">
        <v>16.184000000000001</v>
      </c>
      <c r="K4943" s="98">
        <v>941</v>
      </c>
    </row>
    <row r="4944" spans="1:11" x14ac:dyDescent="0.2">
      <c r="A4944" s="36">
        <f t="shared" si="145"/>
        <v>45191</v>
      </c>
      <c r="B4944" s="105">
        <v>1.27</v>
      </c>
      <c r="C4944" s="16">
        <v>86.384</v>
      </c>
      <c r="D4944" s="105">
        <v>28.332999999999998</v>
      </c>
      <c r="E4944" s="16">
        <v>26.36</v>
      </c>
      <c r="F4944" s="16">
        <v>31.71</v>
      </c>
      <c r="G4944" s="105">
        <v>16.597999999999999</v>
      </c>
      <c r="H4944" s="16">
        <v>36.51</v>
      </c>
      <c r="I4944" s="16">
        <v>314.685</v>
      </c>
      <c r="J4944" s="105">
        <v>16.669</v>
      </c>
      <c r="K4944" s="98">
        <v>1285</v>
      </c>
    </row>
    <row r="4945" spans="1:11" x14ac:dyDescent="0.2">
      <c r="A4945" s="36">
        <f t="shared" si="145"/>
        <v>45192</v>
      </c>
      <c r="B4945" s="105">
        <v>1.524</v>
      </c>
      <c r="C4945" s="16">
        <v>86.084000000000003</v>
      </c>
      <c r="D4945" s="105">
        <v>27.768000000000001</v>
      </c>
      <c r="E4945" s="16">
        <v>26.39</v>
      </c>
      <c r="F4945" s="16">
        <v>31.04</v>
      </c>
      <c r="G4945" s="105">
        <v>11.657999999999999</v>
      </c>
      <c r="H4945" s="16">
        <v>30.09</v>
      </c>
      <c r="I4945" s="16">
        <v>320.02800000000002</v>
      </c>
      <c r="J4945" s="105">
        <v>10.797000000000001</v>
      </c>
      <c r="K4945" s="98">
        <v>1320</v>
      </c>
    </row>
    <row r="4946" spans="1:11" x14ac:dyDescent="0.2">
      <c r="A4946" s="36">
        <f t="shared" si="145"/>
        <v>45193</v>
      </c>
      <c r="B4946" s="105">
        <v>0.254</v>
      </c>
      <c r="C4946" s="16">
        <v>85.320999999999998</v>
      </c>
      <c r="D4946" s="105">
        <v>26.669</v>
      </c>
      <c r="E4946" s="16">
        <v>24.75</v>
      </c>
      <c r="F4946" s="16">
        <v>32.549999999999997</v>
      </c>
      <c r="G4946" s="105">
        <v>11.272</v>
      </c>
      <c r="H4946" s="16">
        <v>40.75</v>
      </c>
      <c r="I4946" s="16">
        <v>314.642</v>
      </c>
      <c r="J4946" s="105">
        <v>14.811</v>
      </c>
      <c r="K4946" s="98">
        <v>1231</v>
      </c>
    </row>
    <row r="4947" spans="1:11" x14ac:dyDescent="0.2">
      <c r="A4947" s="36">
        <f t="shared" si="145"/>
        <v>45194</v>
      </c>
      <c r="B4947" s="105">
        <v>0.254</v>
      </c>
      <c r="C4947" s="16">
        <v>86.126000000000005</v>
      </c>
      <c r="D4947" s="105">
        <v>27.744</v>
      </c>
      <c r="E4947" s="16">
        <v>25.23</v>
      </c>
      <c r="F4947" s="16">
        <v>32.21</v>
      </c>
      <c r="G4947" s="105">
        <v>11.396000000000001</v>
      </c>
      <c r="H4947" s="16">
        <v>28.93</v>
      </c>
      <c r="I4947" s="16">
        <v>295.81</v>
      </c>
      <c r="J4947" s="105">
        <v>24.282</v>
      </c>
      <c r="K4947" s="98">
        <v>1030</v>
      </c>
    </row>
    <row r="4948" spans="1:11" x14ac:dyDescent="0.2">
      <c r="A4948" s="36">
        <f t="shared" si="145"/>
        <v>45195</v>
      </c>
      <c r="B4948" s="105">
        <v>0</v>
      </c>
      <c r="C4948" s="16">
        <v>86.605999999999995</v>
      </c>
      <c r="D4948" s="105">
        <v>28.021000000000001</v>
      </c>
      <c r="E4948" s="16">
        <v>26.38</v>
      </c>
      <c r="F4948" s="16">
        <v>29.91</v>
      </c>
      <c r="G4948" s="105">
        <v>5.57</v>
      </c>
      <c r="H4948" s="16">
        <v>15.73</v>
      </c>
      <c r="I4948" s="16">
        <v>356.72899999999998</v>
      </c>
      <c r="J4948" s="105">
        <v>13.396000000000001</v>
      </c>
      <c r="K4948" s="98">
        <v>857</v>
      </c>
    </row>
    <row r="4949" spans="1:11" x14ac:dyDescent="0.2">
      <c r="A4949" s="36">
        <f t="shared" si="145"/>
        <v>45196</v>
      </c>
      <c r="B4949" s="105">
        <v>0</v>
      </c>
      <c r="C4949" s="16">
        <v>86.259</v>
      </c>
      <c r="D4949" s="105">
        <v>28.652000000000001</v>
      </c>
      <c r="E4949" s="16">
        <v>26.77</v>
      </c>
      <c r="F4949" s="16">
        <v>30.78</v>
      </c>
      <c r="G4949" s="105">
        <v>9.9120000000000008</v>
      </c>
      <c r="H4949" s="16">
        <v>26.67</v>
      </c>
      <c r="I4949" s="16">
        <v>304.5</v>
      </c>
      <c r="J4949" s="105">
        <v>24.434999999999999</v>
      </c>
      <c r="K4949" s="98">
        <v>1008</v>
      </c>
    </row>
    <row r="4950" spans="1:11" x14ac:dyDescent="0.2">
      <c r="A4950" s="36">
        <f t="shared" si="145"/>
        <v>45197</v>
      </c>
      <c r="B4950" s="105">
        <v>0</v>
      </c>
      <c r="C4950" s="16">
        <v>84.563000000000002</v>
      </c>
      <c r="D4950" s="105">
        <v>28.873000000000001</v>
      </c>
      <c r="E4950" s="16">
        <v>26.73</v>
      </c>
      <c r="F4950" s="16">
        <v>31.98</v>
      </c>
      <c r="G4950" s="105">
        <v>11.194000000000001</v>
      </c>
      <c r="H4950" s="16">
        <v>35.81</v>
      </c>
      <c r="I4950" s="16">
        <v>279.97800000000001</v>
      </c>
      <c r="J4950" s="105">
        <v>25.669</v>
      </c>
      <c r="K4950" s="98">
        <v>1245</v>
      </c>
    </row>
    <row r="4951" spans="1:11" x14ac:dyDescent="0.2">
      <c r="A4951" s="36">
        <f t="shared" si="145"/>
        <v>45198</v>
      </c>
      <c r="B4951" s="105">
        <v>0</v>
      </c>
      <c r="C4951" s="16">
        <v>82.534999999999997</v>
      </c>
      <c r="D4951" s="105">
        <v>28.506</v>
      </c>
      <c r="E4951" s="16">
        <v>26.29</v>
      </c>
      <c r="F4951" s="16">
        <v>31.37</v>
      </c>
      <c r="G4951" s="105">
        <v>7.7939999999999996</v>
      </c>
      <c r="H4951" s="16">
        <v>21.8</v>
      </c>
      <c r="I4951" s="16">
        <v>31.899000000000001</v>
      </c>
      <c r="J4951" s="105">
        <v>22.010999999999999</v>
      </c>
      <c r="K4951" s="98">
        <v>1017</v>
      </c>
    </row>
    <row r="4952" spans="1:11" x14ac:dyDescent="0.2">
      <c r="A4952" s="36">
        <f t="shared" si="145"/>
        <v>45199</v>
      </c>
      <c r="B4952" s="105">
        <v>4.8259999999999996</v>
      </c>
      <c r="C4952" s="16">
        <v>84.016000000000005</v>
      </c>
      <c r="D4952" s="105">
        <v>28.608000000000001</v>
      </c>
      <c r="E4952" s="16">
        <v>26.21</v>
      </c>
      <c r="F4952" s="16">
        <v>32.93</v>
      </c>
      <c r="G4952" s="105">
        <v>11.391</v>
      </c>
      <c r="H4952" s="16">
        <v>27.98</v>
      </c>
      <c r="I4952" s="16">
        <v>321.85300000000001</v>
      </c>
      <c r="J4952" s="105">
        <v>20.731000000000002</v>
      </c>
      <c r="K4952" s="98">
        <v>1088</v>
      </c>
    </row>
    <row r="4953" spans="1:11" x14ac:dyDescent="0.2">
      <c r="A4953" s="36">
        <f t="shared" si="145"/>
        <v>45200</v>
      </c>
      <c r="B4953" s="105">
        <v>0</v>
      </c>
      <c r="C4953" s="16">
        <v>83.909000000000006</v>
      </c>
      <c r="D4953" s="105">
        <v>28.661999999999999</v>
      </c>
      <c r="E4953" s="16">
        <v>26.86</v>
      </c>
      <c r="F4953" s="16">
        <v>32.58</v>
      </c>
      <c r="G4953" s="105">
        <v>12.656000000000001</v>
      </c>
      <c r="H4953" s="16">
        <v>30.16</v>
      </c>
      <c r="I4953" s="16">
        <v>316.70699999999999</v>
      </c>
      <c r="J4953" s="105">
        <v>20.678000000000001</v>
      </c>
      <c r="K4953" s="98">
        <v>1084</v>
      </c>
    </row>
    <row r="4954" spans="1:11" x14ac:dyDescent="0.2">
      <c r="A4954" s="36">
        <f t="shared" si="145"/>
        <v>45201</v>
      </c>
      <c r="B4954" s="105">
        <v>0</v>
      </c>
      <c r="C4954" s="16">
        <v>83.471999999999994</v>
      </c>
      <c r="D4954" s="105">
        <v>28.207999999999998</v>
      </c>
      <c r="E4954" s="16">
        <v>26.47</v>
      </c>
      <c r="F4954" s="16">
        <v>31.82</v>
      </c>
      <c r="G4954" s="105">
        <v>13.954000000000001</v>
      </c>
      <c r="H4954" s="16">
        <v>31.47</v>
      </c>
      <c r="I4954" s="16">
        <v>317.084</v>
      </c>
      <c r="J4954" s="105">
        <v>19.641999999999999</v>
      </c>
      <c r="K4954" s="98">
        <v>1441</v>
      </c>
    </row>
    <row r="4955" spans="1:11" x14ac:dyDescent="0.2">
      <c r="A4955" s="36">
        <f t="shared" si="145"/>
        <v>45202</v>
      </c>
      <c r="B4955" s="105">
        <v>0</v>
      </c>
      <c r="C4955" s="16">
        <v>83.054000000000002</v>
      </c>
      <c r="D4955" s="105">
        <v>27.84</v>
      </c>
      <c r="E4955" s="16">
        <v>26.09</v>
      </c>
      <c r="F4955" s="16">
        <v>31.74</v>
      </c>
      <c r="G4955" s="105">
        <v>12.363</v>
      </c>
      <c r="H4955" s="16">
        <v>27.24</v>
      </c>
      <c r="I4955" s="16">
        <v>223.869</v>
      </c>
      <c r="J4955" s="105">
        <v>18.061</v>
      </c>
      <c r="K4955" s="98">
        <v>1173</v>
      </c>
    </row>
    <row r="4956" spans="1:11" x14ac:dyDescent="0.2">
      <c r="A4956" s="36">
        <f t="shared" si="145"/>
        <v>45203</v>
      </c>
      <c r="B4956" s="105">
        <v>9.3979999999999997</v>
      </c>
      <c r="C4956" s="16">
        <v>84.53</v>
      </c>
      <c r="D4956" s="105">
        <v>27.463999999999999</v>
      </c>
      <c r="E4956" s="16">
        <v>26.08</v>
      </c>
      <c r="F4956" s="16">
        <v>29.06</v>
      </c>
      <c r="G4956" s="105">
        <v>13.760999999999999</v>
      </c>
      <c r="H4956" s="16">
        <v>30.48</v>
      </c>
      <c r="I4956" s="16">
        <v>130.124</v>
      </c>
      <c r="J4956" s="105">
        <v>11.698</v>
      </c>
      <c r="K4956" s="98">
        <v>821</v>
      </c>
    </row>
    <row r="4957" spans="1:11" x14ac:dyDescent="0.2">
      <c r="A4957" s="36">
        <f t="shared" si="145"/>
        <v>45204</v>
      </c>
      <c r="B4957" s="105">
        <v>0</v>
      </c>
      <c r="C4957" s="16">
        <v>82.855999999999995</v>
      </c>
      <c r="D4957" s="105">
        <v>28.22</v>
      </c>
      <c r="E4957" s="16">
        <v>26.63</v>
      </c>
      <c r="F4957" s="16">
        <v>29.53</v>
      </c>
      <c r="G4957" s="105">
        <v>12.09</v>
      </c>
      <c r="H4957" s="16">
        <v>23.67</v>
      </c>
      <c r="I4957" s="16">
        <v>127.523</v>
      </c>
      <c r="J4957" s="105">
        <v>23.798999999999999</v>
      </c>
      <c r="K4957" s="98">
        <v>1258</v>
      </c>
    </row>
    <row r="4958" spans="1:11" x14ac:dyDescent="0.2">
      <c r="A4958" s="36">
        <f t="shared" si="145"/>
        <v>45205</v>
      </c>
      <c r="B4958" s="105">
        <v>6.35</v>
      </c>
      <c r="C4958" s="16">
        <v>85.602999999999994</v>
      </c>
      <c r="D4958" s="105">
        <v>27.835999999999999</v>
      </c>
      <c r="E4958" s="16">
        <v>26.11</v>
      </c>
      <c r="F4958" s="16">
        <v>29.33</v>
      </c>
      <c r="G4958" s="105">
        <v>9.2479999999999993</v>
      </c>
      <c r="H4958" s="16">
        <v>25.97</v>
      </c>
      <c r="I4958" s="16">
        <v>115.1</v>
      </c>
      <c r="J4958" s="105">
        <v>11.632</v>
      </c>
      <c r="K4958" s="98">
        <v>1321</v>
      </c>
    </row>
    <row r="4959" spans="1:11" x14ac:dyDescent="0.2">
      <c r="A4959" s="36">
        <f t="shared" si="145"/>
        <v>45206</v>
      </c>
      <c r="B4959" s="105">
        <v>1.27</v>
      </c>
      <c r="C4959" s="16">
        <v>83.634</v>
      </c>
      <c r="D4959" s="105">
        <v>28.446000000000002</v>
      </c>
      <c r="E4959" s="16">
        <v>26.18</v>
      </c>
      <c r="F4959" s="16">
        <v>30.86</v>
      </c>
      <c r="G4959" s="105">
        <v>7.8049999999999997</v>
      </c>
      <c r="H4959" s="16">
        <v>20.96</v>
      </c>
      <c r="I4959" s="16">
        <v>40.570999999999998</v>
      </c>
      <c r="J4959" s="105">
        <v>21.707000000000001</v>
      </c>
      <c r="K4959" s="98">
        <v>1026</v>
      </c>
    </row>
    <row r="4960" spans="1:11" x14ac:dyDescent="0.2">
      <c r="A4960" s="36">
        <f t="shared" si="145"/>
        <v>45207</v>
      </c>
      <c r="B4960" s="105">
        <v>36.58</v>
      </c>
      <c r="C4960" s="16">
        <v>88.122</v>
      </c>
      <c r="D4960" s="105">
        <v>27.379000000000001</v>
      </c>
      <c r="E4960" s="16">
        <v>25.91</v>
      </c>
      <c r="F4960" s="16">
        <v>28.71</v>
      </c>
      <c r="G4960" s="105">
        <v>10.843</v>
      </c>
      <c r="H4960" s="16">
        <v>31.15</v>
      </c>
      <c r="I4960" s="16">
        <v>92.88</v>
      </c>
      <c r="J4960" s="105">
        <v>6.556</v>
      </c>
      <c r="K4960" s="98">
        <v>401</v>
      </c>
    </row>
    <row r="4961" spans="1:11" x14ac:dyDescent="0.2">
      <c r="A4961" s="36">
        <f t="shared" si="145"/>
        <v>45208</v>
      </c>
      <c r="B4961" s="105">
        <v>0</v>
      </c>
      <c r="C4961" s="16">
        <v>86.849000000000004</v>
      </c>
      <c r="D4961" s="105">
        <v>28.31</v>
      </c>
      <c r="E4961" s="16">
        <v>26.9</v>
      </c>
      <c r="F4961" s="16">
        <v>29.6</v>
      </c>
      <c r="G4961" s="105">
        <v>7.7350000000000003</v>
      </c>
      <c r="H4961" s="16">
        <v>19.690000000000001</v>
      </c>
      <c r="I4961" s="16">
        <v>137.06200000000001</v>
      </c>
      <c r="J4961" s="105">
        <v>13.401</v>
      </c>
      <c r="K4961" s="98">
        <v>839</v>
      </c>
    </row>
    <row r="4962" spans="1:11" x14ac:dyDescent="0.2">
      <c r="A4962" s="36">
        <f t="shared" si="145"/>
        <v>45209</v>
      </c>
      <c r="B4962" s="105">
        <v>0</v>
      </c>
      <c r="C4962" s="16">
        <v>83.64</v>
      </c>
      <c r="D4962" s="105">
        <v>28.625</v>
      </c>
      <c r="E4962" s="16">
        <v>26.84</v>
      </c>
      <c r="F4962" s="16">
        <v>30.81</v>
      </c>
      <c r="G4962" s="105">
        <v>7.3029999999999999</v>
      </c>
      <c r="H4962" s="16">
        <v>17.64</v>
      </c>
      <c r="I4962" s="16">
        <v>188.12</v>
      </c>
      <c r="J4962" s="105">
        <v>11.127000000000001</v>
      </c>
      <c r="K4962" s="98">
        <v>1089</v>
      </c>
    </row>
    <row r="4963" spans="1:11" x14ac:dyDescent="0.2">
      <c r="A4963" s="36">
        <f t="shared" si="145"/>
        <v>45210</v>
      </c>
      <c r="B4963" s="105">
        <v>22.856000000000002</v>
      </c>
      <c r="C4963" s="16">
        <v>86.805999999999997</v>
      </c>
      <c r="D4963" s="105">
        <v>28.097000000000001</v>
      </c>
      <c r="E4963" s="16">
        <v>25.38</v>
      </c>
      <c r="F4963" s="16">
        <v>29.97</v>
      </c>
      <c r="G4963" s="105">
        <v>8.6489999999999991</v>
      </c>
      <c r="H4963" s="16">
        <v>26.11</v>
      </c>
      <c r="I4963" s="16">
        <v>88.207999999999998</v>
      </c>
      <c r="J4963" s="105">
        <v>22.815999999999999</v>
      </c>
      <c r="K4963" s="98">
        <v>1053</v>
      </c>
    </row>
    <row r="4964" spans="1:11" x14ac:dyDescent="0.2">
      <c r="A4964" s="36">
        <f t="shared" si="145"/>
        <v>45211</v>
      </c>
      <c r="B4964" s="105">
        <v>0</v>
      </c>
      <c r="C4964" s="16">
        <v>85.096999999999994</v>
      </c>
      <c r="D4964" s="105">
        <v>28.713999999999999</v>
      </c>
      <c r="E4964" s="16">
        <v>26.57</v>
      </c>
      <c r="F4964" s="16">
        <v>30.89</v>
      </c>
      <c r="G4964" s="105">
        <v>10.597</v>
      </c>
      <c r="H4964" s="16">
        <v>25.08</v>
      </c>
      <c r="I4964" s="16">
        <v>165.798</v>
      </c>
      <c r="J4964" s="105">
        <v>22.425000000000001</v>
      </c>
      <c r="K4964" s="98">
        <v>1066</v>
      </c>
    </row>
    <row r="4965" spans="1:11" x14ac:dyDescent="0.2">
      <c r="A4965" s="36">
        <f t="shared" si="145"/>
        <v>45212</v>
      </c>
      <c r="B4965" s="105">
        <v>4.5720000000000001</v>
      </c>
      <c r="C4965" s="16">
        <v>82.86</v>
      </c>
      <c r="D4965" s="105">
        <v>29.076000000000001</v>
      </c>
      <c r="E4965" s="16">
        <v>27.24</v>
      </c>
      <c r="F4965" s="16">
        <v>30.42</v>
      </c>
      <c r="G4965" s="105">
        <v>10.923999999999999</v>
      </c>
      <c r="H4965" s="16">
        <v>26.18</v>
      </c>
      <c r="I4965" s="16">
        <v>144.744</v>
      </c>
      <c r="J4965" s="105">
        <v>23.481999999999999</v>
      </c>
      <c r="K4965" s="98">
        <v>1294</v>
      </c>
    </row>
    <row r="4966" spans="1:11" x14ac:dyDescent="0.2">
      <c r="A4966" s="36">
        <f t="shared" si="145"/>
        <v>45213</v>
      </c>
      <c r="B4966" s="105">
        <v>20.32</v>
      </c>
      <c r="C4966" s="16">
        <v>85.685000000000002</v>
      </c>
      <c r="D4966" s="105">
        <v>28.04</v>
      </c>
      <c r="E4966" s="16">
        <v>25.2</v>
      </c>
      <c r="F4966" s="16">
        <v>30.2</v>
      </c>
      <c r="G4966" s="105">
        <v>9.891</v>
      </c>
      <c r="H4966" s="16">
        <v>28.79</v>
      </c>
      <c r="I4966" s="16">
        <v>140.54</v>
      </c>
      <c r="J4966" s="105">
        <v>10.909000000000001</v>
      </c>
      <c r="K4966" s="98">
        <v>919</v>
      </c>
    </row>
    <row r="4967" spans="1:11" x14ac:dyDescent="0.2">
      <c r="A4967" s="36">
        <f t="shared" si="145"/>
        <v>45214</v>
      </c>
      <c r="B4967" s="105">
        <v>28.7</v>
      </c>
      <c r="C4967" s="16">
        <v>83.52</v>
      </c>
      <c r="D4967" s="105">
        <v>28.268000000000001</v>
      </c>
      <c r="E4967" s="16">
        <v>24.51</v>
      </c>
      <c r="F4967" s="16">
        <v>30.05</v>
      </c>
      <c r="G4967" s="105">
        <v>13.875</v>
      </c>
      <c r="H4967" s="16">
        <v>34.08</v>
      </c>
      <c r="I4967" s="16">
        <v>169.762</v>
      </c>
      <c r="J4967" s="105">
        <v>16.542000000000002</v>
      </c>
      <c r="K4967" s="98">
        <v>1209</v>
      </c>
    </row>
    <row r="4968" spans="1:11" x14ac:dyDescent="0.2">
      <c r="A4968" s="36">
        <f t="shared" si="145"/>
        <v>45215</v>
      </c>
      <c r="B4968" s="105">
        <v>0</v>
      </c>
      <c r="C4968" s="16">
        <v>84.957999999999998</v>
      </c>
      <c r="D4968" s="105">
        <v>27.898</v>
      </c>
      <c r="E4968" s="16">
        <v>26.52</v>
      </c>
      <c r="F4968" s="16">
        <v>30.3</v>
      </c>
      <c r="G4968" s="105">
        <v>10.122999999999999</v>
      </c>
      <c r="H4968" s="16">
        <v>27.59</v>
      </c>
      <c r="I4968" s="16">
        <v>172.35499999999999</v>
      </c>
      <c r="J4968" s="105">
        <v>11.547000000000001</v>
      </c>
      <c r="K4968" s="98">
        <v>1008</v>
      </c>
    </row>
    <row r="4969" spans="1:11" x14ac:dyDescent="0.2">
      <c r="A4969" s="36">
        <f t="shared" si="145"/>
        <v>45216</v>
      </c>
      <c r="B4969" s="105">
        <v>0</v>
      </c>
      <c r="C4969" s="16">
        <v>85.600999999999999</v>
      </c>
      <c r="D4969" s="105">
        <v>27.576000000000001</v>
      </c>
      <c r="E4969" s="16">
        <v>25.91</v>
      </c>
      <c r="F4969" s="16">
        <v>30.04</v>
      </c>
      <c r="G4969" s="105">
        <v>9.1690000000000005</v>
      </c>
      <c r="H4969" s="16">
        <v>25.97</v>
      </c>
      <c r="I4969" s="16">
        <v>48.171999999999997</v>
      </c>
      <c r="J4969" s="105">
        <v>17.657</v>
      </c>
      <c r="K4969" s="98">
        <v>1348</v>
      </c>
    </row>
    <row r="4970" spans="1:11" x14ac:dyDescent="0.2">
      <c r="A4970" s="36">
        <f t="shared" si="145"/>
        <v>45217</v>
      </c>
      <c r="B4970" s="105">
        <v>0</v>
      </c>
      <c r="C4970" s="16">
        <v>84.903999999999996</v>
      </c>
      <c r="D4970" s="105">
        <v>27.803999999999998</v>
      </c>
      <c r="E4970" s="16">
        <v>25.27</v>
      </c>
      <c r="F4970" s="16">
        <v>31.85</v>
      </c>
      <c r="G4970" s="105">
        <v>11.95</v>
      </c>
      <c r="H4970" s="16">
        <v>32.74</v>
      </c>
      <c r="I4970" s="16">
        <v>317.07</v>
      </c>
      <c r="J4970" s="105">
        <v>19.404</v>
      </c>
      <c r="K4970" s="98">
        <v>1017</v>
      </c>
    </row>
    <row r="4971" spans="1:11" x14ac:dyDescent="0.2">
      <c r="A4971" s="36">
        <f t="shared" si="145"/>
        <v>45218</v>
      </c>
      <c r="B4971" s="105">
        <v>0</v>
      </c>
      <c r="C4971" s="16">
        <v>85.322000000000003</v>
      </c>
      <c r="D4971" s="105">
        <v>28.001000000000001</v>
      </c>
      <c r="E4971" s="16">
        <v>26.45</v>
      </c>
      <c r="F4971" s="16">
        <v>30.12</v>
      </c>
      <c r="G4971" s="105">
        <v>14.69</v>
      </c>
      <c r="H4971" s="16">
        <v>28.51</v>
      </c>
      <c r="I4971" s="16">
        <v>315.96600000000001</v>
      </c>
      <c r="J4971" s="105">
        <v>12.259</v>
      </c>
      <c r="K4971" s="98">
        <v>681.1</v>
      </c>
    </row>
    <row r="4972" spans="1:11" x14ac:dyDescent="0.2">
      <c r="A4972" s="36">
        <f t="shared" si="145"/>
        <v>45219</v>
      </c>
      <c r="B4972" s="105">
        <v>5.5880000000000001</v>
      </c>
      <c r="C4972" s="16">
        <v>86.686999999999998</v>
      </c>
      <c r="D4972" s="105">
        <v>27.265999999999998</v>
      </c>
      <c r="E4972" s="16">
        <v>25.38</v>
      </c>
      <c r="F4972" s="16">
        <v>31.37</v>
      </c>
      <c r="G4972" s="105">
        <v>12.906000000000001</v>
      </c>
      <c r="H4972" s="16">
        <v>35.28</v>
      </c>
      <c r="I4972" s="16">
        <v>284.35399999999998</v>
      </c>
      <c r="J4972" s="105">
        <v>10.71</v>
      </c>
      <c r="K4972" s="98">
        <v>1178</v>
      </c>
    </row>
    <row r="4973" spans="1:11" x14ac:dyDescent="0.2">
      <c r="A4973" s="36">
        <f t="shared" si="145"/>
        <v>45220</v>
      </c>
      <c r="B4973" s="105">
        <v>1.27</v>
      </c>
      <c r="C4973" s="16">
        <v>84.093999999999994</v>
      </c>
      <c r="D4973" s="105">
        <v>27.571999999999999</v>
      </c>
      <c r="E4973" s="16">
        <v>25.47</v>
      </c>
      <c r="F4973" s="16">
        <v>29.54</v>
      </c>
      <c r="G4973" s="105">
        <v>14.093999999999999</v>
      </c>
      <c r="H4973" s="16">
        <v>34.01</v>
      </c>
      <c r="I4973" s="16">
        <v>179.82300000000001</v>
      </c>
      <c r="J4973" s="105">
        <v>15.346</v>
      </c>
      <c r="K4973" s="98">
        <v>1142</v>
      </c>
    </row>
    <row r="4974" spans="1:11" x14ac:dyDescent="0.2">
      <c r="A4974" s="36">
        <f t="shared" si="145"/>
        <v>45221</v>
      </c>
      <c r="B4974" s="105">
        <v>0.50800000000000001</v>
      </c>
      <c r="C4974" s="16">
        <v>84.826999999999998</v>
      </c>
      <c r="D4974" s="105">
        <v>27.282</v>
      </c>
      <c r="E4974" s="16">
        <v>25.3</v>
      </c>
      <c r="F4974" s="16">
        <v>28.98</v>
      </c>
      <c r="G4974" s="105">
        <v>8.8789999999999996</v>
      </c>
      <c r="H4974" s="16">
        <v>25.01</v>
      </c>
      <c r="I4974" s="16">
        <v>104.14100000000001</v>
      </c>
      <c r="J4974" s="105">
        <v>20.335999999999999</v>
      </c>
      <c r="K4974" s="98">
        <v>1321</v>
      </c>
    </row>
    <row r="4975" spans="1:11" x14ac:dyDescent="0.2">
      <c r="A4975" s="36">
        <f t="shared" si="145"/>
        <v>45222</v>
      </c>
      <c r="B4975" s="105">
        <v>0.76200000000000001</v>
      </c>
      <c r="C4975" s="16">
        <v>83.688000000000002</v>
      </c>
      <c r="D4975" s="105">
        <v>28.440999999999999</v>
      </c>
      <c r="E4975" s="16">
        <v>26.57</v>
      </c>
      <c r="F4975" s="16">
        <v>30.17</v>
      </c>
      <c r="G4975" s="105">
        <v>8.6709999999999994</v>
      </c>
      <c r="H4975" s="16">
        <v>18.309999999999999</v>
      </c>
      <c r="I4975" s="16">
        <v>138.11600000000001</v>
      </c>
      <c r="J4975" s="105">
        <v>22.068999999999999</v>
      </c>
      <c r="K4975" s="98">
        <v>1320</v>
      </c>
    </row>
    <row r="4976" spans="1:11" x14ac:dyDescent="0.2">
      <c r="A4976" s="36">
        <f t="shared" si="145"/>
        <v>45223</v>
      </c>
      <c r="B4976" s="105">
        <v>6.0960000000000001</v>
      </c>
      <c r="C4976" s="16">
        <v>86.024000000000001</v>
      </c>
      <c r="D4976" s="105">
        <v>28.016999999999999</v>
      </c>
      <c r="E4976" s="16">
        <v>26.11</v>
      </c>
      <c r="F4976" s="16">
        <v>30.51</v>
      </c>
      <c r="G4976" s="105">
        <v>10.738</v>
      </c>
      <c r="H4976" s="16">
        <v>24.34</v>
      </c>
      <c r="I4976" s="16">
        <v>129.18899999999999</v>
      </c>
      <c r="J4976" s="105">
        <v>11.942</v>
      </c>
      <c r="K4976" s="98">
        <v>1294</v>
      </c>
    </row>
    <row r="4977" spans="1:11" x14ac:dyDescent="0.2">
      <c r="A4977" s="36">
        <f t="shared" si="145"/>
        <v>45224</v>
      </c>
      <c r="B4977" s="105">
        <v>2.286</v>
      </c>
      <c r="C4977" s="16">
        <v>85.673000000000002</v>
      </c>
      <c r="D4977" s="105">
        <v>27.617999999999999</v>
      </c>
      <c r="E4977" s="16">
        <v>25.96</v>
      </c>
      <c r="F4977" s="16">
        <v>29.46</v>
      </c>
      <c r="G4977" s="105">
        <v>8.4149999999999991</v>
      </c>
      <c r="H4977" s="16">
        <v>29.21</v>
      </c>
      <c r="I4977" s="16">
        <v>133.697</v>
      </c>
      <c r="J4977" s="105">
        <v>12.077999999999999</v>
      </c>
      <c r="K4977" s="98">
        <v>919</v>
      </c>
    </row>
    <row r="4978" spans="1:11" x14ac:dyDescent="0.2">
      <c r="A4978" s="36">
        <f t="shared" si="145"/>
        <v>45225</v>
      </c>
      <c r="B4978" s="105">
        <v>24.891999999999999</v>
      </c>
      <c r="C4978" s="16">
        <v>87.805000000000007</v>
      </c>
      <c r="D4978" s="105">
        <v>26.94</v>
      </c>
      <c r="E4978" s="16">
        <v>24.54</v>
      </c>
      <c r="F4978" s="16">
        <v>30.12</v>
      </c>
      <c r="G4978" s="105">
        <v>11.475</v>
      </c>
      <c r="H4978" s="16">
        <v>36.729999999999997</v>
      </c>
      <c r="I4978" s="16">
        <v>2.3879999999999999</v>
      </c>
      <c r="J4978" s="105">
        <v>13.739000000000001</v>
      </c>
      <c r="K4978" s="98">
        <v>1160</v>
      </c>
    </row>
    <row r="4979" spans="1:11" x14ac:dyDescent="0.2">
      <c r="A4979" s="36">
        <f t="shared" si="145"/>
        <v>45226</v>
      </c>
      <c r="B4979" s="105">
        <v>13.462</v>
      </c>
      <c r="C4979" s="16">
        <v>85.617999999999995</v>
      </c>
      <c r="D4979" s="105">
        <v>26.716999999999999</v>
      </c>
      <c r="E4979" s="16">
        <v>24.55</v>
      </c>
      <c r="F4979" s="16">
        <v>29.7</v>
      </c>
      <c r="G4979" s="105">
        <v>8.2110000000000003</v>
      </c>
      <c r="H4979" s="16">
        <v>37.78</v>
      </c>
      <c r="I4979" s="16">
        <v>276.85599999999999</v>
      </c>
      <c r="J4979" s="105">
        <v>14.073</v>
      </c>
      <c r="K4979" s="98">
        <v>1428</v>
      </c>
    </row>
    <row r="4980" spans="1:11" x14ac:dyDescent="0.2">
      <c r="A4980" s="36">
        <f t="shared" si="145"/>
        <v>45227</v>
      </c>
      <c r="B4980" s="105">
        <v>8.1280000000000001</v>
      </c>
      <c r="C4980" s="16">
        <v>87.869</v>
      </c>
      <c r="D4980" s="105">
        <v>26.704000000000001</v>
      </c>
      <c r="E4980" s="16">
        <v>24.62</v>
      </c>
      <c r="F4980" s="16">
        <v>29.74</v>
      </c>
      <c r="G4980" s="105">
        <v>11.061999999999999</v>
      </c>
      <c r="H4980" s="16">
        <v>39.049999999999997</v>
      </c>
      <c r="I4980" s="16">
        <v>118.82299999999999</v>
      </c>
      <c r="J4980" s="105">
        <v>12.095000000000001</v>
      </c>
      <c r="K4980" s="98">
        <v>1396</v>
      </c>
    </row>
    <row r="4981" spans="1:11" x14ac:dyDescent="0.2">
      <c r="A4981" s="36">
        <f t="shared" si="145"/>
        <v>45228</v>
      </c>
      <c r="B4981" s="105">
        <v>1.778</v>
      </c>
      <c r="C4981" s="16">
        <v>85.180999999999997</v>
      </c>
      <c r="D4981" s="105">
        <v>27.754000000000001</v>
      </c>
      <c r="E4981" s="16">
        <v>26.63</v>
      </c>
      <c r="F4981" s="16">
        <v>29.04</v>
      </c>
      <c r="G4981" s="105">
        <v>16.512</v>
      </c>
      <c r="H4981" s="16">
        <v>29.88</v>
      </c>
      <c r="I4981" s="16">
        <v>168.23400000000001</v>
      </c>
      <c r="J4981" s="105">
        <v>21.664000000000001</v>
      </c>
      <c r="K4981" s="98">
        <v>1504</v>
      </c>
    </row>
    <row r="4982" spans="1:11" x14ac:dyDescent="0.2">
      <c r="A4982" s="36">
        <f t="shared" si="145"/>
        <v>45229</v>
      </c>
      <c r="B4982" s="105">
        <v>0</v>
      </c>
      <c r="C4982" s="16">
        <v>84.325999999999993</v>
      </c>
      <c r="D4982" s="105">
        <v>27.603999999999999</v>
      </c>
      <c r="E4982" s="16">
        <v>26.34</v>
      </c>
      <c r="F4982" s="16">
        <v>29.7</v>
      </c>
      <c r="G4982" s="105">
        <v>11.597</v>
      </c>
      <c r="H4982" s="16">
        <v>33.299999999999997</v>
      </c>
      <c r="I4982" s="16">
        <v>187.244</v>
      </c>
      <c r="J4982" s="105">
        <v>11.125</v>
      </c>
      <c r="K4982" s="98">
        <v>1249</v>
      </c>
    </row>
    <row r="4983" spans="1:11" x14ac:dyDescent="0.2">
      <c r="A4983" s="36">
        <f t="shared" si="145"/>
        <v>45230</v>
      </c>
      <c r="B4983" s="105">
        <v>54.357999999999997</v>
      </c>
      <c r="C4983" s="16">
        <v>89.036000000000001</v>
      </c>
      <c r="D4983" s="105">
        <v>26.477</v>
      </c>
      <c r="E4983" s="16">
        <v>25</v>
      </c>
      <c r="F4983" s="16">
        <v>28.68</v>
      </c>
      <c r="G4983" s="105">
        <v>10.615</v>
      </c>
      <c r="H4983" s="16">
        <v>27.91</v>
      </c>
      <c r="I4983" s="16">
        <v>205.02</v>
      </c>
      <c r="J4983" s="105">
        <v>8.16</v>
      </c>
      <c r="K4983" s="98">
        <v>821</v>
      </c>
    </row>
    <row r="4984" spans="1:11" x14ac:dyDescent="0.2">
      <c r="A4984" s="36">
        <f t="shared" si="145"/>
        <v>45231</v>
      </c>
      <c r="B4984" s="105">
        <v>23.88</v>
      </c>
      <c r="C4984" s="16">
        <v>88.742000000000004</v>
      </c>
      <c r="D4984" s="105">
        <v>26.414999999999999</v>
      </c>
      <c r="E4984" s="16">
        <v>25.05</v>
      </c>
      <c r="F4984" s="16">
        <v>29.77</v>
      </c>
      <c r="G4984" s="105">
        <v>6.968</v>
      </c>
      <c r="H4984" s="16">
        <v>31.86</v>
      </c>
      <c r="I4984" s="16">
        <v>308.92</v>
      </c>
      <c r="J4984" s="105">
        <v>12.324</v>
      </c>
      <c r="K4984" s="98">
        <v>1223</v>
      </c>
    </row>
    <row r="4985" spans="1:11" x14ac:dyDescent="0.2">
      <c r="A4985" s="36">
        <f t="shared" si="145"/>
        <v>45232</v>
      </c>
      <c r="B4985" s="105">
        <v>55.12</v>
      </c>
      <c r="C4985" s="16">
        <v>88.754000000000005</v>
      </c>
      <c r="D4985" s="105">
        <v>25.884</v>
      </c>
      <c r="E4985" s="16">
        <v>24.27</v>
      </c>
      <c r="F4985" s="16">
        <v>29.94</v>
      </c>
      <c r="G4985" s="105">
        <v>10.959</v>
      </c>
      <c r="H4985" s="16">
        <v>33.409999999999997</v>
      </c>
      <c r="I4985" s="16">
        <v>293.92</v>
      </c>
      <c r="J4985" s="105">
        <v>7.7919999999999998</v>
      </c>
      <c r="K4985" s="98">
        <v>1249</v>
      </c>
    </row>
    <row r="4986" spans="1:11" x14ac:dyDescent="0.2">
      <c r="A4986" s="36">
        <f t="shared" si="145"/>
        <v>45233</v>
      </c>
      <c r="B4986" s="105">
        <v>3.556</v>
      </c>
      <c r="C4986" s="16">
        <v>87.257000000000005</v>
      </c>
      <c r="D4986" s="105">
        <v>26.457999999999998</v>
      </c>
      <c r="E4986" s="16">
        <v>24.82</v>
      </c>
      <c r="F4986" s="16">
        <v>29.52</v>
      </c>
      <c r="G4986" s="105">
        <v>9.0169999999999995</v>
      </c>
      <c r="H4986" s="16">
        <v>21.24</v>
      </c>
      <c r="I4986" s="16">
        <v>283.32600000000002</v>
      </c>
      <c r="J4986" s="105">
        <v>15.061999999999999</v>
      </c>
      <c r="K4986" s="98">
        <v>1156</v>
      </c>
    </row>
    <row r="4987" spans="1:11" x14ac:dyDescent="0.2">
      <c r="A4987" s="36">
        <f t="shared" si="145"/>
        <v>45234</v>
      </c>
      <c r="B4987" s="105">
        <v>3.048</v>
      </c>
      <c r="C4987" s="16">
        <v>86.658000000000001</v>
      </c>
      <c r="D4987" s="105">
        <v>27.312000000000001</v>
      </c>
      <c r="E4987" s="16">
        <v>25.61</v>
      </c>
      <c r="F4987" s="16">
        <v>29.01</v>
      </c>
      <c r="G4987" s="105">
        <v>13.269</v>
      </c>
      <c r="H4987" s="16">
        <v>25.58</v>
      </c>
      <c r="I4987" s="16">
        <v>148.18</v>
      </c>
      <c r="J4987" s="105">
        <v>16.018999999999998</v>
      </c>
      <c r="K4987" s="98">
        <v>1401</v>
      </c>
    </row>
    <row r="4988" spans="1:11" x14ac:dyDescent="0.2">
      <c r="A4988" s="36">
        <f t="shared" si="145"/>
        <v>45235</v>
      </c>
      <c r="B4988" s="105">
        <v>0</v>
      </c>
      <c r="C4988" s="16">
        <v>82.625</v>
      </c>
      <c r="D4988" s="105">
        <v>28.268000000000001</v>
      </c>
      <c r="E4988" s="16">
        <v>26.89</v>
      </c>
      <c r="F4988" s="16">
        <v>29.88</v>
      </c>
      <c r="G4988" s="105">
        <v>13.035</v>
      </c>
      <c r="H4988" s="16">
        <v>22.12</v>
      </c>
      <c r="I4988" s="16">
        <v>175.28200000000001</v>
      </c>
      <c r="J4988" s="105">
        <v>22.695</v>
      </c>
      <c r="K4988" s="98">
        <v>1075</v>
      </c>
    </row>
    <row r="4989" spans="1:11" x14ac:dyDescent="0.2">
      <c r="A4989" s="36">
        <f t="shared" si="145"/>
        <v>45236</v>
      </c>
      <c r="B4989" s="105">
        <v>0</v>
      </c>
      <c r="C4989" s="16">
        <v>85.34</v>
      </c>
      <c r="D4989" s="105">
        <v>27.783999999999999</v>
      </c>
      <c r="E4989" s="16">
        <v>26.24</v>
      </c>
      <c r="F4989" s="16">
        <v>30.36</v>
      </c>
      <c r="G4989" s="105">
        <v>8.3469999999999995</v>
      </c>
      <c r="H4989" s="16">
        <v>28.58</v>
      </c>
      <c r="I4989" s="16">
        <v>161.34200000000001</v>
      </c>
      <c r="J4989" s="105">
        <v>16.655999999999999</v>
      </c>
      <c r="K4989" s="98">
        <v>1098</v>
      </c>
    </row>
    <row r="4990" spans="1:11" x14ac:dyDescent="0.2">
      <c r="A4990" s="36">
        <f t="shared" si="145"/>
        <v>45237</v>
      </c>
      <c r="B4990" s="105">
        <v>0</v>
      </c>
      <c r="C4990" s="16">
        <v>86.591999999999999</v>
      </c>
      <c r="D4990" s="105">
        <v>27.797000000000001</v>
      </c>
      <c r="E4990" s="16">
        <v>25.73</v>
      </c>
      <c r="F4990" s="16">
        <v>30.35</v>
      </c>
      <c r="G4990" s="105">
        <v>8.0990000000000002</v>
      </c>
      <c r="H4990" s="16">
        <v>22.33</v>
      </c>
      <c r="I4990" s="16">
        <v>339.755</v>
      </c>
      <c r="J4990" s="105">
        <v>19.763999999999999</v>
      </c>
      <c r="K4990" s="98">
        <v>1031</v>
      </c>
    </row>
    <row r="4991" spans="1:11" x14ac:dyDescent="0.2">
      <c r="A4991" s="36">
        <f t="shared" si="145"/>
        <v>45238</v>
      </c>
      <c r="B4991" s="105">
        <v>0</v>
      </c>
      <c r="C4991" s="16">
        <v>83.337999999999994</v>
      </c>
      <c r="D4991" s="105">
        <v>28.542000000000002</v>
      </c>
      <c r="E4991" s="16">
        <v>26.39</v>
      </c>
      <c r="F4991" s="16">
        <v>32.53</v>
      </c>
      <c r="G4991" s="105">
        <v>9.26</v>
      </c>
      <c r="H4991" s="16">
        <v>25.58</v>
      </c>
      <c r="I4991" s="16">
        <v>313.81099999999998</v>
      </c>
      <c r="J4991" s="105">
        <v>20.63</v>
      </c>
      <c r="K4991" s="98">
        <v>1142</v>
      </c>
    </row>
    <row r="4992" spans="1:11" x14ac:dyDescent="0.2">
      <c r="A4992" s="36">
        <f t="shared" si="145"/>
        <v>45239</v>
      </c>
      <c r="B4992" s="105">
        <v>1.524</v>
      </c>
      <c r="C4992" s="16">
        <v>85.566999999999993</v>
      </c>
      <c r="D4992" s="105">
        <v>27.527999999999999</v>
      </c>
      <c r="E4992" s="16">
        <v>26.04</v>
      </c>
      <c r="F4992" s="16">
        <v>29.05</v>
      </c>
      <c r="G4992" s="105">
        <v>15.042999999999999</v>
      </c>
      <c r="H4992" s="16">
        <v>35.81</v>
      </c>
      <c r="I4992" s="16">
        <v>320.45</v>
      </c>
      <c r="J4992" s="105">
        <v>15.144</v>
      </c>
      <c r="K4992" s="98">
        <v>1330</v>
      </c>
    </row>
    <row r="4993" spans="1:11" x14ac:dyDescent="0.2">
      <c r="A4993" s="36">
        <f t="shared" si="145"/>
        <v>45240</v>
      </c>
      <c r="B4993" s="105">
        <v>0</v>
      </c>
      <c r="C4993" s="16">
        <v>85.162999999999997</v>
      </c>
      <c r="D4993" s="105">
        <v>28.152999999999999</v>
      </c>
      <c r="E4993" s="16">
        <v>26.59</v>
      </c>
      <c r="F4993" s="16">
        <v>30.59</v>
      </c>
      <c r="G4993" s="105">
        <v>13.635</v>
      </c>
      <c r="H4993" s="16">
        <v>29.78</v>
      </c>
      <c r="I4993" s="16">
        <v>318.24299999999999</v>
      </c>
      <c r="J4993" s="105">
        <v>15.497</v>
      </c>
      <c r="K4993" s="98">
        <v>955</v>
      </c>
    </row>
    <row r="4994" spans="1:11" x14ac:dyDescent="0.2">
      <c r="A4994" s="36">
        <f t="shared" si="145"/>
        <v>45241</v>
      </c>
      <c r="B4994" s="105">
        <v>0</v>
      </c>
      <c r="C4994" s="16">
        <v>87.397000000000006</v>
      </c>
      <c r="D4994" s="105">
        <v>27.48</v>
      </c>
      <c r="E4994" s="16">
        <v>26.46</v>
      </c>
      <c r="F4994" s="16">
        <v>28.9</v>
      </c>
      <c r="G4994" s="105">
        <v>13.385999999999999</v>
      </c>
      <c r="H4994" s="16">
        <v>30.94</v>
      </c>
      <c r="I4994" s="16">
        <v>313.73099999999999</v>
      </c>
      <c r="J4994" s="105">
        <v>9.6820000000000004</v>
      </c>
      <c r="K4994" s="98">
        <v>499.8</v>
      </c>
    </row>
    <row r="4995" spans="1:11" x14ac:dyDescent="0.2">
      <c r="A4995" s="36">
        <f t="shared" si="145"/>
        <v>45242</v>
      </c>
      <c r="B4995" s="105">
        <v>4.8259999999999996</v>
      </c>
      <c r="C4995" s="16">
        <v>87.364000000000004</v>
      </c>
      <c r="D4995" s="105">
        <v>26.888999999999999</v>
      </c>
      <c r="E4995" s="16">
        <v>25.71</v>
      </c>
      <c r="F4995" s="16">
        <v>28.44</v>
      </c>
      <c r="G4995" s="105">
        <v>10.747</v>
      </c>
      <c r="H4995" s="16">
        <v>24.41</v>
      </c>
      <c r="I4995" s="16">
        <v>306.20800000000003</v>
      </c>
      <c r="J4995" s="105">
        <v>9.2789999999999999</v>
      </c>
      <c r="K4995" s="98">
        <v>660.4</v>
      </c>
    </row>
    <row r="4996" spans="1:11" x14ac:dyDescent="0.2">
      <c r="A4996" s="36">
        <f t="shared" si="145"/>
        <v>45243</v>
      </c>
      <c r="B4996" s="105">
        <v>8.6359999999999992</v>
      </c>
      <c r="C4996" s="16">
        <v>86.174999999999997</v>
      </c>
      <c r="D4996" s="105">
        <v>27.466000000000001</v>
      </c>
      <c r="E4996" s="16">
        <v>25.5</v>
      </c>
      <c r="F4996" s="16">
        <v>30.69</v>
      </c>
      <c r="G4996" s="105">
        <v>9.7189999999999994</v>
      </c>
      <c r="H4996" s="16">
        <v>32.18</v>
      </c>
      <c r="I4996" s="16">
        <v>312.24299999999999</v>
      </c>
      <c r="J4996" s="105">
        <v>18.702000000000002</v>
      </c>
      <c r="K4996" s="98">
        <v>1115</v>
      </c>
    </row>
    <row r="4997" spans="1:11" x14ac:dyDescent="0.2">
      <c r="A4997" s="36">
        <f t="shared" si="145"/>
        <v>45244</v>
      </c>
      <c r="B4997" s="105">
        <v>0</v>
      </c>
      <c r="C4997" s="16">
        <v>85.206999999999994</v>
      </c>
      <c r="D4997" s="105">
        <v>28.323</v>
      </c>
      <c r="E4997" s="16">
        <v>26.02</v>
      </c>
      <c r="F4997" s="16">
        <v>32.549999999999997</v>
      </c>
      <c r="G4997" s="105">
        <v>10.478</v>
      </c>
      <c r="H4997" s="16">
        <v>25.97</v>
      </c>
      <c r="I4997" s="16">
        <v>300.34899999999999</v>
      </c>
      <c r="J4997" s="105">
        <v>21.875</v>
      </c>
      <c r="K4997" s="98">
        <v>1311</v>
      </c>
    </row>
    <row r="4998" spans="1:11" x14ac:dyDescent="0.2">
      <c r="A4998" s="36">
        <f t="shared" si="145"/>
        <v>45245</v>
      </c>
      <c r="B4998" s="105">
        <v>36.834000000000003</v>
      </c>
      <c r="C4998" s="16">
        <v>87.438000000000002</v>
      </c>
      <c r="D4998" s="105">
        <v>26.997</v>
      </c>
      <c r="E4998" s="16">
        <v>23.57</v>
      </c>
      <c r="F4998" s="16">
        <v>31.38</v>
      </c>
      <c r="G4998" s="105">
        <v>13.34</v>
      </c>
      <c r="H4998" s="16">
        <v>42.12</v>
      </c>
      <c r="I4998" s="16">
        <v>275.13299999999998</v>
      </c>
      <c r="J4998" s="105">
        <v>11.776</v>
      </c>
      <c r="K4998" s="98">
        <v>1124</v>
      </c>
    </row>
    <row r="4999" spans="1:11" x14ac:dyDescent="0.2">
      <c r="A4999" s="36">
        <f t="shared" si="145"/>
        <v>45246</v>
      </c>
      <c r="B4999" s="105">
        <v>8.3819999999999997</v>
      </c>
      <c r="C4999" s="16">
        <v>86.093999999999994</v>
      </c>
      <c r="D4999" s="105">
        <v>27.184999999999999</v>
      </c>
      <c r="E4999" s="16">
        <v>24.69</v>
      </c>
      <c r="F4999" s="16">
        <v>29.93</v>
      </c>
      <c r="G4999" s="105">
        <v>15.303000000000001</v>
      </c>
      <c r="H4999" s="16">
        <v>36.479999999999997</v>
      </c>
      <c r="I4999" s="16">
        <v>181.929</v>
      </c>
      <c r="J4999" s="105">
        <v>16.943000000000001</v>
      </c>
      <c r="K4999" s="98">
        <v>1312</v>
      </c>
    </row>
    <row r="5000" spans="1:11" x14ac:dyDescent="0.2">
      <c r="A5000" s="36">
        <f t="shared" si="145"/>
        <v>45247</v>
      </c>
      <c r="B5000" s="105">
        <v>0.254</v>
      </c>
      <c r="C5000" s="16">
        <v>86.754000000000005</v>
      </c>
      <c r="D5000" s="105">
        <v>27.164999999999999</v>
      </c>
      <c r="E5000" s="16">
        <v>25.07</v>
      </c>
      <c r="F5000" s="16">
        <v>29.04</v>
      </c>
      <c r="G5000" s="105">
        <v>7.8140000000000001</v>
      </c>
      <c r="H5000" s="16">
        <v>27.31</v>
      </c>
      <c r="I5000" s="16">
        <v>279.584</v>
      </c>
      <c r="J5000" s="105">
        <v>14.587</v>
      </c>
      <c r="K5000" s="98">
        <v>1183</v>
      </c>
    </row>
    <row r="5001" spans="1:11" x14ac:dyDescent="0.2">
      <c r="A5001" s="36">
        <f t="shared" ref="A5001:A5044" si="146">A5000+1</f>
        <v>45248</v>
      </c>
      <c r="B5001" s="105">
        <v>21.584</v>
      </c>
      <c r="C5001" s="16">
        <v>87.847999999999999</v>
      </c>
      <c r="D5001" s="105">
        <v>26.581</v>
      </c>
      <c r="E5001" s="16">
        <v>24.9</v>
      </c>
      <c r="F5001" s="16">
        <v>27.92</v>
      </c>
      <c r="G5001" s="105">
        <v>9.8870000000000005</v>
      </c>
      <c r="H5001" s="16">
        <v>28.68</v>
      </c>
      <c r="I5001" s="16">
        <v>293.142</v>
      </c>
      <c r="J5001" s="105">
        <v>7.4539999999999997</v>
      </c>
      <c r="K5001" s="98">
        <v>937</v>
      </c>
    </row>
    <row r="5002" spans="1:11" x14ac:dyDescent="0.2">
      <c r="A5002" s="36">
        <f t="shared" si="146"/>
        <v>45249</v>
      </c>
      <c r="B5002" s="105">
        <v>5.8419999999999996</v>
      </c>
      <c r="C5002" s="16">
        <v>84.912000000000006</v>
      </c>
      <c r="D5002" s="105">
        <v>27.326000000000001</v>
      </c>
      <c r="E5002" s="16">
        <v>25.46</v>
      </c>
      <c r="F5002" s="16">
        <v>29.26</v>
      </c>
      <c r="G5002" s="105">
        <v>8.9589999999999996</v>
      </c>
      <c r="H5002" s="16">
        <v>34.4</v>
      </c>
      <c r="I5002" s="16">
        <v>136.41900000000001</v>
      </c>
      <c r="J5002" s="105">
        <v>18.148</v>
      </c>
      <c r="K5002" s="98">
        <v>1370</v>
      </c>
    </row>
    <row r="5003" spans="1:11" x14ac:dyDescent="0.2">
      <c r="A5003" s="36">
        <f t="shared" si="146"/>
        <v>45250</v>
      </c>
      <c r="B5003" s="105">
        <v>27.178000000000001</v>
      </c>
      <c r="C5003" s="16">
        <v>87.927000000000007</v>
      </c>
      <c r="D5003" s="105">
        <v>26.478000000000002</v>
      </c>
      <c r="E5003" s="16">
        <v>24.2</v>
      </c>
      <c r="F5003" s="16">
        <v>29.77</v>
      </c>
      <c r="G5003" s="105">
        <v>6.4219999999999997</v>
      </c>
      <c r="H5003" s="16">
        <v>21.7</v>
      </c>
      <c r="I5003" s="16">
        <v>64.001000000000005</v>
      </c>
      <c r="J5003" s="105">
        <v>17.568000000000001</v>
      </c>
      <c r="K5003" s="98">
        <v>1312</v>
      </c>
    </row>
    <row r="5004" spans="1:11" x14ac:dyDescent="0.2">
      <c r="A5004" s="36">
        <f t="shared" si="146"/>
        <v>45251</v>
      </c>
      <c r="B5004" s="105">
        <v>0.76200000000000001</v>
      </c>
      <c r="C5004" s="16">
        <v>87.31</v>
      </c>
      <c r="D5004" s="105">
        <v>26.87</v>
      </c>
      <c r="E5004" s="16">
        <v>24.68</v>
      </c>
      <c r="F5004" s="16">
        <v>29.39</v>
      </c>
      <c r="G5004" s="105">
        <v>8.7720000000000002</v>
      </c>
      <c r="H5004" s="16">
        <v>28.65</v>
      </c>
      <c r="I5004" s="16">
        <v>343.82499999999999</v>
      </c>
      <c r="J5004" s="105">
        <v>21.521999999999998</v>
      </c>
      <c r="K5004" s="98">
        <v>933</v>
      </c>
    </row>
    <row r="5005" spans="1:11" x14ac:dyDescent="0.2">
      <c r="A5005" s="36">
        <f t="shared" si="146"/>
        <v>45252</v>
      </c>
      <c r="B5005" s="105">
        <v>1.27</v>
      </c>
      <c r="C5005" s="16">
        <v>87.94</v>
      </c>
      <c r="D5005" s="105">
        <v>26.643000000000001</v>
      </c>
      <c r="E5005" s="16">
        <v>24.68</v>
      </c>
      <c r="F5005" s="16">
        <v>30.01</v>
      </c>
      <c r="G5005" s="105">
        <v>10.305999999999999</v>
      </c>
      <c r="H5005" s="16">
        <v>31.43</v>
      </c>
      <c r="I5005" s="16">
        <v>317.31900000000002</v>
      </c>
      <c r="J5005" s="105">
        <v>19.274000000000001</v>
      </c>
      <c r="K5005" s="98">
        <v>1160</v>
      </c>
    </row>
    <row r="5006" spans="1:11" x14ac:dyDescent="0.2">
      <c r="A5006" s="36">
        <f t="shared" si="146"/>
        <v>45253</v>
      </c>
      <c r="B5006" s="105">
        <v>0</v>
      </c>
      <c r="C5006" s="16">
        <v>84.668000000000006</v>
      </c>
      <c r="D5006" s="105">
        <v>27.574000000000002</v>
      </c>
      <c r="E5006" s="16">
        <v>25.36</v>
      </c>
      <c r="F5006" s="16">
        <v>31.68</v>
      </c>
      <c r="G5006" s="105">
        <v>8.6379999999999999</v>
      </c>
      <c r="H5006" s="16">
        <v>25.75</v>
      </c>
      <c r="I5006" s="16">
        <v>330.536</v>
      </c>
      <c r="J5006" s="105">
        <v>21.233000000000001</v>
      </c>
      <c r="K5006" s="98">
        <v>906</v>
      </c>
    </row>
    <row r="5007" spans="1:11" x14ac:dyDescent="0.2">
      <c r="A5007" s="36">
        <f t="shared" si="146"/>
        <v>45254</v>
      </c>
      <c r="B5007" s="105">
        <v>1.27</v>
      </c>
      <c r="C5007" s="16">
        <v>86.882999999999996</v>
      </c>
      <c r="D5007" s="105">
        <v>27.556999999999999</v>
      </c>
      <c r="E5007" s="16">
        <v>25.91</v>
      </c>
      <c r="F5007" s="16">
        <v>32.32</v>
      </c>
      <c r="G5007" s="105">
        <v>10.478</v>
      </c>
      <c r="H5007" s="16">
        <v>25.15</v>
      </c>
      <c r="I5007" s="16">
        <v>308.55</v>
      </c>
      <c r="J5007" s="105">
        <v>15.122</v>
      </c>
      <c r="K5007" s="98">
        <v>1088</v>
      </c>
    </row>
    <row r="5008" spans="1:11" x14ac:dyDescent="0.2">
      <c r="A5008" s="36">
        <f t="shared" si="146"/>
        <v>45255</v>
      </c>
      <c r="B5008" s="105">
        <v>5.3339999999999996</v>
      </c>
      <c r="C5008" s="16">
        <v>88.540999999999997</v>
      </c>
      <c r="D5008" s="105">
        <v>26.986000000000001</v>
      </c>
      <c r="E5008" s="16">
        <v>25.7</v>
      </c>
      <c r="F5008" s="16">
        <v>28.87</v>
      </c>
      <c r="G5008" s="105">
        <v>6.5119999999999996</v>
      </c>
      <c r="H5008" s="16">
        <v>19.760000000000002</v>
      </c>
      <c r="I5008" s="16">
        <v>310.95499999999998</v>
      </c>
      <c r="J5008" s="105">
        <v>11.462999999999999</v>
      </c>
      <c r="K5008" s="98">
        <v>700.6</v>
      </c>
    </row>
    <row r="5009" spans="1:11" x14ac:dyDescent="0.2">
      <c r="A5009" s="36">
        <f t="shared" si="146"/>
        <v>45256</v>
      </c>
      <c r="B5009" s="105">
        <v>0</v>
      </c>
      <c r="C5009" s="16">
        <v>84.570999999999998</v>
      </c>
      <c r="D5009" s="105">
        <v>28.024999999999999</v>
      </c>
      <c r="E5009" s="16">
        <v>25.83</v>
      </c>
      <c r="F5009" s="16">
        <v>31.88</v>
      </c>
      <c r="G5009" s="105">
        <v>8.407</v>
      </c>
      <c r="H5009" s="16">
        <v>25.82</v>
      </c>
      <c r="I5009" s="16">
        <v>323.77</v>
      </c>
      <c r="J5009" s="105">
        <v>21.600999999999999</v>
      </c>
      <c r="K5009" s="98">
        <v>937</v>
      </c>
    </row>
    <row r="5010" spans="1:11" x14ac:dyDescent="0.2">
      <c r="A5010" s="36">
        <f t="shared" si="146"/>
        <v>45257</v>
      </c>
      <c r="B5010" s="105">
        <v>0</v>
      </c>
      <c r="C5010" s="16">
        <v>80.176000000000002</v>
      </c>
      <c r="D5010" s="105">
        <v>29.356000000000002</v>
      </c>
      <c r="E5010" s="16">
        <v>26.67</v>
      </c>
      <c r="F5010" s="16">
        <v>33.380000000000003</v>
      </c>
      <c r="G5010" s="105">
        <v>9.452</v>
      </c>
      <c r="H5010" s="16">
        <v>30.16</v>
      </c>
      <c r="I5010" s="16">
        <v>341.75900000000001</v>
      </c>
      <c r="J5010" s="105">
        <v>20.736999999999998</v>
      </c>
      <c r="K5010" s="98">
        <v>1218</v>
      </c>
    </row>
    <row r="5011" spans="1:11" x14ac:dyDescent="0.2">
      <c r="A5011" s="36">
        <f t="shared" si="146"/>
        <v>45258</v>
      </c>
      <c r="B5011" s="105">
        <v>0</v>
      </c>
      <c r="C5011" s="16">
        <v>81.284999999999997</v>
      </c>
      <c r="D5011" s="105">
        <v>29.149000000000001</v>
      </c>
      <c r="E5011" s="16">
        <v>26.82</v>
      </c>
      <c r="F5011" s="16">
        <v>32.869999999999997</v>
      </c>
      <c r="G5011" s="105">
        <v>7.4630000000000001</v>
      </c>
      <c r="H5011" s="16">
        <v>20.99</v>
      </c>
      <c r="I5011" s="16">
        <v>316.274</v>
      </c>
      <c r="J5011" s="105">
        <v>18.117999999999999</v>
      </c>
      <c r="K5011" s="98">
        <v>955</v>
      </c>
    </row>
    <row r="5012" spans="1:11" x14ac:dyDescent="0.2">
      <c r="A5012" s="36">
        <f t="shared" si="146"/>
        <v>45259</v>
      </c>
      <c r="B5012" s="105">
        <v>0</v>
      </c>
      <c r="C5012" s="16">
        <v>86.06</v>
      </c>
      <c r="D5012" s="105">
        <v>27.297000000000001</v>
      </c>
      <c r="E5012" s="16">
        <v>26.01</v>
      </c>
      <c r="F5012" s="16">
        <v>29.21</v>
      </c>
      <c r="G5012" s="105">
        <v>13.688000000000001</v>
      </c>
      <c r="H5012" s="16">
        <v>34.119999999999997</v>
      </c>
      <c r="I5012" s="16">
        <v>313.54399999999998</v>
      </c>
      <c r="J5012" s="105">
        <v>10.929</v>
      </c>
      <c r="K5012" s="98">
        <v>675.6</v>
      </c>
    </row>
    <row r="5013" spans="1:11" x14ac:dyDescent="0.2">
      <c r="A5013" s="36">
        <f t="shared" si="146"/>
        <v>45260</v>
      </c>
      <c r="B5013" s="105">
        <v>0</v>
      </c>
      <c r="C5013" s="16">
        <v>82.864000000000004</v>
      </c>
      <c r="D5013" s="105">
        <v>28.215</v>
      </c>
      <c r="E5013" s="16">
        <v>25.75</v>
      </c>
      <c r="F5013" s="16">
        <v>32.909999999999997</v>
      </c>
      <c r="G5013" s="105">
        <v>10.688000000000001</v>
      </c>
      <c r="H5013" s="16">
        <v>28.44</v>
      </c>
      <c r="I5013" s="16">
        <v>334.24599999999998</v>
      </c>
      <c r="J5013" s="105">
        <v>16.34</v>
      </c>
      <c r="K5013" s="98">
        <v>1187</v>
      </c>
    </row>
    <row r="5014" spans="1:11" x14ac:dyDescent="0.2">
      <c r="A5014" s="36">
        <f t="shared" si="146"/>
        <v>45261</v>
      </c>
      <c r="B5014" s="105">
        <v>0</v>
      </c>
      <c r="C5014" s="16">
        <v>78.176000000000002</v>
      </c>
      <c r="D5014" s="105">
        <v>28.914999999999999</v>
      </c>
      <c r="E5014" s="16">
        <v>26.18</v>
      </c>
      <c r="F5014" s="16">
        <v>34.200000000000003</v>
      </c>
      <c r="G5014" s="105">
        <v>9.7080000000000002</v>
      </c>
      <c r="H5014" s="16">
        <v>24.66</v>
      </c>
      <c r="I5014" s="16">
        <v>305.34100000000001</v>
      </c>
      <c r="J5014" s="105">
        <v>20.268000000000001</v>
      </c>
      <c r="K5014" s="98">
        <v>1017</v>
      </c>
    </row>
    <row r="5015" spans="1:11" x14ac:dyDescent="0.2">
      <c r="A5015" s="36">
        <f t="shared" si="146"/>
        <v>45262</v>
      </c>
      <c r="B5015" s="105">
        <v>0.50800000000000001</v>
      </c>
      <c r="C5015" s="16">
        <v>79.224000000000004</v>
      </c>
      <c r="D5015" s="105">
        <v>28.593</v>
      </c>
      <c r="E5015" s="16">
        <v>26.26</v>
      </c>
      <c r="F5015" s="16">
        <v>32.43</v>
      </c>
      <c r="G5015" s="105">
        <v>10.266</v>
      </c>
      <c r="H5015" s="16">
        <v>42.41</v>
      </c>
      <c r="I5015" s="16">
        <v>316.68099999999998</v>
      </c>
      <c r="J5015" s="105">
        <v>17.288</v>
      </c>
      <c r="K5015" s="98">
        <v>1062</v>
      </c>
    </row>
    <row r="5016" spans="1:11" x14ac:dyDescent="0.2">
      <c r="A5016" s="36">
        <f t="shared" si="146"/>
        <v>45263</v>
      </c>
      <c r="B5016" s="105">
        <v>0.254</v>
      </c>
      <c r="C5016" s="16">
        <v>79.042000000000002</v>
      </c>
      <c r="D5016" s="105">
        <v>28.481000000000002</v>
      </c>
      <c r="E5016" s="16">
        <v>25.92</v>
      </c>
      <c r="F5016" s="16">
        <v>32.5</v>
      </c>
      <c r="G5016" s="105">
        <v>12.654</v>
      </c>
      <c r="H5016" s="16">
        <v>30.02</v>
      </c>
      <c r="I5016" s="16">
        <v>321.12900000000002</v>
      </c>
      <c r="J5016" s="105">
        <v>18.562000000000001</v>
      </c>
      <c r="K5016" s="98">
        <v>1071</v>
      </c>
    </row>
    <row r="5017" spans="1:11" x14ac:dyDescent="0.2">
      <c r="A5017" s="36">
        <f t="shared" si="146"/>
        <v>45264</v>
      </c>
      <c r="B5017" s="105">
        <v>0</v>
      </c>
      <c r="C5017" s="16">
        <v>78.515000000000001</v>
      </c>
      <c r="D5017" s="105">
        <v>28.58</v>
      </c>
      <c r="E5017" s="16">
        <v>25.89</v>
      </c>
      <c r="F5017" s="16">
        <v>32.630000000000003</v>
      </c>
      <c r="G5017" s="105">
        <v>11.372999999999999</v>
      </c>
      <c r="H5017" s="16">
        <v>27.66</v>
      </c>
      <c r="I5017" s="16">
        <v>316.21199999999999</v>
      </c>
      <c r="J5017" s="105">
        <v>20.242999999999999</v>
      </c>
      <c r="K5017" s="98">
        <v>964</v>
      </c>
    </row>
    <row r="5018" spans="1:11" x14ac:dyDescent="0.2">
      <c r="A5018" s="36">
        <f t="shared" si="146"/>
        <v>45265</v>
      </c>
      <c r="B5018" s="105">
        <v>0</v>
      </c>
      <c r="C5018" s="16">
        <v>77.400999999999996</v>
      </c>
      <c r="D5018" s="105">
        <v>28.977</v>
      </c>
      <c r="E5018" s="16">
        <v>26.35</v>
      </c>
      <c r="F5018" s="16">
        <v>33.21</v>
      </c>
      <c r="G5018" s="105">
        <v>10.664</v>
      </c>
      <c r="H5018" s="16">
        <v>25.79</v>
      </c>
      <c r="I5018" s="16">
        <v>319.43400000000003</v>
      </c>
      <c r="J5018" s="105">
        <v>18.792999999999999</v>
      </c>
      <c r="K5018" s="98">
        <v>1142</v>
      </c>
    </row>
    <row r="5019" spans="1:11" x14ac:dyDescent="0.2">
      <c r="A5019" s="36">
        <f t="shared" si="146"/>
        <v>45266</v>
      </c>
      <c r="B5019" s="105">
        <v>0</v>
      </c>
      <c r="C5019" s="16">
        <v>75.257999999999996</v>
      </c>
      <c r="D5019" s="105">
        <v>29.129000000000001</v>
      </c>
      <c r="E5019" s="16">
        <v>26.39</v>
      </c>
      <c r="F5019" s="16">
        <v>33.99</v>
      </c>
      <c r="G5019" s="105">
        <v>10.164999999999999</v>
      </c>
      <c r="H5019" s="16">
        <v>30.27</v>
      </c>
      <c r="I5019" s="16">
        <v>334.05</v>
      </c>
      <c r="J5019" s="105">
        <v>15.407999999999999</v>
      </c>
      <c r="K5019" s="98">
        <v>1169</v>
      </c>
    </row>
    <row r="5020" spans="1:11" x14ac:dyDescent="0.2">
      <c r="A5020" s="36">
        <f t="shared" si="146"/>
        <v>45267</v>
      </c>
      <c r="B5020" s="105">
        <v>0</v>
      </c>
      <c r="C5020" s="16">
        <v>75.137</v>
      </c>
      <c r="D5020" s="105">
        <v>28.756</v>
      </c>
      <c r="E5020" s="16">
        <v>26.47</v>
      </c>
      <c r="F5020" s="16">
        <v>32.56</v>
      </c>
      <c r="G5020" s="105">
        <v>9.8149999999999995</v>
      </c>
      <c r="H5020" s="16">
        <v>27.52</v>
      </c>
      <c r="I5020" s="16">
        <v>347.41</v>
      </c>
      <c r="J5020" s="105">
        <v>17.658000000000001</v>
      </c>
      <c r="K5020" s="98">
        <v>1196</v>
      </c>
    </row>
    <row r="5021" spans="1:11" x14ac:dyDescent="0.2">
      <c r="A5021" s="36">
        <f t="shared" si="146"/>
        <v>45268</v>
      </c>
      <c r="B5021" s="105">
        <v>0</v>
      </c>
      <c r="C5021" s="16">
        <v>79.885999999999996</v>
      </c>
      <c r="D5021" s="105">
        <v>28.652000000000001</v>
      </c>
      <c r="E5021" s="16">
        <v>26.4</v>
      </c>
      <c r="F5021" s="16">
        <v>34.119999999999997</v>
      </c>
      <c r="G5021" s="105">
        <v>9.8729999999999993</v>
      </c>
      <c r="H5021" s="16">
        <v>25.4</v>
      </c>
      <c r="I5021" s="16">
        <v>303.34800000000001</v>
      </c>
      <c r="J5021" s="105">
        <v>19.256</v>
      </c>
      <c r="K5021" s="98">
        <v>1178</v>
      </c>
    </row>
    <row r="5022" spans="1:11" x14ac:dyDescent="0.2">
      <c r="A5022" s="36">
        <f t="shared" si="146"/>
        <v>45269</v>
      </c>
      <c r="B5022" s="105">
        <v>0</v>
      </c>
      <c r="C5022" s="16">
        <v>81.149000000000001</v>
      </c>
      <c r="D5022" s="105">
        <v>28.811</v>
      </c>
      <c r="E5022" s="16">
        <v>26.53</v>
      </c>
      <c r="F5022" s="16">
        <v>33.54</v>
      </c>
      <c r="G5022" s="105">
        <v>10.586</v>
      </c>
      <c r="H5022" s="16">
        <v>23.99</v>
      </c>
      <c r="I5022" s="16">
        <v>317.10399999999998</v>
      </c>
      <c r="J5022" s="105">
        <v>18.895</v>
      </c>
      <c r="K5022" s="98">
        <v>963</v>
      </c>
    </row>
    <row r="5023" spans="1:11" x14ac:dyDescent="0.2">
      <c r="A5023" s="36">
        <f t="shared" si="146"/>
        <v>45270</v>
      </c>
      <c r="B5023" s="105">
        <v>0</v>
      </c>
      <c r="C5023" s="16">
        <v>81.709000000000003</v>
      </c>
      <c r="D5023" s="105">
        <v>28.959</v>
      </c>
      <c r="E5023" s="16">
        <v>26.8</v>
      </c>
      <c r="F5023" s="16">
        <v>32.119999999999997</v>
      </c>
      <c r="G5023" s="105">
        <v>10.914</v>
      </c>
      <c r="H5023" s="16">
        <v>30.69</v>
      </c>
      <c r="I5023" s="16">
        <v>307.38099999999997</v>
      </c>
      <c r="J5023" s="105">
        <v>20.937999999999999</v>
      </c>
      <c r="K5023" s="98">
        <v>928</v>
      </c>
    </row>
    <row r="5024" spans="1:11" x14ac:dyDescent="0.2">
      <c r="A5024" s="36">
        <f t="shared" si="146"/>
        <v>45271</v>
      </c>
      <c r="B5024" s="105">
        <v>3.302</v>
      </c>
      <c r="C5024" s="16">
        <v>83.275999999999996</v>
      </c>
      <c r="D5024" s="105">
        <v>28.567</v>
      </c>
      <c r="E5024" s="16">
        <v>26.64</v>
      </c>
      <c r="F5024" s="16">
        <v>32.06</v>
      </c>
      <c r="G5024" s="105">
        <v>8.3249999999999993</v>
      </c>
      <c r="H5024" s="16">
        <v>27.98</v>
      </c>
      <c r="I5024" s="16">
        <v>322.00799999999998</v>
      </c>
      <c r="J5024" s="105">
        <v>14.484</v>
      </c>
      <c r="K5024" s="98">
        <v>1241</v>
      </c>
    </row>
    <row r="5025" spans="1:11" x14ac:dyDescent="0.2">
      <c r="A5025" s="36">
        <f t="shared" si="146"/>
        <v>45272</v>
      </c>
      <c r="B5025" s="105">
        <v>0</v>
      </c>
      <c r="C5025" s="16">
        <v>79.619</v>
      </c>
      <c r="D5025" s="105">
        <v>29.087</v>
      </c>
      <c r="E5025" s="16">
        <v>26.98</v>
      </c>
      <c r="F5025" s="16">
        <v>32.700000000000003</v>
      </c>
      <c r="G5025" s="105">
        <v>10.1</v>
      </c>
      <c r="H5025" s="16">
        <v>24.2</v>
      </c>
      <c r="I5025" s="16">
        <v>323.20999999999998</v>
      </c>
      <c r="J5025" s="105">
        <v>18.591999999999999</v>
      </c>
      <c r="K5025" s="98">
        <v>1191</v>
      </c>
    </row>
    <row r="5026" spans="1:11" x14ac:dyDescent="0.2">
      <c r="A5026" s="36">
        <f t="shared" si="146"/>
        <v>45273</v>
      </c>
      <c r="B5026" s="105">
        <v>0</v>
      </c>
      <c r="C5026" s="16">
        <v>77.906000000000006</v>
      </c>
      <c r="D5026" s="105">
        <v>29.131</v>
      </c>
      <c r="E5026" s="16">
        <v>27.05</v>
      </c>
      <c r="F5026" s="16">
        <v>33.65</v>
      </c>
      <c r="G5026" s="105">
        <v>11.271000000000001</v>
      </c>
      <c r="H5026" s="16">
        <v>29.81</v>
      </c>
      <c r="I5026" s="16">
        <v>342.05200000000002</v>
      </c>
      <c r="J5026" s="105">
        <v>17.312000000000001</v>
      </c>
      <c r="K5026" s="98">
        <v>1097</v>
      </c>
    </row>
    <row r="5027" spans="1:11" x14ac:dyDescent="0.2">
      <c r="A5027" s="36">
        <f t="shared" si="146"/>
        <v>45274</v>
      </c>
      <c r="B5027" s="105">
        <v>0</v>
      </c>
      <c r="C5027" s="16">
        <v>76.879000000000005</v>
      </c>
      <c r="D5027" s="105">
        <v>28.927</v>
      </c>
      <c r="E5027" s="16">
        <v>26.77</v>
      </c>
      <c r="F5027" s="16">
        <v>32.799999999999997</v>
      </c>
      <c r="G5027" s="105">
        <v>11.512</v>
      </c>
      <c r="H5027" s="16">
        <v>28.72</v>
      </c>
      <c r="I5027" s="16">
        <v>338.58100000000002</v>
      </c>
      <c r="J5027" s="105">
        <v>18.678999999999998</v>
      </c>
      <c r="K5027" s="98">
        <v>1142</v>
      </c>
    </row>
    <row r="5028" spans="1:11" x14ac:dyDescent="0.2">
      <c r="A5028" s="36">
        <f t="shared" si="146"/>
        <v>45275</v>
      </c>
      <c r="B5028" s="105">
        <v>0</v>
      </c>
      <c r="C5028" s="16">
        <v>77.850999999999999</v>
      </c>
      <c r="D5028" s="105">
        <v>28.617999999999999</v>
      </c>
      <c r="E5028" s="16">
        <v>26.05</v>
      </c>
      <c r="F5028" s="16">
        <v>33.11</v>
      </c>
      <c r="G5028" s="105">
        <v>10.66</v>
      </c>
      <c r="H5028" s="16">
        <v>25.05</v>
      </c>
      <c r="I5028" s="16">
        <v>332.79899999999998</v>
      </c>
      <c r="J5028" s="105">
        <v>17.276</v>
      </c>
      <c r="K5028" s="98">
        <v>1116</v>
      </c>
    </row>
    <row r="5029" spans="1:11" x14ac:dyDescent="0.2">
      <c r="A5029" s="36">
        <f t="shared" si="146"/>
        <v>45276</v>
      </c>
      <c r="B5029" s="105">
        <v>0</v>
      </c>
      <c r="C5029" s="16">
        <v>83.480999999999995</v>
      </c>
      <c r="D5029" s="105">
        <v>27.646999999999998</v>
      </c>
      <c r="E5029" s="16">
        <v>25.95</v>
      </c>
      <c r="F5029" s="16">
        <v>30.25</v>
      </c>
      <c r="G5029" s="105">
        <v>14.551</v>
      </c>
      <c r="H5029" s="16">
        <v>28.22</v>
      </c>
      <c r="I5029" s="16">
        <v>309.255</v>
      </c>
      <c r="J5029" s="105">
        <v>17.922000000000001</v>
      </c>
      <c r="K5029" s="98">
        <v>1030</v>
      </c>
    </row>
    <row r="5030" spans="1:11" x14ac:dyDescent="0.2">
      <c r="A5030" s="36">
        <f t="shared" si="146"/>
        <v>45277</v>
      </c>
      <c r="B5030" s="105">
        <v>0</v>
      </c>
      <c r="C5030" s="16">
        <v>83.218000000000004</v>
      </c>
      <c r="D5030" s="105">
        <v>27.783000000000001</v>
      </c>
      <c r="E5030" s="16">
        <v>26.12</v>
      </c>
      <c r="F5030" s="16">
        <v>30.9</v>
      </c>
      <c r="G5030" s="105">
        <v>11.124000000000001</v>
      </c>
      <c r="H5030" s="16">
        <v>33.159999999999997</v>
      </c>
      <c r="I5030" s="16">
        <v>307.726</v>
      </c>
      <c r="J5030" s="105">
        <v>17.975000000000001</v>
      </c>
      <c r="K5030" s="98">
        <v>1017</v>
      </c>
    </row>
    <row r="5031" spans="1:11" x14ac:dyDescent="0.2">
      <c r="A5031" s="36">
        <f t="shared" si="146"/>
        <v>45278</v>
      </c>
      <c r="B5031" s="105">
        <v>5.08</v>
      </c>
      <c r="C5031" s="16">
        <v>83.361000000000004</v>
      </c>
      <c r="D5031" s="105">
        <v>27.219000000000001</v>
      </c>
      <c r="E5031" s="16">
        <v>25.41</v>
      </c>
      <c r="F5031" s="16">
        <v>30.72</v>
      </c>
      <c r="G5031" s="105">
        <v>12.44</v>
      </c>
      <c r="H5031" s="16">
        <v>41.52</v>
      </c>
      <c r="I5031" s="16">
        <v>324.92399999999998</v>
      </c>
      <c r="J5031" s="105">
        <v>15.507</v>
      </c>
      <c r="K5031" s="98">
        <v>1276</v>
      </c>
    </row>
    <row r="5032" spans="1:11" x14ac:dyDescent="0.2">
      <c r="A5032" s="36">
        <f t="shared" si="146"/>
        <v>45279</v>
      </c>
      <c r="B5032" s="105">
        <v>0</v>
      </c>
      <c r="C5032" s="16">
        <v>77.069000000000003</v>
      </c>
      <c r="D5032" s="105">
        <v>27.577000000000002</v>
      </c>
      <c r="E5032" s="16">
        <v>25.47</v>
      </c>
      <c r="F5032" s="16">
        <v>31.19</v>
      </c>
      <c r="G5032" s="105">
        <v>13.538</v>
      </c>
      <c r="H5032" s="16">
        <v>37.26</v>
      </c>
      <c r="I5032" s="16">
        <v>321.92399999999998</v>
      </c>
      <c r="J5032" s="105">
        <v>19.456</v>
      </c>
      <c r="K5032" s="98">
        <v>1258</v>
      </c>
    </row>
    <row r="5033" spans="1:11" x14ac:dyDescent="0.2">
      <c r="A5033" s="36">
        <f t="shared" si="146"/>
        <v>45280</v>
      </c>
      <c r="B5033" s="105">
        <v>0</v>
      </c>
      <c r="C5033" s="16">
        <v>76.534999999999997</v>
      </c>
      <c r="D5033" s="105">
        <v>27.295000000000002</v>
      </c>
      <c r="E5033" s="16">
        <v>25.02</v>
      </c>
      <c r="F5033" s="16">
        <v>30.36</v>
      </c>
      <c r="G5033" s="105">
        <v>17.131</v>
      </c>
      <c r="H5033" s="16">
        <v>40.04</v>
      </c>
      <c r="I5033" s="16">
        <v>320.584</v>
      </c>
      <c r="J5033" s="105">
        <v>19.721</v>
      </c>
      <c r="K5033" s="98">
        <v>1138</v>
      </c>
    </row>
    <row r="5034" spans="1:11" x14ac:dyDescent="0.2">
      <c r="A5034" s="36">
        <f t="shared" si="146"/>
        <v>45281</v>
      </c>
      <c r="B5034" s="105">
        <v>2.286</v>
      </c>
      <c r="C5034" s="16">
        <v>87.2</v>
      </c>
      <c r="D5034" s="105">
        <v>26.367999999999999</v>
      </c>
      <c r="E5034" s="16">
        <v>25.5</v>
      </c>
      <c r="F5034" s="16">
        <v>27.99</v>
      </c>
      <c r="G5034" s="105">
        <v>19.062999999999999</v>
      </c>
      <c r="H5034" s="16">
        <v>42.58</v>
      </c>
      <c r="I5034" s="16">
        <v>317.786</v>
      </c>
      <c r="J5034" s="105">
        <v>14.734999999999999</v>
      </c>
      <c r="K5034" s="98">
        <v>1446</v>
      </c>
    </row>
    <row r="5035" spans="1:11" x14ac:dyDescent="0.2">
      <c r="A5035" s="36">
        <f t="shared" si="146"/>
        <v>45282</v>
      </c>
      <c r="B5035" s="105">
        <v>0</v>
      </c>
      <c r="C5035" s="16">
        <v>82.117000000000004</v>
      </c>
      <c r="D5035" s="105">
        <v>27.582999999999998</v>
      </c>
      <c r="E5035" s="16">
        <v>25.05</v>
      </c>
      <c r="F5035" s="16">
        <v>31.74</v>
      </c>
      <c r="G5035" s="105">
        <v>10.042</v>
      </c>
      <c r="H5035" s="16">
        <v>25.33</v>
      </c>
      <c r="I5035" s="16">
        <v>309.904</v>
      </c>
      <c r="J5035" s="105">
        <v>16.788</v>
      </c>
      <c r="K5035" s="98">
        <v>874</v>
      </c>
    </row>
    <row r="5036" spans="1:11" x14ac:dyDescent="0.2">
      <c r="A5036" s="36">
        <f t="shared" si="146"/>
        <v>45283</v>
      </c>
      <c r="B5036" s="105">
        <v>0</v>
      </c>
      <c r="C5036" s="16">
        <v>78.274000000000001</v>
      </c>
      <c r="D5036" s="105">
        <v>28.393999999999998</v>
      </c>
      <c r="E5036" s="16">
        <v>25.68</v>
      </c>
      <c r="F5036" s="16">
        <v>32.86</v>
      </c>
      <c r="G5036" s="105">
        <v>11.542999999999999</v>
      </c>
      <c r="H5036" s="16">
        <v>27.55</v>
      </c>
      <c r="I5036" s="16">
        <v>320.34199999999998</v>
      </c>
      <c r="J5036" s="105">
        <v>20.082999999999998</v>
      </c>
      <c r="K5036" s="98">
        <v>1080</v>
      </c>
    </row>
    <row r="5037" spans="1:11" x14ac:dyDescent="0.2">
      <c r="A5037" s="36">
        <f t="shared" si="146"/>
        <v>45284</v>
      </c>
      <c r="B5037" s="105">
        <v>0</v>
      </c>
      <c r="C5037" s="16">
        <v>82.17</v>
      </c>
      <c r="D5037" s="105">
        <v>28.074999999999999</v>
      </c>
      <c r="E5037" s="16">
        <v>25.65</v>
      </c>
      <c r="F5037" s="16">
        <v>31.75</v>
      </c>
      <c r="G5037" s="105">
        <v>11.208</v>
      </c>
      <c r="H5037" s="16">
        <v>34.29</v>
      </c>
      <c r="I5037" s="16">
        <v>312.50099999999998</v>
      </c>
      <c r="J5037" s="105">
        <v>20.69</v>
      </c>
      <c r="K5037" s="98">
        <v>1035</v>
      </c>
    </row>
    <row r="5038" spans="1:11" x14ac:dyDescent="0.2">
      <c r="A5038" s="36">
        <f t="shared" si="146"/>
        <v>45285</v>
      </c>
      <c r="B5038" s="105">
        <v>0.254</v>
      </c>
      <c r="C5038" s="16">
        <v>82.867000000000004</v>
      </c>
      <c r="D5038" s="105">
        <v>28.010999999999999</v>
      </c>
      <c r="E5038" s="16">
        <v>26.32</v>
      </c>
      <c r="F5038" s="16">
        <v>31.47</v>
      </c>
      <c r="G5038" s="105">
        <v>11.659000000000001</v>
      </c>
      <c r="H5038" s="16">
        <v>29.46</v>
      </c>
      <c r="I5038" s="16">
        <v>324.98200000000003</v>
      </c>
      <c r="J5038" s="105">
        <v>18.591999999999999</v>
      </c>
      <c r="K5038" s="98">
        <v>1026</v>
      </c>
    </row>
    <row r="5039" spans="1:11" x14ac:dyDescent="0.2">
      <c r="A5039" s="36">
        <f t="shared" si="146"/>
        <v>45286</v>
      </c>
      <c r="B5039" s="105">
        <v>2.286</v>
      </c>
      <c r="C5039" s="16">
        <v>84.228999999999999</v>
      </c>
      <c r="D5039" s="105">
        <v>27.843</v>
      </c>
      <c r="E5039" s="16">
        <v>26.09</v>
      </c>
      <c r="F5039" s="16">
        <v>32.94</v>
      </c>
      <c r="G5039" s="105">
        <v>9.9149999999999991</v>
      </c>
      <c r="H5039" s="16">
        <v>24.91</v>
      </c>
      <c r="I5039" s="16">
        <v>304.20999999999998</v>
      </c>
      <c r="J5039" s="105">
        <v>16.756</v>
      </c>
      <c r="K5039" s="98">
        <v>1089</v>
      </c>
    </row>
    <row r="5040" spans="1:11" x14ac:dyDescent="0.2">
      <c r="A5040" s="36">
        <f t="shared" si="146"/>
        <v>45287</v>
      </c>
      <c r="B5040" s="105">
        <v>0</v>
      </c>
      <c r="C5040" s="16">
        <v>84.94</v>
      </c>
      <c r="D5040" s="105">
        <v>27.408999999999999</v>
      </c>
      <c r="E5040" s="16">
        <v>26.09</v>
      </c>
      <c r="F5040" s="16">
        <v>30.36</v>
      </c>
      <c r="G5040" s="105">
        <v>8.0380000000000003</v>
      </c>
      <c r="H5040" s="16">
        <v>19.260000000000002</v>
      </c>
      <c r="I5040" s="16">
        <v>309.80799999999999</v>
      </c>
      <c r="J5040" s="105">
        <v>8.7279999999999998</v>
      </c>
      <c r="K5040" s="98">
        <v>892</v>
      </c>
    </row>
    <row r="5041" spans="1:11" x14ac:dyDescent="0.2">
      <c r="A5041" s="36">
        <f t="shared" si="146"/>
        <v>45288</v>
      </c>
      <c r="B5041" s="105">
        <v>5.5880000000000001</v>
      </c>
      <c r="C5041" s="16">
        <v>85.736000000000004</v>
      </c>
      <c r="D5041" s="105">
        <v>27.391999999999999</v>
      </c>
      <c r="E5041" s="16">
        <v>25.64</v>
      </c>
      <c r="F5041" s="16">
        <v>31.06</v>
      </c>
      <c r="G5041" s="105">
        <v>9.4879999999999995</v>
      </c>
      <c r="H5041" s="16">
        <v>23.28</v>
      </c>
      <c r="I5041" s="16">
        <v>308.63200000000001</v>
      </c>
      <c r="J5041" s="105">
        <v>18.506</v>
      </c>
      <c r="K5041" s="98">
        <v>897</v>
      </c>
    </row>
    <row r="5042" spans="1:11" x14ac:dyDescent="0.2">
      <c r="A5042" s="36">
        <f t="shared" si="146"/>
        <v>45289</v>
      </c>
      <c r="B5042" s="105">
        <v>1.778</v>
      </c>
      <c r="C5042" s="16">
        <v>86.759</v>
      </c>
      <c r="D5042" s="105">
        <v>26.882000000000001</v>
      </c>
      <c r="E5042" s="16">
        <v>25.44</v>
      </c>
      <c r="F5042" s="16">
        <v>31.34</v>
      </c>
      <c r="G5042" s="105">
        <v>7.9409999999999998</v>
      </c>
      <c r="H5042" s="16">
        <v>27.24</v>
      </c>
      <c r="I5042" s="16">
        <v>328.06</v>
      </c>
      <c r="J5042" s="105">
        <v>14.263999999999999</v>
      </c>
      <c r="K5042" s="98">
        <v>1267</v>
      </c>
    </row>
    <row r="5043" spans="1:11" x14ac:dyDescent="0.2">
      <c r="A5043" s="36">
        <f t="shared" si="146"/>
        <v>45290</v>
      </c>
      <c r="B5043" s="105">
        <v>2.54</v>
      </c>
      <c r="C5043" s="16">
        <v>84.700999999999993</v>
      </c>
      <c r="D5043" s="105">
        <v>26.835000000000001</v>
      </c>
      <c r="E5043" s="16">
        <v>25.46</v>
      </c>
      <c r="F5043" s="16">
        <v>30.62</v>
      </c>
      <c r="G5043" s="105">
        <v>11.898999999999999</v>
      </c>
      <c r="H5043" s="16">
        <v>29.78</v>
      </c>
      <c r="I5043" s="16">
        <v>319.71100000000001</v>
      </c>
      <c r="J5043" s="105">
        <v>18.481000000000002</v>
      </c>
      <c r="K5043" s="98">
        <v>928</v>
      </c>
    </row>
    <row r="5044" spans="1:11" x14ac:dyDescent="0.2">
      <c r="A5044" s="36">
        <f t="shared" si="146"/>
        <v>45291</v>
      </c>
      <c r="B5044" s="105">
        <v>0.76200000000000001</v>
      </c>
      <c r="C5044" s="16">
        <v>81.349000000000004</v>
      </c>
      <c r="D5044" s="105">
        <v>27.315000000000001</v>
      </c>
      <c r="E5044" s="16">
        <v>25.29</v>
      </c>
      <c r="F5044" s="16">
        <v>31.4</v>
      </c>
      <c r="G5044" s="105">
        <v>14.98</v>
      </c>
      <c r="H5044" s="16">
        <v>41.03</v>
      </c>
      <c r="I5044" s="16">
        <v>319.49400000000003</v>
      </c>
      <c r="J5044" s="105">
        <v>13.689</v>
      </c>
      <c r="K5044" s="98">
        <v>1223</v>
      </c>
    </row>
  </sheetData>
  <mergeCells count="2">
    <mergeCell ref="J4:K4"/>
    <mergeCell ref="L4:M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68"/>
  <sheetViews>
    <sheetView zoomScale="75" zoomScaleNormal="75" workbookViewId="0">
      <pane ySplit="3" topLeftCell="A12" activePane="bottomLeft" state="frozen"/>
      <selection pane="bottomLeft" activeCell="B4" sqref="B4:B368"/>
    </sheetView>
  </sheetViews>
  <sheetFormatPr defaultRowHeight="12.75" x14ac:dyDescent="0.2"/>
  <cols>
    <col min="1" max="1" width="9.140625" style="99"/>
    <col min="2" max="2" width="12" style="103" bestFit="1" customWidth="1"/>
    <col min="3" max="3" width="11.7109375" style="103" bestFit="1" customWidth="1"/>
    <col min="4" max="4" width="5.7109375" style="103" bestFit="1" customWidth="1"/>
    <col min="5" max="5" width="5.28515625" style="103" bestFit="1" customWidth="1"/>
    <col min="6" max="6" width="5.85546875" style="103" bestFit="1" customWidth="1"/>
    <col min="7" max="8" width="7" style="103" bestFit="1" customWidth="1"/>
    <col min="9" max="9" width="15" style="103" bestFit="1" customWidth="1"/>
    <col min="10" max="10" width="12.85546875" style="103" bestFit="1" customWidth="1"/>
    <col min="11" max="11" width="13.7109375" style="103" bestFit="1" customWidth="1"/>
    <col min="12" max="12" width="6.28515625" style="101" customWidth="1"/>
    <col min="13" max="16384" width="9.140625" style="101"/>
  </cols>
  <sheetData>
    <row r="1" spans="1:11" x14ac:dyDescent="0.2">
      <c r="A1" s="99" t="s">
        <v>166</v>
      </c>
      <c r="B1" s="100" t="s">
        <v>167</v>
      </c>
      <c r="C1" s="100" t="s">
        <v>61</v>
      </c>
      <c r="D1" s="207" t="s">
        <v>168</v>
      </c>
      <c r="E1" s="207"/>
      <c r="F1" s="207"/>
      <c r="G1" s="208" t="s">
        <v>169</v>
      </c>
      <c r="H1" s="207"/>
      <c r="I1" s="100" t="s">
        <v>170</v>
      </c>
      <c r="J1" s="207" t="s">
        <v>80</v>
      </c>
      <c r="K1" s="207"/>
    </row>
    <row r="2" spans="1:11" x14ac:dyDescent="0.2">
      <c r="B2" s="100" t="s">
        <v>27</v>
      </c>
      <c r="C2" s="100" t="s">
        <v>1</v>
      </c>
      <c r="D2" s="100" t="s">
        <v>1</v>
      </c>
      <c r="E2" s="100" t="s">
        <v>162</v>
      </c>
      <c r="F2" s="100" t="s">
        <v>121</v>
      </c>
      <c r="G2" s="102" t="s">
        <v>1</v>
      </c>
      <c r="H2" s="100" t="s">
        <v>121</v>
      </c>
      <c r="I2" s="100" t="s">
        <v>171</v>
      </c>
      <c r="J2" s="100" t="s">
        <v>172</v>
      </c>
      <c r="K2" s="15" t="s">
        <v>121</v>
      </c>
    </row>
    <row r="3" spans="1:11" x14ac:dyDescent="0.2">
      <c r="B3" s="100" t="s">
        <v>40</v>
      </c>
      <c r="C3" s="102" t="s">
        <v>41</v>
      </c>
      <c r="D3" s="102" t="s">
        <v>42</v>
      </c>
      <c r="E3" s="100" t="s">
        <v>42</v>
      </c>
      <c r="F3" s="100" t="s">
        <v>42</v>
      </c>
      <c r="G3" s="102" t="s">
        <v>174</v>
      </c>
      <c r="H3" s="102" t="s">
        <v>174</v>
      </c>
      <c r="I3" s="100" t="s">
        <v>173</v>
      </c>
      <c r="J3" s="100" t="s">
        <v>39</v>
      </c>
      <c r="K3" s="15" t="s">
        <v>122</v>
      </c>
    </row>
    <row r="4" spans="1:11" x14ac:dyDescent="0.2">
      <c r="A4" s="99">
        <v>1</v>
      </c>
      <c r="B4" s="103">
        <v>0</v>
      </c>
      <c r="C4" s="103">
        <v>81.84</v>
      </c>
      <c r="D4" s="103">
        <v>27.94</v>
      </c>
      <c r="E4" s="103">
        <v>25.59</v>
      </c>
      <c r="F4" s="103">
        <v>32.89</v>
      </c>
      <c r="G4" s="103">
        <v>10.97</v>
      </c>
      <c r="H4" s="103">
        <v>30.72</v>
      </c>
      <c r="I4" s="103">
        <v>318.20999999999998</v>
      </c>
      <c r="J4" s="1">
        <v>17.82</v>
      </c>
      <c r="K4" s="103">
        <v>990.40499999999997</v>
      </c>
    </row>
    <row r="5" spans="1:11" x14ac:dyDescent="0.2">
      <c r="A5" s="99">
        <v>2</v>
      </c>
      <c r="B5" s="103">
        <v>0.18</v>
      </c>
      <c r="C5" s="103">
        <v>81.64</v>
      </c>
      <c r="D5" s="103">
        <v>27.85</v>
      </c>
      <c r="E5" s="103">
        <v>25.5</v>
      </c>
      <c r="F5" s="103">
        <v>32.450000000000003</v>
      </c>
      <c r="G5" s="103">
        <v>12.01</v>
      </c>
      <c r="H5" s="103">
        <v>30.07</v>
      </c>
      <c r="I5" s="103">
        <v>320.64</v>
      </c>
      <c r="J5" s="1">
        <v>16.045000000000002</v>
      </c>
      <c r="K5" s="103">
        <v>1009.98</v>
      </c>
    </row>
    <row r="6" spans="1:11" x14ac:dyDescent="0.2">
      <c r="A6" s="99">
        <v>3</v>
      </c>
      <c r="B6" s="103">
        <v>0.65</v>
      </c>
      <c r="C6" s="103">
        <v>80.290000000000006</v>
      </c>
      <c r="D6" s="103">
        <v>27.65</v>
      </c>
      <c r="E6" s="103">
        <v>25.28</v>
      </c>
      <c r="F6" s="103">
        <v>31.86</v>
      </c>
      <c r="G6" s="103">
        <v>13.7</v>
      </c>
      <c r="H6" s="103">
        <v>32.1</v>
      </c>
      <c r="I6" s="103">
        <v>324.62</v>
      </c>
      <c r="J6" s="1">
        <v>15.97</v>
      </c>
      <c r="K6" s="103">
        <v>962.55</v>
      </c>
    </row>
    <row r="7" spans="1:11" x14ac:dyDescent="0.2">
      <c r="A7" s="99">
        <v>4</v>
      </c>
      <c r="B7" s="103">
        <v>0.18</v>
      </c>
      <c r="C7" s="103">
        <v>81.08</v>
      </c>
      <c r="D7" s="103">
        <v>27.54</v>
      </c>
      <c r="E7" s="103">
        <v>25.01</v>
      </c>
      <c r="F7" s="103">
        <v>32.200000000000003</v>
      </c>
      <c r="G7" s="103">
        <v>12.83</v>
      </c>
      <c r="H7" s="103">
        <v>32.6</v>
      </c>
      <c r="I7" s="103">
        <v>322.76</v>
      </c>
      <c r="J7" s="1">
        <v>15.664999999999999</v>
      </c>
      <c r="K7" s="103">
        <v>1032.22</v>
      </c>
    </row>
    <row r="8" spans="1:11" x14ac:dyDescent="0.2">
      <c r="A8" s="99">
        <v>5</v>
      </c>
      <c r="B8" s="103">
        <v>0</v>
      </c>
      <c r="C8" s="103">
        <v>81.180000000000007</v>
      </c>
      <c r="D8" s="103">
        <v>27.54</v>
      </c>
      <c r="E8" s="103">
        <v>25.08</v>
      </c>
      <c r="F8" s="103">
        <v>32.65</v>
      </c>
      <c r="G8" s="103">
        <v>11.59</v>
      </c>
      <c r="H8" s="103">
        <v>27.84</v>
      </c>
      <c r="I8" s="103">
        <v>316.89999999999998</v>
      </c>
      <c r="J8" s="1">
        <v>16.89</v>
      </c>
      <c r="K8" s="103">
        <v>1034.51</v>
      </c>
    </row>
    <row r="9" spans="1:11" x14ac:dyDescent="0.2">
      <c r="A9" s="99">
        <v>6</v>
      </c>
      <c r="B9" s="103">
        <v>1.05</v>
      </c>
      <c r="C9" s="103">
        <v>81.739999999999995</v>
      </c>
      <c r="D9" s="103">
        <v>27.37</v>
      </c>
      <c r="E9" s="103">
        <v>24.97</v>
      </c>
      <c r="F9" s="103">
        <v>31.57</v>
      </c>
      <c r="G9" s="103">
        <v>12.32</v>
      </c>
      <c r="H9" s="103">
        <v>30.51</v>
      </c>
      <c r="I9" s="103">
        <v>321.75</v>
      </c>
      <c r="J9" s="1">
        <v>16.07</v>
      </c>
      <c r="K9" s="103">
        <v>919.78499999999997</v>
      </c>
    </row>
    <row r="10" spans="1:11" x14ac:dyDescent="0.2">
      <c r="A10" s="99">
        <v>7</v>
      </c>
      <c r="B10" s="103">
        <v>8.23</v>
      </c>
      <c r="C10" s="103">
        <v>82.96</v>
      </c>
      <c r="D10" s="103">
        <v>27.18</v>
      </c>
      <c r="E10" s="103">
        <v>24.58</v>
      </c>
      <c r="F10" s="103">
        <v>31.46</v>
      </c>
      <c r="G10" s="103">
        <v>12.62</v>
      </c>
      <c r="H10" s="103">
        <v>33.090000000000003</v>
      </c>
      <c r="I10" s="103">
        <v>319.49</v>
      </c>
      <c r="J10" s="1">
        <v>14.18</v>
      </c>
      <c r="K10" s="103">
        <v>959.80499999999995</v>
      </c>
    </row>
    <row r="11" spans="1:11" x14ac:dyDescent="0.2">
      <c r="A11" s="99">
        <v>8</v>
      </c>
      <c r="B11" s="103">
        <v>0.43</v>
      </c>
      <c r="C11" s="103">
        <v>81.72</v>
      </c>
      <c r="D11" s="103">
        <v>27.32</v>
      </c>
      <c r="E11" s="103">
        <v>24.98</v>
      </c>
      <c r="F11" s="103">
        <v>31.66</v>
      </c>
      <c r="G11" s="103">
        <v>13.06</v>
      </c>
      <c r="H11" s="103">
        <v>34.200000000000003</v>
      </c>
      <c r="I11" s="103">
        <v>330.51</v>
      </c>
      <c r="J11" s="1">
        <v>16.75</v>
      </c>
      <c r="K11" s="103">
        <v>1009.51</v>
      </c>
    </row>
    <row r="12" spans="1:11" x14ac:dyDescent="0.2">
      <c r="A12" s="99">
        <v>9</v>
      </c>
      <c r="B12" s="103">
        <v>0.28999999999999998</v>
      </c>
      <c r="C12" s="103">
        <v>80.14</v>
      </c>
      <c r="D12" s="103">
        <v>27.49</v>
      </c>
      <c r="E12" s="103">
        <v>25.15</v>
      </c>
      <c r="F12" s="103">
        <v>32.39</v>
      </c>
      <c r="G12" s="103">
        <v>12.56</v>
      </c>
      <c r="H12" s="103">
        <v>31.88</v>
      </c>
      <c r="I12" s="103">
        <v>323.58</v>
      </c>
      <c r="J12" s="1">
        <v>15.745000000000001</v>
      </c>
      <c r="K12" s="103">
        <v>986.39499999999998</v>
      </c>
    </row>
    <row r="13" spans="1:11" x14ac:dyDescent="0.2">
      <c r="A13" s="99">
        <v>10</v>
      </c>
      <c r="B13" s="103">
        <v>1.89</v>
      </c>
      <c r="C13" s="103">
        <v>80.400000000000006</v>
      </c>
      <c r="D13" s="103">
        <v>27.27</v>
      </c>
      <c r="E13" s="103">
        <v>25.01</v>
      </c>
      <c r="F13" s="103">
        <v>31.2</v>
      </c>
      <c r="G13" s="103">
        <v>13.51</v>
      </c>
      <c r="H13" s="103">
        <v>33.57</v>
      </c>
      <c r="I13" s="103">
        <v>324.19</v>
      </c>
      <c r="J13" s="1">
        <v>14.83</v>
      </c>
      <c r="K13" s="103">
        <v>1023.47</v>
      </c>
    </row>
    <row r="14" spans="1:11" x14ac:dyDescent="0.2">
      <c r="A14" s="99">
        <v>11</v>
      </c>
      <c r="B14" s="103">
        <v>0.11</v>
      </c>
      <c r="C14" s="103">
        <v>79.5</v>
      </c>
      <c r="D14" s="103">
        <v>27.49</v>
      </c>
      <c r="E14" s="103">
        <v>24.83</v>
      </c>
      <c r="F14" s="103">
        <v>32.72</v>
      </c>
      <c r="G14" s="103">
        <v>11.87</v>
      </c>
      <c r="H14" s="103">
        <v>31</v>
      </c>
      <c r="I14" s="103">
        <v>327.92</v>
      </c>
      <c r="J14" s="1">
        <v>16.585000000000001</v>
      </c>
      <c r="K14" s="103">
        <v>1027.3599999999999</v>
      </c>
    </row>
    <row r="15" spans="1:11" x14ac:dyDescent="0.2">
      <c r="A15" s="99">
        <v>12</v>
      </c>
      <c r="B15" s="103">
        <v>0</v>
      </c>
      <c r="C15" s="103">
        <v>79.52</v>
      </c>
      <c r="D15" s="103">
        <v>27.53</v>
      </c>
      <c r="E15" s="103">
        <v>24.94</v>
      </c>
      <c r="F15" s="103">
        <v>32.46</v>
      </c>
      <c r="G15" s="103">
        <v>12.8</v>
      </c>
      <c r="H15" s="103">
        <v>34.4</v>
      </c>
      <c r="I15" s="103">
        <v>325.85000000000002</v>
      </c>
      <c r="J15" s="1">
        <v>16.7</v>
      </c>
      <c r="K15" s="103">
        <v>975.71499999999992</v>
      </c>
    </row>
    <row r="16" spans="1:11" x14ac:dyDescent="0.2">
      <c r="A16" s="99">
        <v>13</v>
      </c>
      <c r="B16" s="103">
        <v>0.25</v>
      </c>
      <c r="C16" s="103">
        <v>79.78</v>
      </c>
      <c r="D16" s="103">
        <v>27.52</v>
      </c>
      <c r="E16" s="103">
        <v>25.1</v>
      </c>
      <c r="F16" s="103">
        <v>32.01</v>
      </c>
      <c r="G16" s="103">
        <v>12.56</v>
      </c>
      <c r="H16" s="103">
        <v>32.409999999999997</v>
      </c>
      <c r="I16" s="103">
        <v>332.16</v>
      </c>
      <c r="J16" s="1">
        <v>16.664999999999999</v>
      </c>
      <c r="K16" s="103">
        <v>1004.645</v>
      </c>
    </row>
    <row r="17" spans="1:11" x14ac:dyDescent="0.2">
      <c r="A17" s="99">
        <v>14</v>
      </c>
      <c r="B17" s="103">
        <v>0.14000000000000001</v>
      </c>
      <c r="C17" s="103">
        <v>78.88</v>
      </c>
      <c r="D17" s="103">
        <v>27.29</v>
      </c>
      <c r="E17" s="103">
        <v>24.66</v>
      </c>
      <c r="F17" s="103">
        <v>31.86</v>
      </c>
      <c r="G17" s="103">
        <v>12.51</v>
      </c>
      <c r="H17" s="103">
        <v>33.270000000000003</v>
      </c>
      <c r="I17" s="103">
        <v>321.33999999999997</v>
      </c>
      <c r="J17" s="1">
        <v>18.53</v>
      </c>
      <c r="K17" s="103">
        <v>956.21500000000003</v>
      </c>
    </row>
    <row r="18" spans="1:11" x14ac:dyDescent="0.2">
      <c r="A18" s="99">
        <v>15</v>
      </c>
      <c r="B18" s="103">
        <v>0.44</v>
      </c>
      <c r="C18" s="103">
        <v>80.56</v>
      </c>
      <c r="D18" s="103">
        <v>27.27</v>
      </c>
      <c r="E18" s="103">
        <v>24.65</v>
      </c>
      <c r="F18" s="103">
        <v>32.200000000000003</v>
      </c>
      <c r="G18" s="103">
        <v>12.51</v>
      </c>
      <c r="H18" s="103">
        <v>32.46</v>
      </c>
      <c r="I18" s="103">
        <v>320.19</v>
      </c>
      <c r="J18" s="1">
        <v>17.479999999999997</v>
      </c>
      <c r="K18" s="103">
        <v>974.93000000000006</v>
      </c>
    </row>
    <row r="19" spans="1:11" x14ac:dyDescent="0.2">
      <c r="A19" s="99">
        <v>16</v>
      </c>
      <c r="B19" s="103">
        <v>1.1299999999999999</v>
      </c>
      <c r="C19" s="103">
        <v>80.03</v>
      </c>
      <c r="D19" s="103">
        <v>27.28</v>
      </c>
      <c r="E19" s="103">
        <v>24.75</v>
      </c>
      <c r="F19" s="103">
        <v>31.91</v>
      </c>
      <c r="G19" s="103">
        <v>12.27</v>
      </c>
      <c r="H19" s="103">
        <v>32.700000000000003</v>
      </c>
      <c r="I19" s="103">
        <v>318.5</v>
      </c>
      <c r="J19" s="1">
        <v>17.244999999999997</v>
      </c>
      <c r="K19" s="103">
        <v>940.04500000000007</v>
      </c>
    </row>
    <row r="20" spans="1:11" x14ac:dyDescent="0.2">
      <c r="A20" s="99">
        <v>17</v>
      </c>
      <c r="B20" s="103">
        <v>1.08</v>
      </c>
      <c r="C20" s="103">
        <v>80.63</v>
      </c>
      <c r="D20" s="103">
        <v>27.02</v>
      </c>
      <c r="E20" s="103">
        <v>24.33</v>
      </c>
      <c r="F20" s="103">
        <v>32.020000000000003</v>
      </c>
      <c r="G20" s="103">
        <v>12.28</v>
      </c>
      <c r="H20" s="103">
        <v>30.66</v>
      </c>
      <c r="I20" s="103">
        <v>316.94</v>
      </c>
      <c r="J20" s="1">
        <v>16.39</v>
      </c>
      <c r="K20" s="103">
        <v>918.73500000000001</v>
      </c>
    </row>
    <row r="21" spans="1:11" x14ac:dyDescent="0.2">
      <c r="A21" s="99">
        <v>18</v>
      </c>
      <c r="B21" s="103">
        <v>0.18</v>
      </c>
      <c r="C21" s="103">
        <v>76.819999999999993</v>
      </c>
      <c r="D21" s="103">
        <v>27.28</v>
      </c>
      <c r="E21" s="103">
        <v>24.52</v>
      </c>
      <c r="F21" s="103">
        <v>31.98</v>
      </c>
      <c r="G21" s="103">
        <v>11.99</v>
      </c>
      <c r="H21" s="103">
        <v>31.06</v>
      </c>
      <c r="I21" s="103">
        <v>322.99</v>
      </c>
      <c r="J21" s="1">
        <v>16.575000000000003</v>
      </c>
      <c r="K21" s="103">
        <v>1010.6800000000001</v>
      </c>
    </row>
    <row r="22" spans="1:11" x14ac:dyDescent="0.2">
      <c r="A22" s="99">
        <v>19</v>
      </c>
      <c r="B22" s="103">
        <v>0.4</v>
      </c>
      <c r="C22" s="103">
        <v>78.3</v>
      </c>
      <c r="D22" s="103">
        <v>27.3</v>
      </c>
      <c r="E22" s="103">
        <v>24.73</v>
      </c>
      <c r="F22" s="103">
        <v>31.93</v>
      </c>
      <c r="G22" s="103">
        <v>12.67</v>
      </c>
      <c r="H22" s="103">
        <v>31.66</v>
      </c>
      <c r="I22" s="103">
        <v>326.60000000000002</v>
      </c>
      <c r="J22" s="1">
        <v>17.105</v>
      </c>
      <c r="K22" s="103">
        <v>1066.2350000000001</v>
      </c>
    </row>
    <row r="23" spans="1:11" x14ac:dyDescent="0.2">
      <c r="A23" s="99">
        <v>20</v>
      </c>
      <c r="B23" s="103">
        <v>0.11</v>
      </c>
      <c r="C23" s="103">
        <v>78.83</v>
      </c>
      <c r="D23" s="103">
        <v>27.37</v>
      </c>
      <c r="E23" s="103">
        <v>24.76</v>
      </c>
      <c r="F23" s="103">
        <v>32.51</v>
      </c>
      <c r="G23" s="103">
        <v>11.61</v>
      </c>
      <c r="H23" s="103">
        <v>30.65</v>
      </c>
      <c r="I23" s="103">
        <v>319.92</v>
      </c>
      <c r="J23" s="1">
        <v>17.445</v>
      </c>
      <c r="K23" s="103">
        <v>990.3599999999999</v>
      </c>
    </row>
    <row r="24" spans="1:11" x14ac:dyDescent="0.2">
      <c r="A24" s="99">
        <v>21</v>
      </c>
      <c r="B24" s="103">
        <v>1.45</v>
      </c>
      <c r="C24" s="103">
        <v>80.040000000000006</v>
      </c>
      <c r="D24" s="103">
        <v>26.99</v>
      </c>
      <c r="E24" s="103">
        <v>24.42</v>
      </c>
      <c r="F24" s="103">
        <v>31.2</v>
      </c>
      <c r="G24" s="103">
        <v>12.62</v>
      </c>
      <c r="H24" s="103">
        <v>27.53</v>
      </c>
      <c r="I24" s="103">
        <v>314.14999999999998</v>
      </c>
      <c r="J24" s="1">
        <v>17.68</v>
      </c>
      <c r="K24" s="103">
        <v>933.52499999999998</v>
      </c>
    </row>
    <row r="25" spans="1:11" x14ac:dyDescent="0.2">
      <c r="A25" s="99">
        <v>22</v>
      </c>
      <c r="B25" s="103">
        <v>1.52</v>
      </c>
      <c r="C25" s="103">
        <v>80.12</v>
      </c>
      <c r="D25" s="103">
        <v>26.83</v>
      </c>
      <c r="E25" s="103">
        <v>24.27</v>
      </c>
      <c r="F25" s="103">
        <v>31.73</v>
      </c>
      <c r="G25" s="103">
        <v>12.04</v>
      </c>
      <c r="H25" s="103">
        <v>31.84</v>
      </c>
      <c r="I25" s="103">
        <v>300.60000000000002</v>
      </c>
      <c r="J25" s="1">
        <v>18.119999999999997</v>
      </c>
      <c r="K25" s="103">
        <v>940.35500000000002</v>
      </c>
    </row>
    <row r="26" spans="1:11" x14ac:dyDescent="0.2">
      <c r="A26" s="99">
        <v>23</v>
      </c>
      <c r="B26" s="103">
        <v>1.34</v>
      </c>
      <c r="C26" s="103">
        <v>79.27</v>
      </c>
      <c r="D26" s="103">
        <v>26.8</v>
      </c>
      <c r="E26" s="103">
        <v>24.13</v>
      </c>
      <c r="F26" s="103">
        <v>31.04</v>
      </c>
      <c r="G26" s="103">
        <v>12.08</v>
      </c>
      <c r="H26" s="103">
        <v>30.48</v>
      </c>
      <c r="I26" s="103">
        <v>314.64</v>
      </c>
      <c r="J26" s="1">
        <v>16.954999999999998</v>
      </c>
      <c r="K26" s="103">
        <v>987.61500000000001</v>
      </c>
    </row>
    <row r="27" spans="1:11" x14ac:dyDescent="0.2">
      <c r="A27" s="99">
        <v>24</v>
      </c>
      <c r="B27" s="103">
        <v>9.14</v>
      </c>
      <c r="C27" s="103">
        <v>81.040000000000006</v>
      </c>
      <c r="D27" s="103">
        <v>26.71</v>
      </c>
      <c r="E27" s="103">
        <v>23.83</v>
      </c>
      <c r="F27" s="103">
        <v>31.16</v>
      </c>
      <c r="G27" s="103">
        <v>12.66</v>
      </c>
      <c r="H27" s="103">
        <v>35.61</v>
      </c>
      <c r="I27" s="103">
        <v>316.99</v>
      </c>
      <c r="J27" s="1">
        <v>16.310000000000002</v>
      </c>
      <c r="K27" s="103">
        <v>1043.2199999999998</v>
      </c>
    </row>
    <row r="28" spans="1:11" x14ac:dyDescent="0.2">
      <c r="A28" s="99">
        <v>25</v>
      </c>
      <c r="B28" s="103">
        <v>0.22</v>
      </c>
      <c r="C28" s="103">
        <v>77.790000000000006</v>
      </c>
      <c r="D28" s="103">
        <v>27.01</v>
      </c>
      <c r="E28" s="103">
        <v>24.09</v>
      </c>
      <c r="F28" s="103">
        <v>31.99</v>
      </c>
      <c r="G28" s="103">
        <v>11.43</v>
      </c>
      <c r="H28" s="103">
        <v>29.91</v>
      </c>
      <c r="I28" s="103">
        <v>324.99</v>
      </c>
      <c r="J28" s="1">
        <v>17.265000000000001</v>
      </c>
      <c r="K28" s="103">
        <v>1048.77</v>
      </c>
    </row>
    <row r="29" spans="1:11" x14ac:dyDescent="0.2">
      <c r="A29" s="99">
        <v>26</v>
      </c>
      <c r="B29" s="103">
        <v>2.76</v>
      </c>
      <c r="C29" s="103">
        <v>77.959999999999994</v>
      </c>
      <c r="D29" s="103">
        <v>27.07</v>
      </c>
      <c r="E29" s="103">
        <v>24.32</v>
      </c>
      <c r="F29" s="103">
        <v>31.78</v>
      </c>
      <c r="G29" s="103">
        <v>13.91</v>
      </c>
      <c r="H29" s="103">
        <v>33.46</v>
      </c>
      <c r="I29" s="103">
        <v>319.43</v>
      </c>
      <c r="J29" s="1">
        <v>18.46</v>
      </c>
      <c r="K29" s="103">
        <v>988.745</v>
      </c>
    </row>
    <row r="30" spans="1:11" x14ac:dyDescent="0.2">
      <c r="A30" s="99">
        <v>27</v>
      </c>
      <c r="B30" s="103">
        <v>0.94</v>
      </c>
      <c r="C30" s="103">
        <v>78.8</v>
      </c>
      <c r="D30" s="103">
        <v>27.13</v>
      </c>
      <c r="E30" s="103">
        <v>24.39</v>
      </c>
      <c r="F30" s="103">
        <v>32.15</v>
      </c>
      <c r="G30" s="103">
        <v>13.11</v>
      </c>
      <c r="H30" s="103">
        <v>32.94</v>
      </c>
      <c r="I30" s="103">
        <v>315.55</v>
      </c>
      <c r="J30" s="1">
        <v>17.77</v>
      </c>
      <c r="K30" s="103">
        <v>1040.8000000000002</v>
      </c>
    </row>
    <row r="31" spans="1:11" x14ac:dyDescent="0.2">
      <c r="A31" s="99">
        <v>28</v>
      </c>
      <c r="B31" s="103">
        <v>0.11</v>
      </c>
      <c r="C31" s="103">
        <v>78.42</v>
      </c>
      <c r="D31" s="103">
        <v>27.19</v>
      </c>
      <c r="E31" s="103">
        <v>24.27</v>
      </c>
      <c r="F31" s="103">
        <v>31.91</v>
      </c>
      <c r="G31" s="103">
        <v>12.8</v>
      </c>
      <c r="H31" s="103">
        <v>32.89</v>
      </c>
      <c r="I31" s="103">
        <v>319.72000000000003</v>
      </c>
      <c r="J31" s="1">
        <v>17.524999999999999</v>
      </c>
      <c r="K31" s="103">
        <v>1052.26</v>
      </c>
    </row>
    <row r="32" spans="1:11" x14ac:dyDescent="0.2">
      <c r="A32" s="99">
        <v>29</v>
      </c>
      <c r="B32" s="103">
        <v>0.22</v>
      </c>
      <c r="C32" s="103">
        <v>76.849999999999994</v>
      </c>
      <c r="D32" s="103">
        <v>27.23</v>
      </c>
      <c r="E32" s="103">
        <v>24.43</v>
      </c>
      <c r="F32" s="103">
        <v>31.69</v>
      </c>
      <c r="G32" s="103">
        <v>13.55</v>
      </c>
      <c r="H32" s="103">
        <v>36.369999999999997</v>
      </c>
      <c r="I32" s="103">
        <v>325.62</v>
      </c>
      <c r="J32" s="1">
        <v>18.045000000000002</v>
      </c>
      <c r="K32" s="103">
        <v>1080.53</v>
      </c>
    </row>
    <row r="33" spans="1:11" x14ac:dyDescent="0.2">
      <c r="A33" s="99">
        <v>30</v>
      </c>
      <c r="B33" s="103">
        <v>2.2799999999999998</v>
      </c>
      <c r="C33" s="103">
        <v>76.69</v>
      </c>
      <c r="D33" s="103">
        <v>27.2</v>
      </c>
      <c r="E33" s="103">
        <v>24.53</v>
      </c>
      <c r="F33" s="103">
        <v>32.130000000000003</v>
      </c>
      <c r="G33" s="103">
        <v>12.47</v>
      </c>
      <c r="H33" s="103">
        <v>30.82</v>
      </c>
      <c r="I33" s="103">
        <v>321.64</v>
      </c>
      <c r="J33" s="1">
        <v>17.365000000000002</v>
      </c>
      <c r="K33" s="103">
        <v>1029.4449999999999</v>
      </c>
    </row>
    <row r="34" spans="1:11" x14ac:dyDescent="0.2">
      <c r="A34" s="99">
        <v>31</v>
      </c>
      <c r="B34" s="103">
        <v>0.32</v>
      </c>
      <c r="C34" s="103">
        <v>77.94</v>
      </c>
      <c r="D34" s="103">
        <v>27.1</v>
      </c>
      <c r="E34" s="103">
        <v>24.52</v>
      </c>
      <c r="F34" s="103">
        <v>32.11</v>
      </c>
      <c r="G34" s="103">
        <v>12.92</v>
      </c>
      <c r="H34" s="103">
        <v>32.67</v>
      </c>
      <c r="I34" s="103">
        <v>321.06</v>
      </c>
      <c r="J34" s="1">
        <v>16.420000000000002</v>
      </c>
      <c r="K34" s="103">
        <v>1096.26</v>
      </c>
    </row>
    <row r="35" spans="1:11" x14ac:dyDescent="0.2">
      <c r="A35" s="99">
        <v>32</v>
      </c>
      <c r="B35" s="103">
        <v>0.34</v>
      </c>
      <c r="C35" s="103">
        <v>77.92</v>
      </c>
      <c r="D35" s="103">
        <v>27.19</v>
      </c>
      <c r="E35" s="103">
        <v>24.72</v>
      </c>
      <c r="F35" s="103">
        <v>31.84</v>
      </c>
      <c r="G35" s="103">
        <v>12.5</v>
      </c>
      <c r="H35" s="103">
        <v>32.53</v>
      </c>
      <c r="I35" s="103">
        <v>328.3</v>
      </c>
      <c r="J35" s="1">
        <v>15.845000000000001</v>
      </c>
      <c r="K35" s="103">
        <v>1084.3699999999999</v>
      </c>
    </row>
    <row r="36" spans="1:11" x14ac:dyDescent="0.2">
      <c r="A36" s="99">
        <v>33</v>
      </c>
      <c r="B36" s="103">
        <v>7.0000000000000007E-2</v>
      </c>
      <c r="C36" s="103">
        <v>77.680000000000007</v>
      </c>
      <c r="D36" s="103">
        <v>27.22</v>
      </c>
      <c r="E36" s="103">
        <v>24.64</v>
      </c>
      <c r="F36" s="103">
        <v>31.36</v>
      </c>
      <c r="G36" s="103">
        <v>12.55</v>
      </c>
      <c r="H36" s="103">
        <v>29.84</v>
      </c>
      <c r="I36" s="103">
        <v>319.35000000000002</v>
      </c>
      <c r="J36" s="1">
        <v>15.524999999999999</v>
      </c>
      <c r="K36" s="103">
        <v>1042.24</v>
      </c>
    </row>
    <row r="37" spans="1:11" x14ac:dyDescent="0.2">
      <c r="A37" s="99">
        <v>34</v>
      </c>
      <c r="B37" s="103">
        <v>0.76</v>
      </c>
      <c r="C37" s="103">
        <v>78.06</v>
      </c>
      <c r="D37" s="103">
        <v>27.17</v>
      </c>
      <c r="E37" s="103">
        <v>24.49</v>
      </c>
      <c r="F37" s="103">
        <v>31.83</v>
      </c>
      <c r="G37" s="103">
        <v>14.2</v>
      </c>
      <c r="H37" s="103">
        <v>32.75</v>
      </c>
      <c r="I37" s="103">
        <v>319.31</v>
      </c>
      <c r="J37" s="1">
        <v>16.175000000000001</v>
      </c>
      <c r="K37" s="103">
        <v>1065.875</v>
      </c>
    </row>
    <row r="38" spans="1:11" x14ac:dyDescent="0.2">
      <c r="A38" s="99">
        <v>35</v>
      </c>
      <c r="B38" s="103">
        <v>0.11</v>
      </c>
      <c r="C38" s="103">
        <v>77.63</v>
      </c>
      <c r="D38" s="103">
        <v>27.18</v>
      </c>
      <c r="E38" s="103">
        <v>24.49</v>
      </c>
      <c r="F38" s="103">
        <v>32.19</v>
      </c>
      <c r="G38" s="103">
        <v>12.6</v>
      </c>
      <c r="H38" s="103">
        <v>30.89</v>
      </c>
      <c r="I38" s="103">
        <v>321.3</v>
      </c>
      <c r="J38" s="1">
        <v>16.850000000000001</v>
      </c>
      <c r="K38" s="103">
        <v>1048.7849999999999</v>
      </c>
    </row>
    <row r="39" spans="1:11" x14ac:dyDescent="0.2">
      <c r="A39" s="99">
        <v>36</v>
      </c>
      <c r="B39" s="103">
        <v>0.44</v>
      </c>
      <c r="C39" s="103">
        <v>79.36</v>
      </c>
      <c r="D39" s="103">
        <v>26.84</v>
      </c>
      <c r="E39" s="103">
        <v>24.21</v>
      </c>
      <c r="F39" s="103">
        <v>31.22</v>
      </c>
      <c r="G39" s="103">
        <v>13.66</v>
      </c>
      <c r="H39" s="103">
        <v>32.950000000000003</v>
      </c>
      <c r="I39" s="103">
        <v>318.02999999999997</v>
      </c>
      <c r="J39" s="1">
        <v>17.244999999999997</v>
      </c>
      <c r="K39" s="103">
        <v>1075.52</v>
      </c>
    </row>
    <row r="40" spans="1:11" x14ac:dyDescent="0.2">
      <c r="A40" s="99">
        <v>37</v>
      </c>
      <c r="B40" s="103">
        <v>7.0000000000000007E-2</v>
      </c>
      <c r="C40" s="103">
        <v>78.67</v>
      </c>
      <c r="D40" s="103">
        <v>26.84</v>
      </c>
      <c r="E40" s="103">
        <v>24.29</v>
      </c>
      <c r="F40" s="103">
        <v>31.57</v>
      </c>
      <c r="G40" s="103">
        <v>12.61</v>
      </c>
      <c r="H40" s="103">
        <v>34.049999999999997</v>
      </c>
      <c r="I40" s="103">
        <v>316.14</v>
      </c>
      <c r="J40" s="1">
        <v>15.945</v>
      </c>
      <c r="K40" s="103">
        <v>1066.0250000000001</v>
      </c>
    </row>
    <row r="41" spans="1:11" x14ac:dyDescent="0.2">
      <c r="A41" s="99">
        <v>38</v>
      </c>
      <c r="B41" s="103">
        <v>0.11</v>
      </c>
      <c r="C41" s="103">
        <v>77.94</v>
      </c>
      <c r="D41" s="103">
        <v>26.87</v>
      </c>
      <c r="E41" s="103">
        <v>24</v>
      </c>
      <c r="F41" s="103">
        <v>31.39</v>
      </c>
      <c r="G41" s="103">
        <v>13.09</v>
      </c>
      <c r="H41" s="103">
        <v>34.92</v>
      </c>
      <c r="I41" s="103">
        <v>316.31</v>
      </c>
      <c r="J41" s="1">
        <v>17.29</v>
      </c>
      <c r="K41" s="103">
        <v>1063.3899999999999</v>
      </c>
    </row>
    <row r="42" spans="1:11" x14ac:dyDescent="0.2">
      <c r="A42" s="99">
        <v>39</v>
      </c>
      <c r="B42" s="103">
        <v>0.8</v>
      </c>
      <c r="C42" s="103">
        <v>80.510000000000005</v>
      </c>
      <c r="D42" s="103">
        <v>26.85</v>
      </c>
      <c r="E42" s="103">
        <v>24.06</v>
      </c>
      <c r="F42" s="103">
        <v>31.09</v>
      </c>
      <c r="G42" s="103">
        <v>14.35</v>
      </c>
      <c r="H42" s="103">
        <v>35.979999999999997</v>
      </c>
      <c r="I42" s="103">
        <v>314.89999999999998</v>
      </c>
      <c r="J42" s="1">
        <v>17.524999999999999</v>
      </c>
      <c r="K42" s="103">
        <v>1045.6950000000002</v>
      </c>
    </row>
    <row r="43" spans="1:11" x14ac:dyDescent="0.2">
      <c r="A43" s="99">
        <v>40</v>
      </c>
      <c r="B43" s="103">
        <v>1.01</v>
      </c>
      <c r="C43" s="103">
        <v>79.05</v>
      </c>
      <c r="D43" s="103">
        <v>27.14</v>
      </c>
      <c r="E43" s="103">
        <v>24.45</v>
      </c>
      <c r="F43" s="103">
        <v>31.96</v>
      </c>
      <c r="G43" s="103">
        <v>12.41</v>
      </c>
      <c r="H43" s="103">
        <v>31.59</v>
      </c>
      <c r="I43" s="103">
        <v>321.43</v>
      </c>
      <c r="J43" s="1">
        <v>17.354999999999997</v>
      </c>
      <c r="K43" s="103">
        <v>1050.1999999999998</v>
      </c>
    </row>
    <row r="44" spans="1:11" x14ac:dyDescent="0.2">
      <c r="A44" s="99">
        <v>41</v>
      </c>
      <c r="B44" s="103">
        <v>0.04</v>
      </c>
      <c r="C44" s="103">
        <v>77.849999999999994</v>
      </c>
      <c r="D44" s="103">
        <v>27.06</v>
      </c>
      <c r="E44" s="103">
        <v>24.34</v>
      </c>
      <c r="F44" s="103">
        <v>31.48</v>
      </c>
      <c r="G44" s="103">
        <v>12.49</v>
      </c>
      <c r="H44" s="103">
        <v>35.729999999999997</v>
      </c>
      <c r="I44" s="103">
        <v>326.51</v>
      </c>
      <c r="J44" s="1">
        <v>18.365000000000002</v>
      </c>
      <c r="K44" s="103">
        <v>1058.04</v>
      </c>
    </row>
    <row r="45" spans="1:11" x14ac:dyDescent="0.2">
      <c r="A45" s="99">
        <v>42</v>
      </c>
      <c r="B45" s="103">
        <v>0.25</v>
      </c>
      <c r="C45" s="103">
        <v>78.540000000000006</v>
      </c>
      <c r="D45" s="103">
        <v>26.95</v>
      </c>
      <c r="E45" s="103">
        <v>24.16</v>
      </c>
      <c r="F45" s="103">
        <v>31.75</v>
      </c>
      <c r="G45" s="103">
        <v>12.42</v>
      </c>
      <c r="H45" s="103">
        <v>32.090000000000003</v>
      </c>
      <c r="I45" s="103">
        <v>318.69</v>
      </c>
      <c r="J45" s="1">
        <v>16.074999999999999</v>
      </c>
      <c r="K45" s="103">
        <v>1109.3399999999999</v>
      </c>
    </row>
    <row r="46" spans="1:11" x14ac:dyDescent="0.2">
      <c r="A46" s="99">
        <v>43</v>
      </c>
      <c r="B46" s="103">
        <v>0.15</v>
      </c>
      <c r="C46" s="103">
        <v>77.89</v>
      </c>
      <c r="D46" s="103">
        <v>27.13</v>
      </c>
      <c r="E46" s="103">
        <v>24.11</v>
      </c>
      <c r="F46" s="103">
        <v>31.98</v>
      </c>
      <c r="G46" s="103">
        <v>11.37</v>
      </c>
      <c r="H46" s="103">
        <v>29.89</v>
      </c>
      <c r="I46" s="103">
        <v>321.63</v>
      </c>
      <c r="J46" s="1">
        <v>17.75</v>
      </c>
      <c r="K46" s="103">
        <v>1108.0050000000001</v>
      </c>
    </row>
    <row r="47" spans="1:11" x14ac:dyDescent="0.2">
      <c r="A47" s="99">
        <v>44</v>
      </c>
      <c r="B47" s="103">
        <v>0</v>
      </c>
      <c r="C47" s="103">
        <v>78.55</v>
      </c>
      <c r="D47" s="103">
        <v>26.96</v>
      </c>
      <c r="E47" s="103">
        <v>24.26</v>
      </c>
      <c r="F47" s="103">
        <v>31.68</v>
      </c>
      <c r="G47" s="103">
        <v>12.14</v>
      </c>
      <c r="H47" s="103">
        <v>35.619999999999997</v>
      </c>
      <c r="I47" s="103">
        <v>321.64999999999998</v>
      </c>
      <c r="J47" s="1">
        <v>18.45</v>
      </c>
      <c r="K47" s="103">
        <v>1057.105</v>
      </c>
    </row>
    <row r="48" spans="1:11" x14ac:dyDescent="0.2">
      <c r="A48" s="99">
        <v>45</v>
      </c>
      <c r="B48" s="103">
        <v>2.21</v>
      </c>
      <c r="C48" s="103">
        <v>81.13</v>
      </c>
      <c r="D48" s="103">
        <v>26.57</v>
      </c>
      <c r="E48" s="103">
        <v>24.1</v>
      </c>
      <c r="F48" s="103">
        <v>30.85</v>
      </c>
      <c r="G48" s="103">
        <v>12.24</v>
      </c>
      <c r="H48" s="103">
        <v>30.99</v>
      </c>
      <c r="I48" s="103">
        <v>317.77</v>
      </c>
      <c r="J48" s="1">
        <v>17.355</v>
      </c>
      <c r="K48" s="103">
        <v>1078.125</v>
      </c>
    </row>
    <row r="49" spans="1:11" x14ac:dyDescent="0.2">
      <c r="A49" s="99">
        <v>46</v>
      </c>
      <c r="B49" s="103">
        <v>0.25</v>
      </c>
      <c r="C49" s="103">
        <v>79.39</v>
      </c>
      <c r="D49" s="103">
        <v>27.05</v>
      </c>
      <c r="E49" s="103">
        <v>24.36</v>
      </c>
      <c r="F49" s="103">
        <v>31.54</v>
      </c>
      <c r="G49" s="103">
        <v>12.25</v>
      </c>
      <c r="H49" s="103">
        <v>31.86</v>
      </c>
      <c r="I49" s="103">
        <v>313.41000000000003</v>
      </c>
      <c r="J49" s="1">
        <v>17.295000000000002</v>
      </c>
      <c r="K49" s="103">
        <v>1015.015</v>
      </c>
    </row>
    <row r="50" spans="1:11" x14ac:dyDescent="0.2">
      <c r="A50" s="99">
        <v>47</v>
      </c>
      <c r="B50" s="103">
        <v>0.18</v>
      </c>
      <c r="C50" s="103">
        <v>77.540000000000006</v>
      </c>
      <c r="D50" s="103">
        <v>27.19</v>
      </c>
      <c r="E50" s="103">
        <v>24.68</v>
      </c>
      <c r="F50" s="103">
        <v>31.93</v>
      </c>
      <c r="G50" s="103">
        <v>14.14</v>
      </c>
      <c r="H50" s="103">
        <v>35.89</v>
      </c>
      <c r="I50" s="103">
        <v>320.3</v>
      </c>
      <c r="J50" s="1">
        <v>17.36</v>
      </c>
      <c r="K50" s="103">
        <v>1110.0350000000001</v>
      </c>
    </row>
    <row r="51" spans="1:11" x14ac:dyDescent="0.2">
      <c r="A51" s="99">
        <v>48</v>
      </c>
      <c r="B51" s="103">
        <v>0.22</v>
      </c>
      <c r="C51" s="103">
        <v>76.69</v>
      </c>
      <c r="D51" s="103">
        <v>27.39</v>
      </c>
      <c r="E51" s="103">
        <v>24.46</v>
      </c>
      <c r="F51" s="103">
        <v>31.94</v>
      </c>
      <c r="G51" s="103">
        <v>12.83</v>
      </c>
      <c r="H51" s="103">
        <v>31.87</v>
      </c>
      <c r="I51" s="103">
        <v>324.63</v>
      </c>
      <c r="J51" s="1">
        <v>18.355</v>
      </c>
      <c r="K51" s="103">
        <v>1031.46</v>
      </c>
    </row>
    <row r="52" spans="1:11" x14ac:dyDescent="0.2">
      <c r="A52" s="99">
        <v>49</v>
      </c>
      <c r="B52" s="103">
        <v>0.47</v>
      </c>
      <c r="C52" s="103">
        <v>77.010000000000005</v>
      </c>
      <c r="D52" s="103">
        <v>27.16</v>
      </c>
      <c r="E52" s="103">
        <v>24.35</v>
      </c>
      <c r="F52" s="103">
        <v>31.69</v>
      </c>
      <c r="G52" s="103">
        <v>11.91</v>
      </c>
      <c r="H52" s="103">
        <v>30.64</v>
      </c>
      <c r="I52" s="103">
        <v>332.39</v>
      </c>
      <c r="J52" s="1">
        <v>18.41</v>
      </c>
      <c r="K52" s="103">
        <v>1042.6500000000001</v>
      </c>
    </row>
    <row r="53" spans="1:11" x14ac:dyDescent="0.2">
      <c r="A53" s="99">
        <v>50</v>
      </c>
      <c r="B53" s="103">
        <v>1.1200000000000001</v>
      </c>
      <c r="C53" s="103">
        <v>76.180000000000007</v>
      </c>
      <c r="D53" s="103">
        <v>27.04</v>
      </c>
      <c r="E53" s="103">
        <v>24.48</v>
      </c>
      <c r="F53" s="103">
        <v>31.53</v>
      </c>
      <c r="G53" s="103">
        <v>13.2</v>
      </c>
      <c r="H53" s="103">
        <v>35.93</v>
      </c>
      <c r="I53" s="103">
        <v>320.99</v>
      </c>
      <c r="J53" s="1">
        <v>18.25</v>
      </c>
      <c r="K53" s="103">
        <v>1101.7049999999999</v>
      </c>
    </row>
    <row r="54" spans="1:11" x14ac:dyDescent="0.2">
      <c r="A54" s="99">
        <v>51</v>
      </c>
      <c r="B54" s="103">
        <v>0</v>
      </c>
      <c r="C54" s="103">
        <v>75.63</v>
      </c>
      <c r="D54" s="103">
        <v>27.12</v>
      </c>
      <c r="E54" s="103">
        <v>24.15</v>
      </c>
      <c r="F54" s="103">
        <v>32.07</v>
      </c>
      <c r="G54" s="103">
        <v>12.86</v>
      </c>
      <c r="H54" s="103">
        <v>35.31</v>
      </c>
      <c r="I54" s="103">
        <v>328.72</v>
      </c>
      <c r="J54" s="1">
        <v>18.384999999999998</v>
      </c>
      <c r="K54" s="103">
        <v>1126.3400000000001</v>
      </c>
    </row>
    <row r="55" spans="1:11" x14ac:dyDescent="0.2">
      <c r="A55" s="99">
        <v>52</v>
      </c>
      <c r="B55" s="103">
        <v>0</v>
      </c>
      <c r="C55" s="103">
        <v>77.069999999999993</v>
      </c>
      <c r="D55" s="103">
        <v>26.96</v>
      </c>
      <c r="E55" s="103">
        <v>23.9</v>
      </c>
      <c r="F55" s="103">
        <v>31.77</v>
      </c>
      <c r="G55" s="103">
        <v>12.11</v>
      </c>
      <c r="H55" s="103">
        <v>34.159999999999997</v>
      </c>
      <c r="I55" s="103">
        <v>320.89</v>
      </c>
      <c r="J55" s="1">
        <v>18.96</v>
      </c>
      <c r="K55" s="103">
        <v>1106.9449999999999</v>
      </c>
    </row>
    <row r="56" spans="1:11" x14ac:dyDescent="0.2">
      <c r="A56" s="99">
        <v>53</v>
      </c>
      <c r="B56" s="103">
        <v>0</v>
      </c>
      <c r="C56" s="103">
        <v>78.260000000000005</v>
      </c>
      <c r="D56" s="103">
        <v>27.01</v>
      </c>
      <c r="E56" s="103">
        <v>24.06</v>
      </c>
      <c r="F56" s="103">
        <v>32.04</v>
      </c>
      <c r="G56" s="103">
        <v>12.19</v>
      </c>
      <c r="H56" s="103">
        <v>28.52</v>
      </c>
      <c r="I56" s="103">
        <v>309.60000000000002</v>
      </c>
      <c r="J56" s="1">
        <v>19.71</v>
      </c>
      <c r="K56" s="103">
        <v>1070.925</v>
      </c>
    </row>
    <row r="57" spans="1:11" x14ac:dyDescent="0.2">
      <c r="A57" s="99">
        <v>54</v>
      </c>
      <c r="B57" s="103">
        <v>0.14000000000000001</v>
      </c>
      <c r="C57" s="103">
        <v>79.66</v>
      </c>
      <c r="D57" s="103">
        <v>26.98</v>
      </c>
      <c r="E57" s="103">
        <v>24.16</v>
      </c>
      <c r="F57" s="103">
        <v>31.42</v>
      </c>
      <c r="G57" s="103">
        <v>11.81</v>
      </c>
      <c r="H57" s="103">
        <v>29.28</v>
      </c>
      <c r="I57" s="103">
        <v>326.43</v>
      </c>
      <c r="J57" s="1">
        <v>18.689999999999998</v>
      </c>
      <c r="K57" s="103">
        <v>1018.0350000000001</v>
      </c>
    </row>
    <row r="58" spans="1:11" x14ac:dyDescent="0.2">
      <c r="A58" s="99">
        <v>55</v>
      </c>
      <c r="B58" s="103">
        <v>0.4</v>
      </c>
      <c r="C58" s="103">
        <v>82.14</v>
      </c>
      <c r="D58" s="103">
        <v>26.58</v>
      </c>
      <c r="E58" s="103">
        <v>24.02</v>
      </c>
      <c r="F58" s="103">
        <v>31.26</v>
      </c>
      <c r="G58" s="103">
        <v>12.44</v>
      </c>
      <c r="H58" s="103">
        <v>31.28</v>
      </c>
      <c r="I58" s="103">
        <v>307.20999999999998</v>
      </c>
      <c r="J58" s="1">
        <v>18.364999999999998</v>
      </c>
      <c r="K58" s="103">
        <v>1065.855</v>
      </c>
    </row>
    <row r="59" spans="1:11" x14ac:dyDescent="0.2">
      <c r="A59" s="99">
        <v>56</v>
      </c>
      <c r="B59" s="103">
        <v>0</v>
      </c>
      <c r="C59" s="103">
        <v>81.11</v>
      </c>
      <c r="D59" s="103">
        <v>26.82</v>
      </c>
      <c r="E59" s="103">
        <v>24.06</v>
      </c>
      <c r="F59" s="103">
        <v>30.86</v>
      </c>
      <c r="G59" s="103">
        <v>12.19</v>
      </c>
      <c r="H59" s="103">
        <v>32.11</v>
      </c>
      <c r="I59" s="103">
        <v>309.77</v>
      </c>
      <c r="J59" s="1">
        <v>18.95</v>
      </c>
      <c r="K59" s="103">
        <v>1024.415</v>
      </c>
    </row>
    <row r="60" spans="1:11" x14ac:dyDescent="0.2">
      <c r="A60" s="99">
        <v>57</v>
      </c>
      <c r="B60" s="103">
        <v>0.15</v>
      </c>
      <c r="C60" s="103">
        <v>78.459999999999994</v>
      </c>
      <c r="D60" s="103">
        <v>27.16</v>
      </c>
      <c r="E60" s="103">
        <v>24.19</v>
      </c>
      <c r="F60" s="103">
        <v>32.17</v>
      </c>
      <c r="G60" s="103">
        <v>12.57</v>
      </c>
      <c r="H60" s="103">
        <v>34.57</v>
      </c>
      <c r="I60" s="103">
        <v>316.58</v>
      </c>
      <c r="J60" s="1">
        <v>19.399999999999999</v>
      </c>
      <c r="K60" s="103">
        <v>1011.735</v>
      </c>
    </row>
    <row r="61" spans="1:11" x14ac:dyDescent="0.2">
      <c r="A61" s="99">
        <v>58</v>
      </c>
      <c r="B61" s="103">
        <v>0.04</v>
      </c>
      <c r="C61" s="103">
        <v>76.45</v>
      </c>
      <c r="D61" s="103">
        <v>27.53</v>
      </c>
      <c r="E61" s="103">
        <v>24.4</v>
      </c>
      <c r="F61" s="103">
        <v>32.76</v>
      </c>
      <c r="G61" s="103">
        <v>12.03</v>
      </c>
      <c r="H61" s="103">
        <v>31.87</v>
      </c>
      <c r="I61" s="103">
        <v>320.44</v>
      </c>
      <c r="J61" s="1">
        <v>18.189999999999998</v>
      </c>
      <c r="K61" s="103">
        <v>1099.8150000000001</v>
      </c>
    </row>
    <row r="62" spans="1:11" x14ac:dyDescent="0.2">
      <c r="A62" s="99">
        <v>59</v>
      </c>
      <c r="B62" s="103">
        <v>0.11</v>
      </c>
      <c r="C62" s="103">
        <v>78.010000000000005</v>
      </c>
      <c r="D62" s="103">
        <v>27.52</v>
      </c>
      <c r="E62" s="103">
        <v>24.71</v>
      </c>
      <c r="F62" s="103">
        <v>32.200000000000003</v>
      </c>
      <c r="G62" s="103">
        <v>11.28</v>
      </c>
      <c r="H62" s="103">
        <v>28.54</v>
      </c>
      <c r="I62" s="103">
        <v>315.23</v>
      </c>
      <c r="J62" s="1">
        <v>17.765000000000001</v>
      </c>
      <c r="K62" s="103">
        <v>1096.0450000000001</v>
      </c>
    </row>
    <row r="63" spans="1:11" x14ac:dyDescent="0.2">
      <c r="A63" s="99">
        <v>60</v>
      </c>
      <c r="B63" s="103">
        <v>0.65</v>
      </c>
      <c r="C63" s="103">
        <v>77.67</v>
      </c>
      <c r="D63" s="103">
        <v>27.37</v>
      </c>
      <c r="E63" s="103">
        <v>24.81</v>
      </c>
      <c r="F63" s="103">
        <v>31.76</v>
      </c>
      <c r="G63" s="103">
        <v>12.04</v>
      </c>
      <c r="H63" s="103">
        <v>32.08</v>
      </c>
      <c r="I63" s="103">
        <v>327.14</v>
      </c>
      <c r="J63" s="1">
        <v>14.905000000000001</v>
      </c>
      <c r="K63" s="103">
        <v>1164.9099999999999</v>
      </c>
    </row>
    <row r="64" spans="1:11" x14ac:dyDescent="0.2">
      <c r="A64" s="99">
        <v>61</v>
      </c>
      <c r="B64" s="103">
        <v>0</v>
      </c>
      <c r="C64" s="103">
        <v>76.16</v>
      </c>
      <c r="D64" s="103">
        <v>27.29</v>
      </c>
      <c r="E64" s="103">
        <v>24.46</v>
      </c>
      <c r="F64" s="103">
        <v>32.06</v>
      </c>
      <c r="G64" s="103">
        <v>13.64</v>
      </c>
      <c r="H64" s="103">
        <v>35.92</v>
      </c>
      <c r="I64" s="103">
        <v>321.63</v>
      </c>
      <c r="J64" s="1">
        <v>19.425000000000001</v>
      </c>
      <c r="K64" s="103">
        <v>1087.5450000000001</v>
      </c>
    </row>
    <row r="65" spans="1:11" x14ac:dyDescent="0.2">
      <c r="A65" s="99">
        <v>62</v>
      </c>
      <c r="B65" s="103">
        <v>7.0000000000000007E-2</v>
      </c>
      <c r="C65" s="103">
        <v>75.13</v>
      </c>
      <c r="D65" s="103">
        <v>27.35</v>
      </c>
      <c r="E65" s="103">
        <v>24.38</v>
      </c>
      <c r="F65" s="103">
        <v>32.200000000000003</v>
      </c>
      <c r="G65" s="103">
        <v>12.19</v>
      </c>
      <c r="H65" s="103">
        <v>32.229999999999997</v>
      </c>
      <c r="I65" s="103">
        <v>326.12</v>
      </c>
      <c r="J65" s="1">
        <v>18.009999999999998</v>
      </c>
      <c r="K65" s="103">
        <v>1122.0149999999999</v>
      </c>
    </row>
    <row r="66" spans="1:11" x14ac:dyDescent="0.2">
      <c r="A66" s="99">
        <v>63</v>
      </c>
      <c r="B66" s="103">
        <v>0.43</v>
      </c>
      <c r="C66" s="103">
        <v>78.260000000000005</v>
      </c>
      <c r="D66" s="103">
        <v>26.82</v>
      </c>
      <c r="E66" s="103">
        <v>24.2</v>
      </c>
      <c r="F66" s="103">
        <v>31.31</v>
      </c>
      <c r="G66" s="103">
        <v>13.73</v>
      </c>
      <c r="H66" s="103">
        <v>36.229999999999997</v>
      </c>
      <c r="I66" s="103">
        <v>320.58</v>
      </c>
      <c r="J66" s="1">
        <v>17.255000000000003</v>
      </c>
      <c r="K66" s="103">
        <v>1094.1999999999998</v>
      </c>
    </row>
    <row r="67" spans="1:11" x14ac:dyDescent="0.2">
      <c r="A67" s="99">
        <v>64</v>
      </c>
      <c r="B67" s="103">
        <v>0.33</v>
      </c>
      <c r="C67" s="103">
        <v>79.849999999999994</v>
      </c>
      <c r="D67" s="103">
        <v>27.11</v>
      </c>
      <c r="E67" s="103">
        <v>24.66</v>
      </c>
      <c r="F67" s="103">
        <v>31.54</v>
      </c>
      <c r="G67" s="103">
        <v>12.94</v>
      </c>
      <c r="H67" s="103">
        <v>32.92</v>
      </c>
      <c r="I67" s="103">
        <v>327.7</v>
      </c>
      <c r="J67" s="1">
        <v>15.645</v>
      </c>
      <c r="K67" s="103">
        <v>1094.19</v>
      </c>
    </row>
    <row r="68" spans="1:11" x14ac:dyDescent="0.2">
      <c r="A68" s="99">
        <v>65</v>
      </c>
      <c r="B68" s="103">
        <v>1.67</v>
      </c>
      <c r="C68" s="103">
        <v>78.48</v>
      </c>
      <c r="D68" s="103">
        <v>27.3</v>
      </c>
      <c r="E68" s="103">
        <v>24.48</v>
      </c>
      <c r="F68" s="103">
        <v>31.99</v>
      </c>
      <c r="G68" s="103">
        <v>10.92</v>
      </c>
      <c r="H68" s="103">
        <v>32.51</v>
      </c>
      <c r="I68" s="103">
        <v>327.76</v>
      </c>
      <c r="J68" s="1">
        <v>16.850000000000001</v>
      </c>
      <c r="K68" s="103">
        <v>1115.655</v>
      </c>
    </row>
    <row r="69" spans="1:11" x14ac:dyDescent="0.2">
      <c r="A69" s="99">
        <v>66</v>
      </c>
      <c r="B69" s="103">
        <v>0</v>
      </c>
      <c r="C69" s="103">
        <v>78.930000000000007</v>
      </c>
      <c r="D69" s="103">
        <v>27.12</v>
      </c>
      <c r="E69" s="103">
        <v>24.5</v>
      </c>
      <c r="F69" s="103">
        <v>31.71</v>
      </c>
      <c r="G69" s="103">
        <v>11.94</v>
      </c>
      <c r="H69" s="103">
        <v>34.020000000000003</v>
      </c>
      <c r="I69" s="103">
        <v>324.17</v>
      </c>
      <c r="J69" s="1">
        <v>17.71</v>
      </c>
      <c r="K69" s="103">
        <v>1100.0149999999999</v>
      </c>
    </row>
    <row r="70" spans="1:11" x14ac:dyDescent="0.2">
      <c r="A70" s="99">
        <v>67</v>
      </c>
      <c r="B70" s="103">
        <v>0.28999999999999998</v>
      </c>
      <c r="C70" s="103">
        <v>78.52</v>
      </c>
      <c r="D70" s="103">
        <v>27.09</v>
      </c>
      <c r="E70" s="103">
        <v>24.5</v>
      </c>
      <c r="F70" s="103">
        <v>31.3</v>
      </c>
      <c r="G70" s="103">
        <v>11.99</v>
      </c>
      <c r="H70" s="103">
        <v>34.94</v>
      </c>
      <c r="I70" s="103">
        <v>327.60000000000002</v>
      </c>
      <c r="J70" s="1">
        <v>17.605</v>
      </c>
      <c r="K70" s="103">
        <v>1115.92</v>
      </c>
    </row>
    <row r="71" spans="1:11" x14ac:dyDescent="0.2">
      <c r="A71" s="99">
        <v>68</v>
      </c>
      <c r="B71" s="103">
        <v>0.47</v>
      </c>
      <c r="C71" s="103">
        <v>77.41</v>
      </c>
      <c r="D71" s="103">
        <v>27.24</v>
      </c>
      <c r="E71" s="103">
        <v>24.66</v>
      </c>
      <c r="F71" s="103">
        <v>31.77</v>
      </c>
      <c r="G71" s="103">
        <v>12.6</v>
      </c>
      <c r="H71" s="103">
        <v>34.840000000000003</v>
      </c>
      <c r="I71" s="103">
        <v>333.23</v>
      </c>
      <c r="J71" s="1">
        <v>17.990000000000002</v>
      </c>
      <c r="K71" s="103">
        <v>1076.74</v>
      </c>
    </row>
    <row r="72" spans="1:11" x14ac:dyDescent="0.2">
      <c r="A72" s="99">
        <v>69</v>
      </c>
      <c r="B72" s="103">
        <v>1.05</v>
      </c>
      <c r="C72" s="103">
        <v>77.59</v>
      </c>
      <c r="D72" s="103">
        <v>27.23</v>
      </c>
      <c r="E72" s="103">
        <v>24.59</v>
      </c>
      <c r="F72" s="103">
        <v>31.8</v>
      </c>
      <c r="G72" s="103">
        <v>12.97</v>
      </c>
      <c r="H72" s="103">
        <v>33.79</v>
      </c>
      <c r="I72" s="103">
        <v>323.99</v>
      </c>
      <c r="J72" s="1">
        <v>17.549999999999997</v>
      </c>
      <c r="K72" s="103">
        <v>1067.67</v>
      </c>
    </row>
    <row r="73" spans="1:11" x14ac:dyDescent="0.2">
      <c r="A73" s="99">
        <v>70</v>
      </c>
      <c r="B73" s="103">
        <v>0</v>
      </c>
      <c r="C73" s="103">
        <v>78.39</v>
      </c>
      <c r="D73" s="103">
        <v>27.32</v>
      </c>
      <c r="E73" s="103">
        <v>24.71</v>
      </c>
      <c r="F73" s="103">
        <v>31.88</v>
      </c>
      <c r="G73" s="103">
        <v>12.95</v>
      </c>
      <c r="H73" s="103">
        <v>31.86</v>
      </c>
      <c r="I73" s="103">
        <v>312.47000000000003</v>
      </c>
      <c r="J73" s="1">
        <v>19.329999999999998</v>
      </c>
      <c r="K73" s="103">
        <v>1093.0149999999999</v>
      </c>
    </row>
    <row r="74" spans="1:11" x14ac:dyDescent="0.2">
      <c r="A74" s="99">
        <v>71</v>
      </c>
      <c r="B74" s="103">
        <v>4.32</v>
      </c>
      <c r="C74" s="103">
        <v>78.87</v>
      </c>
      <c r="D74" s="103">
        <v>27.06</v>
      </c>
      <c r="E74" s="103">
        <v>24.17</v>
      </c>
      <c r="F74" s="103">
        <v>31.69</v>
      </c>
      <c r="G74" s="103">
        <v>12.82</v>
      </c>
      <c r="H74" s="103">
        <v>34.25</v>
      </c>
      <c r="I74" s="103">
        <v>323.70999999999998</v>
      </c>
      <c r="J74" s="1">
        <v>17.190000000000001</v>
      </c>
      <c r="K74" s="103">
        <v>1096.0550000000001</v>
      </c>
    </row>
    <row r="75" spans="1:11" x14ac:dyDescent="0.2">
      <c r="A75" s="99">
        <v>72</v>
      </c>
      <c r="B75" s="103">
        <v>0</v>
      </c>
      <c r="C75" s="103">
        <v>77.12</v>
      </c>
      <c r="D75" s="103">
        <v>27.28</v>
      </c>
      <c r="E75" s="103">
        <v>24.45</v>
      </c>
      <c r="F75" s="103">
        <v>31.89</v>
      </c>
      <c r="G75" s="103">
        <v>12.15</v>
      </c>
      <c r="H75" s="103">
        <v>33.979999999999997</v>
      </c>
      <c r="I75" s="103">
        <v>320.89999999999998</v>
      </c>
      <c r="J75" s="1">
        <v>16.634999999999998</v>
      </c>
      <c r="K75" s="103">
        <v>1172.76</v>
      </c>
    </row>
    <row r="76" spans="1:11" x14ac:dyDescent="0.2">
      <c r="A76" s="99">
        <v>73</v>
      </c>
      <c r="B76" s="103">
        <v>0.4</v>
      </c>
      <c r="C76" s="103">
        <v>77.09</v>
      </c>
      <c r="D76" s="103">
        <v>27.11</v>
      </c>
      <c r="E76" s="103">
        <v>24.38</v>
      </c>
      <c r="F76" s="103">
        <v>31.88</v>
      </c>
      <c r="G76" s="103">
        <v>12.78</v>
      </c>
      <c r="H76" s="103">
        <v>35.75</v>
      </c>
      <c r="I76" s="103">
        <v>317.69</v>
      </c>
      <c r="J76" s="1">
        <v>18.674999999999997</v>
      </c>
      <c r="K76" s="103">
        <v>1095.3599999999999</v>
      </c>
    </row>
    <row r="77" spans="1:11" x14ac:dyDescent="0.2">
      <c r="A77" s="99">
        <v>74</v>
      </c>
      <c r="B77" s="103">
        <v>0</v>
      </c>
      <c r="C77" s="103">
        <v>75.819999999999993</v>
      </c>
      <c r="D77" s="103">
        <v>27.24</v>
      </c>
      <c r="E77" s="103">
        <v>24.38</v>
      </c>
      <c r="F77" s="103">
        <v>32.369999999999997</v>
      </c>
      <c r="G77" s="103">
        <v>11.9</v>
      </c>
      <c r="H77" s="103">
        <v>34.25</v>
      </c>
      <c r="I77" s="103">
        <v>322.76</v>
      </c>
      <c r="J77" s="1">
        <v>18.504999999999999</v>
      </c>
      <c r="K77" s="103">
        <v>1052.2249999999999</v>
      </c>
    </row>
    <row r="78" spans="1:11" x14ac:dyDescent="0.2">
      <c r="A78" s="99">
        <v>75</v>
      </c>
      <c r="B78" s="103">
        <v>0</v>
      </c>
      <c r="C78" s="103">
        <v>75.239999999999995</v>
      </c>
      <c r="D78" s="103">
        <v>27.34</v>
      </c>
      <c r="E78" s="103">
        <v>24.59</v>
      </c>
      <c r="F78" s="103">
        <v>32.19</v>
      </c>
      <c r="G78" s="103">
        <v>12.31</v>
      </c>
      <c r="H78" s="103">
        <v>33.479999999999997</v>
      </c>
      <c r="I78" s="103">
        <v>324.89999999999998</v>
      </c>
      <c r="J78" s="1">
        <v>17.725000000000001</v>
      </c>
      <c r="K78" s="103">
        <v>1140.5700000000002</v>
      </c>
    </row>
    <row r="79" spans="1:11" x14ac:dyDescent="0.2">
      <c r="A79" s="99">
        <v>76</v>
      </c>
      <c r="B79" s="103">
        <v>0.44</v>
      </c>
      <c r="C79" s="103">
        <v>76.95</v>
      </c>
      <c r="D79" s="103">
        <v>27.19</v>
      </c>
      <c r="E79" s="103">
        <v>24.45</v>
      </c>
      <c r="F79" s="103">
        <v>31.42</v>
      </c>
      <c r="G79" s="103">
        <v>13.18</v>
      </c>
      <c r="H79" s="103">
        <v>32.619999999999997</v>
      </c>
      <c r="I79" s="103">
        <v>322.88</v>
      </c>
      <c r="J79" s="1">
        <v>16.265000000000001</v>
      </c>
      <c r="K79" s="103">
        <v>1078.3400000000001</v>
      </c>
    </row>
    <row r="80" spans="1:11" x14ac:dyDescent="0.2">
      <c r="A80" s="99">
        <v>77</v>
      </c>
      <c r="B80" s="103">
        <v>0</v>
      </c>
      <c r="C80" s="103">
        <v>77.739999999999995</v>
      </c>
      <c r="D80" s="103">
        <v>27.19</v>
      </c>
      <c r="E80" s="103">
        <v>24.59</v>
      </c>
      <c r="F80" s="103">
        <v>32.17</v>
      </c>
      <c r="G80" s="103">
        <v>12.68</v>
      </c>
      <c r="H80" s="103">
        <v>32.83</v>
      </c>
      <c r="I80" s="103">
        <v>317.56</v>
      </c>
      <c r="J80" s="1">
        <v>16.645</v>
      </c>
      <c r="K80" s="103">
        <v>1141.05</v>
      </c>
    </row>
    <row r="81" spans="1:11" x14ac:dyDescent="0.2">
      <c r="A81" s="99">
        <v>78</v>
      </c>
      <c r="B81" s="103">
        <v>1.33</v>
      </c>
      <c r="C81" s="103">
        <v>79.650000000000006</v>
      </c>
      <c r="D81" s="103">
        <v>26.93</v>
      </c>
      <c r="E81" s="103">
        <v>24.25</v>
      </c>
      <c r="F81" s="103">
        <v>31.03</v>
      </c>
      <c r="G81" s="103">
        <v>11.63</v>
      </c>
      <c r="H81" s="103">
        <v>31.06</v>
      </c>
      <c r="I81" s="103">
        <v>326.58</v>
      </c>
      <c r="J81" s="1">
        <v>15.785</v>
      </c>
      <c r="K81" s="103">
        <v>1132.385</v>
      </c>
    </row>
    <row r="82" spans="1:11" x14ac:dyDescent="0.2">
      <c r="A82" s="99">
        <v>79</v>
      </c>
      <c r="B82" s="103">
        <v>0.73</v>
      </c>
      <c r="C82" s="103">
        <v>80.010000000000005</v>
      </c>
      <c r="D82" s="103">
        <v>26.94</v>
      </c>
      <c r="E82" s="103">
        <v>24.58</v>
      </c>
      <c r="F82" s="103">
        <v>31.04</v>
      </c>
      <c r="G82" s="103">
        <v>11.75</v>
      </c>
      <c r="H82" s="103">
        <v>32.71</v>
      </c>
      <c r="I82" s="103">
        <v>321.70999999999998</v>
      </c>
      <c r="J82" s="1">
        <v>14.925000000000001</v>
      </c>
      <c r="K82" s="103">
        <v>1100.8800000000001</v>
      </c>
    </row>
    <row r="83" spans="1:11" x14ac:dyDescent="0.2">
      <c r="A83" s="99">
        <v>80</v>
      </c>
      <c r="B83" s="103">
        <v>0.06</v>
      </c>
      <c r="C83" s="103">
        <v>81.75</v>
      </c>
      <c r="D83" s="103">
        <v>26.78</v>
      </c>
      <c r="E83" s="103">
        <v>24.23</v>
      </c>
      <c r="F83" s="103">
        <v>30.8</v>
      </c>
      <c r="G83" s="103">
        <v>11.81</v>
      </c>
      <c r="H83" s="103">
        <v>32.79</v>
      </c>
      <c r="I83" s="103">
        <v>312.37</v>
      </c>
      <c r="J83" s="1">
        <v>18</v>
      </c>
      <c r="K83" s="103">
        <v>1086.675</v>
      </c>
    </row>
    <row r="84" spans="1:11" x14ac:dyDescent="0.2">
      <c r="A84" s="99">
        <v>81</v>
      </c>
      <c r="B84" s="103">
        <v>0.09</v>
      </c>
      <c r="C84" s="103">
        <v>80.16</v>
      </c>
      <c r="D84" s="103">
        <v>27.06</v>
      </c>
      <c r="E84" s="103">
        <v>24.37</v>
      </c>
      <c r="F84" s="103">
        <v>31.44</v>
      </c>
      <c r="G84" s="103">
        <v>11.37</v>
      </c>
      <c r="H84" s="103">
        <v>32.71</v>
      </c>
      <c r="I84" s="103">
        <v>320.29000000000002</v>
      </c>
      <c r="J84" s="1">
        <v>17.23</v>
      </c>
      <c r="K84" s="103">
        <v>1064.1849999999999</v>
      </c>
    </row>
    <row r="85" spans="1:11" x14ac:dyDescent="0.2">
      <c r="A85" s="99">
        <v>82</v>
      </c>
      <c r="B85" s="103">
        <v>0.03</v>
      </c>
      <c r="C85" s="103">
        <v>77.72</v>
      </c>
      <c r="D85" s="103">
        <v>27.31</v>
      </c>
      <c r="E85" s="103">
        <v>24.3</v>
      </c>
      <c r="F85" s="103">
        <v>31.54</v>
      </c>
      <c r="G85" s="103">
        <v>12.29</v>
      </c>
      <c r="H85" s="103">
        <v>33.130000000000003</v>
      </c>
      <c r="I85" s="103">
        <v>322.20999999999998</v>
      </c>
      <c r="J85" s="1">
        <v>18.164999999999999</v>
      </c>
      <c r="K85" s="103">
        <v>1127.17</v>
      </c>
    </row>
    <row r="86" spans="1:11" x14ac:dyDescent="0.2">
      <c r="A86" s="99">
        <v>83</v>
      </c>
      <c r="B86" s="103">
        <v>0.1</v>
      </c>
      <c r="C86" s="103">
        <v>78.5</v>
      </c>
      <c r="D86" s="103">
        <v>27.32</v>
      </c>
      <c r="E86" s="103">
        <v>24.71</v>
      </c>
      <c r="F86" s="103">
        <v>31.55</v>
      </c>
      <c r="G86" s="103">
        <v>13.29</v>
      </c>
      <c r="H86" s="103">
        <v>32.85</v>
      </c>
      <c r="I86" s="103">
        <v>317.52</v>
      </c>
      <c r="J86" s="1">
        <v>17.22</v>
      </c>
      <c r="K86" s="103">
        <v>1038.6950000000002</v>
      </c>
    </row>
    <row r="87" spans="1:11" x14ac:dyDescent="0.2">
      <c r="A87" s="99">
        <v>84</v>
      </c>
      <c r="B87" s="103">
        <v>0.22</v>
      </c>
      <c r="C87" s="103">
        <v>81.5</v>
      </c>
      <c r="D87" s="103">
        <v>27.14</v>
      </c>
      <c r="E87" s="103">
        <v>24.69</v>
      </c>
      <c r="F87" s="103">
        <v>30.94</v>
      </c>
      <c r="G87" s="103">
        <v>13.66</v>
      </c>
      <c r="H87" s="103">
        <v>34.090000000000003</v>
      </c>
      <c r="I87" s="103">
        <v>311.61</v>
      </c>
      <c r="J87" s="1">
        <v>17.990000000000002</v>
      </c>
      <c r="K87" s="103">
        <v>1131.9650000000001</v>
      </c>
    </row>
    <row r="88" spans="1:11" x14ac:dyDescent="0.2">
      <c r="A88" s="99">
        <v>85</v>
      </c>
      <c r="B88" s="103">
        <v>1.4</v>
      </c>
      <c r="C88" s="103">
        <v>80.099999999999994</v>
      </c>
      <c r="D88" s="103">
        <v>27.38</v>
      </c>
      <c r="E88" s="103">
        <v>24.55</v>
      </c>
      <c r="F88" s="103">
        <v>31.7</v>
      </c>
      <c r="G88" s="103">
        <v>12.43</v>
      </c>
      <c r="H88" s="103">
        <v>33.520000000000003</v>
      </c>
      <c r="I88" s="103">
        <v>316.86</v>
      </c>
      <c r="J88" s="1">
        <v>17.880000000000003</v>
      </c>
      <c r="K88" s="103">
        <v>1115.1750000000002</v>
      </c>
    </row>
    <row r="89" spans="1:11" x14ac:dyDescent="0.2">
      <c r="A89" s="99">
        <v>86</v>
      </c>
      <c r="B89" s="103">
        <v>0.16</v>
      </c>
      <c r="C89" s="103">
        <v>78.78</v>
      </c>
      <c r="D89" s="103">
        <v>27.48</v>
      </c>
      <c r="E89" s="103">
        <v>24.49</v>
      </c>
      <c r="F89" s="103">
        <v>31.84</v>
      </c>
      <c r="G89" s="103">
        <v>13.63</v>
      </c>
      <c r="H89" s="103">
        <v>36.25</v>
      </c>
      <c r="I89" s="103">
        <v>318.16000000000003</v>
      </c>
      <c r="J89" s="1">
        <v>18.549999999999997</v>
      </c>
      <c r="K89" s="103">
        <v>1059.3499999999999</v>
      </c>
    </row>
    <row r="90" spans="1:11" x14ac:dyDescent="0.2">
      <c r="A90" s="99">
        <v>87</v>
      </c>
      <c r="B90" s="103">
        <v>2.0299999999999998</v>
      </c>
      <c r="C90" s="103">
        <v>79.349999999999994</v>
      </c>
      <c r="D90" s="103">
        <v>27.48</v>
      </c>
      <c r="E90" s="103">
        <v>24.86</v>
      </c>
      <c r="F90" s="103">
        <v>32.03</v>
      </c>
      <c r="G90" s="103">
        <v>13.27</v>
      </c>
      <c r="H90" s="103">
        <v>33.03</v>
      </c>
      <c r="I90" s="103">
        <v>318.02</v>
      </c>
      <c r="J90" s="1">
        <v>17.25</v>
      </c>
      <c r="K90" s="103">
        <v>1092.0250000000001</v>
      </c>
    </row>
    <row r="91" spans="1:11" x14ac:dyDescent="0.2">
      <c r="A91" s="99">
        <v>88</v>
      </c>
      <c r="B91" s="103">
        <v>2.06</v>
      </c>
      <c r="C91" s="103">
        <v>78.680000000000007</v>
      </c>
      <c r="D91" s="103">
        <v>27.53</v>
      </c>
      <c r="E91" s="103">
        <v>24.74</v>
      </c>
      <c r="F91" s="103">
        <v>31.93</v>
      </c>
      <c r="G91" s="103">
        <v>14.24</v>
      </c>
      <c r="H91" s="103">
        <v>39.979999999999997</v>
      </c>
      <c r="I91" s="103">
        <v>321.2</v>
      </c>
      <c r="J91" s="1">
        <v>20.260000000000002</v>
      </c>
      <c r="K91" s="103">
        <v>1089.0349999999999</v>
      </c>
    </row>
    <row r="92" spans="1:11" x14ac:dyDescent="0.2">
      <c r="A92" s="99">
        <v>89</v>
      </c>
      <c r="B92" s="103">
        <v>1.05</v>
      </c>
      <c r="C92" s="103">
        <v>78.25</v>
      </c>
      <c r="D92" s="103">
        <v>27.59</v>
      </c>
      <c r="E92" s="103">
        <v>25.03</v>
      </c>
      <c r="F92" s="103">
        <v>32.57</v>
      </c>
      <c r="G92" s="103">
        <v>12.76</v>
      </c>
      <c r="H92" s="103">
        <v>33.49</v>
      </c>
      <c r="I92" s="103">
        <v>318.70999999999998</v>
      </c>
      <c r="J92" s="1">
        <v>19.14</v>
      </c>
      <c r="K92" s="103">
        <v>1086.4549999999999</v>
      </c>
    </row>
    <row r="93" spans="1:11" x14ac:dyDescent="0.2">
      <c r="A93" s="99">
        <v>90</v>
      </c>
      <c r="B93" s="103">
        <v>0.03</v>
      </c>
      <c r="C93" s="103">
        <v>80.42</v>
      </c>
      <c r="D93" s="103">
        <v>27.29</v>
      </c>
      <c r="E93" s="103">
        <v>24.55</v>
      </c>
      <c r="F93" s="103">
        <v>31.66</v>
      </c>
      <c r="G93" s="103">
        <v>12.65</v>
      </c>
      <c r="H93" s="103">
        <v>32.200000000000003</v>
      </c>
      <c r="I93" s="103">
        <v>312.95</v>
      </c>
      <c r="J93" s="1">
        <v>18.14</v>
      </c>
      <c r="K93" s="103">
        <v>1166.8600000000001</v>
      </c>
    </row>
    <row r="94" spans="1:11" x14ac:dyDescent="0.2">
      <c r="A94" s="99">
        <v>91</v>
      </c>
      <c r="B94" s="103">
        <v>0.69</v>
      </c>
      <c r="C94" s="103">
        <v>80.64</v>
      </c>
      <c r="D94" s="103">
        <v>27.49</v>
      </c>
      <c r="E94" s="103">
        <v>25.05</v>
      </c>
      <c r="F94" s="103">
        <v>32.47</v>
      </c>
      <c r="G94" s="103">
        <v>10.61</v>
      </c>
      <c r="H94" s="103">
        <v>31.53</v>
      </c>
      <c r="I94" s="103">
        <v>320.77999999999997</v>
      </c>
      <c r="J94" s="1">
        <v>14.469999999999999</v>
      </c>
      <c r="K94" s="103">
        <v>1119.075</v>
      </c>
    </row>
    <row r="95" spans="1:11" x14ac:dyDescent="0.2">
      <c r="A95" s="99">
        <v>92</v>
      </c>
      <c r="B95" s="103">
        <v>0.18</v>
      </c>
      <c r="C95" s="103">
        <v>81.8</v>
      </c>
      <c r="D95" s="103">
        <v>27.39</v>
      </c>
      <c r="E95" s="103">
        <v>24.91</v>
      </c>
      <c r="F95" s="103">
        <v>31.25</v>
      </c>
      <c r="G95" s="103">
        <v>11.57</v>
      </c>
      <c r="H95" s="103">
        <v>30.09</v>
      </c>
      <c r="I95" s="103">
        <v>312.91000000000003</v>
      </c>
      <c r="J95" s="1">
        <v>15.645</v>
      </c>
      <c r="K95" s="103">
        <v>1092.04</v>
      </c>
    </row>
    <row r="96" spans="1:11" x14ac:dyDescent="0.2">
      <c r="A96" s="99">
        <v>93</v>
      </c>
      <c r="B96" s="103">
        <v>0.03</v>
      </c>
      <c r="C96" s="103">
        <v>82.25</v>
      </c>
      <c r="D96" s="103">
        <v>27.39</v>
      </c>
      <c r="E96" s="103">
        <v>24.75</v>
      </c>
      <c r="F96" s="103">
        <v>31.82</v>
      </c>
      <c r="G96" s="103">
        <v>10.92</v>
      </c>
      <c r="H96" s="103">
        <v>28.16</v>
      </c>
      <c r="I96" s="103">
        <v>308.26</v>
      </c>
      <c r="J96" s="1">
        <v>19.414999999999999</v>
      </c>
      <c r="K96" s="103">
        <v>1078.99</v>
      </c>
    </row>
    <row r="97" spans="1:11" x14ac:dyDescent="0.2">
      <c r="A97" s="99">
        <v>94</v>
      </c>
      <c r="B97" s="103">
        <v>1.71</v>
      </c>
      <c r="C97" s="103">
        <v>82.77</v>
      </c>
      <c r="D97" s="103">
        <v>27.43</v>
      </c>
      <c r="E97" s="103">
        <v>24.85</v>
      </c>
      <c r="F97" s="103">
        <v>31.56</v>
      </c>
      <c r="G97" s="103">
        <v>12.19</v>
      </c>
      <c r="H97" s="103">
        <v>33.08</v>
      </c>
      <c r="I97" s="103">
        <v>309.67</v>
      </c>
      <c r="J97" s="1">
        <v>18.245000000000001</v>
      </c>
      <c r="K97" s="103">
        <v>1095.1100000000001</v>
      </c>
    </row>
    <row r="98" spans="1:11" x14ac:dyDescent="0.2">
      <c r="A98" s="99">
        <v>95</v>
      </c>
      <c r="B98" s="103">
        <v>1.68</v>
      </c>
      <c r="C98" s="103">
        <v>79.89</v>
      </c>
      <c r="D98" s="103">
        <v>27.68</v>
      </c>
      <c r="E98" s="103">
        <v>24.99</v>
      </c>
      <c r="F98" s="103">
        <v>32.549999999999997</v>
      </c>
      <c r="G98" s="103">
        <v>12.03</v>
      </c>
      <c r="H98" s="103">
        <v>35.46</v>
      </c>
      <c r="I98" s="103">
        <v>312.39999999999998</v>
      </c>
      <c r="J98" s="1">
        <v>18.14</v>
      </c>
      <c r="K98" s="103">
        <v>1074.4549999999999</v>
      </c>
    </row>
    <row r="99" spans="1:11" x14ac:dyDescent="0.2">
      <c r="A99" s="99">
        <v>96</v>
      </c>
      <c r="B99" s="103">
        <v>5.55</v>
      </c>
      <c r="C99" s="103">
        <v>79.28</v>
      </c>
      <c r="D99" s="103">
        <v>27.63</v>
      </c>
      <c r="E99" s="103">
        <v>24.7</v>
      </c>
      <c r="F99" s="103">
        <v>31.82</v>
      </c>
      <c r="G99" s="103">
        <v>12.8</v>
      </c>
      <c r="H99" s="103">
        <v>34.340000000000003</v>
      </c>
      <c r="I99" s="103">
        <v>316.27</v>
      </c>
      <c r="J99" s="1">
        <v>16.700000000000003</v>
      </c>
      <c r="K99" s="103">
        <v>1101.135</v>
      </c>
    </row>
    <row r="100" spans="1:11" x14ac:dyDescent="0.2">
      <c r="A100" s="99">
        <v>97</v>
      </c>
      <c r="B100" s="103">
        <v>0.25</v>
      </c>
      <c r="C100" s="103">
        <v>80.61</v>
      </c>
      <c r="D100" s="103">
        <v>27.56</v>
      </c>
      <c r="E100" s="103">
        <v>25.34</v>
      </c>
      <c r="F100" s="103">
        <v>32.06</v>
      </c>
      <c r="G100" s="103">
        <v>12.26</v>
      </c>
      <c r="H100" s="103">
        <v>32.869999999999997</v>
      </c>
      <c r="I100" s="103">
        <v>311.11</v>
      </c>
      <c r="J100" s="1">
        <v>19.170000000000002</v>
      </c>
      <c r="K100" s="103">
        <v>1147.9949999999999</v>
      </c>
    </row>
    <row r="101" spans="1:11" x14ac:dyDescent="0.2">
      <c r="A101" s="99">
        <v>98</v>
      </c>
      <c r="B101" s="103">
        <v>0.41</v>
      </c>
      <c r="C101" s="103">
        <v>79.64</v>
      </c>
      <c r="D101" s="103">
        <v>27.65</v>
      </c>
      <c r="E101" s="103">
        <v>25.24</v>
      </c>
      <c r="F101" s="103">
        <v>31.59</v>
      </c>
      <c r="G101" s="103">
        <v>13.07</v>
      </c>
      <c r="H101" s="103">
        <v>32.93</v>
      </c>
      <c r="I101" s="103">
        <v>321.05</v>
      </c>
      <c r="J101" s="1">
        <v>16.024999999999999</v>
      </c>
      <c r="K101" s="103">
        <v>1019.125</v>
      </c>
    </row>
    <row r="102" spans="1:11" x14ac:dyDescent="0.2">
      <c r="A102" s="99">
        <v>99</v>
      </c>
      <c r="B102" s="103">
        <v>0.06</v>
      </c>
      <c r="C102" s="103">
        <v>79.34</v>
      </c>
      <c r="D102" s="103">
        <v>27.77</v>
      </c>
      <c r="E102" s="103">
        <v>25.19</v>
      </c>
      <c r="F102" s="103">
        <v>32.32</v>
      </c>
      <c r="G102" s="103">
        <v>12.19</v>
      </c>
      <c r="H102" s="103">
        <v>32.090000000000003</v>
      </c>
      <c r="I102" s="103">
        <v>314.58</v>
      </c>
      <c r="J102" s="1">
        <v>18.185000000000002</v>
      </c>
      <c r="K102" s="103">
        <v>1147.1799999999998</v>
      </c>
    </row>
    <row r="103" spans="1:11" x14ac:dyDescent="0.2">
      <c r="A103" s="99">
        <v>100</v>
      </c>
      <c r="B103" s="103">
        <v>0.6</v>
      </c>
      <c r="C103" s="103">
        <v>78.010000000000005</v>
      </c>
      <c r="D103" s="103">
        <v>27.98</v>
      </c>
      <c r="E103" s="103">
        <v>25.28</v>
      </c>
      <c r="F103" s="103">
        <v>32.92</v>
      </c>
      <c r="G103" s="103">
        <v>11.84</v>
      </c>
      <c r="H103" s="103">
        <v>37.549999999999997</v>
      </c>
      <c r="I103" s="103">
        <v>324.55</v>
      </c>
      <c r="J103" s="1">
        <v>19.164999999999999</v>
      </c>
      <c r="K103" s="103">
        <v>1164.7049999999999</v>
      </c>
    </row>
    <row r="104" spans="1:11" x14ac:dyDescent="0.2">
      <c r="A104" s="99">
        <v>101</v>
      </c>
      <c r="B104" s="103">
        <v>2.06</v>
      </c>
      <c r="C104" s="103">
        <v>78.39</v>
      </c>
      <c r="D104" s="103">
        <v>27.74</v>
      </c>
      <c r="E104" s="103">
        <v>25.25</v>
      </c>
      <c r="F104" s="103">
        <v>32.6</v>
      </c>
      <c r="G104" s="103">
        <v>11.57</v>
      </c>
      <c r="H104" s="103">
        <v>33.479999999999997</v>
      </c>
      <c r="I104" s="103">
        <v>319.64999999999998</v>
      </c>
      <c r="J104" s="1">
        <v>19.850000000000001</v>
      </c>
      <c r="K104" s="103">
        <v>1107.595</v>
      </c>
    </row>
    <row r="105" spans="1:11" x14ac:dyDescent="0.2">
      <c r="A105" s="99">
        <v>102</v>
      </c>
      <c r="B105" s="103">
        <v>2.29</v>
      </c>
      <c r="C105" s="103">
        <v>77.94</v>
      </c>
      <c r="D105" s="103">
        <v>27.7</v>
      </c>
      <c r="E105" s="103">
        <v>25.06</v>
      </c>
      <c r="F105" s="103">
        <v>32.1</v>
      </c>
      <c r="G105" s="103">
        <v>12.54</v>
      </c>
      <c r="H105" s="103">
        <v>33.44</v>
      </c>
      <c r="I105" s="103">
        <v>317.58</v>
      </c>
      <c r="J105" s="1">
        <v>19.149999999999999</v>
      </c>
      <c r="K105" s="103">
        <v>1097.07</v>
      </c>
    </row>
    <row r="106" spans="1:11" x14ac:dyDescent="0.2">
      <c r="A106" s="99">
        <v>103</v>
      </c>
      <c r="B106" s="103">
        <v>0.28999999999999998</v>
      </c>
      <c r="C106" s="103">
        <v>79.010000000000005</v>
      </c>
      <c r="D106" s="103">
        <v>27.4</v>
      </c>
      <c r="E106" s="103">
        <v>24.86</v>
      </c>
      <c r="F106" s="103">
        <v>31.97</v>
      </c>
      <c r="G106" s="103">
        <v>12.11</v>
      </c>
      <c r="H106" s="103">
        <v>31.94</v>
      </c>
      <c r="I106" s="103">
        <v>311.99</v>
      </c>
      <c r="J106" s="1">
        <v>19.619999999999997</v>
      </c>
      <c r="K106" s="103">
        <v>1087.96</v>
      </c>
    </row>
    <row r="107" spans="1:11" x14ac:dyDescent="0.2">
      <c r="A107" s="99">
        <v>104</v>
      </c>
      <c r="B107" s="103">
        <v>1.17</v>
      </c>
      <c r="C107" s="103">
        <v>81.069999999999993</v>
      </c>
      <c r="D107" s="103">
        <v>27.19</v>
      </c>
      <c r="E107" s="103">
        <v>24.86</v>
      </c>
      <c r="F107" s="103">
        <v>31.01</v>
      </c>
      <c r="G107" s="103">
        <v>13.55</v>
      </c>
      <c r="H107" s="103">
        <v>33.79</v>
      </c>
      <c r="I107" s="103">
        <v>312.36</v>
      </c>
      <c r="J107" s="1">
        <v>19.509999999999998</v>
      </c>
      <c r="K107" s="103">
        <v>1094.085</v>
      </c>
    </row>
    <row r="108" spans="1:11" x14ac:dyDescent="0.2">
      <c r="A108" s="99">
        <v>105</v>
      </c>
      <c r="B108" s="103">
        <v>0.63</v>
      </c>
      <c r="C108" s="103">
        <v>82.19</v>
      </c>
      <c r="D108" s="103">
        <v>27.42</v>
      </c>
      <c r="E108" s="103">
        <v>25.05</v>
      </c>
      <c r="F108" s="103">
        <v>31.11</v>
      </c>
      <c r="G108" s="103">
        <v>11.3</v>
      </c>
      <c r="H108" s="103">
        <v>31.44</v>
      </c>
      <c r="I108" s="103">
        <v>299.07</v>
      </c>
      <c r="J108" s="1">
        <v>18.149999999999999</v>
      </c>
      <c r="K108" s="103">
        <v>1097.4100000000001</v>
      </c>
    </row>
    <row r="109" spans="1:11" x14ac:dyDescent="0.2">
      <c r="A109" s="99">
        <v>106</v>
      </c>
      <c r="B109" s="103">
        <v>0.6</v>
      </c>
      <c r="C109" s="103">
        <v>82.2</v>
      </c>
      <c r="D109" s="103">
        <v>27.56</v>
      </c>
      <c r="E109" s="103">
        <v>25.16</v>
      </c>
      <c r="F109" s="103">
        <v>31.69</v>
      </c>
      <c r="G109" s="103">
        <v>10.77</v>
      </c>
      <c r="H109" s="103">
        <v>31.4</v>
      </c>
      <c r="I109" s="103">
        <v>312.62</v>
      </c>
      <c r="J109" s="1">
        <v>16.645</v>
      </c>
      <c r="K109" s="103">
        <v>1120.5250000000001</v>
      </c>
    </row>
    <row r="110" spans="1:11" x14ac:dyDescent="0.2">
      <c r="A110" s="99">
        <v>107</v>
      </c>
      <c r="B110" s="103">
        <v>0.06</v>
      </c>
      <c r="C110" s="103">
        <v>81.96</v>
      </c>
      <c r="D110" s="103">
        <v>27.65</v>
      </c>
      <c r="E110" s="103">
        <v>25.46</v>
      </c>
      <c r="F110" s="103">
        <v>31.99</v>
      </c>
      <c r="G110" s="103">
        <v>11.06</v>
      </c>
      <c r="H110" s="103">
        <v>30.26</v>
      </c>
      <c r="I110" s="103">
        <v>310.51</v>
      </c>
      <c r="J110" s="1">
        <v>17.59</v>
      </c>
      <c r="K110" s="103">
        <v>1096.7049999999999</v>
      </c>
    </row>
    <row r="111" spans="1:11" x14ac:dyDescent="0.2">
      <c r="A111" s="99">
        <v>108</v>
      </c>
      <c r="B111" s="103">
        <v>0.35</v>
      </c>
      <c r="C111" s="103">
        <v>83.91</v>
      </c>
      <c r="D111" s="103">
        <v>27.39</v>
      </c>
      <c r="E111" s="103">
        <v>25.24</v>
      </c>
      <c r="F111" s="103">
        <v>31.43</v>
      </c>
      <c r="G111" s="103">
        <v>11.23</v>
      </c>
      <c r="H111" s="103">
        <v>31.8</v>
      </c>
      <c r="I111" s="103">
        <v>309.47000000000003</v>
      </c>
      <c r="J111" s="1">
        <v>16.995000000000001</v>
      </c>
      <c r="K111" s="103">
        <v>1010.715</v>
      </c>
    </row>
    <row r="112" spans="1:11" x14ac:dyDescent="0.2">
      <c r="A112" s="99">
        <v>109</v>
      </c>
      <c r="B112" s="103">
        <v>0.32</v>
      </c>
      <c r="C112" s="103">
        <v>84.63</v>
      </c>
      <c r="D112" s="103">
        <v>27.33</v>
      </c>
      <c r="E112" s="103">
        <v>25.12</v>
      </c>
      <c r="F112" s="103">
        <v>30.82</v>
      </c>
      <c r="G112" s="103">
        <v>10.63</v>
      </c>
      <c r="H112" s="103">
        <v>29.68</v>
      </c>
      <c r="I112" s="103">
        <v>310.77999999999997</v>
      </c>
      <c r="J112" s="1">
        <v>16.774999999999999</v>
      </c>
      <c r="K112" s="103">
        <v>1106.06</v>
      </c>
    </row>
    <row r="113" spans="1:11" x14ac:dyDescent="0.2">
      <c r="A113" s="99">
        <v>110</v>
      </c>
      <c r="B113" s="103">
        <v>0.16</v>
      </c>
      <c r="C113" s="103">
        <v>84.16</v>
      </c>
      <c r="D113" s="103">
        <v>27.42</v>
      </c>
      <c r="E113" s="103">
        <v>25.44</v>
      </c>
      <c r="F113" s="103">
        <v>31.16</v>
      </c>
      <c r="G113" s="103">
        <v>9.7200000000000006</v>
      </c>
      <c r="H113" s="103">
        <v>26.23</v>
      </c>
      <c r="I113" s="103">
        <v>317.24</v>
      </c>
      <c r="J113" s="1">
        <v>17.03</v>
      </c>
      <c r="K113" s="103">
        <v>1121.9000000000001</v>
      </c>
    </row>
    <row r="114" spans="1:11" x14ac:dyDescent="0.2">
      <c r="A114" s="99">
        <v>111</v>
      </c>
      <c r="B114" s="103">
        <v>0.98</v>
      </c>
      <c r="C114" s="103">
        <v>85.99</v>
      </c>
      <c r="D114" s="103">
        <v>27.27</v>
      </c>
      <c r="E114" s="103">
        <v>25.09</v>
      </c>
      <c r="F114" s="103">
        <v>30.61</v>
      </c>
      <c r="G114" s="103">
        <v>10.72</v>
      </c>
      <c r="H114" s="103">
        <v>27.83</v>
      </c>
      <c r="I114" s="103">
        <v>296.44</v>
      </c>
      <c r="J114" s="1">
        <v>18.299999999999997</v>
      </c>
      <c r="K114" s="103">
        <v>1056.06</v>
      </c>
    </row>
    <row r="115" spans="1:11" x14ac:dyDescent="0.2">
      <c r="A115" s="99">
        <v>112</v>
      </c>
      <c r="B115" s="103">
        <v>0.38</v>
      </c>
      <c r="C115" s="103">
        <v>84.57</v>
      </c>
      <c r="D115" s="103">
        <v>27.52</v>
      </c>
      <c r="E115" s="103">
        <v>25.08</v>
      </c>
      <c r="F115" s="103">
        <v>30.87</v>
      </c>
      <c r="G115" s="103">
        <v>11.03</v>
      </c>
      <c r="H115" s="103">
        <v>29.8</v>
      </c>
      <c r="I115" s="103">
        <v>290.20999999999998</v>
      </c>
      <c r="J115" s="1">
        <v>18.82</v>
      </c>
      <c r="K115" s="103">
        <v>1034.0700000000002</v>
      </c>
    </row>
    <row r="116" spans="1:11" x14ac:dyDescent="0.2">
      <c r="A116" s="99">
        <v>113</v>
      </c>
      <c r="B116" s="103">
        <v>0.09</v>
      </c>
      <c r="C116" s="103">
        <v>80.709999999999994</v>
      </c>
      <c r="D116" s="103">
        <v>28.18</v>
      </c>
      <c r="E116" s="103">
        <v>25.64</v>
      </c>
      <c r="F116" s="103">
        <v>32.49</v>
      </c>
      <c r="G116" s="103">
        <v>12.3</v>
      </c>
      <c r="H116" s="103">
        <v>33.049999999999997</v>
      </c>
      <c r="I116" s="103">
        <v>300.57</v>
      </c>
      <c r="J116" s="1">
        <v>20.234999999999999</v>
      </c>
      <c r="K116" s="103">
        <v>1018.25</v>
      </c>
    </row>
    <row r="117" spans="1:11" x14ac:dyDescent="0.2">
      <c r="A117" s="99">
        <v>114</v>
      </c>
      <c r="B117" s="103">
        <v>0.54</v>
      </c>
      <c r="C117" s="103">
        <v>83.13</v>
      </c>
      <c r="D117" s="103">
        <v>27.6</v>
      </c>
      <c r="E117" s="103">
        <v>25.28</v>
      </c>
      <c r="F117" s="103">
        <v>31.12</v>
      </c>
      <c r="G117" s="103">
        <v>13.52</v>
      </c>
      <c r="H117" s="103">
        <v>36.56</v>
      </c>
      <c r="I117" s="103">
        <v>309.02</v>
      </c>
      <c r="J117" s="1">
        <v>17.174999999999997</v>
      </c>
      <c r="K117" s="103">
        <v>1022.39</v>
      </c>
    </row>
    <row r="118" spans="1:11" x14ac:dyDescent="0.2">
      <c r="A118" s="99">
        <v>115</v>
      </c>
      <c r="B118" s="103">
        <v>6.92</v>
      </c>
      <c r="C118" s="103">
        <v>85.56</v>
      </c>
      <c r="D118" s="103">
        <v>27.11</v>
      </c>
      <c r="E118" s="103">
        <v>25.2</v>
      </c>
      <c r="F118" s="103">
        <v>30.73</v>
      </c>
      <c r="G118" s="103">
        <v>12.38</v>
      </c>
      <c r="H118" s="103">
        <v>32.380000000000003</v>
      </c>
      <c r="I118" s="103">
        <v>308.13</v>
      </c>
      <c r="J118" s="1">
        <v>11.244999999999999</v>
      </c>
      <c r="K118" s="103">
        <v>860.46499999999992</v>
      </c>
    </row>
    <row r="119" spans="1:11" x14ac:dyDescent="0.2">
      <c r="A119" s="99">
        <v>116</v>
      </c>
      <c r="B119" s="103">
        <v>4.5</v>
      </c>
      <c r="C119" s="103">
        <v>85.48</v>
      </c>
      <c r="D119" s="103">
        <v>27.36</v>
      </c>
      <c r="E119" s="103">
        <v>25.32</v>
      </c>
      <c r="F119" s="103">
        <v>30.52</v>
      </c>
      <c r="G119" s="103">
        <v>12.02</v>
      </c>
      <c r="H119" s="103">
        <v>31.35</v>
      </c>
      <c r="I119" s="103">
        <v>309.87</v>
      </c>
      <c r="J119" s="1">
        <v>15.89</v>
      </c>
      <c r="K119" s="103">
        <v>1073.03</v>
      </c>
    </row>
    <row r="120" spans="1:11" x14ac:dyDescent="0.2">
      <c r="A120" s="99">
        <v>117</v>
      </c>
      <c r="B120" s="103">
        <v>1.49</v>
      </c>
      <c r="C120" s="103">
        <v>86.35</v>
      </c>
      <c r="D120" s="103">
        <v>27.5</v>
      </c>
      <c r="E120" s="103">
        <v>25.51</v>
      </c>
      <c r="F120" s="103">
        <v>30.44</v>
      </c>
      <c r="G120" s="103">
        <v>12.34</v>
      </c>
      <c r="H120" s="103">
        <v>29.76</v>
      </c>
      <c r="I120" s="103">
        <v>302.81</v>
      </c>
      <c r="J120" s="1">
        <v>18.765000000000001</v>
      </c>
      <c r="K120" s="103">
        <v>1062.2550000000001</v>
      </c>
    </row>
    <row r="121" spans="1:11" x14ac:dyDescent="0.2">
      <c r="A121" s="99">
        <v>118</v>
      </c>
      <c r="B121" s="103">
        <v>6.38</v>
      </c>
      <c r="C121" s="103">
        <v>85.39</v>
      </c>
      <c r="D121" s="103">
        <v>27.8</v>
      </c>
      <c r="E121" s="103">
        <v>25.34</v>
      </c>
      <c r="F121" s="103">
        <v>31.23</v>
      </c>
      <c r="G121" s="103">
        <v>11.49</v>
      </c>
      <c r="H121" s="103">
        <v>30.85</v>
      </c>
      <c r="I121" s="103">
        <v>295.23</v>
      </c>
      <c r="J121" s="1">
        <v>18.55</v>
      </c>
      <c r="K121" s="103">
        <v>1081.3400000000001</v>
      </c>
    </row>
    <row r="122" spans="1:11" x14ac:dyDescent="0.2">
      <c r="A122" s="99">
        <v>119</v>
      </c>
      <c r="B122" s="103">
        <v>3.11</v>
      </c>
      <c r="C122" s="103">
        <v>87.85</v>
      </c>
      <c r="D122" s="103">
        <v>27.34</v>
      </c>
      <c r="E122" s="103">
        <v>25.75</v>
      </c>
      <c r="F122" s="103">
        <v>30.1</v>
      </c>
      <c r="G122" s="103">
        <v>10.1</v>
      </c>
      <c r="H122" s="103">
        <v>27.4</v>
      </c>
      <c r="I122" s="103">
        <v>304.58999999999997</v>
      </c>
      <c r="J122" s="1">
        <v>15.775</v>
      </c>
      <c r="K122" s="103">
        <v>1107.78</v>
      </c>
    </row>
    <row r="123" spans="1:11" x14ac:dyDescent="0.2">
      <c r="A123" s="99">
        <v>120</v>
      </c>
      <c r="B123" s="103">
        <v>0.7</v>
      </c>
      <c r="C123" s="103">
        <v>85.75</v>
      </c>
      <c r="D123" s="103">
        <v>27.63</v>
      </c>
      <c r="E123" s="103">
        <v>25.67</v>
      </c>
      <c r="F123" s="103">
        <v>30.96</v>
      </c>
      <c r="G123" s="103">
        <v>10.91</v>
      </c>
      <c r="H123" s="103">
        <v>29.46</v>
      </c>
      <c r="I123" s="103">
        <v>289.81</v>
      </c>
      <c r="J123" s="1">
        <v>17.79</v>
      </c>
      <c r="K123" s="103">
        <v>995.08999999999992</v>
      </c>
    </row>
    <row r="124" spans="1:11" x14ac:dyDescent="0.2">
      <c r="A124" s="99">
        <v>121</v>
      </c>
      <c r="B124" s="103">
        <v>0.06</v>
      </c>
      <c r="C124" s="103">
        <v>86.98</v>
      </c>
      <c r="D124" s="103">
        <v>27.59</v>
      </c>
      <c r="E124" s="103">
        <v>25.62</v>
      </c>
      <c r="F124" s="103">
        <v>30.45</v>
      </c>
      <c r="G124" s="103">
        <v>10.99</v>
      </c>
      <c r="H124" s="103">
        <v>27.54</v>
      </c>
      <c r="I124" s="103">
        <v>270.97000000000003</v>
      </c>
      <c r="J124" s="1">
        <v>18.285</v>
      </c>
      <c r="K124" s="103">
        <v>1028.1100000000001</v>
      </c>
    </row>
    <row r="125" spans="1:11" x14ac:dyDescent="0.2">
      <c r="A125" s="99">
        <v>122</v>
      </c>
      <c r="B125" s="103">
        <v>7.84</v>
      </c>
      <c r="C125" s="103">
        <v>87.81</v>
      </c>
      <c r="D125" s="103">
        <v>27.58</v>
      </c>
      <c r="E125" s="103">
        <v>25.49</v>
      </c>
      <c r="F125" s="103">
        <v>30.05</v>
      </c>
      <c r="G125" s="103">
        <v>11.48</v>
      </c>
      <c r="H125" s="103">
        <v>31.09</v>
      </c>
      <c r="I125" s="103">
        <v>272.89</v>
      </c>
      <c r="J125" s="1">
        <v>17.549999999999997</v>
      </c>
      <c r="K125" s="103">
        <v>943.02</v>
      </c>
    </row>
    <row r="126" spans="1:11" x14ac:dyDescent="0.2">
      <c r="A126" s="99">
        <v>123</v>
      </c>
      <c r="B126" s="103">
        <v>5.23</v>
      </c>
      <c r="C126" s="103">
        <v>87.07</v>
      </c>
      <c r="D126" s="103">
        <v>27.45</v>
      </c>
      <c r="E126" s="103">
        <v>25.6</v>
      </c>
      <c r="F126" s="103">
        <v>30.26</v>
      </c>
      <c r="G126" s="103">
        <v>11.32</v>
      </c>
      <c r="H126" s="103">
        <v>28.97</v>
      </c>
      <c r="I126" s="103">
        <v>322.8</v>
      </c>
      <c r="J126" s="1">
        <v>15.085000000000001</v>
      </c>
      <c r="K126" s="103">
        <v>1130.3600000000001</v>
      </c>
    </row>
    <row r="127" spans="1:11" x14ac:dyDescent="0.2">
      <c r="A127" s="99">
        <v>124</v>
      </c>
      <c r="B127" s="103">
        <v>3.21</v>
      </c>
      <c r="C127" s="103">
        <v>84.3</v>
      </c>
      <c r="D127" s="103">
        <v>27.8</v>
      </c>
      <c r="E127" s="103">
        <v>25.24</v>
      </c>
      <c r="F127" s="103">
        <v>31.53</v>
      </c>
      <c r="G127" s="103">
        <v>12.88</v>
      </c>
      <c r="H127" s="103">
        <v>33.99</v>
      </c>
      <c r="I127" s="103">
        <v>308.05</v>
      </c>
      <c r="J127" s="1">
        <v>17.615000000000002</v>
      </c>
      <c r="K127" s="103">
        <v>1091.9749999999999</v>
      </c>
    </row>
    <row r="128" spans="1:11" x14ac:dyDescent="0.2">
      <c r="A128" s="99">
        <v>125</v>
      </c>
      <c r="B128" s="103">
        <v>4.09</v>
      </c>
      <c r="C128" s="103">
        <v>84.21</v>
      </c>
      <c r="D128" s="103">
        <v>27.83</v>
      </c>
      <c r="E128" s="103">
        <v>25.93</v>
      </c>
      <c r="F128" s="103">
        <v>31.1</v>
      </c>
      <c r="G128" s="103">
        <v>11.92</v>
      </c>
      <c r="H128" s="103">
        <v>34.33</v>
      </c>
      <c r="I128" s="103">
        <v>308.7</v>
      </c>
      <c r="J128" s="1">
        <v>17.185000000000002</v>
      </c>
      <c r="K128" s="103">
        <v>1108.1199999999999</v>
      </c>
    </row>
    <row r="129" spans="1:11" x14ac:dyDescent="0.2">
      <c r="A129" s="99">
        <v>126</v>
      </c>
      <c r="B129" s="103">
        <v>2.66</v>
      </c>
      <c r="C129" s="103">
        <v>86.36</v>
      </c>
      <c r="D129" s="103">
        <v>27.57</v>
      </c>
      <c r="E129" s="103">
        <v>25.67</v>
      </c>
      <c r="F129" s="103">
        <v>30.99</v>
      </c>
      <c r="G129" s="103">
        <v>12.13</v>
      </c>
      <c r="H129" s="103">
        <v>32.53</v>
      </c>
      <c r="I129" s="103">
        <v>295.98</v>
      </c>
      <c r="J129" s="1">
        <v>18.164999999999999</v>
      </c>
      <c r="K129" s="103">
        <v>1025.6799999999998</v>
      </c>
    </row>
    <row r="130" spans="1:11" x14ac:dyDescent="0.2">
      <c r="A130" s="99">
        <v>127</v>
      </c>
      <c r="B130" s="103">
        <v>0.66</v>
      </c>
      <c r="C130" s="103">
        <v>85.39</v>
      </c>
      <c r="D130" s="103">
        <v>27.63</v>
      </c>
      <c r="E130" s="103">
        <v>25.45</v>
      </c>
      <c r="F130" s="103">
        <v>31.34</v>
      </c>
      <c r="G130" s="103">
        <v>11.58</v>
      </c>
      <c r="H130" s="103">
        <v>30.09</v>
      </c>
      <c r="I130" s="103">
        <v>332.01</v>
      </c>
      <c r="J130" s="1">
        <v>16.365000000000002</v>
      </c>
      <c r="K130" s="103">
        <v>1072.6849999999999</v>
      </c>
    </row>
    <row r="131" spans="1:11" x14ac:dyDescent="0.2">
      <c r="A131" s="99">
        <v>128</v>
      </c>
      <c r="B131" s="103">
        <v>0.92</v>
      </c>
      <c r="C131" s="103">
        <v>85.56</v>
      </c>
      <c r="D131" s="103">
        <v>27.56</v>
      </c>
      <c r="E131" s="103">
        <v>25.6</v>
      </c>
      <c r="F131" s="103">
        <v>30.96</v>
      </c>
      <c r="G131" s="103">
        <v>11.13</v>
      </c>
      <c r="H131" s="103">
        <v>32.200000000000003</v>
      </c>
      <c r="I131" s="103">
        <v>313.79000000000002</v>
      </c>
      <c r="J131" s="1">
        <v>15.135</v>
      </c>
      <c r="K131" s="103">
        <v>976.43000000000006</v>
      </c>
    </row>
    <row r="132" spans="1:11" x14ac:dyDescent="0.2">
      <c r="A132" s="99">
        <v>129</v>
      </c>
      <c r="B132" s="103">
        <v>7.71</v>
      </c>
      <c r="C132" s="103">
        <v>86.8</v>
      </c>
      <c r="D132" s="103">
        <v>27.32</v>
      </c>
      <c r="E132" s="103">
        <v>25.13</v>
      </c>
      <c r="F132" s="103">
        <v>30.37</v>
      </c>
      <c r="G132" s="103">
        <v>11.52</v>
      </c>
      <c r="H132" s="103">
        <v>33.450000000000003</v>
      </c>
      <c r="I132" s="103">
        <v>314.69</v>
      </c>
      <c r="J132" s="1">
        <v>13.51</v>
      </c>
      <c r="K132" s="103">
        <v>916.91000000000008</v>
      </c>
    </row>
    <row r="133" spans="1:11" x14ac:dyDescent="0.2">
      <c r="A133" s="99">
        <v>130</v>
      </c>
      <c r="B133" s="103">
        <v>1.59</v>
      </c>
      <c r="C133" s="103">
        <v>84.15</v>
      </c>
      <c r="D133" s="103">
        <v>27.86</v>
      </c>
      <c r="E133" s="103">
        <v>25.79</v>
      </c>
      <c r="F133" s="103">
        <v>31.02</v>
      </c>
      <c r="G133" s="103">
        <v>11.16</v>
      </c>
      <c r="H133" s="103">
        <v>28.18</v>
      </c>
      <c r="I133" s="103">
        <v>316.02999999999997</v>
      </c>
      <c r="J133" s="1">
        <v>17.105</v>
      </c>
      <c r="K133" s="103">
        <v>1080.6599999999999</v>
      </c>
    </row>
    <row r="134" spans="1:11" x14ac:dyDescent="0.2">
      <c r="A134" s="99">
        <v>131</v>
      </c>
      <c r="B134" s="103">
        <v>10.15</v>
      </c>
      <c r="C134" s="103">
        <v>86.6</v>
      </c>
      <c r="D134" s="103">
        <v>27.64</v>
      </c>
      <c r="E134" s="103">
        <v>25.56</v>
      </c>
      <c r="F134" s="103">
        <v>31.4</v>
      </c>
      <c r="G134" s="103">
        <v>11.05</v>
      </c>
      <c r="H134" s="103">
        <v>30.57</v>
      </c>
      <c r="I134" s="103">
        <v>320.48</v>
      </c>
      <c r="J134" s="1">
        <v>14.505000000000001</v>
      </c>
      <c r="K134" s="103">
        <v>1103.51</v>
      </c>
    </row>
    <row r="135" spans="1:11" x14ac:dyDescent="0.2">
      <c r="A135" s="99">
        <v>132</v>
      </c>
      <c r="B135" s="103">
        <v>0.9</v>
      </c>
      <c r="C135" s="103">
        <v>85.66</v>
      </c>
      <c r="D135" s="103">
        <v>27.78</v>
      </c>
      <c r="E135" s="103">
        <v>25.97</v>
      </c>
      <c r="F135" s="103">
        <v>30.97</v>
      </c>
      <c r="G135" s="103">
        <v>12.7</v>
      </c>
      <c r="H135" s="103">
        <v>31.75</v>
      </c>
      <c r="I135" s="103">
        <v>310.33999999999997</v>
      </c>
      <c r="J135" s="1">
        <v>16.420000000000002</v>
      </c>
      <c r="K135" s="103">
        <v>1021.415</v>
      </c>
    </row>
    <row r="136" spans="1:11" x14ac:dyDescent="0.2">
      <c r="A136" s="99">
        <v>133</v>
      </c>
      <c r="B136" s="103">
        <v>0.63</v>
      </c>
      <c r="C136" s="103">
        <v>84.61</v>
      </c>
      <c r="D136" s="103">
        <v>28.02</v>
      </c>
      <c r="E136" s="103">
        <v>25.99</v>
      </c>
      <c r="F136" s="103">
        <v>31.3</v>
      </c>
      <c r="G136" s="103">
        <v>12.21</v>
      </c>
      <c r="H136" s="103">
        <v>29.07</v>
      </c>
      <c r="I136" s="103">
        <v>303.39</v>
      </c>
      <c r="J136" s="1">
        <v>15.17</v>
      </c>
      <c r="K136" s="103">
        <v>1016.18</v>
      </c>
    </row>
    <row r="137" spans="1:11" x14ac:dyDescent="0.2">
      <c r="A137" s="99">
        <v>134</v>
      </c>
      <c r="B137" s="103">
        <v>1.46</v>
      </c>
      <c r="C137" s="103">
        <v>84.37</v>
      </c>
      <c r="D137" s="103">
        <v>28.25</v>
      </c>
      <c r="E137" s="103">
        <v>26.16</v>
      </c>
      <c r="F137" s="103">
        <v>31.75</v>
      </c>
      <c r="G137" s="103">
        <v>12.11</v>
      </c>
      <c r="H137" s="103">
        <v>30.95</v>
      </c>
      <c r="I137" s="103">
        <v>300.98</v>
      </c>
      <c r="J137" s="1">
        <v>17.310000000000002</v>
      </c>
      <c r="K137" s="103">
        <v>1048.72</v>
      </c>
    </row>
    <row r="138" spans="1:11" x14ac:dyDescent="0.2">
      <c r="A138" s="99">
        <v>135</v>
      </c>
      <c r="B138" s="103">
        <v>1.1100000000000001</v>
      </c>
      <c r="C138" s="103">
        <v>85.79</v>
      </c>
      <c r="D138" s="103">
        <v>27.88</v>
      </c>
      <c r="E138" s="103">
        <v>26.44</v>
      </c>
      <c r="F138" s="103">
        <v>30.12</v>
      </c>
      <c r="G138" s="103">
        <v>12.41</v>
      </c>
      <c r="H138" s="103">
        <v>28.79</v>
      </c>
      <c r="I138" s="103">
        <v>308.39999999999998</v>
      </c>
      <c r="J138" s="1">
        <v>12.51</v>
      </c>
      <c r="K138" s="103">
        <v>936.44499999999994</v>
      </c>
    </row>
    <row r="139" spans="1:11" x14ac:dyDescent="0.2">
      <c r="A139" s="99">
        <v>136</v>
      </c>
      <c r="B139" s="103">
        <v>3.61</v>
      </c>
      <c r="C139" s="103">
        <v>88.03</v>
      </c>
      <c r="D139" s="103">
        <v>27.58</v>
      </c>
      <c r="E139" s="103">
        <v>25.89</v>
      </c>
      <c r="F139" s="103">
        <v>30.52</v>
      </c>
      <c r="G139" s="103">
        <v>11.58</v>
      </c>
      <c r="H139" s="103">
        <v>32</v>
      </c>
      <c r="I139" s="103">
        <v>297.41000000000003</v>
      </c>
      <c r="J139" s="1">
        <v>15.11</v>
      </c>
      <c r="K139" s="103">
        <v>895.995</v>
      </c>
    </row>
    <row r="140" spans="1:11" x14ac:dyDescent="0.2">
      <c r="A140" s="99">
        <v>137</v>
      </c>
      <c r="B140" s="103">
        <v>0.51</v>
      </c>
      <c r="C140" s="103">
        <v>86.44</v>
      </c>
      <c r="D140" s="103">
        <v>27.76</v>
      </c>
      <c r="E140" s="103">
        <v>25.77</v>
      </c>
      <c r="F140" s="103">
        <v>30.69</v>
      </c>
      <c r="G140" s="103">
        <v>10.38</v>
      </c>
      <c r="H140" s="103">
        <v>26.66</v>
      </c>
      <c r="I140" s="103">
        <v>314.98</v>
      </c>
      <c r="J140" s="1">
        <v>16.68</v>
      </c>
      <c r="K140" s="103">
        <v>956.1</v>
      </c>
    </row>
    <row r="141" spans="1:11" x14ac:dyDescent="0.2">
      <c r="A141" s="99">
        <v>138</v>
      </c>
      <c r="B141" s="103">
        <v>2.67</v>
      </c>
      <c r="C141" s="103">
        <v>86.84</v>
      </c>
      <c r="D141" s="103">
        <v>27.95</v>
      </c>
      <c r="E141" s="103">
        <v>25.99</v>
      </c>
      <c r="F141" s="103">
        <v>31.41</v>
      </c>
      <c r="G141" s="103">
        <v>12.33</v>
      </c>
      <c r="H141" s="103">
        <v>28.42</v>
      </c>
      <c r="I141" s="103">
        <v>320.25</v>
      </c>
      <c r="J141" s="1">
        <v>17.535</v>
      </c>
      <c r="K141" s="103">
        <v>1008.625</v>
      </c>
    </row>
    <row r="142" spans="1:11" x14ac:dyDescent="0.2">
      <c r="A142" s="99">
        <v>139</v>
      </c>
      <c r="B142" s="103">
        <v>3.49</v>
      </c>
      <c r="C142" s="103">
        <v>87.18</v>
      </c>
      <c r="D142" s="103">
        <v>27.99</v>
      </c>
      <c r="E142" s="103">
        <v>25.8</v>
      </c>
      <c r="F142" s="103">
        <v>31.56</v>
      </c>
      <c r="G142" s="103">
        <v>10.67</v>
      </c>
      <c r="H142" s="103">
        <v>31.46</v>
      </c>
      <c r="I142" s="103">
        <v>305.62</v>
      </c>
      <c r="J142" s="1">
        <v>15.785</v>
      </c>
      <c r="K142" s="103">
        <v>989.47500000000002</v>
      </c>
    </row>
    <row r="143" spans="1:11" x14ac:dyDescent="0.2">
      <c r="A143" s="99">
        <v>140</v>
      </c>
      <c r="B143" s="103">
        <v>4.13</v>
      </c>
      <c r="C143" s="103">
        <v>88.26</v>
      </c>
      <c r="D143" s="103">
        <v>27.39</v>
      </c>
      <c r="E143" s="103">
        <v>25.47</v>
      </c>
      <c r="F143" s="103">
        <v>30.52</v>
      </c>
      <c r="G143" s="103">
        <v>11.04</v>
      </c>
      <c r="H143" s="103">
        <v>30.59</v>
      </c>
      <c r="I143" s="103">
        <v>316.83999999999997</v>
      </c>
      <c r="J143" s="1">
        <v>13.265000000000001</v>
      </c>
      <c r="K143" s="103">
        <v>886.70500000000004</v>
      </c>
    </row>
    <row r="144" spans="1:11" x14ac:dyDescent="0.2">
      <c r="A144" s="99">
        <v>141</v>
      </c>
      <c r="B144" s="103">
        <v>3.18</v>
      </c>
      <c r="C144" s="103">
        <v>87.55</v>
      </c>
      <c r="D144" s="103">
        <v>27.28</v>
      </c>
      <c r="E144" s="103">
        <v>25.49</v>
      </c>
      <c r="F144" s="103">
        <v>29.99</v>
      </c>
      <c r="G144" s="103">
        <v>12.56</v>
      </c>
      <c r="H144" s="103">
        <v>31.8</v>
      </c>
      <c r="I144" s="103">
        <v>291.74</v>
      </c>
      <c r="J144" s="1">
        <v>13.925000000000001</v>
      </c>
      <c r="K144" s="103">
        <v>1084.375</v>
      </c>
    </row>
    <row r="145" spans="1:11" x14ac:dyDescent="0.2">
      <c r="A145" s="99">
        <v>142</v>
      </c>
      <c r="B145" s="103">
        <v>0.92</v>
      </c>
      <c r="C145" s="103">
        <v>85.77</v>
      </c>
      <c r="D145" s="103">
        <v>27.56</v>
      </c>
      <c r="E145" s="103">
        <v>25.53</v>
      </c>
      <c r="F145" s="103">
        <v>30.22</v>
      </c>
      <c r="G145" s="103">
        <v>11.04</v>
      </c>
      <c r="H145" s="103">
        <v>26.1</v>
      </c>
      <c r="I145" s="103">
        <v>245.21</v>
      </c>
      <c r="J145" s="1">
        <v>16.555</v>
      </c>
      <c r="K145" s="103">
        <v>938.18499999999995</v>
      </c>
    </row>
    <row r="146" spans="1:11" x14ac:dyDescent="0.2">
      <c r="A146" s="99">
        <v>143</v>
      </c>
      <c r="B146" s="103">
        <v>7.59</v>
      </c>
      <c r="C146" s="103">
        <v>87.62</v>
      </c>
      <c r="D146" s="103">
        <v>27.81</v>
      </c>
      <c r="E146" s="103">
        <v>25.5</v>
      </c>
      <c r="F146" s="103">
        <v>31.13</v>
      </c>
      <c r="G146" s="103">
        <v>9.59</v>
      </c>
      <c r="H146" s="103">
        <v>26.29</v>
      </c>
      <c r="I146" s="103">
        <v>359.38</v>
      </c>
      <c r="J146" s="1">
        <v>16.98</v>
      </c>
      <c r="K146" s="103">
        <v>1100.2950000000001</v>
      </c>
    </row>
    <row r="147" spans="1:11" x14ac:dyDescent="0.2">
      <c r="A147" s="99">
        <v>144</v>
      </c>
      <c r="B147" s="103">
        <v>10.95</v>
      </c>
      <c r="C147" s="103">
        <v>87.72</v>
      </c>
      <c r="D147" s="103">
        <v>27.71</v>
      </c>
      <c r="E147" s="103">
        <v>25.19</v>
      </c>
      <c r="F147" s="103">
        <v>30.68</v>
      </c>
      <c r="G147" s="103">
        <v>10.66</v>
      </c>
      <c r="H147" s="103">
        <v>26.2</v>
      </c>
      <c r="I147" s="103">
        <v>307.98</v>
      </c>
      <c r="J147" s="1">
        <v>17.254999999999999</v>
      </c>
      <c r="K147" s="103">
        <v>1089.5450000000001</v>
      </c>
    </row>
    <row r="148" spans="1:11" x14ac:dyDescent="0.2">
      <c r="A148" s="99">
        <v>145</v>
      </c>
      <c r="B148" s="103">
        <v>1.68</v>
      </c>
      <c r="C148" s="103">
        <v>86.96</v>
      </c>
      <c r="D148" s="103">
        <v>27.99</v>
      </c>
      <c r="E148" s="103">
        <v>26.19</v>
      </c>
      <c r="F148" s="103">
        <v>30.86</v>
      </c>
      <c r="G148" s="103">
        <v>12.04</v>
      </c>
      <c r="H148" s="103">
        <v>30.59</v>
      </c>
      <c r="I148" s="103">
        <v>280.77</v>
      </c>
      <c r="J148" s="1">
        <v>15.58</v>
      </c>
      <c r="K148" s="103">
        <v>979.01</v>
      </c>
    </row>
    <row r="149" spans="1:11" x14ac:dyDescent="0.2">
      <c r="A149" s="99">
        <v>146</v>
      </c>
      <c r="B149" s="103">
        <v>11.77</v>
      </c>
      <c r="C149" s="103">
        <v>87.61</v>
      </c>
      <c r="D149" s="103">
        <v>27.76</v>
      </c>
      <c r="E149" s="103">
        <v>25.48</v>
      </c>
      <c r="F149" s="103">
        <v>31.4</v>
      </c>
      <c r="G149" s="103">
        <v>12.9</v>
      </c>
      <c r="H149" s="103">
        <v>35.28</v>
      </c>
      <c r="I149" s="103">
        <v>309.37</v>
      </c>
      <c r="J149" s="1">
        <v>14.875</v>
      </c>
      <c r="K149" s="103">
        <v>966.77</v>
      </c>
    </row>
    <row r="150" spans="1:11" x14ac:dyDescent="0.2">
      <c r="A150" s="99">
        <v>147</v>
      </c>
      <c r="B150" s="103">
        <v>4.66</v>
      </c>
      <c r="C150" s="103">
        <v>87.32</v>
      </c>
      <c r="D150" s="103">
        <v>27.55</v>
      </c>
      <c r="E150" s="103">
        <v>25.69</v>
      </c>
      <c r="F150" s="103">
        <v>31.22</v>
      </c>
      <c r="G150" s="103">
        <v>11.57</v>
      </c>
      <c r="H150" s="103">
        <v>33.520000000000003</v>
      </c>
      <c r="I150" s="103">
        <v>315.56</v>
      </c>
      <c r="J150" s="1">
        <v>14.715</v>
      </c>
      <c r="K150" s="103">
        <v>1007.6849999999999</v>
      </c>
    </row>
    <row r="151" spans="1:11" x14ac:dyDescent="0.2">
      <c r="A151" s="99">
        <v>148</v>
      </c>
      <c r="B151" s="103">
        <v>18.940000000000001</v>
      </c>
      <c r="C151" s="103">
        <v>88.37</v>
      </c>
      <c r="D151" s="103">
        <v>27.22</v>
      </c>
      <c r="E151" s="103">
        <v>25.19</v>
      </c>
      <c r="F151" s="103">
        <v>31.23</v>
      </c>
      <c r="G151" s="103">
        <v>11.86</v>
      </c>
      <c r="H151" s="103">
        <v>33.119999999999997</v>
      </c>
      <c r="I151" s="103">
        <v>298.98</v>
      </c>
      <c r="J151" s="1">
        <v>13.55</v>
      </c>
      <c r="K151" s="103">
        <v>935.25</v>
      </c>
    </row>
    <row r="152" spans="1:11" x14ac:dyDescent="0.2">
      <c r="A152" s="99">
        <v>149</v>
      </c>
      <c r="B152" s="103">
        <v>11.02</v>
      </c>
      <c r="C152" s="103">
        <v>87.06</v>
      </c>
      <c r="D152" s="103">
        <v>27.5</v>
      </c>
      <c r="E152" s="103">
        <v>25.59</v>
      </c>
      <c r="F152" s="103">
        <v>30.09</v>
      </c>
      <c r="G152" s="103">
        <v>10.199999999999999</v>
      </c>
      <c r="H152" s="103">
        <v>26.83</v>
      </c>
      <c r="I152" s="103">
        <v>336.2</v>
      </c>
      <c r="J152" s="1">
        <v>14.600000000000001</v>
      </c>
      <c r="K152" s="103">
        <v>956.17000000000007</v>
      </c>
    </row>
    <row r="153" spans="1:11" x14ac:dyDescent="0.2">
      <c r="A153" s="99">
        <v>150</v>
      </c>
      <c r="B153" s="103">
        <v>2.31</v>
      </c>
      <c r="C153" s="103">
        <v>87.26</v>
      </c>
      <c r="D153" s="103">
        <v>27.75</v>
      </c>
      <c r="E153" s="103">
        <v>25.71</v>
      </c>
      <c r="F153" s="103">
        <v>30.96</v>
      </c>
      <c r="G153" s="103">
        <v>10.65</v>
      </c>
      <c r="H153" s="103">
        <v>26.75</v>
      </c>
      <c r="I153" s="103">
        <v>334.74</v>
      </c>
      <c r="J153" s="1">
        <v>16.47</v>
      </c>
      <c r="K153" s="103">
        <v>1010.94</v>
      </c>
    </row>
    <row r="154" spans="1:11" x14ac:dyDescent="0.2">
      <c r="A154" s="99">
        <v>151</v>
      </c>
      <c r="B154" s="103">
        <v>10.09</v>
      </c>
      <c r="C154" s="103">
        <v>88.69</v>
      </c>
      <c r="D154" s="103">
        <v>27.29</v>
      </c>
      <c r="E154" s="103">
        <v>25.17</v>
      </c>
      <c r="F154" s="103">
        <v>30.68</v>
      </c>
      <c r="G154" s="103">
        <v>10.85</v>
      </c>
      <c r="H154" s="103">
        <v>33.450000000000003</v>
      </c>
      <c r="I154" s="103">
        <v>312.24</v>
      </c>
      <c r="J154" s="1">
        <v>12.755000000000001</v>
      </c>
      <c r="K154" s="103">
        <v>1063.9450000000002</v>
      </c>
    </row>
    <row r="155" spans="1:11" x14ac:dyDescent="0.2">
      <c r="A155" s="99">
        <v>152</v>
      </c>
      <c r="B155" s="103">
        <v>7.23</v>
      </c>
      <c r="C155" s="103">
        <v>87.41</v>
      </c>
      <c r="D155" s="103">
        <v>27.65</v>
      </c>
      <c r="E155" s="103">
        <v>25.55</v>
      </c>
      <c r="F155" s="103">
        <v>30.88</v>
      </c>
      <c r="G155" s="103">
        <v>9.74</v>
      </c>
      <c r="H155" s="103">
        <v>26.79</v>
      </c>
      <c r="I155" s="103">
        <v>284.08999999999997</v>
      </c>
      <c r="J155" s="1">
        <v>15.934999999999999</v>
      </c>
      <c r="K155" s="103">
        <v>940.88499999999999</v>
      </c>
    </row>
    <row r="156" spans="1:11" x14ac:dyDescent="0.2">
      <c r="A156" s="99">
        <v>153</v>
      </c>
      <c r="B156" s="103">
        <v>11.17</v>
      </c>
      <c r="C156" s="103">
        <v>88.7</v>
      </c>
      <c r="D156" s="103">
        <v>27.55</v>
      </c>
      <c r="E156" s="103">
        <v>25.53</v>
      </c>
      <c r="F156" s="103">
        <v>30.47</v>
      </c>
      <c r="G156" s="103">
        <v>11.29</v>
      </c>
      <c r="H156" s="103">
        <v>26.54</v>
      </c>
      <c r="I156" s="103">
        <v>301.77</v>
      </c>
      <c r="J156" s="1">
        <v>14.225000000000001</v>
      </c>
      <c r="K156" s="103">
        <v>1052.8400000000001</v>
      </c>
    </row>
    <row r="157" spans="1:11" x14ac:dyDescent="0.2">
      <c r="A157" s="99">
        <v>154</v>
      </c>
      <c r="B157" s="103">
        <v>0.79</v>
      </c>
      <c r="C157" s="103">
        <v>87.25</v>
      </c>
      <c r="D157" s="103">
        <v>27.98</v>
      </c>
      <c r="E157" s="103">
        <v>25.9</v>
      </c>
      <c r="F157" s="103">
        <v>31.42</v>
      </c>
      <c r="G157" s="103">
        <v>11.85</v>
      </c>
      <c r="H157" s="103">
        <v>28.53</v>
      </c>
      <c r="I157" s="103">
        <v>279.2</v>
      </c>
      <c r="J157" s="1">
        <v>16.89</v>
      </c>
      <c r="K157" s="103">
        <v>1122.3249999999998</v>
      </c>
    </row>
    <row r="158" spans="1:11" x14ac:dyDescent="0.2">
      <c r="A158" s="99">
        <v>155</v>
      </c>
      <c r="B158" s="103">
        <v>10.66</v>
      </c>
      <c r="C158" s="103">
        <v>88.67</v>
      </c>
      <c r="D158" s="103">
        <v>27.61</v>
      </c>
      <c r="E158" s="103">
        <v>25.76</v>
      </c>
      <c r="F158" s="103">
        <v>30.53</v>
      </c>
      <c r="G158" s="103">
        <v>8.93</v>
      </c>
      <c r="H158" s="103">
        <v>28.84</v>
      </c>
      <c r="I158" s="103">
        <v>297.33999999999997</v>
      </c>
      <c r="J158" s="1">
        <v>14.25</v>
      </c>
      <c r="K158" s="103">
        <v>911.85500000000002</v>
      </c>
    </row>
    <row r="159" spans="1:11" x14ac:dyDescent="0.2">
      <c r="A159" s="99">
        <v>156</v>
      </c>
      <c r="B159" s="103">
        <v>1.27</v>
      </c>
      <c r="C159" s="103">
        <v>88.11</v>
      </c>
      <c r="D159" s="103">
        <v>27.48</v>
      </c>
      <c r="E159" s="103">
        <v>25.62</v>
      </c>
      <c r="F159" s="103">
        <v>30.51</v>
      </c>
      <c r="G159" s="103">
        <v>8.5</v>
      </c>
      <c r="H159" s="103">
        <v>29</v>
      </c>
      <c r="I159" s="103">
        <v>316.7</v>
      </c>
      <c r="J159" s="1">
        <v>12.18</v>
      </c>
      <c r="K159" s="103">
        <v>794.06500000000005</v>
      </c>
    </row>
    <row r="160" spans="1:11" x14ac:dyDescent="0.2">
      <c r="A160" s="99">
        <v>157</v>
      </c>
      <c r="B160" s="103">
        <v>2.4300000000000002</v>
      </c>
      <c r="C160" s="103">
        <v>86.42</v>
      </c>
      <c r="D160" s="103">
        <v>27.81</v>
      </c>
      <c r="E160" s="103">
        <v>25.27</v>
      </c>
      <c r="F160" s="103">
        <v>31.28</v>
      </c>
      <c r="G160" s="103">
        <v>10.28</v>
      </c>
      <c r="H160" s="103">
        <v>27.11</v>
      </c>
      <c r="I160" s="103">
        <v>287.58999999999997</v>
      </c>
      <c r="J160" s="1">
        <v>16.66</v>
      </c>
      <c r="K160" s="103">
        <v>933.68000000000006</v>
      </c>
    </row>
    <row r="161" spans="1:11" x14ac:dyDescent="0.2">
      <c r="A161" s="99">
        <v>158</v>
      </c>
      <c r="B161" s="103">
        <v>10.16</v>
      </c>
      <c r="C161" s="103">
        <v>89.84</v>
      </c>
      <c r="D161" s="103">
        <v>26.94</v>
      </c>
      <c r="E161" s="103">
        <v>24.65</v>
      </c>
      <c r="F161" s="103">
        <v>29.79</v>
      </c>
      <c r="G161" s="103">
        <v>9.2200000000000006</v>
      </c>
      <c r="H161" s="103">
        <v>33.74</v>
      </c>
      <c r="I161" s="103">
        <v>314.82</v>
      </c>
      <c r="J161" s="1">
        <v>10.455</v>
      </c>
      <c r="K161" s="103">
        <v>640.93499999999995</v>
      </c>
    </row>
    <row r="162" spans="1:11" x14ac:dyDescent="0.2">
      <c r="A162" s="99">
        <v>159</v>
      </c>
      <c r="B162" s="103">
        <v>3.47</v>
      </c>
      <c r="C162" s="103">
        <v>88.19</v>
      </c>
      <c r="D162" s="103">
        <v>27.39</v>
      </c>
      <c r="E162" s="103">
        <v>25.02</v>
      </c>
      <c r="F162" s="103">
        <v>29.82</v>
      </c>
      <c r="G162" s="103">
        <v>9.98</v>
      </c>
      <c r="H162" s="103">
        <v>30.21</v>
      </c>
      <c r="I162" s="103">
        <v>32.39</v>
      </c>
      <c r="J162" s="1">
        <v>14.725000000000001</v>
      </c>
      <c r="K162" s="103">
        <v>969.89499999999998</v>
      </c>
    </row>
    <row r="163" spans="1:11" x14ac:dyDescent="0.2">
      <c r="A163" s="99">
        <v>160</v>
      </c>
      <c r="B163" s="103">
        <v>3.55</v>
      </c>
      <c r="C163" s="103">
        <v>88.11</v>
      </c>
      <c r="D163" s="103">
        <v>27.43</v>
      </c>
      <c r="E163" s="103">
        <v>25.36</v>
      </c>
      <c r="F163" s="103">
        <v>30.5</v>
      </c>
      <c r="G163" s="103">
        <v>10.67</v>
      </c>
      <c r="H163" s="103">
        <v>29.02</v>
      </c>
      <c r="I163" s="103">
        <v>319.38</v>
      </c>
      <c r="J163" s="1">
        <v>14.815</v>
      </c>
      <c r="K163" s="103">
        <v>1015.505</v>
      </c>
    </row>
    <row r="164" spans="1:11" x14ac:dyDescent="0.2">
      <c r="A164" s="99">
        <v>161</v>
      </c>
      <c r="B164" s="103">
        <v>2.88</v>
      </c>
      <c r="C164" s="103">
        <v>88.59</v>
      </c>
      <c r="D164" s="103">
        <v>27.36</v>
      </c>
      <c r="E164" s="103">
        <v>25.49</v>
      </c>
      <c r="F164" s="103">
        <v>30.51</v>
      </c>
      <c r="G164" s="103">
        <v>9.81</v>
      </c>
      <c r="H164" s="103">
        <v>30.5</v>
      </c>
      <c r="I164" s="103">
        <v>336.59</v>
      </c>
      <c r="J164" s="1">
        <v>13.455</v>
      </c>
      <c r="K164" s="103">
        <v>939.10500000000002</v>
      </c>
    </row>
    <row r="165" spans="1:11" x14ac:dyDescent="0.2">
      <c r="A165" s="99">
        <v>162</v>
      </c>
      <c r="B165" s="103">
        <v>2.34</v>
      </c>
      <c r="C165" s="103">
        <v>88.68</v>
      </c>
      <c r="D165" s="103">
        <v>27.41</v>
      </c>
      <c r="E165" s="103">
        <v>25.19</v>
      </c>
      <c r="F165" s="103">
        <v>30.65</v>
      </c>
      <c r="G165" s="103">
        <v>11.17</v>
      </c>
      <c r="H165" s="103">
        <v>30.45</v>
      </c>
      <c r="I165" s="103">
        <v>307.89999999999998</v>
      </c>
      <c r="J165" s="1">
        <v>12.815</v>
      </c>
      <c r="K165" s="103">
        <v>812.95500000000004</v>
      </c>
    </row>
    <row r="166" spans="1:11" x14ac:dyDescent="0.2">
      <c r="A166" s="99">
        <v>163</v>
      </c>
      <c r="B166" s="103">
        <v>1.1200000000000001</v>
      </c>
      <c r="C166" s="103">
        <v>87.82</v>
      </c>
      <c r="D166" s="103">
        <v>27.56</v>
      </c>
      <c r="E166" s="103">
        <v>25.62</v>
      </c>
      <c r="F166" s="103">
        <v>30.57</v>
      </c>
      <c r="G166" s="103">
        <v>7.93</v>
      </c>
      <c r="H166" s="103">
        <v>26.43</v>
      </c>
      <c r="I166" s="103">
        <v>334.32</v>
      </c>
      <c r="J166" s="1">
        <v>13.035</v>
      </c>
      <c r="K166" s="103">
        <v>805.27500000000009</v>
      </c>
    </row>
    <row r="167" spans="1:11" x14ac:dyDescent="0.2">
      <c r="A167" s="99">
        <v>164</v>
      </c>
      <c r="B167" s="103">
        <v>2.25</v>
      </c>
      <c r="C167" s="103">
        <v>87.87</v>
      </c>
      <c r="D167" s="103">
        <v>27.63</v>
      </c>
      <c r="E167" s="103">
        <v>25.41</v>
      </c>
      <c r="F167" s="103">
        <v>31.34</v>
      </c>
      <c r="G167" s="103">
        <v>7.68</v>
      </c>
      <c r="H167" s="103">
        <v>23.33</v>
      </c>
      <c r="I167" s="103">
        <v>316.3</v>
      </c>
      <c r="J167" s="1">
        <v>14.125</v>
      </c>
      <c r="K167" s="103">
        <v>889.41000000000008</v>
      </c>
    </row>
    <row r="168" spans="1:11" x14ac:dyDescent="0.2">
      <c r="A168" s="99">
        <v>165</v>
      </c>
      <c r="B168" s="103">
        <v>17.23</v>
      </c>
      <c r="C168" s="103">
        <v>90.21</v>
      </c>
      <c r="D168" s="103">
        <v>27.06</v>
      </c>
      <c r="E168" s="103">
        <v>24.94</v>
      </c>
      <c r="F168" s="103">
        <v>29.27</v>
      </c>
      <c r="G168" s="103">
        <v>9.2799999999999994</v>
      </c>
      <c r="H168" s="103">
        <v>27.99</v>
      </c>
      <c r="I168" s="103">
        <v>316.48</v>
      </c>
      <c r="J168" s="1">
        <v>9.4149999999999991</v>
      </c>
      <c r="K168" s="103">
        <v>639.9</v>
      </c>
    </row>
    <row r="169" spans="1:11" x14ac:dyDescent="0.2">
      <c r="A169" s="99">
        <v>166</v>
      </c>
      <c r="B169" s="103">
        <v>5.58</v>
      </c>
      <c r="C169" s="103">
        <v>88.33</v>
      </c>
      <c r="D169" s="103">
        <v>27.34</v>
      </c>
      <c r="E169" s="103">
        <v>25.15</v>
      </c>
      <c r="F169" s="103">
        <v>30.5</v>
      </c>
      <c r="G169" s="103">
        <v>8.92</v>
      </c>
      <c r="H169" s="103">
        <v>27.72</v>
      </c>
      <c r="I169" s="103">
        <v>311.58999999999997</v>
      </c>
      <c r="J169" s="1">
        <v>12.455</v>
      </c>
      <c r="K169" s="103">
        <v>849.60500000000002</v>
      </c>
    </row>
    <row r="170" spans="1:11" x14ac:dyDescent="0.2">
      <c r="A170" s="99">
        <v>167</v>
      </c>
      <c r="B170" s="103">
        <v>4.8899999999999997</v>
      </c>
      <c r="C170" s="103">
        <v>87.53</v>
      </c>
      <c r="D170" s="103">
        <v>27.53</v>
      </c>
      <c r="E170" s="103">
        <v>25.15</v>
      </c>
      <c r="F170" s="103">
        <v>31.34</v>
      </c>
      <c r="G170" s="103">
        <v>8.6300000000000008</v>
      </c>
      <c r="H170" s="103">
        <v>23.09</v>
      </c>
      <c r="I170" s="103">
        <v>329.22</v>
      </c>
      <c r="J170" s="1">
        <v>13.79</v>
      </c>
      <c r="K170" s="103">
        <v>832.92499999999995</v>
      </c>
    </row>
    <row r="171" spans="1:11" x14ac:dyDescent="0.2">
      <c r="A171" s="99">
        <v>168</v>
      </c>
      <c r="B171" s="103">
        <v>0.98</v>
      </c>
      <c r="C171" s="103">
        <v>88.03</v>
      </c>
      <c r="D171" s="103">
        <v>27.57</v>
      </c>
      <c r="E171" s="103">
        <v>25.78</v>
      </c>
      <c r="F171" s="103">
        <v>30.75</v>
      </c>
      <c r="G171" s="103">
        <v>9.34</v>
      </c>
      <c r="H171" s="103">
        <v>24.36</v>
      </c>
      <c r="I171" s="103">
        <v>329.28</v>
      </c>
      <c r="J171" s="1">
        <v>13.715</v>
      </c>
      <c r="K171" s="103">
        <v>827.005</v>
      </c>
    </row>
    <row r="172" spans="1:11" x14ac:dyDescent="0.2">
      <c r="A172" s="99">
        <v>169</v>
      </c>
      <c r="B172" s="103">
        <v>0.43</v>
      </c>
      <c r="C172" s="103">
        <v>87.69</v>
      </c>
      <c r="D172" s="103">
        <v>27.89</v>
      </c>
      <c r="E172" s="103">
        <v>25.97</v>
      </c>
      <c r="F172" s="103">
        <v>31.97</v>
      </c>
      <c r="G172" s="103">
        <v>8.6</v>
      </c>
      <c r="H172" s="103">
        <v>26.02</v>
      </c>
      <c r="I172" s="103">
        <v>301.70999999999998</v>
      </c>
      <c r="J172" s="1">
        <v>15.54</v>
      </c>
      <c r="K172" s="103">
        <v>969.43000000000006</v>
      </c>
    </row>
    <row r="173" spans="1:11" x14ac:dyDescent="0.2">
      <c r="A173" s="99">
        <v>170</v>
      </c>
      <c r="B173" s="103">
        <v>8.19</v>
      </c>
      <c r="C173" s="103">
        <v>87.88</v>
      </c>
      <c r="D173" s="103">
        <v>27.57</v>
      </c>
      <c r="E173" s="103">
        <v>25.68</v>
      </c>
      <c r="F173" s="103">
        <v>30.55</v>
      </c>
      <c r="G173" s="103">
        <v>10.51</v>
      </c>
      <c r="H173" s="103">
        <v>32.86</v>
      </c>
      <c r="I173" s="103">
        <v>318.55</v>
      </c>
      <c r="J173" s="1">
        <v>12.71</v>
      </c>
      <c r="K173" s="103">
        <v>864.81500000000005</v>
      </c>
    </row>
    <row r="174" spans="1:11" x14ac:dyDescent="0.2">
      <c r="A174" s="99">
        <v>171</v>
      </c>
      <c r="B174" s="103">
        <v>1.17</v>
      </c>
      <c r="C174" s="103">
        <v>86.78</v>
      </c>
      <c r="D174" s="103">
        <v>27.68</v>
      </c>
      <c r="E174" s="103">
        <v>25.47</v>
      </c>
      <c r="F174" s="103">
        <v>30.92</v>
      </c>
      <c r="G174" s="103">
        <v>8.84</v>
      </c>
      <c r="H174" s="103">
        <v>25.8</v>
      </c>
      <c r="I174" s="103">
        <v>317.77</v>
      </c>
      <c r="J174" s="1">
        <v>14.935</v>
      </c>
      <c r="K174" s="103">
        <v>976.21</v>
      </c>
    </row>
    <row r="175" spans="1:11" x14ac:dyDescent="0.2">
      <c r="A175" s="99">
        <v>172</v>
      </c>
      <c r="B175" s="103">
        <v>7.61</v>
      </c>
      <c r="C175" s="103">
        <v>87.25</v>
      </c>
      <c r="D175" s="103">
        <v>27.6</v>
      </c>
      <c r="E175" s="103">
        <v>25.58</v>
      </c>
      <c r="F175" s="103">
        <v>30.71</v>
      </c>
      <c r="G175" s="103">
        <v>11.07</v>
      </c>
      <c r="H175" s="103">
        <v>31.77</v>
      </c>
      <c r="I175" s="103">
        <v>317.07</v>
      </c>
      <c r="J175" s="1">
        <v>14.14</v>
      </c>
      <c r="K175" s="103">
        <v>904.2349999999999</v>
      </c>
    </row>
    <row r="176" spans="1:11" x14ac:dyDescent="0.2">
      <c r="A176" s="99">
        <v>173</v>
      </c>
      <c r="B176" s="103">
        <v>1.23</v>
      </c>
      <c r="C176" s="103">
        <v>87.85</v>
      </c>
      <c r="D176" s="103">
        <v>27.6</v>
      </c>
      <c r="E176" s="103">
        <v>25.93</v>
      </c>
      <c r="F176" s="103">
        <v>30.4</v>
      </c>
      <c r="G176" s="103">
        <v>10.62</v>
      </c>
      <c r="H176" s="103">
        <v>26.76</v>
      </c>
      <c r="I176" s="103">
        <v>312.36</v>
      </c>
      <c r="J176" s="1">
        <v>13.8</v>
      </c>
      <c r="K176" s="103">
        <v>898.31</v>
      </c>
    </row>
    <row r="177" spans="1:11" x14ac:dyDescent="0.2">
      <c r="A177" s="99">
        <v>174</v>
      </c>
      <c r="B177" s="103">
        <v>8.44</v>
      </c>
      <c r="C177" s="103">
        <v>86.63</v>
      </c>
      <c r="D177" s="103">
        <v>27.72</v>
      </c>
      <c r="E177" s="103">
        <v>25.67</v>
      </c>
      <c r="F177" s="103">
        <v>30.84</v>
      </c>
      <c r="G177" s="103">
        <v>10.37</v>
      </c>
      <c r="H177" s="103">
        <v>28.25</v>
      </c>
      <c r="I177" s="103">
        <v>278.19</v>
      </c>
      <c r="J177" s="1">
        <v>14.76</v>
      </c>
      <c r="K177" s="103">
        <v>986.05</v>
      </c>
    </row>
    <row r="178" spans="1:11" x14ac:dyDescent="0.2">
      <c r="A178" s="99">
        <v>175</v>
      </c>
      <c r="B178" s="103">
        <v>6.57</v>
      </c>
      <c r="C178" s="103">
        <v>87.76</v>
      </c>
      <c r="D178" s="103">
        <v>27.53</v>
      </c>
      <c r="E178" s="103">
        <v>25.35</v>
      </c>
      <c r="F178" s="103">
        <v>30.39</v>
      </c>
      <c r="G178" s="103">
        <v>12.45</v>
      </c>
      <c r="H178" s="103">
        <v>34.270000000000003</v>
      </c>
      <c r="I178" s="103">
        <v>297.45999999999998</v>
      </c>
      <c r="J178" s="1">
        <v>14.17</v>
      </c>
      <c r="K178" s="103">
        <v>851.45</v>
      </c>
    </row>
    <row r="179" spans="1:11" x14ac:dyDescent="0.2">
      <c r="A179" s="99">
        <v>176</v>
      </c>
      <c r="B179" s="103">
        <v>6.89</v>
      </c>
      <c r="C179" s="103">
        <v>87.22</v>
      </c>
      <c r="D179" s="103">
        <v>27.52</v>
      </c>
      <c r="E179" s="103">
        <v>25.38</v>
      </c>
      <c r="F179" s="103">
        <v>30.74</v>
      </c>
      <c r="G179" s="103">
        <v>12.43</v>
      </c>
      <c r="H179" s="103">
        <v>38.9</v>
      </c>
      <c r="I179" s="103">
        <v>307.81</v>
      </c>
      <c r="J179" s="1">
        <v>13.254999999999999</v>
      </c>
      <c r="K179" s="103">
        <v>1036.98</v>
      </c>
    </row>
    <row r="180" spans="1:11" x14ac:dyDescent="0.2">
      <c r="A180" s="99">
        <v>177</v>
      </c>
      <c r="B180" s="103">
        <v>0.47</v>
      </c>
      <c r="C180" s="103">
        <v>86.67</v>
      </c>
      <c r="D180" s="103">
        <v>27.74</v>
      </c>
      <c r="E180" s="103">
        <v>25.69</v>
      </c>
      <c r="F180" s="103">
        <v>30.92</v>
      </c>
      <c r="G180" s="103">
        <v>10.71</v>
      </c>
      <c r="H180" s="103">
        <v>27.4</v>
      </c>
      <c r="I180" s="103">
        <v>312.7</v>
      </c>
      <c r="J180" s="1">
        <v>16.920000000000002</v>
      </c>
      <c r="K180" s="103">
        <v>1018.71</v>
      </c>
    </row>
    <row r="181" spans="1:11" x14ac:dyDescent="0.2">
      <c r="A181" s="99">
        <v>178</v>
      </c>
      <c r="B181" s="103">
        <v>9.49</v>
      </c>
      <c r="C181" s="103">
        <v>87.58</v>
      </c>
      <c r="D181" s="103">
        <v>27.32</v>
      </c>
      <c r="E181" s="103">
        <v>25.14</v>
      </c>
      <c r="F181" s="103">
        <v>30.69</v>
      </c>
      <c r="G181" s="103">
        <v>11.28</v>
      </c>
      <c r="H181" s="103">
        <v>29.62</v>
      </c>
      <c r="I181" s="103">
        <v>305.26</v>
      </c>
      <c r="J181" s="1">
        <v>13.44</v>
      </c>
      <c r="K181" s="103">
        <v>811.91499999999996</v>
      </c>
    </row>
    <row r="182" spans="1:11" x14ac:dyDescent="0.2">
      <c r="A182" s="99">
        <v>179</v>
      </c>
      <c r="B182" s="103">
        <v>1.1399999999999999</v>
      </c>
      <c r="C182" s="103">
        <v>86.99</v>
      </c>
      <c r="D182" s="103">
        <v>27.56</v>
      </c>
      <c r="E182" s="103">
        <v>25.51</v>
      </c>
      <c r="F182" s="103">
        <v>31.01</v>
      </c>
      <c r="G182" s="103">
        <v>12.01</v>
      </c>
      <c r="H182" s="103">
        <v>30.35</v>
      </c>
      <c r="I182" s="103">
        <v>315.64</v>
      </c>
      <c r="J182" s="1">
        <v>15.74</v>
      </c>
      <c r="K182" s="103">
        <v>1098.5650000000001</v>
      </c>
    </row>
    <row r="183" spans="1:11" x14ac:dyDescent="0.2">
      <c r="A183" s="99">
        <v>180</v>
      </c>
      <c r="B183" s="103">
        <v>6.56</v>
      </c>
      <c r="C183" s="103">
        <v>87.3</v>
      </c>
      <c r="D183" s="103">
        <v>27.62</v>
      </c>
      <c r="E183" s="103">
        <v>25.69</v>
      </c>
      <c r="F183" s="103">
        <v>31.38</v>
      </c>
      <c r="G183" s="103">
        <v>12.58</v>
      </c>
      <c r="H183" s="103">
        <v>33.450000000000003</v>
      </c>
      <c r="I183" s="103">
        <v>308.10000000000002</v>
      </c>
      <c r="J183" s="1">
        <v>15.33</v>
      </c>
      <c r="K183" s="103">
        <v>1003.26</v>
      </c>
    </row>
    <row r="184" spans="1:11" x14ac:dyDescent="0.2">
      <c r="A184" s="99">
        <v>181</v>
      </c>
      <c r="B184" s="103">
        <v>0.6</v>
      </c>
      <c r="C184" s="103">
        <v>87.8</v>
      </c>
      <c r="D184" s="103">
        <v>27.57</v>
      </c>
      <c r="E184" s="103">
        <v>25.7</v>
      </c>
      <c r="F184" s="103">
        <v>30.93</v>
      </c>
      <c r="G184" s="103">
        <v>10.08</v>
      </c>
      <c r="H184" s="103">
        <v>28.73</v>
      </c>
      <c r="I184" s="103">
        <v>294.95999999999998</v>
      </c>
      <c r="J184" s="1">
        <v>14.32</v>
      </c>
      <c r="K184" s="103">
        <v>902.94</v>
      </c>
    </row>
    <row r="185" spans="1:11" x14ac:dyDescent="0.2">
      <c r="A185" s="99">
        <v>182</v>
      </c>
      <c r="B185" s="103">
        <v>4.63</v>
      </c>
      <c r="C185" s="103">
        <v>87.17</v>
      </c>
      <c r="D185" s="103">
        <v>27.58</v>
      </c>
      <c r="E185" s="103">
        <v>25.06</v>
      </c>
      <c r="F185" s="103">
        <v>31.45</v>
      </c>
      <c r="G185" s="103">
        <v>10.62</v>
      </c>
      <c r="H185" s="103">
        <v>31.19</v>
      </c>
      <c r="I185" s="103">
        <v>306.17</v>
      </c>
      <c r="J185" s="1">
        <v>16.475000000000001</v>
      </c>
      <c r="K185" s="103">
        <v>1082.22</v>
      </c>
    </row>
    <row r="186" spans="1:11" x14ac:dyDescent="0.2">
      <c r="A186" s="99">
        <v>183</v>
      </c>
      <c r="B186" s="103">
        <v>3.42</v>
      </c>
      <c r="C186" s="103">
        <v>88.6</v>
      </c>
      <c r="D186" s="103">
        <v>27.27</v>
      </c>
      <c r="E186" s="103">
        <v>25.09</v>
      </c>
      <c r="F186" s="103">
        <v>30.54</v>
      </c>
      <c r="G186" s="103">
        <v>11.24</v>
      </c>
      <c r="H186" s="103">
        <v>30.07</v>
      </c>
      <c r="I186" s="103">
        <v>330.76</v>
      </c>
      <c r="J186" s="1">
        <v>13.695</v>
      </c>
      <c r="K186" s="103">
        <v>860.81</v>
      </c>
    </row>
    <row r="187" spans="1:11" x14ac:dyDescent="0.2">
      <c r="A187" s="99">
        <v>184</v>
      </c>
      <c r="B187" s="103">
        <v>3.58</v>
      </c>
      <c r="C187" s="103">
        <v>87.88</v>
      </c>
      <c r="D187" s="103">
        <v>27.35</v>
      </c>
      <c r="E187" s="103">
        <v>25.2</v>
      </c>
      <c r="F187" s="103">
        <v>30.4</v>
      </c>
      <c r="G187" s="103">
        <v>10.15</v>
      </c>
      <c r="H187" s="103">
        <v>29.72</v>
      </c>
      <c r="I187" s="103">
        <v>320.68</v>
      </c>
      <c r="J187" s="1">
        <v>13.73</v>
      </c>
      <c r="K187" s="103">
        <v>862.67000000000007</v>
      </c>
    </row>
    <row r="188" spans="1:11" x14ac:dyDescent="0.2">
      <c r="A188" s="99">
        <v>185</v>
      </c>
      <c r="B188" s="103">
        <v>2.25</v>
      </c>
      <c r="C188" s="103">
        <v>86.61</v>
      </c>
      <c r="D188" s="103">
        <v>27.7</v>
      </c>
      <c r="E188" s="103">
        <v>25.79</v>
      </c>
      <c r="F188" s="103">
        <v>31.27</v>
      </c>
      <c r="G188" s="103">
        <v>11.8</v>
      </c>
      <c r="H188" s="103">
        <v>30.28</v>
      </c>
      <c r="I188" s="103">
        <v>306.45999999999998</v>
      </c>
      <c r="J188" s="1">
        <v>15.605</v>
      </c>
      <c r="K188" s="103">
        <v>918.23</v>
      </c>
    </row>
    <row r="189" spans="1:11" x14ac:dyDescent="0.2">
      <c r="A189" s="99">
        <v>186</v>
      </c>
      <c r="B189" s="103">
        <v>0.7</v>
      </c>
      <c r="C189" s="103">
        <v>87.81</v>
      </c>
      <c r="D189" s="103">
        <v>27.43</v>
      </c>
      <c r="E189" s="103">
        <v>25.53</v>
      </c>
      <c r="F189" s="103">
        <v>30.69</v>
      </c>
      <c r="G189" s="103">
        <v>13.22</v>
      </c>
      <c r="H189" s="103">
        <v>33.68</v>
      </c>
      <c r="I189" s="103">
        <v>318.56</v>
      </c>
      <c r="J189" s="1">
        <v>14.465</v>
      </c>
      <c r="K189" s="103">
        <v>960.04</v>
      </c>
    </row>
    <row r="190" spans="1:11" x14ac:dyDescent="0.2">
      <c r="A190" s="99">
        <v>187</v>
      </c>
      <c r="B190" s="103">
        <v>7.11</v>
      </c>
      <c r="C190" s="103">
        <v>88.09</v>
      </c>
      <c r="D190" s="103">
        <v>27.34</v>
      </c>
      <c r="E190" s="103">
        <v>25.03</v>
      </c>
      <c r="F190" s="103">
        <v>30.79</v>
      </c>
      <c r="G190" s="103">
        <v>11.6</v>
      </c>
      <c r="H190" s="103">
        <v>34.67</v>
      </c>
      <c r="I190" s="103">
        <v>308.54000000000002</v>
      </c>
      <c r="J190" s="1">
        <v>15.16</v>
      </c>
      <c r="K190" s="103">
        <v>1035.7249999999999</v>
      </c>
    </row>
    <row r="191" spans="1:11" x14ac:dyDescent="0.2">
      <c r="A191" s="99">
        <v>188</v>
      </c>
      <c r="B191" s="103">
        <v>2.91</v>
      </c>
      <c r="C191" s="103">
        <v>90.02</v>
      </c>
      <c r="D191" s="103">
        <v>26.9</v>
      </c>
      <c r="E191" s="103">
        <v>25.24</v>
      </c>
      <c r="F191" s="103">
        <v>29.38</v>
      </c>
      <c r="G191" s="103">
        <v>12.26</v>
      </c>
      <c r="H191" s="103">
        <v>29.13</v>
      </c>
      <c r="I191" s="103">
        <v>318.05</v>
      </c>
      <c r="J191" s="1">
        <v>10.370000000000001</v>
      </c>
      <c r="K191" s="103">
        <v>726.13499999999999</v>
      </c>
    </row>
    <row r="192" spans="1:11" x14ac:dyDescent="0.2">
      <c r="A192" s="99">
        <v>189</v>
      </c>
      <c r="B192" s="103">
        <v>9.68</v>
      </c>
      <c r="C192" s="103">
        <v>88.29</v>
      </c>
      <c r="D192" s="103">
        <v>27.41</v>
      </c>
      <c r="E192" s="103">
        <v>25.37</v>
      </c>
      <c r="F192" s="103">
        <v>31.16</v>
      </c>
      <c r="G192" s="103">
        <v>11.21</v>
      </c>
      <c r="H192" s="103">
        <v>27.23</v>
      </c>
      <c r="I192" s="103">
        <v>306.81</v>
      </c>
      <c r="J192" s="1">
        <v>14.370000000000001</v>
      </c>
      <c r="K192" s="103">
        <v>868.01</v>
      </c>
    </row>
    <row r="193" spans="1:11" x14ac:dyDescent="0.2">
      <c r="A193" s="99">
        <v>190</v>
      </c>
      <c r="B193" s="103">
        <v>6.28</v>
      </c>
      <c r="C193" s="103">
        <v>87.09</v>
      </c>
      <c r="D193" s="103">
        <v>27.93</v>
      </c>
      <c r="E193" s="103">
        <v>25.59</v>
      </c>
      <c r="F193" s="103">
        <v>32.86</v>
      </c>
      <c r="G193" s="103">
        <v>11.77</v>
      </c>
      <c r="H193" s="103">
        <v>28.51</v>
      </c>
      <c r="I193" s="103">
        <v>313.70999999999998</v>
      </c>
      <c r="J193" s="1">
        <v>17.059999999999999</v>
      </c>
      <c r="K193" s="103">
        <v>978.19499999999994</v>
      </c>
    </row>
    <row r="194" spans="1:11" x14ac:dyDescent="0.2">
      <c r="A194" s="99">
        <v>191</v>
      </c>
      <c r="B194" s="103">
        <v>1.61</v>
      </c>
      <c r="C194" s="103">
        <v>88.51</v>
      </c>
      <c r="D194" s="103">
        <v>27.57</v>
      </c>
      <c r="E194" s="103">
        <v>25.9</v>
      </c>
      <c r="F194" s="103">
        <v>30.93</v>
      </c>
      <c r="G194" s="103">
        <v>11.76</v>
      </c>
      <c r="H194" s="103">
        <v>31.65</v>
      </c>
      <c r="I194" s="103">
        <v>306.18</v>
      </c>
      <c r="J194" s="1">
        <v>14.18</v>
      </c>
      <c r="K194" s="103">
        <v>841.98</v>
      </c>
    </row>
    <row r="195" spans="1:11" x14ac:dyDescent="0.2">
      <c r="A195" s="99">
        <v>192</v>
      </c>
      <c r="B195" s="103">
        <v>4.4000000000000004</v>
      </c>
      <c r="C195" s="103">
        <v>89.55</v>
      </c>
      <c r="D195" s="103">
        <v>26.96</v>
      </c>
      <c r="E195" s="103">
        <v>24.93</v>
      </c>
      <c r="F195" s="103">
        <v>30.48</v>
      </c>
      <c r="G195" s="103">
        <v>11.54</v>
      </c>
      <c r="H195" s="103">
        <v>35.03</v>
      </c>
      <c r="I195" s="103">
        <v>321.64</v>
      </c>
      <c r="J195" s="1">
        <v>11.36</v>
      </c>
      <c r="K195" s="103">
        <v>860.92499999999995</v>
      </c>
    </row>
    <row r="196" spans="1:11" x14ac:dyDescent="0.2">
      <c r="A196" s="99">
        <v>193</v>
      </c>
      <c r="B196" s="103">
        <v>6.92</v>
      </c>
      <c r="C196" s="103">
        <v>89.04</v>
      </c>
      <c r="D196" s="103">
        <v>26.95</v>
      </c>
      <c r="E196" s="103">
        <v>25.02</v>
      </c>
      <c r="F196" s="103">
        <v>29.89</v>
      </c>
      <c r="G196" s="103">
        <v>11.11</v>
      </c>
      <c r="H196" s="103">
        <v>30.2</v>
      </c>
      <c r="I196" s="103">
        <v>314.16000000000003</v>
      </c>
      <c r="J196" s="1">
        <v>11.535</v>
      </c>
      <c r="K196" s="103">
        <v>714.95</v>
      </c>
    </row>
    <row r="197" spans="1:11" x14ac:dyDescent="0.2">
      <c r="A197" s="99">
        <v>194</v>
      </c>
      <c r="B197" s="103">
        <v>6.85</v>
      </c>
      <c r="C197" s="103">
        <v>88.42</v>
      </c>
      <c r="D197" s="103">
        <v>27.02</v>
      </c>
      <c r="E197" s="103">
        <v>24.64</v>
      </c>
      <c r="F197" s="103">
        <v>31.13</v>
      </c>
      <c r="G197" s="103">
        <v>12.27</v>
      </c>
      <c r="H197" s="103">
        <v>32.83</v>
      </c>
      <c r="I197" s="103">
        <v>312.12</v>
      </c>
      <c r="J197" s="1">
        <v>16.755000000000003</v>
      </c>
      <c r="K197" s="103">
        <v>1043.3200000000002</v>
      </c>
    </row>
    <row r="198" spans="1:11" x14ac:dyDescent="0.2">
      <c r="A198" s="99">
        <v>195</v>
      </c>
      <c r="B198" s="103">
        <v>2.12</v>
      </c>
      <c r="C198" s="103">
        <v>87.54</v>
      </c>
      <c r="D198" s="103">
        <v>27.45</v>
      </c>
      <c r="E198" s="103">
        <v>25.47</v>
      </c>
      <c r="F198" s="103">
        <v>30.44</v>
      </c>
      <c r="G198" s="103">
        <v>13.02</v>
      </c>
      <c r="H198" s="103">
        <v>29.89</v>
      </c>
      <c r="I198" s="103">
        <v>312.52999999999997</v>
      </c>
      <c r="J198" s="1">
        <v>15.45</v>
      </c>
      <c r="K198" s="103">
        <v>984.71500000000003</v>
      </c>
    </row>
    <row r="199" spans="1:11" x14ac:dyDescent="0.2">
      <c r="A199" s="99">
        <v>196</v>
      </c>
      <c r="B199" s="103">
        <v>3.43</v>
      </c>
      <c r="C199" s="103">
        <v>87.96</v>
      </c>
      <c r="D199" s="103">
        <v>27.28</v>
      </c>
      <c r="E199" s="103">
        <v>25.37</v>
      </c>
      <c r="F199" s="103">
        <v>30.42</v>
      </c>
      <c r="G199" s="103">
        <v>14.28</v>
      </c>
      <c r="H199" s="103">
        <v>34.549999999999997</v>
      </c>
      <c r="I199" s="103">
        <v>295.60000000000002</v>
      </c>
      <c r="J199" s="1">
        <v>11.754999999999999</v>
      </c>
      <c r="K199" s="103">
        <v>904.56500000000005</v>
      </c>
    </row>
    <row r="200" spans="1:11" x14ac:dyDescent="0.2">
      <c r="A200" s="99">
        <v>197</v>
      </c>
      <c r="B200" s="103">
        <v>3.23</v>
      </c>
      <c r="C200" s="103">
        <v>88.4</v>
      </c>
      <c r="D200" s="103">
        <v>27.26</v>
      </c>
      <c r="E200" s="103">
        <v>25.08</v>
      </c>
      <c r="F200" s="103">
        <v>30.93</v>
      </c>
      <c r="G200" s="103">
        <v>15.08</v>
      </c>
      <c r="H200" s="103">
        <v>37.03</v>
      </c>
      <c r="I200" s="103">
        <v>296.02</v>
      </c>
      <c r="J200" s="1">
        <v>15.705</v>
      </c>
      <c r="K200" s="103">
        <v>938.625</v>
      </c>
    </row>
    <row r="201" spans="1:11" x14ac:dyDescent="0.2">
      <c r="A201" s="99">
        <v>198</v>
      </c>
      <c r="B201" s="103">
        <v>0.6</v>
      </c>
      <c r="C201" s="103">
        <v>86.33</v>
      </c>
      <c r="D201" s="103">
        <v>27.66</v>
      </c>
      <c r="E201" s="103">
        <v>25.82</v>
      </c>
      <c r="F201" s="103">
        <v>31.49</v>
      </c>
      <c r="G201" s="103">
        <v>12.3</v>
      </c>
      <c r="H201" s="103">
        <v>30.08</v>
      </c>
      <c r="I201" s="103">
        <v>286.82</v>
      </c>
      <c r="J201" s="1">
        <v>17.54</v>
      </c>
      <c r="K201" s="103">
        <v>1037.3899999999999</v>
      </c>
    </row>
    <row r="202" spans="1:11" x14ac:dyDescent="0.2">
      <c r="A202" s="99">
        <v>199</v>
      </c>
      <c r="B202" s="103">
        <v>3.1</v>
      </c>
      <c r="C202" s="103">
        <v>89.87</v>
      </c>
      <c r="D202" s="103">
        <v>26.87</v>
      </c>
      <c r="E202" s="103">
        <v>24.79</v>
      </c>
      <c r="F202" s="103">
        <v>30.27</v>
      </c>
      <c r="G202" s="103">
        <v>12.17</v>
      </c>
      <c r="H202" s="103">
        <v>37.4</v>
      </c>
      <c r="I202" s="103">
        <v>322.95999999999998</v>
      </c>
      <c r="J202" s="1">
        <v>11.690000000000001</v>
      </c>
      <c r="K202" s="103">
        <v>783.67000000000007</v>
      </c>
    </row>
    <row r="203" spans="1:11" x14ac:dyDescent="0.2">
      <c r="A203" s="99">
        <v>200</v>
      </c>
      <c r="B203" s="103">
        <v>1.52</v>
      </c>
      <c r="C203" s="103">
        <v>88.46</v>
      </c>
      <c r="D203" s="103">
        <v>27.15</v>
      </c>
      <c r="E203" s="103">
        <v>25.07</v>
      </c>
      <c r="F203" s="103">
        <v>31.09</v>
      </c>
      <c r="G203" s="103">
        <v>10.46</v>
      </c>
      <c r="H203" s="103">
        <v>29.01</v>
      </c>
      <c r="I203" s="103">
        <v>319.97000000000003</v>
      </c>
      <c r="J203" s="1">
        <v>13.75</v>
      </c>
      <c r="K203" s="103">
        <v>965.93000000000006</v>
      </c>
    </row>
    <row r="204" spans="1:11" x14ac:dyDescent="0.2">
      <c r="A204" s="99">
        <v>201</v>
      </c>
      <c r="B204" s="103">
        <v>4.09</v>
      </c>
      <c r="C204" s="103">
        <v>88.47</v>
      </c>
      <c r="D204" s="103">
        <v>27.46</v>
      </c>
      <c r="E204" s="103">
        <v>25.44</v>
      </c>
      <c r="F204" s="103">
        <v>31.31</v>
      </c>
      <c r="G204" s="103">
        <v>10.99</v>
      </c>
      <c r="H204" s="103">
        <v>26.52</v>
      </c>
      <c r="I204" s="103">
        <v>319.27999999999997</v>
      </c>
      <c r="J204" s="1">
        <v>16.995000000000001</v>
      </c>
      <c r="K204" s="103">
        <v>1108.01</v>
      </c>
    </row>
    <row r="205" spans="1:11" x14ac:dyDescent="0.2">
      <c r="A205" s="99">
        <v>202</v>
      </c>
      <c r="B205" s="103">
        <v>0.95</v>
      </c>
      <c r="C205" s="103">
        <v>88.48</v>
      </c>
      <c r="D205" s="103">
        <v>27.44</v>
      </c>
      <c r="E205" s="103">
        <v>25.44</v>
      </c>
      <c r="F205" s="103">
        <v>31.17</v>
      </c>
      <c r="G205" s="103">
        <v>11.08</v>
      </c>
      <c r="H205" s="103">
        <v>28.21</v>
      </c>
      <c r="I205" s="103">
        <v>314.64999999999998</v>
      </c>
      <c r="J205" s="1">
        <v>14.404999999999999</v>
      </c>
      <c r="K205" s="103">
        <v>1039.7049999999999</v>
      </c>
    </row>
    <row r="206" spans="1:11" x14ac:dyDescent="0.2">
      <c r="A206" s="99">
        <v>203</v>
      </c>
      <c r="B206" s="103">
        <v>6.92</v>
      </c>
      <c r="C206" s="103">
        <v>88.83</v>
      </c>
      <c r="D206" s="103">
        <v>27.28</v>
      </c>
      <c r="E206" s="103">
        <v>25.19</v>
      </c>
      <c r="F206" s="103">
        <v>31.28</v>
      </c>
      <c r="G206" s="103">
        <v>10.75</v>
      </c>
      <c r="H206" s="103">
        <v>29.93</v>
      </c>
      <c r="I206" s="103">
        <v>314.98</v>
      </c>
      <c r="J206" s="1">
        <v>15.36</v>
      </c>
      <c r="K206" s="103">
        <v>1009.13</v>
      </c>
    </row>
    <row r="207" spans="1:11" x14ac:dyDescent="0.2">
      <c r="A207" s="99">
        <v>204</v>
      </c>
      <c r="B207" s="103">
        <v>1.24</v>
      </c>
      <c r="C207" s="103">
        <v>88.44</v>
      </c>
      <c r="D207" s="103">
        <v>27.5</v>
      </c>
      <c r="E207" s="103">
        <v>25.39</v>
      </c>
      <c r="F207" s="103">
        <v>31.56</v>
      </c>
      <c r="G207" s="103">
        <v>10.5</v>
      </c>
      <c r="H207" s="103">
        <v>31.48</v>
      </c>
      <c r="I207" s="103">
        <v>313.35000000000002</v>
      </c>
      <c r="J207" s="1">
        <v>15.53</v>
      </c>
      <c r="K207" s="103">
        <v>991.39</v>
      </c>
    </row>
    <row r="208" spans="1:11" x14ac:dyDescent="0.2">
      <c r="A208" s="99">
        <v>205</v>
      </c>
      <c r="B208" s="103">
        <v>2.4500000000000002</v>
      </c>
      <c r="C208" s="103">
        <v>87.37</v>
      </c>
      <c r="D208" s="103">
        <v>28.07</v>
      </c>
      <c r="E208" s="103">
        <v>25.97</v>
      </c>
      <c r="F208" s="103">
        <v>32.4</v>
      </c>
      <c r="G208" s="103">
        <v>12.9</v>
      </c>
      <c r="H208" s="103">
        <v>32.369999999999997</v>
      </c>
      <c r="I208" s="103">
        <v>310.16000000000003</v>
      </c>
      <c r="J208" s="1">
        <v>16.715</v>
      </c>
      <c r="K208" s="103">
        <v>1097.45</v>
      </c>
    </row>
    <row r="209" spans="1:11" x14ac:dyDescent="0.2">
      <c r="A209" s="99">
        <v>206</v>
      </c>
      <c r="B209" s="103">
        <v>4.79</v>
      </c>
      <c r="C209" s="103">
        <v>88.63</v>
      </c>
      <c r="D209" s="103">
        <v>27.54</v>
      </c>
      <c r="E209" s="103">
        <v>24.99</v>
      </c>
      <c r="F209" s="103">
        <v>31.42</v>
      </c>
      <c r="G209" s="103">
        <v>10.8</v>
      </c>
      <c r="H209" s="103">
        <v>34.39</v>
      </c>
      <c r="I209" s="103">
        <v>314.13</v>
      </c>
      <c r="J209" s="1">
        <v>12.434999999999999</v>
      </c>
      <c r="K209" s="103">
        <v>880.87</v>
      </c>
    </row>
    <row r="210" spans="1:11" x14ac:dyDescent="0.2">
      <c r="A210" s="99">
        <v>207</v>
      </c>
      <c r="B210" s="103">
        <v>0.22</v>
      </c>
      <c r="C210" s="103">
        <v>87.6</v>
      </c>
      <c r="D210" s="103">
        <v>27.53</v>
      </c>
      <c r="E210" s="103">
        <v>25.6</v>
      </c>
      <c r="F210" s="103">
        <v>31.26</v>
      </c>
      <c r="G210" s="103">
        <v>12.96</v>
      </c>
      <c r="H210" s="103">
        <v>29.79</v>
      </c>
      <c r="I210" s="103">
        <v>306.99</v>
      </c>
      <c r="J210" s="1">
        <v>15.885000000000002</v>
      </c>
      <c r="K210" s="103">
        <v>924.25</v>
      </c>
    </row>
    <row r="211" spans="1:11" x14ac:dyDescent="0.2">
      <c r="A211" s="99">
        <v>208</v>
      </c>
      <c r="B211" s="103">
        <v>9.9</v>
      </c>
      <c r="C211" s="103">
        <v>88.04</v>
      </c>
      <c r="D211" s="103">
        <v>27.59</v>
      </c>
      <c r="E211" s="103">
        <v>25.38</v>
      </c>
      <c r="F211" s="103">
        <v>31.51</v>
      </c>
      <c r="G211" s="103">
        <v>12.44</v>
      </c>
      <c r="H211" s="103">
        <v>30.87</v>
      </c>
      <c r="I211" s="103">
        <v>311.48</v>
      </c>
      <c r="J211" s="1">
        <v>15.695</v>
      </c>
      <c r="K211" s="103">
        <v>904.17499999999995</v>
      </c>
    </row>
    <row r="212" spans="1:11" x14ac:dyDescent="0.2">
      <c r="A212" s="99">
        <v>209</v>
      </c>
      <c r="B212" s="103">
        <v>4.16</v>
      </c>
      <c r="C212" s="103">
        <v>88.91</v>
      </c>
      <c r="D212" s="103">
        <v>27.48</v>
      </c>
      <c r="E212" s="103">
        <v>25.51</v>
      </c>
      <c r="F212" s="103">
        <v>31.03</v>
      </c>
      <c r="G212" s="103">
        <v>10.44</v>
      </c>
      <c r="H212" s="103">
        <v>29.28</v>
      </c>
      <c r="I212" s="103">
        <v>312.73</v>
      </c>
      <c r="J212" s="1">
        <v>13.41</v>
      </c>
      <c r="K212" s="103">
        <v>836.59</v>
      </c>
    </row>
    <row r="213" spans="1:11" x14ac:dyDescent="0.2">
      <c r="A213" s="99">
        <v>210</v>
      </c>
      <c r="B213" s="103">
        <v>5.55</v>
      </c>
      <c r="C213" s="103">
        <v>88.62</v>
      </c>
      <c r="D213" s="103">
        <v>27.27</v>
      </c>
      <c r="E213" s="103">
        <v>25.05</v>
      </c>
      <c r="F213" s="103">
        <v>30.55</v>
      </c>
      <c r="G213" s="103">
        <v>10.73</v>
      </c>
      <c r="H213" s="103">
        <v>33.58</v>
      </c>
      <c r="I213" s="103">
        <v>314.61</v>
      </c>
      <c r="J213" s="1">
        <v>14.09</v>
      </c>
      <c r="K213" s="103">
        <v>1004.8</v>
      </c>
    </row>
    <row r="214" spans="1:11" x14ac:dyDescent="0.2">
      <c r="A214" s="99">
        <v>211</v>
      </c>
      <c r="B214" s="103">
        <v>14.88</v>
      </c>
      <c r="C214" s="103">
        <v>90.22</v>
      </c>
      <c r="D214" s="103">
        <v>26.85</v>
      </c>
      <c r="E214" s="103">
        <v>24.87</v>
      </c>
      <c r="F214" s="103">
        <v>30.03</v>
      </c>
      <c r="G214" s="103">
        <v>11.67</v>
      </c>
      <c r="H214" s="103">
        <v>33.72</v>
      </c>
      <c r="I214" s="103">
        <v>304.3</v>
      </c>
      <c r="J214" s="1">
        <v>12.65</v>
      </c>
      <c r="K214" s="103">
        <v>1022.2149999999999</v>
      </c>
    </row>
    <row r="215" spans="1:11" x14ac:dyDescent="0.2">
      <c r="A215" s="99">
        <v>212</v>
      </c>
      <c r="B215" s="103">
        <v>7.08</v>
      </c>
      <c r="C215" s="103">
        <v>88.48</v>
      </c>
      <c r="D215" s="103">
        <v>26.73</v>
      </c>
      <c r="E215" s="103">
        <v>24.46</v>
      </c>
      <c r="F215" s="103">
        <v>29.8</v>
      </c>
      <c r="G215" s="103">
        <v>12.16</v>
      </c>
      <c r="H215" s="103">
        <v>33.22</v>
      </c>
      <c r="I215" s="103">
        <v>327.94</v>
      </c>
      <c r="J215" s="1">
        <v>13.2</v>
      </c>
      <c r="K215" s="103">
        <v>935.02499999999998</v>
      </c>
    </row>
    <row r="216" spans="1:11" x14ac:dyDescent="0.2">
      <c r="A216" s="99">
        <v>213</v>
      </c>
      <c r="B216" s="103">
        <v>4.41</v>
      </c>
      <c r="C216" s="103">
        <v>87.84</v>
      </c>
      <c r="D216" s="103">
        <v>27.08</v>
      </c>
      <c r="E216" s="103">
        <v>24.89</v>
      </c>
      <c r="F216" s="103">
        <v>30.38</v>
      </c>
      <c r="G216" s="103">
        <v>11.69</v>
      </c>
      <c r="H216" s="103">
        <v>30.55</v>
      </c>
      <c r="I216" s="103">
        <v>314.66000000000003</v>
      </c>
      <c r="J216" s="1">
        <v>16.190000000000001</v>
      </c>
      <c r="K216" s="103">
        <v>1114.58</v>
      </c>
    </row>
    <row r="217" spans="1:11" x14ac:dyDescent="0.2">
      <c r="A217" s="99">
        <v>214</v>
      </c>
      <c r="B217" s="103">
        <v>3.81</v>
      </c>
      <c r="C217" s="103">
        <v>87.27</v>
      </c>
      <c r="D217" s="103">
        <v>27.49</v>
      </c>
      <c r="E217" s="103">
        <v>25.42</v>
      </c>
      <c r="F217" s="103">
        <v>31.7</v>
      </c>
      <c r="G217" s="103">
        <v>11.44</v>
      </c>
      <c r="H217" s="103">
        <v>32.32</v>
      </c>
      <c r="I217" s="103">
        <v>302.52</v>
      </c>
      <c r="J217" s="1">
        <v>16.010000000000002</v>
      </c>
      <c r="K217" s="103">
        <v>1061.8400000000001</v>
      </c>
    </row>
    <row r="218" spans="1:11" x14ac:dyDescent="0.2">
      <c r="A218" s="99">
        <v>215</v>
      </c>
      <c r="B218" s="103">
        <v>1.4</v>
      </c>
      <c r="C218" s="103">
        <v>87.26</v>
      </c>
      <c r="D218" s="103">
        <v>27.52</v>
      </c>
      <c r="E218" s="103">
        <v>25.46</v>
      </c>
      <c r="F218" s="103">
        <v>31.16</v>
      </c>
      <c r="G218" s="103">
        <v>10.97</v>
      </c>
      <c r="H218" s="103">
        <v>29.13</v>
      </c>
      <c r="I218" s="103">
        <v>311.55</v>
      </c>
      <c r="J218" s="1">
        <v>15.97</v>
      </c>
      <c r="K218" s="103">
        <v>1037.885</v>
      </c>
    </row>
    <row r="219" spans="1:11" x14ac:dyDescent="0.2">
      <c r="A219" s="99">
        <v>216</v>
      </c>
      <c r="B219" s="103">
        <v>8.09</v>
      </c>
      <c r="C219" s="103">
        <v>87.55</v>
      </c>
      <c r="D219" s="103">
        <v>27.53</v>
      </c>
      <c r="E219" s="103">
        <v>25.38</v>
      </c>
      <c r="F219" s="103">
        <v>31.45</v>
      </c>
      <c r="G219" s="103">
        <v>10.85</v>
      </c>
      <c r="H219" s="103">
        <v>30.84</v>
      </c>
      <c r="I219" s="103">
        <v>308.64</v>
      </c>
      <c r="J219" s="1">
        <v>16.899999999999999</v>
      </c>
      <c r="K219" s="103">
        <v>1027.7950000000001</v>
      </c>
    </row>
    <row r="220" spans="1:11" x14ac:dyDescent="0.2">
      <c r="A220" s="99">
        <v>217</v>
      </c>
      <c r="B220" s="103">
        <v>1.65</v>
      </c>
      <c r="C220" s="103">
        <v>87.59</v>
      </c>
      <c r="D220" s="103">
        <v>27.59</v>
      </c>
      <c r="E220" s="103">
        <v>25.45</v>
      </c>
      <c r="F220" s="103">
        <v>31.07</v>
      </c>
      <c r="G220" s="103">
        <v>11.39</v>
      </c>
      <c r="H220" s="103">
        <v>31.66</v>
      </c>
      <c r="I220" s="103">
        <v>321.57</v>
      </c>
      <c r="J220" s="1">
        <v>15.484999999999999</v>
      </c>
      <c r="K220" s="103">
        <v>1030.8699999999999</v>
      </c>
    </row>
    <row r="221" spans="1:11" x14ac:dyDescent="0.2">
      <c r="A221" s="99">
        <v>218</v>
      </c>
      <c r="B221" s="103">
        <v>1.43</v>
      </c>
      <c r="C221" s="103">
        <v>85.97</v>
      </c>
      <c r="D221" s="103">
        <v>28.16</v>
      </c>
      <c r="E221" s="103">
        <v>26.23</v>
      </c>
      <c r="F221" s="103">
        <v>31.81</v>
      </c>
      <c r="G221" s="103">
        <v>10.37</v>
      </c>
      <c r="H221" s="103">
        <v>26.45</v>
      </c>
      <c r="I221" s="103">
        <v>316.81</v>
      </c>
      <c r="J221" s="1">
        <v>18.2</v>
      </c>
      <c r="K221" s="103">
        <v>1056.4349999999999</v>
      </c>
    </row>
    <row r="222" spans="1:11" x14ac:dyDescent="0.2">
      <c r="A222" s="99">
        <v>219</v>
      </c>
      <c r="B222" s="103">
        <v>3.65</v>
      </c>
      <c r="C222" s="103">
        <v>88.42</v>
      </c>
      <c r="D222" s="103">
        <v>27.47</v>
      </c>
      <c r="E222" s="103">
        <v>25.35</v>
      </c>
      <c r="F222" s="103">
        <v>30.77</v>
      </c>
      <c r="G222" s="103">
        <v>11.12</v>
      </c>
      <c r="H222" s="103">
        <v>34.61</v>
      </c>
      <c r="I222" s="103">
        <v>306.63</v>
      </c>
      <c r="J222" s="1">
        <v>15.475</v>
      </c>
      <c r="K222" s="103">
        <v>1014.7</v>
      </c>
    </row>
    <row r="223" spans="1:11" x14ac:dyDescent="0.2">
      <c r="A223" s="99">
        <v>220</v>
      </c>
      <c r="B223" s="103">
        <v>6.22</v>
      </c>
      <c r="C223" s="103">
        <v>88.31</v>
      </c>
      <c r="D223" s="103">
        <v>27.38</v>
      </c>
      <c r="E223" s="103">
        <v>25.18</v>
      </c>
      <c r="F223" s="103">
        <v>30.83</v>
      </c>
      <c r="G223" s="103">
        <v>8.6300000000000008</v>
      </c>
      <c r="H223" s="103">
        <v>26.36</v>
      </c>
      <c r="I223" s="103">
        <v>313.95999999999998</v>
      </c>
      <c r="J223" s="1">
        <v>16.100000000000001</v>
      </c>
      <c r="K223" s="103">
        <v>970.44</v>
      </c>
    </row>
    <row r="224" spans="1:11" x14ac:dyDescent="0.2">
      <c r="A224" s="99">
        <v>221</v>
      </c>
      <c r="B224" s="103">
        <v>2.63</v>
      </c>
      <c r="C224" s="103">
        <v>89.09</v>
      </c>
      <c r="D224" s="103">
        <v>27.21</v>
      </c>
      <c r="E224" s="103">
        <v>25.17</v>
      </c>
      <c r="F224" s="103">
        <v>29.97</v>
      </c>
      <c r="G224" s="103">
        <v>9.36</v>
      </c>
      <c r="H224" s="103">
        <v>26.95</v>
      </c>
      <c r="I224" s="103">
        <v>330.01</v>
      </c>
      <c r="J224" s="1">
        <v>13.4</v>
      </c>
      <c r="K224" s="103">
        <v>903.625</v>
      </c>
    </row>
    <row r="225" spans="1:11" x14ac:dyDescent="0.2">
      <c r="A225" s="99">
        <v>222</v>
      </c>
      <c r="B225" s="103">
        <v>3.62</v>
      </c>
      <c r="C225" s="103">
        <v>88.53</v>
      </c>
      <c r="D225" s="103">
        <v>27.42</v>
      </c>
      <c r="E225" s="103">
        <v>25.49</v>
      </c>
      <c r="F225" s="103">
        <v>30.54</v>
      </c>
      <c r="G225" s="103">
        <v>9.1199999999999992</v>
      </c>
      <c r="H225" s="103">
        <v>24.78</v>
      </c>
      <c r="I225" s="103">
        <v>302.33</v>
      </c>
      <c r="J225" s="1">
        <v>15.065</v>
      </c>
      <c r="K225" s="103">
        <v>1070.22</v>
      </c>
    </row>
    <row r="226" spans="1:11" x14ac:dyDescent="0.2">
      <c r="A226" s="99">
        <v>223</v>
      </c>
      <c r="B226" s="103">
        <v>6.54</v>
      </c>
      <c r="C226" s="103">
        <v>89.04</v>
      </c>
      <c r="D226" s="103">
        <v>27.25</v>
      </c>
      <c r="E226" s="103">
        <v>25.19</v>
      </c>
      <c r="F226" s="103">
        <v>30.27</v>
      </c>
      <c r="G226" s="103">
        <v>11.4</v>
      </c>
      <c r="H226" s="103">
        <v>30.83</v>
      </c>
      <c r="I226" s="103">
        <v>292.49</v>
      </c>
      <c r="J226" s="1">
        <v>12.664999999999999</v>
      </c>
      <c r="K226" s="103">
        <v>856.92499999999995</v>
      </c>
    </row>
    <row r="227" spans="1:11" x14ac:dyDescent="0.2">
      <c r="A227" s="99">
        <v>224</v>
      </c>
      <c r="B227" s="103">
        <v>6.18</v>
      </c>
      <c r="C227" s="103">
        <v>89.88</v>
      </c>
      <c r="D227" s="103">
        <v>26.85</v>
      </c>
      <c r="E227" s="103">
        <v>25.05</v>
      </c>
      <c r="F227" s="103">
        <v>29.61</v>
      </c>
      <c r="G227" s="103">
        <v>9.9499999999999993</v>
      </c>
      <c r="H227" s="103">
        <v>28.94</v>
      </c>
      <c r="I227" s="103">
        <v>311.94</v>
      </c>
      <c r="J227" s="1">
        <v>11.45</v>
      </c>
      <c r="K227" s="103">
        <v>904.55</v>
      </c>
    </row>
    <row r="228" spans="1:11" x14ac:dyDescent="0.2">
      <c r="A228" s="99">
        <v>225</v>
      </c>
      <c r="B228" s="103">
        <v>0.41</v>
      </c>
      <c r="C228" s="103">
        <v>87.68</v>
      </c>
      <c r="D228" s="103">
        <v>27.14</v>
      </c>
      <c r="E228" s="103">
        <v>25.44</v>
      </c>
      <c r="F228" s="103">
        <v>30.5</v>
      </c>
      <c r="G228" s="103">
        <v>10.74</v>
      </c>
      <c r="H228" s="103">
        <v>28.17</v>
      </c>
      <c r="I228" s="103">
        <v>304.25</v>
      </c>
      <c r="J228" s="1">
        <v>15.234999999999999</v>
      </c>
      <c r="K228" s="103">
        <v>1063.915</v>
      </c>
    </row>
    <row r="229" spans="1:11" x14ac:dyDescent="0.2">
      <c r="A229" s="99">
        <v>226</v>
      </c>
      <c r="B229" s="103">
        <v>4.79</v>
      </c>
      <c r="C229" s="103">
        <v>88.71</v>
      </c>
      <c r="D229" s="103">
        <v>27.17</v>
      </c>
      <c r="E229" s="103">
        <v>25.05</v>
      </c>
      <c r="F229" s="103">
        <v>31.17</v>
      </c>
      <c r="G229" s="103">
        <v>11.99</v>
      </c>
      <c r="H229" s="103">
        <v>35.18</v>
      </c>
      <c r="I229" s="103">
        <v>307.85000000000002</v>
      </c>
      <c r="J229" s="1">
        <v>15.59</v>
      </c>
      <c r="K229" s="103">
        <v>949.24</v>
      </c>
    </row>
    <row r="230" spans="1:11" x14ac:dyDescent="0.2">
      <c r="A230" s="99">
        <v>227</v>
      </c>
      <c r="B230" s="103">
        <v>5.26</v>
      </c>
      <c r="C230" s="103">
        <v>88.46</v>
      </c>
      <c r="D230" s="103">
        <v>27.34</v>
      </c>
      <c r="E230" s="103">
        <v>25.23</v>
      </c>
      <c r="F230" s="103">
        <v>31.79</v>
      </c>
      <c r="G230" s="103">
        <v>9.92</v>
      </c>
      <c r="H230" s="103">
        <v>27.69</v>
      </c>
      <c r="I230" s="103">
        <v>321.02999999999997</v>
      </c>
      <c r="J230" s="1">
        <v>16.16</v>
      </c>
      <c r="K230" s="103">
        <v>1074.4250000000002</v>
      </c>
    </row>
    <row r="231" spans="1:11" x14ac:dyDescent="0.2">
      <c r="A231" s="99">
        <v>228</v>
      </c>
      <c r="B231" s="103">
        <v>6.15</v>
      </c>
      <c r="C231" s="103">
        <v>89.4</v>
      </c>
      <c r="D231" s="103">
        <v>26.84</v>
      </c>
      <c r="E231" s="103">
        <v>24.54</v>
      </c>
      <c r="F231" s="103">
        <v>29.87</v>
      </c>
      <c r="G231" s="103">
        <v>10.039999999999999</v>
      </c>
      <c r="H231" s="103">
        <v>33.65</v>
      </c>
      <c r="I231" s="103">
        <v>318.05</v>
      </c>
      <c r="J231" s="1">
        <v>12.524999999999999</v>
      </c>
      <c r="K231" s="103">
        <v>796.34500000000003</v>
      </c>
    </row>
    <row r="232" spans="1:11" x14ac:dyDescent="0.2">
      <c r="A232" s="99">
        <v>229</v>
      </c>
      <c r="B232" s="103">
        <v>0.6</v>
      </c>
      <c r="C232" s="103">
        <v>89.25</v>
      </c>
      <c r="D232" s="103">
        <v>27.25</v>
      </c>
      <c r="E232" s="103">
        <v>25.25</v>
      </c>
      <c r="F232" s="103">
        <v>31.06</v>
      </c>
      <c r="G232" s="103">
        <v>9.86</v>
      </c>
      <c r="H232" s="103">
        <v>29.62</v>
      </c>
      <c r="I232" s="103">
        <v>319.66000000000003</v>
      </c>
      <c r="J232" s="1">
        <v>15.015000000000001</v>
      </c>
      <c r="K232" s="103">
        <v>1038.8800000000001</v>
      </c>
    </row>
    <row r="233" spans="1:11" x14ac:dyDescent="0.2">
      <c r="A233" s="99">
        <v>230</v>
      </c>
      <c r="B233" s="103">
        <v>9.17</v>
      </c>
      <c r="C233" s="103">
        <v>90.08</v>
      </c>
      <c r="D233" s="103">
        <v>27.2</v>
      </c>
      <c r="E233" s="103">
        <v>25.16</v>
      </c>
      <c r="F233" s="103">
        <v>30.52</v>
      </c>
      <c r="G233" s="103">
        <v>10.07</v>
      </c>
      <c r="H233" s="103">
        <v>28.81</v>
      </c>
      <c r="I233" s="103">
        <v>313.12</v>
      </c>
      <c r="J233" s="1">
        <v>14.535</v>
      </c>
      <c r="K233" s="103">
        <v>875.75</v>
      </c>
    </row>
    <row r="234" spans="1:11" x14ac:dyDescent="0.2">
      <c r="A234" s="99">
        <v>231</v>
      </c>
      <c r="B234" s="103">
        <v>5.84</v>
      </c>
      <c r="C234" s="103">
        <v>88.71</v>
      </c>
      <c r="D234" s="103">
        <v>27.11</v>
      </c>
      <c r="E234" s="103">
        <v>24.81</v>
      </c>
      <c r="F234" s="103">
        <v>30.76</v>
      </c>
      <c r="G234" s="103">
        <v>9.23</v>
      </c>
      <c r="H234" s="103">
        <v>33.21</v>
      </c>
      <c r="I234" s="103">
        <v>309.52999999999997</v>
      </c>
      <c r="J234" s="1">
        <v>14.895</v>
      </c>
      <c r="K234" s="103">
        <v>1015.18</v>
      </c>
    </row>
    <row r="235" spans="1:11" x14ac:dyDescent="0.2">
      <c r="A235" s="99">
        <v>232</v>
      </c>
      <c r="B235" s="103">
        <v>4.3099999999999996</v>
      </c>
      <c r="C235" s="103">
        <v>89.33</v>
      </c>
      <c r="D235" s="103">
        <v>27.06</v>
      </c>
      <c r="E235" s="103">
        <v>25.27</v>
      </c>
      <c r="F235" s="103">
        <v>29.74</v>
      </c>
      <c r="G235" s="103">
        <v>11.49</v>
      </c>
      <c r="H235" s="103">
        <v>32.44</v>
      </c>
      <c r="I235" s="103">
        <v>328.13</v>
      </c>
      <c r="J235" s="1">
        <v>15.559999999999999</v>
      </c>
      <c r="K235" s="103">
        <v>998.48500000000001</v>
      </c>
    </row>
    <row r="236" spans="1:11" x14ac:dyDescent="0.2">
      <c r="A236" s="99">
        <v>233</v>
      </c>
      <c r="B236" s="103">
        <v>0.76</v>
      </c>
      <c r="C236" s="103">
        <v>89.31</v>
      </c>
      <c r="D236" s="103">
        <v>27.15</v>
      </c>
      <c r="E236" s="103">
        <v>25.25</v>
      </c>
      <c r="F236" s="103">
        <v>30.81</v>
      </c>
      <c r="G236" s="103">
        <v>10.61</v>
      </c>
      <c r="H236" s="103">
        <v>28.23</v>
      </c>
      <c r="I236" s="103">
        <v>325.52</v>
      </c>
      <c r="J236" s="1">
        <v>15.114999999999998</v>
      </c>
      <c r="K236" s="103">
        <v>1059.105</v>
      </c>
    </row>
    <row r="237" spans="1:11" x14ac:dyDescent="0.2">
      <c r="A237" s="99">
        <v>234</v>
      </c>
      <c r="B237" s="103">
        <v>0.6</v>
      </c>
      <c r="C237" s="103">
        <v>88.21</v>
      </c>
      <c r="D237" s="103">
        <v>27.33</v>
      </c>
      <c r="E237" s="103">
        <v>25.09</v>
      </c>
      <c r="F237" s="103">
        <v>31.33</v>
      </c>
      <c r="G237" s="103">
        <v>11.21</v>
      </c>
      <c r="H237" s="103">
        <v>28.1</v>
      </c>
      <c r="I237" s="103">
        <v>314.08999999999997</v>
      </c>
      <c r="J237" s="1">
        <v>17.875</v>
      </c>
      <c r="K237" s="103">
        <v>1080.595</v>
      </c>
    </row>
    <row r="238" spans="1:11" x14ac:dyDescent="0.2">
      <c r="A238" s="99">
        <v>235</v>
      </c>
      <c r="B238" s="103">
        <v>2.1800000000000002</v>
      </c>
      <c r="C238" s="103">
        <v>89.65</v>
      </c>
      <c r="D238" s="103">
        <v>27.04</v>
      </c>
      <c r="E238" s="103">
        <v>25.14</v>
      </c>
      <c r="F238" s="103">
        <v>30.48</v>
      </c>
      <c r="G238" s="103">
        <v>10.54</v>
      </c>
      <c r="H238" s="103">
        <v>29.44</v>
      </c>
      <c r="I238" s="103">
        <v>308.44</v>
      </c>
      <c r="J238" s="1">
        <v>14.875</v>
      </c>
      <c r="K238" s="103">
        <v>905.55500000000006</v>
      </c>
    </row>
    <row r="239" spans="1:11" x14ac:dyDescent="0.2">
      <c r="A239" s="99">
        <v>236</v>
      </c>
      <c r="B239" s="103">
        <v>16.13</v>
      </c>
      <c r="C239" s="103">
        <v>88.91</v>
      </c>
      <c r="D239" s="103">
        <v>27.1</v>
      </c>
      <c r="E239" s="103">
        <v>25.16</v>
      </c>
      <c r="F239" s="103">
        <v>29.77</v>
      </c>
      <c r="G239" s="103">
        <v>10.84</v>
      </c>
      <c r="H239" s="103">
        <v>30.25</v>
      </c>
      <c r="I239" s="103">
        <v>283.43</v>
      </c>
      <c r="J239" s="1">
        <v>12.94</v>
      </c>
      <c r="K239" s="103">
        <v>959.86</v>
      </c>
    </row>
    <row r="240" spans="1:11" x14ac:dyDescent="0.2">
      <c r="A240" s="99">
        <v>237</v>
      </c>
      <c r="B240" s="103">
        <v>8.82</v>
      </c>
      <c r="C240" s="103">
        <v>89.21</v>
      </c>
      <c r="D240" s="103">
        <v>27.06</v>
      </c>
      <c r="E240" s="103">
        <v>24.77</v>
      </c>
      <c r="F240" s="103">
        <v>30.69</v>
      </c>
      <c r="G240" s="103">
        <v>11.64</v>
      </c>
      <c r="H240" s="103">
        <v>30.08</v>
      </c>
      <c r="I240" s="103">
        <v>317.92</v>
      </c>
      <c r="J240" s="1">
        <v>15.225</v>
      </c>
      <c r="K240" s="103">
        <v>1051.2249999999999</v>
      </c>
    </row>
    <row r="241" spans="1:11" x14ac:dyDescent="0.2">
      <c r="A241" s="99">
        <v>238</v>
      </c>
      <c r="B241" s="103">
        <v>7.77</v>
      </c>
      <c r="C241" s="103">
        <v>89.08</v>
      </c>
      <c r="D241" s="103">
        <v>26.91</v>
      </c>
      <c r="E241" s="103">
        <v>24.59</v>
      </c>
      <c r="F241" s="103">
        <v>30.49</v>
      </c>
      <c r="G241" s="103">
        <v>11.24</v>
      </c>
      <c r="H241" s="103">
        <v>30.33</v>
      </c>
      <c r="I241" s="103">
        <v>307.01</v>
      </c>
      <c r="J241" s="1">
        <v>14.395</v>
      </c>
      <c r="K241" s="103">
        <v>998.91000000000008</v>
      </c>
    </row>
    <row r="242" spans="1:11" x14ac:dyDescent="0.2">
      <c r="A242" s="99">
        <v>239</v>
      </c>
      <c r="B242" s="103">
        <v>7.17</v>
      </c>
      <c r="C242" s="103">
        <v>88.86</v>
      </c>
      <c r="D242" s="103">
        <v>27.02</v>
      </c>
      <c r="E242" s="103">
        <v>24.86</v>
      </c>
      <c r="F242" s="103">
        <v>29.8</v>
      </c>
      <c r="G242" s="103">
        <v>10.85</v>
      </c>
      <c r="H242" s="103">
        <v>30.68</v>
      </c>
      <c r="I242" s="103">
        <v>348.17</v>
      </c>
      <c r="J242" s="1">
        <v>13.905000000000001</v>
      </c>
      <c r="K242" s="103">
        <v>968.94499999999994</v>
      </c>
    </row>
    <row r="243" spans="1:11" x14ac:dyDescent="0.2">
      <c r="A243" s="99">
        <v>240</v>
      </c>
      <c r="B243" s="103">
        <v>7.96</v>
      </c>
      <c r="C243" s="103">
        <v>88.65</v>
      </c>
      <c r="D243" s="103">
        <v>27.04</v>
      </c>
      <c r="E243" s="103">
        <v>24.74</v>
      </c>
      <c r="F243" s="103">
        <v>29.93</v>
      </c>
      <c r="G243" s="103">
        <v>10.83</v>
      </c>
      <c r="H243" s="103">
        <v>32.93</v>
      </c>
      <c r="I243" s="103">
        <v>342.98</v>
      </c>
      <c r="J243" s="1">
        <v>15.324999999999999</v>
      </c>
      <c r="K243" s="103">
        <v>1078.02</v>
      </c>
    </row>
    <row r="244" spans="1:11" x14ac:dyDescent="0.2">
      <c r="A244" s="99">
        <v>241</v>
      </c>
      <c r="B244" s="103">
        <v>0.51</v>
      </c>
      <c r="C244" s="103">
        <v>87.72</v>
      </c>
      <c r="D244" s="103">
        <v>27.47</v>
      </c>
      <c r="E244" s="103">
        <v>25.46</v>
      </c>
      <c r="F244" s="103">
        <v>30.96</v>
      </c>
      <c r="G244" s="103">
        <v>9.58</v>
      </c>
      <c r="H244" s="103">
        <v>26.01</v>
      </c>
      <c r="I244" s="103">
        <v>325.39999999999998</v>
      </c>
      <c r="J244" s="1">
        <v>19.07</v>
      </c>
      <c r="K244" s="103">
        <v>1179.7750000000001</v>
      </c>
    </row>
    <row r="245" spans="1:11" x14ac:dyDescent="0.2">
      <c r="A245" s="99">
        <v>242</v>
      </c>
      <c r="B245" s="103">
        <v>6.86</v>
      </c>
      <c r="C245" s="103">
        <v>88.34</v>
      </c>
      <c r="D245" s="103">
        <v>27.56</v>
      </c>
      <c r="E245" s="103">
        <v>25.26</v>
      </c>
      <c r="F245" s="103">
        <v>31.13</v>
      </c>
      <c r="G245" s="103">
        <v>9.34</v>
      </c>
      <c r="H245" s="103">
        <v>26.76</v>
      </c>
      <c r="I245" s="103">
        <v>318.43</v>
      </c>
      <c r="J245" s="1">
        <v>16.59</v>
      </c>
      <c r="K245" s="103">
        <v>1028.115</v>
      </c>
    </row>
    <row r="246" spans="1:11" x14ac:dyDescent="0.2">
      <c r="A246" s="99">
        <v>243</v>
      </c>
      <c r="B246" s="103">
        <v>2.25</v>
      </c>
      <c r="C246" s="103">
        <v>89.07</v>
      </c>
      <c r="D246" s="103">
        <v>27.52</v>
      </c>
      <c r="E246" s="103">
        <v>25.04</v>
      </c>
      <c r="F246" s="103">
        <v>30.99</v>
      </c>
      <c r="G246" s="103">
        <v>10.66</v>
      </c>
      <c r="H246" s="103">
        <v>27.94</v>
      </c>
      <c r="I246" s="103">
        <v>305.37</v>
      </c>
      <c r="J246" s="1">
        <v>15.984999999999999</v>
      </c>
      <c r="K246" s="103">
        <v>1084.08</v>
      </c>
    </row>
    <row r="247" spans="1:11" x14ac:dyDescent="0.2">
      <c r="A247" s="99">
        <v>244</v>
      </c>
      <c r="B247" s="103">
        <v>3.07</v>
      </c>
      <c r="C247" s="103">
        <v>89.22</v>
      </c>
      <c r="D247" s="103">
        <v>27.2</v>
      </c>
      <c r="E247" s="103">
        <v>24.94</v>
      </c>
      <c r="F247" s="103">
        <v>29.86</v>
      </c>
      <c r="G247" s="103">
        <v>11.18</v>
      </c>
      <c r="H247" s="103">
        <v>32.619999999999997</v>
      </c>
      <c r="I247" s="103">
        <v>296.32</v>
      </c>
      <c r="J247" s="1">
        <v>12.620000000000001</v>
      </c>
      <c r="K247" s="103">
        <v>805.94</v>
      </c>
    </row>
    <row r="248" spans="1:11" x14ac:dyDescent="0.2">
      <c r="A248" s="99">
        <v>245</v>
      </c>
      <c r="B248" s="103">
        <v>1.89</v>
      </c>
      <c r="C248" s="103">
        <v>89.08</v>
      </c>
      <c r="D248" s="103">
        <v>27.11</v>
      </c>
      <c r="E248" s="103">
        <v>25.05</v>
      </c>
      <c r="F248" s="103">
        <v>30.14</v>
      </c>
      <c r="G248" s="103">
        <v>13.28</v>
      </c>
      <c r="H248" s="103">
        <v>33.54</v>
      </c>
      <c r="I248" s="103">
        <v>308.56</v>
      </c>
      <c r="J248" s="1">
        <v>12.664999999999999</v>
      </c>
      <c r="K248" s="103">
        <v>890.375</v>
      </c>
    </row>
    <row r="249" spans="1:11" x14ac:dyDescent="0.2">
      <c r="A249" s="99">
        <v>246</v>
      </c>
      <c r="B249" s="103">
        <v>4.63</v>
      </c>
      <c r="C249" s="103">
        <v>87.92</v>
      </c>
      <c r="D249" s="103">
        <v>27.26</v>
      </c>
      <c r="E249" s="103">
        <v>24.89</v>
      </c>
      <c r="F249" s="103">
        <v>30.96</v>
      </c>
      <c r="G249" s="103">
        <v>10.51</v>
      </c>
      <c r="H249" s="103">
        <v>29.28</v>
      </c>
      <c r="I249" s="103">
        <v>286.27999999999997</v>
      </c>
      <c r="J249" s="1">
        <v>17.189999999999998</v>
      </c>
      <c r="K249" s="103">
        <v>1108.405</v>
      </c>
    </row>
    <row r="250" spans="1:11" x14ac:dyDescent="0.2">
      <c r="A250" s="99">
        <v>247</v>
      </c>
      <c r="B250" s="103">
        <v>2.12</v>
      </c>
      <c r="C250" s="103">
        <v>88.55</v>
      </c>
      <c r="D250" s="103">
        <v>27.34</v>
      </c>
      <c r="E250" s="103">
        <v>25.34</v>
      </c>
      <c r="F250" s="103">
        <v>31.35</v>
      </c>
      <c r="G250" s="103">
        <v>11.11</v>
      </c>
      <c r="H250" s="103">
        <v>30.44</v>
      </c>
      <c r="I250" s="103">
        <v>303.95</v>
      </c>
      <c r="J250" s="1">
        <v>16.59</v>
      </c>
      <c r="K250" s="103">
        <v>1166.5650000000001</v>
      </c>
    </row>
    <row r="251" spans="1:11" x14ac:dyDescent="0.2">
      <c r="A251" s="99">
        <v>248</v>
      </c>
      <c r="B251" s="103">
        <v>4.7</v>
      </c>
      <c r="C251" s="103">
        <v>89.28</v>
      </c>
      <c r="D251" s="103">
        <v>27.31</v>
      </c>
      <c r="E251" s="103">
        <v>25.36</v>
      </c>
      <c r="F251" s="103">
        <v>30.7</v>
      </c>
      <c r="G251" s="103">
        <v>9.9499999999999993</v>
      </c>
      <c r="H251" s="103">
        <v>25</v>
      </c>
      <c r="I251" s="103">
        <v>314.72000000000003</v>
      </c>
      <c r="J251" s="1">
        <v>14.54</v>
      </c>
      <c r="K251" s="103">
        <v>926.49</v>
      </c>
    </row>
    <row r="252" spans="1:11" x14ac:dyDescent="0.2">
      <c r="A252" s="99">
        <v>249</v>
      </c>
      <c r="B252" s="103">
        <v>8.66</v>
      </c>
      <c r="C252" s="103">
        <v>89.85</v>
      </c>
      <c r="D252" s="103">
        <v>27.06</v>
      </c>
      <c r="E252" s="103">
        <v>25.04</v>
      </c>
      <c r="F252" s="103">
        <v>30.58</v>
      </c>
      <c r="G252" s="103">
        <v>10.6</v>
      </c>
      <c r="H252" s="103">
        <v>27.74</v>
      </c>
      <c r="I252" s="103">
        <v>308.16000000000003</v>
      </c>
      <c r="J252" s="1">
        <v>14.934999999999999</v>
      </c>
      <c r="K252" s="103">
        <v>1051.1500000000001</v>
      </c>
    </row>
    <row r="253" spans="1:11" x14ac:dyDescent="0.2">
      <c r="A253" s="99">
        <v>250</v>
      </c>
      <c r="B253" s="103">
        <v>27.46</v>
      </c>
      <c r="C253" s="103">
        <v>89.77</v>
      </c>
      <c r="D253" s="103">
        <v>27</v>
      </c>
      <c r="E253" s="103">
        <v>24.57</v>
      </c>
      <c r="F253" s="103">
        <v>30.82</v>
      </c>
      <c r="G253" s="103">
        <v>10.26</v>
      </c>
      <c r="H253" s="103">
        <v>31.51</v>
      </c>
      <c r="I253" s="103">
        <v>311.48</v>
      </c>
      <c r="J253" s="1">
        <v>14.365</v>
      </c>
      <c r="K253" s="103">
        <v>932.1400000000001</v>
      </c>
    </row>
    <row r="254" spans="1:11" x14ac:dyDescent="0.2">
      <c r="A254" s="99">
        <v>251</v>
      </c>
      <c r="B254" s="103">
        <v>2.72</v>
      </c>
      <c r="C254" s="103">
        <v>89.19</v>
      </c>
      <c r="D254" s="103">
        <v>27</v>
      </c>
      <c r="E254" s="103">
        <v>25.17</v>
      </c>
      <c r="F254" s="103">
        <v>29.82</v>
      </c>
      <c r="G254" s="103">
        <v>10.29</v>
      </c>
      <c r="H254" s="103">
        <v>30.47</v>
      </c>
      <c r="I254" s="103">
        <v>323.41000000000003</v>
      </c>
      <c r="J254" s="1">
        <v>14.17</v>
      </c>
      <c r="K254" s="103">
        <v>862.31500000000005</v>
      </c>
    </row>
    <row r="255" spans="1:11" x14ac:dyDescent="0.2">
      <c r="A255" s="99">
        <v>252</v>
      </c>
      <c r="B255" s="103">
        <v>3.78</v>
      </c>
      <c r="C255" s="103">
        <v>88.57</v>
      </c>
      <c r="D255" s="103">
        <v>27.35</v>
      </c>
      <c r="E255" s="103">
        <v>25.19</v>
      </c>
      <c r="F255" s="103">
        <v>30.95</v>
      </c>
      <c r="G255" s="103">
        <v>10.19</v>
      </c>
      <c r="H255" s="103">
        <v>30.47</v>
      </c>
      <c r="I255" s="103">
        <v>320.47000000000003</v>
      </c>
      <c r="J255" s="1">
        <v>15.414999999999999</v>
      </c>
      <c r="K255" s="103">
        <v>1033.6199999999999</v>
      </c>
    </row>
    <row r="256" spans="1:11" x14ac:dyDescent="0.2">
      <c r="A256" s="99">
        <v>253</v>
      </c>
      <c r="B256" s="103">
        <v>17.239999999999998</v>
      </c>
      <c r="C256" s="103">
        <v>89.09</v>
      </c>
      <c r="D256" s="103">
        <v>27.22</v>
      </c>
      <c r="E256" s="103">
        <v>24.65</v>
      </c>
      <c r="F256" s="103">
        <v>30.94</v>
      </c>
      <c r="G256" s="103">
        <v>10.82</v>
      </c>
      <c r="H256" s="103">
        <v>33.03</v>
      </c>
      <c r="I256" s="103">
        <v>305.73</v>
      </c>
      <c r="J256" s="1">
        <v>14.925000000000001</v>
      </c>
      <c r="K256" s="103">
        <v>965.5</v>
      </c>
    </row>
    <row r="257" spans="1:11" x14ac:dyDescent="0.2">
      <c r="A257" s="99">
        <v>254</v>
      </c>
      <c r="B257" s="103">
        <v>4.5</v>
      </c>
      <c r="C257" s="103">
        <v>88.53</v>
      </c>
      <c r="D257" s="103">
        <v>27.07</v>
      </c>
      <c r="E257" s="103">
        <v>24.94</v>
      </c>
      <c r="F257" s="103">
        <v>30.44</v>
      </c>
      <c r="G257" s="103">
        <v>11.68</v>
      </c>
      <c r="H257" s="103">
        <v>35.4</v>
      </c>
      <c r="I257" s="103">
        <v>300.35000000000002</v>
      </c>
      <c r="J257" s="1">
        <v>14.18</v>
      </c>
      <c r="K257" s="103">
        <v>998.19499999999994</v>
      </c>
    </row>
    <row r="258" spans="1:11" x14ac:dyDescent="0.2">
      <c r="A258" s="99">
        <v>255</v>
      </c>
      <c r="B258" s="103">
        <v>0.92</v>
      </c>
      <c r="C258" s="103">
        <v>87.38</v>
      </c>
      <c r="D258" s="103">
        <v>27.5</v>
      </c>
      <c r="E258" s="103">
        <v>25.56</v>
      </c>
      <c r="F258" s="103">
        <v>30.87</v>
      </c>
      <c r="G258" s="103">
        <v>8.94</v>
      </c>
      <c r="H258" s="103">
        <v>23.51</v>
      </c>
      <c r="I258" s="103">
        <v>272.74</v>
      </c>
      <c r="J258" s="1">
        <v>16.505000000000003</v>
      </c>
      <c r="K258" s="103">
        <v>1036.08</v>
      </c>
    </row>
    <row r="259" spans="1:11" x14ac:dyDescent="0.2">
      <c r="A259" s="99">
        <v>256</v>
      </c>
      <c r="B259" s="103">
        <v>5.14</v>
      </c>
      <c r="C259" s="103">
        <v>89.12</v>
      </c>
      <c r="D259" s="103">
        <v>27.3</v>
      </c>
      <c r="E259" s="103">
        <v>25.21</v>
      </c>
      <c r="F259" s="103">
        <v>30.93</v>
      </c>
      <c r="G259" s="103">
        <v>9.98</v>
      </c>
      <c r="H259" s="103">
        <v>29.73</v>
      </c>
      <c r="I259" s="103">
        <v>311.95999999999998</v>
      </c>
      <c r="J259" s="1">
        <v>15.379999999999999</v>
      </c>
      <c r="K259" s="103">
        <v>1110.0949999999998</v>
      </c>
    </row>
    <row r="260" spans="1:11" x14ac:dyDescent="0.2">
      <c r="A260" s="99">
        <v>257</v>
      </c>
      <c r="B260" s="103">
        <v>6.65</v>
      </c>
      <c r="C260" s="103">
        <v>88.9</v>
      </c>
      <c r="D260" s="103">
        <v>27.31</v>
      </c>
      <c r="E260" s="103">
        <v>25.08</v>
      </c>
      <c r="F260" s="103">
        <v>30.33</v>
      </c>
      <c r="G260" s="103">
        <v>10.34</v>
      </c>
      <c r="H260" s="103">
        <v>27.25</v>
      </c>
      <c r="I260" s="103">
        <v>311.83</v>
      </c>
      <c r="J260" s="1">
        <v>15.035</v>
      </c>
      <c r="K260" s="103">
        <v>1040.8699999999999</v>
      </c>
    </row>
    <row r="261" spans="1:11" x14ac:dyDescent="0.2">
      <c r="A261" s="99">
        <v>258</v>
      </c>
      <c r="B261" s="103">
        <v>0.79</v>
      </c>
      <c r="C261" s="103">
        <v>88.78</v>
      </c>
      <c r="D261" s="103">
        <v>27.67</v>
      </c>
      <c r="E261" s="103">
        <v>25.59</v>
      </c>
      <c r="F261" s="103">
        <v>32.03</v>
      </c>
      <c r="G261" s="103">
        <v>9.89</v>
      </c>
      <c r="H261" s="103">
        <v>26.99</v>
      </c>
      <c r="I261" s="103">
        <v>317.22000000000003</v>
      </c>
      <c r="J261" s="1">
        <v>17.855</v>
      </c>
      <c r="K261" s="103">
        <v>1043.33</v>
      </c>
    </row>
    <row r="262" spans="1:11" x14ac:dyDescent="0.2">
      <c r="A262" s="99">
        <v>259</v>
      </c>
      <c r="B262" s="103">
        <v>12.35</v>
      </c>
      <c r="C262" s="103">
        <v>90.52</v>
      </c>
      <c r="D262" s="103">
        <v>26.88</v>
      </c>
      <c r="E262" s="103">
        <v>24.83</v>
      </c>
      <c r="F262" s="103">
        <v>30.77</v>
      </c>
      <c r="G262" s="103">
        <v>10.62</v>
      </c>
      <c r="H262" s="103">
        <v>37.18</v>
      </c>
      <c r="I262" s="103">
        <v>308.31</v>
      </c>
      <c r="J262" s="1">
        <v>13.35</v>
      </c>
      <c r="K262" s="103">
        <v>909.13499999999999</v>
      </c>
    </row>
    <row r="263" spans="1:11" x14ac:dyDescent="0.2">
      <c r="A263" s="99">
        <v>260</v>
      </c>
      <c r="B263" s="103">
        <v>1.33</v>
      </c>
      <c r="C263" s="103">
        <v>88.93</v>
      </c>
      <c r="D263" s="103">
        <v>27.09</v>
      </c>
      <c r="E263" s="103">
        <v>24.68</v>
      </c>
      <c r="F263" s="103">
        <v>31.46</v>
      </c>
      <c r="G263" s="103">
        <v>9.64</v>
      </c>
      <c r="H263" s="103">
        <v>30.52</v>
      </c>
      <c r="I263" s="103">
        <v>316.68</v>
      </c>
      <c r="J263" s="1">
        <v>16.55</v>
      </c>
      <c r="K263" s="103">
        <v>1083.3800000000001</v>
      </c>
    </row>
    <row r="264" spans="1:11" x14ac:dyDescent="0.2">
      <c r="A264" s="99">
        <v>261</v>
      </c>
      <c r="B264" s="103">
        <v>4.4400000000000004</v>
      </c>
      <c r="C264" s="103">
        <v>88.93</v>
      </c>
      <c r="D264" s="103">
        <v>27.23</v>
      </c>
      <c r="E264" s="103">
        <v>25.21</v>
      </c>
      <c r="F264" s="103">
        <v>30.61</v>
      </c>
      <c r="G264" s="103">
        <v>11.21</v>
      </c>
      <c r="H264" s="103">
        <v>28.42</v>
      </c>
      <c r="I264" s="103">
        <v>245.03</v>
      </c>
      <c r="J264" s="1">
        <v>15.015000000000001</v>
      </c>
      <c r="K264" s="103">
        <v>1037.3499999999999</v>
      </c>
    </row>
    <row r="265" spans="1:11" x14ac:dyDescent="0.2">
      <c r="A265" s="99">
        <v>262</v>
      </c>
      <c r="B265" s="103">
        <v>7.1</v>
      </c>
      <c r="C265" s="103">
        <v>89.2</v>
      </c>
      <c r="D265" s="103">
        <v>27.12</v>
      </c>
      <c r="E265" s="103">
        <v>24.88</v>
      </c>
      <c r="F265" s="103">
        <v>30.68</v>
      </c>
      <c r="G265" s="103">
        <v>10.199999999999999</v>
      </c>
      <c r="H265" s="103">
        <v>29</v>
      </c>
      <c r="I265" s="103">
        <v>340.89</v>
      </c>
      <c r="J265" s="1">
        <v>15.79</v>
      </c>
      <c r="K265" s="103">
        <v>1114.0349999999999</v>
      </c>
    </row>
    <row r="266" spans="1:11" x14ac:dyDescent="0.2">
      <c r="A266" s="99">
        <v>263</v>
      </c>
      <c r="B266" s="103">
        <v>7.8</v>
      </c>
      <c r="C266" s="103">
        <v>89.4</v>
      </c>
      <c r="D266" s="103">
        <v>27.08</v>
      </c>
      <c r="E266" s="103">
        <v>24.93</v>
      </c>
      <c r="F266" s="103">
        <v>30.88</v>
      </c>
      <c r="G266" s="103">
        <v>10.99</v>
      </c>
      <c r="H266" s="103">
        <v>30.17</v>
      </c>
      <c r="I266" s="103">
        <v>298.60000000000002</v>
      </c>
      <c r="J266" s="1">
        <v>13.36</v>
      </c>
      <c r="K266" s="103">
        <v>937.15499999999997</v>
      </c>
    </row>
    <row r="267" spans="1:11" x14ac:dyDescent="0.2">
      <c r="A267" s="99">
        <v>264</v>
      </c>
      <c r="B267" s="103">
        <v>1.1399999999999999</v>
      </c>
      <c r="C267" s="103">
        <v>87.89</v>
      </c>
      <c r="D267" s="103">
        <v>27.35</v>
      </c>
      <c r="E267" s="103">
        <v>25.22</v>
      </c>
      <c r="F267" s="103">
        <v>30.56</v>
      </c>
      <c r="G267" s="103">
        <v>10.96</v>
      </c>
      <c r="H267" s="103">
        <v>25.93</v>
      </c>
      <c r="I267" s="103">
        <v>301.81</v>
      </c>
      <c r="J267" s="1">
        <v>16.479999999999997</v>
      </c>
      <c r="K267" s="103">
        <v>986.96</v>
      </c>
    </row>
    <row r="268" spans="1:11" x14ac:dyDescent="0.2">
      <c r="A268" s="99">
        <v>265</v>
      </c>
      <c r="B268" s="103">
        <v>3.77</v>
      </c>
      <c r="C268" s="103">
        <v>89.8</v>
      </c>
      <c r="D268" s="103">
        <v>26.94</v>
      </c>
      <c r="E268" s="103">
        <v>24.58</v>
      </c>
      <c r="F268" s="103">
        <v>30.91</v>
      </c>
      <c r="G268" s="103">
        <v>10.42</v>
      </c>
      <c r="H268" s="103">
        <v>33.89</v>
      </c>
      <c r="I268" s="103">
        <v>309.10000000000002</v>
      </c>
      <c r="J268" s="1">
        <v>13.484999999999999</v>
      </c>
      <c r="K268" s="103">
        <v>968.45</v>
      </c>
    </row>
    <row r="269" spans="1:11" x14ac:dyDescent="0.2">
      <c r="A269" s="99">
        <v>266</v>
      </c>
      <c r="B269" s="103">
        <v>4.13</v>
      </c>
      <c r="C269" s="103">
        <v>88.79</v>
      </c>
      <c r="D269" s="103">
        <v>27.08</v>
      </c>
      <c r="E269" s="103">
        <v>24.94</v>
      </c>
      <c r="F269" s="103">
        <v>30.33</v>
      </c>
      <c r="G269" s="103">
        <v>10.44</v>
      </c>
      <c r="H269" s="103">
        <v>26.21</v>
      </c>
      <c r="I269" s="103">
        <v>236.04</v>
      </c>
      <c r="J269" s="1">
        <v>13.305</v>
      </c>
      <c r="K269" s="103">
        <v>1065.42</v>
      </c>
    </row>
    <row r="270" spans="1:11" x14ac:dyDescent="0.2">
      <c r="A270" s="99">
        <v>267</v>
      </c>
      <c r="B270" s="103">
        <v>1.29</v>
      </c>
      <c r="C270" s="103">
        <v>88.54</v>
      </c>
      <c r="D270" s="103">
        <v>27.48</v>
      </c>
      <c r="E270" s="103">
        <v>25.73</v>
      </c>
      <c r="F270" s="103">
        <v>31.08</v>
      </c>
      <c r="G270" s="103">
        <v>11.63</v>
      </c>
      <c r="H270" s="103">
        <v>28.04</v>
      </c>
      <c r="I270" s="103">
        <v>277.7</v>
      </c>
      <c r="J270" s="1">
        <v>15.84</v>
      </c>
      <c r="K270" s="103">
        <v>1173.1750000000002</v>
      </c>
    </row>
    <row r="271" spans="1:11" x14ac:dyDescent="0.2">
      <c r="A271" s="99">
        <v>268</v>
      </c>
      <c r="B271" s="103">
        <v>4.41</v>
      </c>
      <c r="C271" s="103">
        <v>89.54</v>
      </c>
      <c r="D271" s="103">
        <v>27.16</v>
      </c>
      <c r="E271" s="103">
        <v>24.99</v>
      </c>
      <c r="F271" s="103">
        <v>30.43</v>
      </c>
      <c r="G271" s="103">
        <v>10.84</v>
      </c>
      <c r="H271" s="103">
        <v>32.17</v>
      </c>
      <c r="I271" s="103">
        <v>326.82</v>
      </c>
      <c r="J271" s="1">
        <v>13.36</v>
      </c>
      <c r="K271" s="103">
        <v>898.67</v>
      </c>
    </row>
    <row r="272" spans="1:11" x14ac:dyDescent="0.2">
      <c r="A272" s="99">
        <v>269</v>
      </c>
      <c r="B272" s="103">
        <v>3.62</v>
      </c>
      <c r="C272" s="103">
        <v>88.77</v>
      </c>
      <c r="D272" s="103">
        <v>27.11</v>
      </c>
      <c r="E272" s="103">
        <v>25.21</v>
      </c>
      <c r="F272" s="103">
        <v>30.43</v>
      </c>
      <c r="G272" s="103">
        <v>11.09</v>
      </c>
      <c r="H272" s="103">
        <v>28.27</v>
      </c>
      <c r="I272" s="103">
        <v>298.56</v>
      </c>
      <c r="J272" s="1">
        <v>15.375</v>
      </c>
      <c r="K272" s="103">
        <v>1093.6949999999999</v>
      </c>
    </row>
    <row r="273" spans="1:11" x14ac:dyDescent="0.2">
      <c r="A273" s="99">
        <v>270</v>
      </c>
      <c r="B273" s="103">
        <v>0.28000000000000003</v>
      </c>
      <c r="C273" s="103">
        <v>87.7</v>
      </c>
      <c r="D273" s="103">
        <v>27.59</v>
      </c>
      <c r="E273" s="103">
        <v>25.93</v>
      </c>
      <c r="F273" s="103">
        <v>30.92</v>
      </c>
      <c r="G273" s="103">
        <v>10.62</v>
      </c>
      <c r="H273" s="103">
        <v>26.24</v>
      </c>
      <c r="I273" s="103">
        <v>260.81</v>
      </c>
      <c r="J273" s="1">
        <v>16.725000000000001</v>
      </c>
      <c r="K273" s="103">
        <v>1119.4749999999999</v>
      </c>
    </row>
    <row r="274" spans="1:11" x14ac:dyDescent="0.2">
      <c r="A274" s="99">
        <v>271</v>
      </c>
      <c r="B274" s="103">
        <v>2.0299999999999998</v>
      </c>
      <c r="C274" s="103">
        <v>88.44</v>
      </c>
      <c r="D274" s="103">
        <v>27.55</v>
      </c>
      <c r="E274" s="103">
        <v>25.5</v>
      </c>
      <c r="F274" s="103">
        <v>31.83</v>
      </c>
      <c r="G274" s="103">
        <v>11.92</v>
      </c>
      <c r="H274" s="103">
        <v>28.57</v>
      </c>
      <c r="I274" s="103">
        <v>298.31</v>
      </c>
      <c r="J274" s="1">
        <v>15.89</v>
      </c>
      <c r="K274" s="103">
        <v>960.10500000000002</v>
      </c>
    </row>
    <row r="275" spans="1:11" x14ac:dyDescent="0.2">
      <c r="A275" s="99">
        <v>272</v>
      </c>
      <c r="B275" s="103">
        <v>10.54</v>
      </c>
      <c r="C275" s="103">
        <v>88.57</v>
      </c>
      <c r="D275" s="103">
        <v>27.36</v>
      </c>
      <c r="E275" s="103">
        <v>25.35</v>
      </c>
      <c r="F275" s="103">
        <v>30.74</v>
      </c>
      <c r="G275" s="103">
        <v>13.14</v>
      </c>
      <c r="H275" s="103">
        <v>31.98</v>
      </c>
      <c r="I275" s="103">
        <v>296.45</v>
      </c>
      <c r="J275" s="1">
        <v>15.935</v>
      </c>
      <c r="K275" s="103">
        <v>962.67</v>
      </c>
    </row>
    <row r="276" spans="1:11" x14ac:dyDescent="0.2">
      <c r="A276" s="99">
        <v>273</v>
      </c>
      <c r="B276" s="103">
        <v>7.9</v>
      </c>
      <c r="C276" s="103">
        <v>88.78</v>
      </c>
      <c r="D276" s="103">
        <v>27.31</v>
      </c>
      <c r="E276" s="103">
        <v>25.12</v>
      </c>
      <c r="F276" s="103">
        <v>29.8</v>
      </c>
      <c r="G276" s="103">
        <v>11.49</v>
      </c>
      <c r="H276" s="103">
        <v>30.55</v>
      </c>
      <c r="I276" s="103">
        <v>235.34</v>
      </c>
      <c r="J276" s="1">
        <v>13.52</v>
      </c>
      <c r="K276" s="103">
        <v>832.18000000000006</v>
      </c>
    </row>
    <row r="277" spans="1:11" x14ac:dyDescent="0.2">
      <c r="A277" s="99">
        <v>274</v>
      </c>
      <c r="B277" s="103">
        <v>2.88</v>
      </c>
      <c r="C277" s="103">
        <v>89.5</v>
      </c>
      <c r="D277" s="103">
        <v>27.31</v>
      </c>
      <c r="E277" s="103">
        <v>25.63</v>
      </c>
      <c r="F277" s="103">
        <v>30.46</v>
      </c>
      <c r="G277" s="103">
        <v>11.66</v>
      </c>
      <c r="H277" s="103">
        <v>29.97</v>
      </c>
      <c r="I277" s="103">
        <v>306.45999999999998</v>
      </c>
      <c r="J277" s="1">
        <v>15.440000000000001</v>
      </c>
      <c r="K277" s="103">
        <v>1162.3</v>
      </c>
    </row>
    <row r="278" spans="1:11" x14ac:dyDescent="0.2">
      <c r="A278" s="99">
        <v>275</v>
      </c>
      <c r="B278" s="103">
        <v>2.63</v>
      </c>
      <c r="C278" s="103">
        <v>88.47</v>
      </c>
      <c r="D278" s="103">
        <v>27.13</v>
      </c>
      <c r="E278" s="103">
        <v>24.58</v>
      </c>
      <c r="F278" s="103">
        <v>30.2</v>
      </c>
      <c r="G278" s="103">
        <v>11.24</v>
      </c>
      <c r="H278" s="103">
        <v>32.78</v>
      </c>
      <c r="I278" s="103">
        <v>276.39999999999998</v>
      </c>
      <c r="J278" s="1">
        <v>13.925000000000001</v>
      </c>
      <c r="K278" s="103">
        <v>1007.395</v>
      </c>
    </row>
    <row r="279" spans="1:11" x14ac:dyDescent="0.2">
      <c r="A279" s="99">
        <v>276</v>
      </c>
      <c r="B279" s="103">
        <v>5.23</v>
      </c>
      <c r="C279" s="103">
        <v>88.44</v>
      </c>
      <c r="D279" s="103">
        <v>27.11</v>
      </c>
      <c r="E279" s="103">
        <v>25.02</v>
      </c>
      <c r="F279" s="103">
        <v>29.96</v>
      </c>
      <c r="G279" s="103">
        <v>11</v>
      </c>
      <c r="H279" s="103">
        <v>31.57</v>
      </c>
      <c r="I279" s="103">
        <v>291.85000000000002</v>
      </c>
      <c r="J279" s="1">
        <v>13.445</v>
      </c>
      <c r="K279" s="103">
        <v>891.44</v>
      </c>
    </row>
    <row r="280" spans="1:11" x14ac:dyDescent="0.2">
      <c r="A280" s="99">
        <v>277</v>
      </c>
      <c r="B280" s="103">
        <v>5.49</v>
      </c>
      <c r="C280" s="103">
        <v>88.38</v>
      </c>
      <c r="D280" s="103">
        <v>27.09</v>
      </c>
      <c r="E280" s="103">
        <v>25.18</v>
      </c>
      <c r="F280" s="103">
        <v>30.38</v>
      </c>
      <c r="G280" s="103">
        <v>13.3</v>
      </c>
      <c r="H280" s="103">
        <v>32.909999999999997</v>
      </c>
      <c r="I280" s="103">
        <v>256.77999999999997</v>
      </c>
      <c r="J280" s="1">
        <v>14.195</v>
      </c>
      <c r="K280" s="103">
        <v>978.745</v>
      </c>
    </row>
    <row r="281" spans="1:11" x14ac:dyDescent="0.2">
      <c r="A281" s="99">
        <v>278</v>
      </c>
      <c r="B281" s="103">
        <v>2.0299999999999998</v>
      </c>
      <c r="C281" s="103">
        <v>86.94</v>
      </c>
      <c r="D281" s="103">
        <v>27.29</v>
      </c>
      <c r="E281" s="103">
        <v>25.19</v>
      </c>
      <c r="F281" s="103">
        <v>30.27</v>
      </c>
      <c r="G281" s="103">
        <v>15.29</v>
      </c>
      <c r="H281" s="103">
        <v>32.340000000000003</v>
      </c>
      <c r="I281" s="103">
        <v>284.52999999999997</v>
      </c>
      <c r="J281" s="1">
        <v>16.274999999999999</v>
      </c>
      <c r="K281" s="103">
        <v>1024.3800000000001</v>
      </c>
    </row>
    <row r="282" spans="1:11" x14ac:dyDescent="0.2">
      <c r="A282" s="99">
        <v>279</v>
      </c>
      <c r="B282" s="103">
        <v>10.220000000000001</v>
      </c>
      <c r="C282" s="103">
        <v>88.01</v>
      </c>
      <c r="D282" s="103">
        <v>27.19</v>
      </c>
      <c r="E282" s="103">
        <v>25.06</v>
      </c>
      <c r="F282" s="103">
        <v>30.63</v>
      </c>
      <c r="G282" s="103">
        <v>11.98</v>
      </c>
      <c r="H282" s="103">
        <v>29.4</v>
      </c>
      <c r="I282" s="103">
        <v>306.79000000000002</v>
      </c>
      <c r="J282" s="1">
        <v>14.48</v>
      </c>
      <c r="K282" s="103">
        <v>1136.2449999999999</v>
      </c>
    </row>
    <row r="283" spans="1:11" x14ac:dyDescent="0.2">
      <c r="A283" s="99">
        <v>280</v>
      </c>
      <c r="B283" s="103">
        <v>4.4800000000000004</v>
      </c>
      <c r="C283" s="103">
        <v>89.21</v>
      </c>
      <c r="D283" s="103">
        <v>27.08</v>
      </c>
      <c r="E283" s="103">
        <v>25.2</v>
      </c>
      <c r="F283" s="103">
        <v>31.3</v>
      </c>
      <c r="G283" s="103">
        <v>10.24</v>
      </c>
      <c r="H283" s="103">
        <v>32</v>
      </c>
      <c r="I283" s="103">
        <v>315.60000000000002</v>
      </c>
      <c r="J283" s="1">
        <v>15.865</v>
      </c>
      <c r="K283" s="103">
        <v>1133.385</v>
      </c>
    </row>
    <row r="284" spans="1:11" x14ac:dyDescent="0.2">
      <c r="A284" s="99">
        <v>281</v>
      </c>
      <c r="B284" s="103">
        <v>5.01</v>
      </c>
      <c r="C284" s="103">
        <v>88.8</v>
      </c>
      <c r="D284" s="103">
        <v>27.14</v>
      </c>
      <c r="E284" s="103">
        <v>24.9</v>
      </c>
      <c r="F284" s="103">
        <v>30.11</v>
      </c>
      <c r="G284" s="103">
        <v>11.75</v>
      </c>
      <c r="H284" s="103">
        <v>30.45</v>
      </c>
      <c r="I284" s="103">
        <v>308.92</v>
      </c>
      <c r="J284" s="1">
        <v>15.705</v>
      </c>
      <c r="K284" s="103">
        <v>1141.0250000000001</v>
      </c>
    </row>
    <row r="285" spans="1:11" x14ac:dyDescent="0.2">
      <c r="A285" s="99">
        <v>282</v>
      </c>
      <c r="B285" s="103">
        <v>8.06</v>
      </c>
      <c r="C285" s="103">
        <v>88.91</v>
      </c>
      <c r="D285" s="103">
        <v>27.09</v>
      </c>
      <c r="E285" s="103">
        <v>25.41</v>
      </c>
      <c r="F285" s="103">
        <v>29.81</v>
      </c>
      <c r="G285" s="103">
        <v>14.31</v>
      </c>
      <c r="H285" s="103">
        <v>31.97</v>
      </c>
      <c r="I285" s="103">
        <v>302.58</v>
      </c>
      <c r="J285" s="1">
        <v>13.55</v>
      </c>
      <c r="K285" s="103">
        <v>1033.1949999999999</v>
      </c>
    </row>
    <row r="286" spans="1:11" x14ac:dyDescent="0.2">
      <c r="A286" s="99">
        <v>283</v>
      </c>
      <c r="B286" s="103">
        <v>2.2799999999999998</v>
      </c>
      <c r="C286" s="103">
        <v>88.95</v>
      </c>
      <c r="D286" s="103">
        <v>27.11</v>
      </c>
      <c r="E286" s="103">
        <v>25.19</v>
      </c>
      <c r="F286" s="103">
        <v>29.6</v>
      </c>
      <c r="G286" s="103">
        <v>13.69</v>
      </c>
      <c r="H286" s="103">
        <v>32.39</v>
      </c>
      <c r="I286" s="103">
        <v>291.8</v>
      </c>
      <c r="J286" s="1">
        <v>14.434999999999999</v>
      </c>
      <c r="K286" s="103">
        <v>969.20499999999993</v>
      </c>
    </row>
    <row r="287" spans="1:11" x14ac:dyDescent="0.2">
      <c r="A287" s="99">
        <v>284</v>
      </c>
      <c r="B287" s="103">
        <v>10.98</v>
      </c>
      <c r="C287" s="103">
        <v>89.55</v>
      </c>
      <c r="D287" s="103">
        <v>26.91</v>
      </c>
      <c r="E287" s="103">
        <v>24.66</v>
      </c>
      <c r="F287" s="103">
        <v>30.51</v>
      </c>
      <c r="G287" s="103">
        <v>12.16</v>
      </c>
      <c r="H287" s="103">
        <v>33.58</v>
      </c>
      <c r="I287" s="103">
        <v>303.83999999999997</v>
      </c>
      <c r="J287" s="1">
        <v>15.955</v>
      </c>
      <c r="K287" s="103">
        <v>1099.8600000000001</v>
      </c>
    </row>
    <row r="288" spans="1:11" x14ac:dyDescent="0.2">
      <c r="A288" s="99">
        <v>285</v>
      </c>
      <c r="B288" s="103">
        <v>6.4</v>
      </c>
      <c r="C288" s="103">
        <v>90.11</v>
      </c>
      <c r="D288" s="103">
        <v>27.01</v>
      </c>
      <c r="E288" s="103">
        <v>24.87</v>
      </c>
      <c r="F288" s="103">
        <v>31.03</v>
      </c>
      <c r="G288" s="103">
        <v>9.64</v>
      </c>
      <c r="H288" s="103">
        <v>28.46</v>
      </c>
      <c r="I288" s="103">
        <v>320.98</v>
      </c>
      <c r="J288" s="1">
        <v>16.055</v>
      </c>
      <c r="K288" s="103">
        <v>1098.01</v>
      </c>
    </row>
    <row r="289" spans="1:11" x14ac:dyDescent="0.2">
      <c r="A289" s="99">
        <v>286</v>
      </c>
      <c r="B289" s="103">
        <v>3.9</v>
      </c>
      <c r="C289" s="103">
        <v>90.77</v>
      </c>
      <c r="D289" s="103">
        <v>26.89</v>
      </c>
      <c r="E289" s="103">
        <v>25.1</v>
      </c>
      <c r="F289" s="103">
        <v>30.17</v>
      </c>
      <c r="G289" s="103">
        <v>11.64</v>
      </c>
      <c r="H289" s="103">
        <v>32.54</v>
      </c>
      <c r="I289" s="103">
        <v>328.68</v>
      </c>
      <c r="J289" s="1">
        <v>12.56</v>
      </c>
      <c r="K289" s="103">
        <v>967.005</v>
      </c>
    </row>
    <row r="290" spans="1:11" x14ac:dyDescent="0.2">
      <c r="A290" s="99">
        <v>287</v>
      </c>
      <c r="B290" s="103">
        <v>11.84</v>
      </c>
      <c r="C290" s="103">
        <v>89.34</v>
      </c>
      <c r="D290" s="103">
        <v>27.1</v>
      </c>
      <c r="E290" s="103">
        <v>25</v>
      </c>
      <c r="F290" s="103">
        <v>30.33</v>
      </c>
      <c r="G290" s="103">
        <v>10.44</v>
      </c>
      <c r="H290" s="103">
        <v>26.75</v>
      </c>
      <c r="I290" s="103">
        <v>278.08</v>
      </c>
      <c r="J290" s="1">
        <v>14.71</v>
      </c>
      <c r="K290" s="103">
        <v>935.56999999999994</v>
      </c>
    </row>
    <row r="291" spans="1:11" x14ac:dyDescent="0.2">
      <c r="A291" s="99">
        <v>288</v>
      </c>
      <c r="B291" s="103">
        <v>4.47</v>
      </c>
      <c r="C291" s="103">
        <v>89.25</v>
      </c>
      <c r="D291" s="103">
        <v>27.13</v>
      </c>
      <c r="E291" s="103">
        <v>25.19</v>
      </c>
      <c r="F291" s="103">
        <v>30.41</v>
      </c>
      <c r="G291" s="103">
        <v>10.19</v>
      </c>
      <c r="H291" s="103">
        <v>30.29</v>
      </c>
      <c r="I291" s="103">
        <v>260.82</v>
      </c>
      <c r="J291" s="1">
        <v>13.95</v>
      </c>
      <c r="K291" s="103">
        <v>1047.165</v>
      </c>
    </row>
    <row r="292" spans="1:11" x14ac:dyDescent="0.2">
      <c r="A292" s="99">
        <v>289</v>
      </c>
      <c r="B292" s="103">
        <v>3.49</v>
      </c>
      <c r="C292" s="103">
        <v>89.19</v>
      </c>
      <c r="D292" s="103">
        <v>26.93</v>
      </c>
      <c r="E292" s="103">
        <v>25.41</v>
      </c>
      <c r="F292" s="103">
        <v>30.69</v>
      </c>
      <c r="G292" s="103">
        <v>10.43</v>
      </c>
      <c r="H292" s="103">
        <v>29.17</v>
      </c>
      <c r="I292" s="103">
        <v>304</v>
      </c>
      <c r="J292" s="1">
        <v>12.6</v>
      </c>
      <c r="K292" s="103">
        <v>993.11500000000001</v>
      </c>
    </row>
    <row r="293" spans="1:11" x14ac:dyDescent="0.2">
      <c r="A293" s="99">
        <v>290</v>
      </c>
      <c r="B293" s="103">
        <v>7</v>
      </c>
      <c r="C293" s="103">
        <v>90.04</v>
      </c>
      <c r="D293" s="103">
        <v>26.69</v>
      </c>
      <c r="E293" s="103">
        <v>24.89</v>
      </c>
      <c r="F293" s="103">
        <v>29.81</v>
      </c>
      <c r="G293" s="103">
        <v>11.81</v>
      </c>
      <c r="H293" s="103">
        <v>35.340000000000003</v>
      </c>
      <c r="I293" s="103">
        <v>261.85000000000002</v>
      </c>
      <c r="J293" s="1">
        <v>11.39</v>
      </c>
      <c r="K293" s="103">
        <v>831.39</v>
      </c>
    </row>
    <row r="294" spans="1:11" x14ac:dyDescent="0.2">
      <c r="A294" s="99">
        <v>291</v>
      </c>
      <c r="B294" s="103">
        <v>4.92</v>
      </c>
      <c r="C294" s="103">
        <v>88.56</v>
      </c>
      <c r="D294" s="103">
        <v>26.97</v>
      </c>
      <c r="E294" s="103">
        <v>25.03</v>
      </c>
      <c r="F294" s="103">
        <v>30.29</v>
      </c>
      <c r="G294" s="103">
        <v>14.04</v>
      </c>
      <c r="H294" s="103">
        <v>31.27</v>
      </c>
      <c r="I294" s="103">
        <v>265.38</v>
      </c>
      <c r="J294" s="1">
        <v>13.795</v>
      </c>
      <c r="K294" s="103">
        <v>1138.115</v>
      </c>
    </row>
    <row r="295" spans="1:11" x14ac:dyDescent="0.2">
      <c r="A295" s="99">
        <v>292</v>
      </c>
      <c r="B295" s="103">
        <v>4.12</v>
      </c>
      <c r="C295" s="103">
        <v>88.83</v>
      </c>
      <c r="D295" s="103">
        <v>27.05</v>
      </c>
      <c r="E295" s="103">
        <v>25.05</v>
      </c>
      <c r="F295" s="103">
        <v>30.36</v>
      </c>
      <c r="G295" s="103">
        <v>13.76</v>
      </c>
      <c r="H295" s="103">
        <v>34.020000000000003</v>
      </c>
      <c r="I295" s="103">
        <v>202.4</v>
      </c>
      <c r="J295" s="1">
        <v>16.91</v>
      </c>
      <c r="K295" s="103">
        <v>1110.1399999999999</v>
      </c>
    </row>
    <row r="296" spans="1:11" x14ac:dyDescent="0.2">
      <c r="A296" s="99">
        <v>293</v>
      </c>
      <c r="B296" s="103">
        <v>3.26</v>
      </c>
      <c r="C296" s="103">
        <v>88.71</v>
      </c>
      <c r="D296" s="103">
        <v>27.13</v>
      </c>
      <c r="E296" s="103">
        <v>25.25</v>
      </c>
      <c r="F296" s="103">
        <v>30.38</v>
      </c>
      <c r="G296" s="103">
        <v>12.57</v>
      </c>
      <c r="H296" s="103">
        <v>30.06</v>
      </c>
      <c r="I296" s="103">
        <v>223.27</v>
      </c>
      <c r="J296" s="1">
        <v>14.475</v>
      </c>
      <c r="K296" s="103">
        <v>1119.3049999999998</v>
      </c>
    </row>
    <row r="297" spans="1:11" x14ac:dyDescent="0.2">
      <c r="A297" s="99">
        <v>294</v>
      </c>
      <c r="B297" s="103">
        <v>7.55</v>
      </c>
      <c r="C297" s="103">
        <v>90.12</v>
      </c>
      <c r="D297" s="103">
        <v>26.84</v>
      </c>
      <c r="E297" s="103">
        <v>24.72</v>
      </c>
      <c r="F297" s="103">
        <v>29.99</v>
      </c>
      <c r="G297" s="103">
        <v>11.41</v>
      </c>
      <c r="H297" s="103">
        <v>34.47</v>
      </c>
      <c r="I297" s="103">
        <v>256.08999999999997</v>
      </c>
      <c r="J297" s="1">
        <v>13.405000000000001</v>
      </c>
      <c r="K297" s="103">
        <v>1061.0550000000001</v>
      </c>
    </row>
    <row r="298" spans="1:11" x14ac:dyDescent="0.2">
      <c r="A298" s="99">
        <v>295</v>
      </c>
      <c r="B298" s="103">
        <v>6.6</v>
      </c>
      <c r="C298" s="103">
        <v>89.59</v>
      </c>
      <c r="D298" s="103">
        <v>27</v>
      </c>
      <c r="E298" s="103">
        <v>25.04</v>
      </c>
      <c r="F298" s="103">
        <v>29.9</v>
      </c>
      <c r="G298" s="103">
        <v>11.34</v>
      </c>
      <c r="H298" s="103">
        <v>28.38</v>
      </c>
      <c r="I298" s="103">
        <v>297.79000000000002</v>
      </c>
      <c r="J298" s="1">
        <v>15.88</v>
      </c>
      <c r="K298" s="103">
        <v>910.005</v>
      </c>
    </row>
    <row r="299" spans="1:11" x14ac:dyDescent="0.2">
      <c r="A299" s="99">
        <v>296</v>
      </c>
      <c r="B299" s="103">
        <v>10.220000000000001</v>
      </c>
      <c r="C299" s="103">
        <v>89.84</v>
      </c>
      <c r="D299" s="103">
        <v>27.04</v>
      </c>
      <c r="E299" s="103">
        <v>24.9</v>
      </c>
      <c r="F299" s="103">
        <v>30.04</v>
      </c>
      <c r="G299" s="103">
        <v>9.98</v>
      </c>
      <c r="H299" s="103">
        <v>27.76</v>
      </c>
      <c r="I299" s="103">
        <v>319.72000000000003</v>
      </c>
      <c r="J299" s="1">
        <v>16.015000000000001</v>
      </c>
      <c r="K299" s="103">
        <v>1012.52</v>
      </c>
    </row>
    <row r="300" spans="1:11" x14ac:dyDescent="0.2">
      <c r="A300" s="99">
        <v>297</v>
      </c>
      <c r="B300" s="103">
        <v>4.5599999999999996</v>
      </c>
      <c r="C300" s="103">
        <v>89.64</v>
      </c>
      <c r="D300" s="103">
        <v>27.05</v>
      </c>
      <c r="E300" s="103">
        <v>24.89</v>
      </c>
      <c r="F300" s="103">
        <v>30.41</v>
      </c>
      <c r="G300" s="103">
        <v>13.82</v>
      </c>
      <c r="H300" s="103">
        <v>32.159999999999997</v>
      </c>
      <c r="I300" s="103">
        <v>269.37</v>
      </c>
      <c r="J300" s="1">
        <v>14.73</v>
      </c>
      <c r="K300" s="103">
        <v>1024.665</v>
      </c>
    </row>
    <row r="301" spans="1:11" x14ac:dyDescent="0.2">
      <c r="A301" s="99">
        <v>298</v>
      </c>
      <c r="B301" s="103">
        <v>0.73</v>
      </c>
      <c r="C301" s="103">
        <v>89.38</v>
      </c>
      <c r="D301" s="103">
        <v>27.08</v>
      </c>
      <c r="E301" s="103">
        <v>25.25</v>
      </c>
      <c r="F301" s="103">
        <v>30.19</v>
      </c>
      <c r="G301" s="103">
        <v>15.84</v>
      </c>
      <c r="H301" s="103">
        <v>34.880000000000003</v>
      </c>
      <c r="I301" s="103">
        <v>234.16</v>
      </c>
      <c r="J301" s="1">
        <v>16.164999999999999</v>
      </c>
      <c r="K301" s="103">
        <v>1124.8600000000001</v>
      </c>
    </row>
    <row r="302" spans="1:11" x14ac:dyDescent="0.2">
      <c r="A302" s="99">
        <v>299</v>
      </c>
      <c r="B302" s="103">
        <v>9.33</v>
      </c>
      <c r="C302" s="103">
        <v>89.94</v>
      </c>
      <c r="D302" s="103">
        <v>26.88</v>
      </c>
      <c r="E302" s="103">
        <v>24.9</v>
      </c>
      <c r="F302" s="103">
        <v>30.18</v>
      </c>
      <c r="G302" s="103">
        <v>13.08</v>
      </c>
      <c r="H302" s="103">
        <v>32.78</v>
      </c>
      <c r="I302" s="103">
        <v>111.09</v>
      </c>
      <c r="J302" s="1">
        <v>14.190000000000001</v>
      </c>
      <c r="K302" s="103">
        <v>1104.905</v>
      </c>
    </row>
    <row r="303" spans="1:11" x14ac:dyDescent="0.2">
      <c r="A303" s="99">
        <v>300</v>
      </c>
      <c r="B303" s="103">
        <v>0.89</v>
      </c>
      <c r="C303" s="103">
        <v>89.09</v>
      </c>
      <c r="D303" s="103">
        <v>26.91</v>
      </c>
      <c r="E303" s="103">
        <v>24.84</v>
      </c>
      <c r="F303" s="103">
        <v>30.14</v>
      </c>
      <c r="G303" s="103">
        <v>9.41</v>
      </c>
      <c r="H303" s="103">
        <v>28.78</v>
      </c>
      <c r="I303" s="103">
        <v>355.94</v>
      </c>
      <c r="J303" s="1">
        <v>16.88</v>
      </c>
      <c r="K303" s="103">
        <v>1020.3</v>
      </c>
    </row>
    <row r="304" spans="1:11" x14ac:dyDescent="0.2">
      <c r="A304" s="99">
        <v>301</v>
      </c>
      <c r="B304" s="103">
        <v>1.81</v>
      </c>
      <c r="C304" s="103">
        <v>89.88</v>
      </c>
      <c r="D304" s="103">
        <v>26.82</v>
      </c>
      <c r="E304" s="103">
        <v>25</v>
      </c>
      <c r="F304" s="103">
        <v>30.25</v>
      </c>
      <c r="G304" s="103">
        <v>8.57</v>
      </c>
      <c r="H304" s="103">
        <v>23.68</v>
      </c>
      <c r="I304" s="103">
        <v>340.44</v>
      </c>
      <c r="J304" s="1">
        <v>15.719999999999999</v>
      </c>
      <c r="K304" s="103">
        <v>948.005</v>
      </c>
    </row>
    <row r="305" spans="1:11" x14ac:dyDescent="0.2">
      <c r="A305" s="99">
        <v>302</v>
      </c>
      <c r="B305" s="103">
        <v>16.37</v>
      </c>
      <c r="C305" s="103">
        <v>89.8</v>
      </c>
      <c r="D305" s="103">
        <v>26.91</v>
      </c>
      <c r="E305" s="103">
        <v>24.64</v>
      </c>
      <c r="F305" s="103">
        <v>30.83</v>
      </c>
      <c r="G305" s="103">
        <v>10.119999999999999</v>
      </c>
      <c r="H305" s="103">
        <v>26.07</v>
      </c>
      <c r="I305" s="103">
        <v>344.45</v>
      </c>
      <c r="J305" s="1">
        <v>13.934999999999999</v>
      </c>
      <c r="K305" s="103">
        <v>1002.6800000000001</v>
      </c>
    </row>
    <row r="306" spans="1:11" x14ac:dyDescent="0.2">
      <c r="A306" s="99">
        <v>303</v>
      </c>
      <c r="B306" s="103">
        <v>9.68</v>
      </c>
      <c r="C306" s="103">
        <v>91.68</v>
      </c>
      <c r="D306" s="103">
        <v>26.43</v>
      </c>
      <c r="E306" s="103">
        <v>24.56</v>
      </c>
      <c r="F306" s="103">
        <v>30.54</v>
      </c>
      <c r="G306" s="103">
        <v>9.1300000000000008</v>
      </c>
      <c r="H306" s="103">
        <v>29.23</v>
      </c>
      <c r="I306" s="103">
        <v>324.45</v>
      </c>
      <c r="J306" s="1">
        <v>11.164999999999999</v>
      </c>
      <c r="K306" s="103">
        <v>997.34500000000003</v>
      </c>
    </row>
    <row r="307" spans="1:11" x14ac:dyDescent="0.2">
      <c r="A307" s="99">
        <v>304</v>
      </c>
      <c r="B307" s="103">
        <v>1.39</v>
      </c>
      <c r="C307" s="103">
        <v>90.95</v>
      </c>
      <c r="D307" s="103">
        <v>26.38</v>
      </c>
      <c r="E307" s="103">
        <v>24.6</v>
      </c>
      <c r="F307" s="103">
        <v>30.69</v>
      </c>
      <c r="G307" s="103">
        <v>9.01</v>
      </c>
      <c r="H307" s="103">
        <v>28.27</v>
      </c>
      <c r="I307" s="103">
        <v>324.39</v>
      </c>
      <c r="J307" s="1">
        <v>13.725</v>
      </c>
      <c r="K307" s="103">
        <v>999.17000000000007</v>
      </c>
    </row>
    <row r="308" spans="1:11" x14ac:dyDescent="0.2">
      <c r="A308" s="99">
        <v>305</v>
      </c>
      <c r="B308" s="103">
        <v>1.45</v>
      </c>
      <c r="C308" s="103">
        <v>90.23</v>
      </c>
      <c r="D308" s="103">
        <v>26.68</v>
      </c>
      <c r="E308" s="103">
        <v>24.79</v>
      </c>
      <c r="F308" s="103">
        <v>30.91</v>
      </c>
      <c r="G308" s="103">
        <v>9.81</v>
      </c>
      <c r="H308" s="103">
        <v>27.05</v>
      </c>
      <c r="I308" s="103">
        <v>320.67</v>
      </c>
      <c r="J308" s="1">
        <v>16.365000000000002</v>
      </c>
      <c r="K308" s="103">
        <v>1099.21</v>
      </c>
    </row>
    <row r="309" spans="1:11" x14ac:dyDescent="0.2">
      <c r="A309" s="99">
        <v>306</v>
      </c>
      <c r="B309" s="103">
        <v>6.92</v>
      </c>
      <c r="C309" s="103">
        <v>89.67</v>
      </c>
      <c r="D309" s="103">
        <v>26.86</v>
      </c>
      <c r="E309" s="103">
        <v>24.86</v>
      </c>
      <c r="F309" s="103">
        <v>30.92</v>
      </c>
      <c r="G309" s="103">
        <v>11.82</v>
      </c>
      <c r="H309" s="103">
        <v>33.299999999999997</v>
      </c>
      <c r="I309" s="103">
        <v>300.61</v>
      </c>
      <c r="J309" s="1">
        <v>14.98</v>
      </c>
      <c r="K309" s="103">
        <v>1076.08</v>
      </c>
    </row>
    <row r="310" spans="1:11" x14ac:dyDescent="0.2">
      <c r="A310" s="99">
        <v>307</v>
      </c>
      <c r="B310" s="103">
        <v>5.62</v>
      </c>
      <c r="C310" s="103">
        <v>88.79</v>
      </c>
      <c r="D310" s="103">
        <v>27.12</v>
      </c>
      <c r="E310" s="103">
        <v>24.73</v>
      </c>
      <c r="F310" s="103">
        <v>31.37</v>
      </c>
      <c r="G310" s="103">
        <v>12.91</v>
      </c>
      <c r="H310" s="103">
        <v>33.119999999999997</v>
      </c>
      <c r="I310" s="103">
        <v>308.64</v>
      </c>
      <c r="J310" s="1">
        <v>16.664999999999999</v>
      </c>
      <c r="K310" s="103">
        <v>1150.5349999999999</v>
      </c>
    </row>
    <row r="311" spans="1:11" x14ac:dyDescent="0.2">
      <c r="A311" s="99">
        <v>308</v>
      </c>
      <c r="B311" s="103">
        <v>3.27</v>
      </c>
      <c r="C311" s="103">
        <v>89.41</v>
      </c>
      <c r="D311" s="103">
        <v>26.87</v>
      </c>
      <c r="E311" s="103">
        <v>25.27</v>
      </c>
      <c r="F311" s="103">
        <v>30.96</v>
      </c>
      <c r="G311" s="103">
        <v>12.54</v>
      </c>
      <c r="H311" s="103">
        <v>30.52</v>
      </c>
      <c r="I311" s="103">
        <v>314.94</v>
      </c>
      <c r="J311" s="1">
        <v>14.675000000000001</v>
      </c>
      <c r="K311" s="103">
        <v>1001.4300000000001</v>
      </c>
    </row>
    <row r="312" spans="1:11" x14ac:dyDescent="0.2">
      <c r="A312" s="99">
        <v>309</v>
      </c>
      <c r="B312" s="103">
        <v>2.16</v>
      </c>
      <c r="C312" s="103">
        <v>89.85</v>
      </c>
      <c r="D312" s="103">
        <v>26.89</v>
      </c>
      <c r="E312" s="103">
        <v>24.96</v>
      </c>
      <c r="F312" s="103">
        <v>30.47</v>
      </c>
      <c r="G312" s="103">
        <v>9.93</v>
      </c>
      <c r="H312" s="103">
        <v>27.35</v>
      </c>
      <c r="I312" s="103">
        <v>307.14999999999998</v>
      </c>
      <c r="J312" s="1">
        <v>14.955</v>
      </c>
      <c r="K312" s="103">
        <v>945.46499999999992</v>
      </c>
    </row>
    <row r="313" spans="1:11" x14ac:dyDescent="0.2">
      <c r="A313" s="99">
        <v>310</v>
      </c>
      <c r="B313" s="103">
        <v>5.23</v>
      </c>
      <c r="C313" s="103">
        <v>90.95</v>
      </c>
      <c r="D313" s="103">
        <v>26.73</v>
      </c>
      <c r="E313" s="103">
        <v>24.83</v>
      </c>
      <c r="F313" s="103">
        <v>31.25</v>
      </c>
      <c r="G313" s="103">
        <v>10.6</v>
      </c>
      <c r="H313" s="103">
        <v>26.53</v>
      </c>
      <c r="I313" s="103">
        <v>313.69</v>
      </c>
      <c r="J313" s="1">
        <v>13.96</v>
      </c>
      <c r="K313" s="103">
        <v>1067.8150000000001</v>
      </c>
    </row>
    <row r="314" spans="1:11" x14ac:dyDescent="0.2">
      <c r="A314" s="99">
        <v>311</v>
      </c>
      <c r="B314" s="103">
        <v>13.36</v>
      </c>
      <c r="C314" s="103">
        <v>91.16</v>
      </c>
      <c r="D314" s="103">
        <v>26.25</v>
      </c>
      <c r="E314" s="103">
        <v>24.02</v>
      </c>
      <c r="F314" s="103">
        <v>30.43</v>
      </c>
      <c r="G314" s="103">
        <v>11.91</v>
      </c>
      <c r="H314" s="103">
        <v>32.979999999999997</v>
      </c>
      <c r="I314" s="103">
        <v>319.44</v>
      </c>
      <c r="J314" s="1">
        <v>12.105</v>
      </c>
      <c r="K314" s="103">
        <v>1094.0150000000001</v>
      </c>
    </row>
    <row r="315" spans="1:11" x14ac:dyDescent="0.2">
      <c r="A315" s="99">
        <v>312</v>
      </c>
      <c r="B315" s="103">
        <v>8.2200000000000006</v>
      </c>
      <c r="C315" s="103">
        <v>89.88</v>
      </c>
      <c r="D315" s="103">
        <v>26.29</v>
      </c>
      <c r="E315" s="103">
        <v>24.47</v>
      </c>
      <c r="F315" s="103">
        <v>29.79</v>
      </c>
      <c r="G315" s="103">
        <v>13.23</v>
      </c>
      <c r="H315" s="103">
        <v>31.52</v>
      </c>
      <c r="I315" s="103">
        <v>313.89</v>
      </c>
      <c r="J315" s="1">
        <v>12.56</v>
      </c>
      <c r="K315" s="103">
        <v>1125.95</v>
      </c>
    </row>
    <row r="316" spans="1:11" x14ac:dyDescent="0.2">
      <c r="A316" s="99">
        <v>313</v>
      </c>
      <c r="B316" s="103">
        <v>1.46</v>
      </c>
      <c r="C316" s="103">
        <v>88.65</v>
      </c>
      <c r="D316" s="103">
        <v>26.4</v>
      </c>
      <c r="E316" s="103">
        <v>24.27</v>
      </c>
      <c r="F316" s="103">
        <v>29.87</v>
      </c>
      <c r="G316" s="103">
        <v>13.22</v>
      </c>
      <c r="H316" s="103">
        <v>30.11</v>
      </c>
      <c r="I316" s="103">
        <v>311.74</v>
      </c>
      <c r="J316" s="1">
        <v>13.625</v>
      </c>
      <c r="K316" s="103">
        <v>1085.4850000000001</v>
      </c>
    </row>
    <row r="317" spans="1:11" x14ac:dyDescent="0.2">
      <c r="A317" s="99">
        <v>314</v>
      </c>
      <c r="B317" s="103">
        <v>0.92</v>
      </c>
      <c r="C317" s="103">
        <v>88.59</v>
      </c>
      <c r="D317" s="103">
        <v>26.82</v>
      </c>
      <c r="E317" s="103">
        <v>24.83</v>
      </c>
      <c r="F317" s="103">
        <v>30.53</v>
      </c>
      <c r="G317" s="103">
        <v>12.04</v>
      </c>
      <c r="H317" s="103">
        <v>28.85</v>
      </c>
      <c r="I317" s="103">
        <v>323.99</v>
      </c>
      <c r="J317" s="1">
        <v>15.355</v>
      </c>
      <c r="K317" s="103">
        <v>1156.26</v>
      </c>
    </row>
    <row r="318" spans="1:11" x14ac:dyDescent="0.2">
      <c r="A318" s="99">
        <v>315</v>
      </c>
      <c r="B318" s="103">
        <v>2.7</v>
      </c>
      <c r="C318" s="103">
        <v>87.64</v>
      </c>
      <c r="D318" s="103">
        <v>26.98</v>
      </c>
      <c r="E318" s="103">
        <v>24.84</v>
      </c>
      <c r="F318" s="103">
        <v>30.54</v>
      </c>
      <c r="G318" s="103">
        <v>12.61</v>
      </c>
      <c r="H318" s="103">
        <v>31.31</v>
      </c>
      <c r="I318" s="103">
        <v>314.75</v>
      </c>
      <c r="J318" s="1">
        <v>14.469999999999999</v>
      </c>
      <c r="K318" s="103">
        <v>1016.06</v>
      </c>
    </row>
    <row r="319" spans="1:11" x14ac:dyDescent="0.2">
      <c r="A319" s="99">
        <v>316</v>
      </c>
      <c r="B319" s="103">
        <v>4.4400000000000004</v>
      </c>
      <c r="C319" s="103">
        <v>91</v>
      </c>
      <c r="D319" s="103">
        <v>26.26</v>
      </c>
      <c r="E319" s="103">
        <v>24.1</v>
      </c>
      <c r="F319" s="103">
        <v>29.47</v>
      </c>
      <c r="G319" s="103">
        <v>11.56</v>
      </c>
      <c r="H319" s="103">
        <v>38.21</v>
      </c>
      <c r="I319" s="103">
        <v>305.72000000000003</v>
      </c>
      <c r="J319" s="1">
        <v>10.5</v>
      </c>
      <c r="K319" s="103">
        <v>758.91000000000008</v>
      </c>
    </row>
    <row r="320" spans="1:11" x14ac:dyDescent="0.2">
      <c r="A320" s="99">
        <v>317</v>
      </c>
      <c r="B320" s="103">
        <v>9.64</v>
      </c>
      <c r="C320" s="103">
        <v>91.5</v>
      </c>
      <c r="D320" s="103">
        <v>26.26</v>
      </c>
      <c r="E320" s="103">
        <v>24.38</v>
      </c>
      <c r="F320" s="103">
        <v>29.77</v>
      </c>
      <c r="G320" s="103">
        <v>11.55</v>
      </c>
      <c r="H320" s="103">
        <v>29.57</v>
      </c>
      <c r="I320" s="103">
        <v>297.22000000000003</v>
      </c>
      <c r="J320" s="1">
        <v>12.504999999999999</v>
      </c>
      <c r="K320" s="103">
        <v>1010.31</v>
      </c>
    </row>
    <row r="321" spans="1:11" x14ac:dyDescent="0.2">
      <c r="A321" s="99">
        <v>318</v>
      </c>
      <c r="B321" s="103">
        <v>9.0399999999999991</v>
      </c>
      <c r="C321" s="103">
        <v>90.47</v>
      </c>
      <c r="D321" s="103">
        <v>26.4</v>
      </c>
      <c r="E321" s="103">
        <v>24.52</v>
      </c>
      <c r="F321" s="103">
        <v>30.04</v>
      </c>
      <c r="G321" s="103">
        <v>13.23</v>
      </c>
      <c r="H321" s="103">
        <v>33.9</v>
      </c>
      <c r="I321" s="103">
        <v>305.52999999999997</v>
      </c>
      <c r="J321" s="1">
        <v>13.16</v>
      </c>
      <c r="K321" s="103">
        <v>987.755</v>
      </c>
    </row>
    <row r="322" spans="1:11" x14ac:dyDescent="0.2">
      <c r="A322" s="99">
        <v>319</v>
      </c>
      <c r="B322" s="103">
        <v>2.82</v>
      </c>
      <c r="C322" s="103">
        <v>89.69</v>
      </c>
      <c r="D322" s="103">
        <v>26.58</v>
      </c>
      <c r="E322" s="103">
        <v>24.58</v>
      </c>
      <c r="F322" s="103">
        <v>30.61</v>
      </c>
      <c r="G322" s="103">
        <v>11.9</v>
      </c>
      <c r="H322" s="103">
        <v>29.34</v>
      </c>
      <c r="I322" s="103">
        <v>299.22000000000003</v>
      </c>
      <c r="J322" s="1">
        <v>14.34</v>
      </c>
      <c r="K322" s="103">
        <v>1054.4650000000001</v>
      </c>
    </row>
    <row r="323" spans="1:11" x14ac:dyDescent="0.2">
      <c r="A323" s="99">
        <v>320</v>
      </c>
      <c r="B323" s="103">
        <v>4.09</v>
      </c>
      <c r="C323" s="103">
        <v>91.09</v>
      </c>
      <c r="D323" s="103">
        <v>26.5</v>
      </c>
      <c r="E323" s="103">
        <v>24.69</v>
      </c>
      <c r="F323" s="103">
        <v>29.79</v>
      </c>
      <c r="G323" s="103">
        <v>12.77</v>
      </c>
      <c r="H323" s="103">
        <v>31.6</v>
      </c>
      <c r="I323" s="103">
        <v>288.05</v>
      </c>
      <c r="J323" s="1">
        <v>12.324999999999999</v>
      </c>
      <c r="K323" s="103">
        <v>877.03</v>
      </c>
    </row>
    <row r="324" spans="1:11" x14ac:dyDescent="0.2">
      <c r="A324" s="99">
        <v>321</v>
      </c>
      <c r="B324" s="103">
        <v>11.77</v>
      </c>
      <c r="C324" s="103">
        <v>91.8</v>
      </c>
      <c r="D324" s="103">
        <v>26.16</v>
      </c>
      <c r="E324" s="103">
        <v>24.51</v>
      </c>
      <c r="F324" s="103">
        <v>29.65</v>
      </c>
      <c r="G324" s="103">
        <v>11.88</v>
      </c>
      <c r="H324" s="103">
        <v>32.700000000000003</v>
      </c>
      <c r="I324" s="103">
        <v>299.76</v>
      </c>
      <c r="J324" s="1">
        <v>11.350000000000001</v>
      </c>
      <c r="K324" s="103">
        <v>1025.2950000000001</v>
      </c>
    </row>
    <row r="325" spans="1:11" x14ac:dyDescent="0.2">
      <c r="A325" s="99">
        <v>322</v>
      </c>
      <c r="B325" s="103">
        <v>2.91</v>
      </c>
      <c r="C325" s="103">
        <v>90.23</v>
      </c>
      <c r="D325" s="103">
        <v>26.34</v>
      </c>
      <c r="E325" s="103">
        <v>24.37</v>
      </c>
      <c r="F325" s="103">
        <v>30.13</v>
      </c>
      <c r="G325" s="103">
        <v>12.24</v>
      </c>
      <c r="H325" s="103">
        <v>30.87</v>
      </c>
      <c r="I325" s="103">
        <v>293.31</v>
      </c>
      <c r="J325" s="1">
        <v>13.29</v>
      </c>
      <c r="K325" s="103">
        <v>1122.595</v>
      </c>
    </row>
    <row r="326" spans="1:11" x14ac:dyDescent="0.2">
      <c r="A326" s="99">
        <v>323</v>
      </c>
      <c r="B326" s="103">
        <v>6.03</v>
      </c>
      <c r="C326" s="103">
        <v>90.29</v>
      </c>
      <c r="D326" s="103">
        <v>26.44</v>
      </c>
      <c r="E326" s="103">
        <v>24.37</v>
      </c>
      <c r="F326" s="103">
        <v>30.1</v>
      </c>
      <c r="G326" s="103">
        <v>10.4</v>
      </c>
      <c r="H326" s="103">
        <v>31.81</v>
      </c>
      <c r="I326" s="103">
        <v>296.98</v>
      </c>
      <c r="J326" s="1">
        <v>14.094999999999999</v>
      </c>
      <c r="K326" s="103">
        <v>1036.9649999999999</v>
      </c>
    </row>
    <row r="327" spans="1:11" x14ac:dyDescent="0.2">
      <c r="A327" s="99">
        <v>324</v>
      </c>
      <c r="B327" s="103">
        <v>1.71</v>
      </c>
      <c r="C327" s="103">
        <v>88.84</v>
      </c>
      <c r="D327" s="103">
        <v>26.72</v>
      </c>
      <c r="E327" s="103">
        <v>24.68</v>
      </c>
      <c r="F327" s="103">
        <v>30.26</v>
      </c>
      <c r="G327" s="103">
        <v>10.66</v>
      </c>
      <c r="H327" s="103">
        <v>26.75</v>
      </c>
      <c r="I327" s="103">
        <v>335.7</v>
      </c>
      <c r="J327" s="1">
        <v>16.96</v>
      </c>
      <c r="K327" s="103">
        <v>1081.2350000000001</v>
      </c>
    </row>
    <row r="328" spans="1:11" x14ac:dyDescent="0.2">
      <c r="A328" s="99">
        <v>325</v>
      </c>
      <c r="B328" s="103">
        <v>8.76</v>
      </c>
      <c r="C328" s="103">
        <v>89.96</v>
      </c>
      <c r="D328" s="103">
        <v>26.76</v>
      </c>
      <c r="E328" s="103">
        <v>24.47</v>
      </c>
      <c r="F328" s="103">
        <v>31.05</v>
      </c>
      <c r="G328" s="103">
        <v>10.64</v>
      </c>
      <c r="H328" s="103">
        <v>28.26</v>
      </c>
      <c r="I328" s="103">
        <v>306.33999999999997</v>
      </c>
      <c r="J328" s="1">
        <v>16.670000000000002</v>
      </c>
      <c r="K328" s="103">
        <v>1015.135</v>
      </c>
    </row>
    <row r="329" spans="1:11" x14ac:dyDescent="0.2">
      <c r="A329" s="99">
        <v>326</v>
      </c>
      <c r="B329" s="103">
        <v>6.66</v>
      </c>
      <c r="C329" s="103">
        <v>91.14</v>
      </c>
      <c r="D329" s="103">
        <v>26.44</v>
      </c>
      <c r="E329" s="103">
        <v>24.56</v>
      </c>
      <c r="F329" s="103">
        <v>29.87</v>
      </c>
      <c r="G329" s="103">
        <v>11.74</v>
      </c>
      <c r="H329" s="103">
        <v>29.47</v>
      </c>
      <c r="I329" s="103">
        <v>304.57</v>
      </c>
      <c r="J329" s="1">
        <v>12</v>
      </c>
      <c r="K329" s="103">
        <v>1050.93</v>
      </c>
    </row>
    <row r="330" spans="1:11" x14ac:dyDescent="0.2">
      <c r="A330" s="99">
        <v>327</v>
      </c>
      <c r="B330" s="103">
        <v>10.18</v>
      </c>
      <c r="C330" s="103">
        <v>90.38</v>
      </c>
      <c r="D330" s="103">
        <v>26.35</v>
      </c>
      <c r="E330" s="103">
        <v>24.28</v>
      </c>
      <c r="F330" s="103">
        <v>30.46</v>
      </c>
      <c r="G330" s="103">
        <v>13.12</v>
      </c>
      <c r="H330" s="103">
        <v>33.68</v>
      </c>
      <c r="I330" s="103">
        <v>304.95999999999998</v>
      </c>
      <c r="J330" s="1">
        <v>15.3</v>
      </c>
      <c r="K330" s="103">
        <v>959.68000000000006</v>
      </c>
    </row>
    <row r="331" spans="1:11" x14ac:dyDescent="0.2">
      <c r="A331" s="99">
        <v>328</v>
      </c>
      <c r="B331" s="103">
        <v>6.09</v>
      </c>
      <c r="C331" s="103">
        <v>90.86</v>
      </c>
      <c r="D331" s="103">
        <v>26.15</v>
      </c>
      <c r="E331" s="103">
        <v>24.32</v>
      </c>
      <c r="F331" s="103">
        <v>29.99</v>
      </c>
      <c r="G331" s="103">
        <v>11.98</v>
      </c>
      <c r="H331" s="103">
        <v>28.43</v>
      </c>
      <c r="I331" s="103">
        <v>305.14</v>
      </c>
      <c r="J331" s="1">
        <v>12.285</v>
      </c>
      <c r="K331" s="103">
        <v>961.55</v>
      </c>
    </row>
    <row r="332" spans="1:11" x14ac:dyDescent="0.2">
      <c r="A332" s="99">
        <v>329</v>
      </c>
      <c r="B332" s="103">
        <v>6.25</v>
      </c>
      <c r="C332" s="103">
        <v>91.29</v>
      </c>
      <c r="D332" s="103">
        <v>26.36</v>
      </c>
      <c r="E332" s="103">
        <v>24.49</v>
      </c>
      <c r="F332" s="103">
        <v>30.16</v>
      </c>
      <c r="G332" s="103">
        <v>11.83</v>
      </c>
      <c r="H332" s="103">
        <v>30.69</v>
      </c>
      <c r="I332" s="103">
        <v>304.99</v>
      </c>
      <c r="J332" s="1">
        <v>14.940000000000001</v>
      </c>
      <c r="K332" s="103">
        <v>1041.4949999999999</v>
      </c>
    </row>
    <row r="333" spans="1:11" x14ac:dyDescent="0.2">
      <c r="A333" s="99">
        <v>330</v>
      </c>
      <c r="B333" s="103">
        <v>3.36</v>
      </c>
      <c r="C333" s="103">
        <v>90.34</v>
      </c>
      <c r="D333" s="103">
        <v>26.75</v>
      </c>
      <c r="E333" s="103">
        <v>24.74</v>
      </c>
      <c r="F333" s="103">
        <v>30.85</v>
      </c>
      <c r="G333" s="103">
        <v>10.28</v>
      </c>
      <c r="H333" s="103">
        <v>25.03</v>
      </c>
      <c r="I333" s="103">
        <v>308.19</v>
      </c>
      <c r="J333" s="1">
        <v>15.7</v>
      </c>
      <c r="K333" s="103">
        <v>1023.9000000000001</v>
      </c>
    </row>
    <row r="334" spans="1:11" x14ac:dyDescent="0.2">
      <c r="A334" s="99">
        <v>331</v>
      </c>
      <c r="B334" s="103">
        <v>19.809999999999999</v>
      </c>
      <c r="C334" s="103">
        <v>90.61</v>
      </c>
      <c r="D334" s="103">
        <v>26.7</v>
      </c>
      <c r="E334" s="103">
        <v>24.75</v>
      </c>
      <c r="F334" s="103">
        <v>31.15</v>
      </c>
      <c r="G334" s="103">
        <v>10.66</v>
      </c>
      <c r="H334" s="103">
        <v>28.98</v>
      </c>
      <c r="I334" s="103">
        <v>300.92</v>
      </c>
      <c r="J334" s="1">
        <v>14.25</v>
      </c>
      <c r="K334" s="103">
        <v>923.67499999999995</v>
      </c>
    </row>
    <row r="335" spans="1:11" x14ac:dyDescent="0.2">
      <c r="A335" s="99">
        <v>332</v>
      </c>
      <c r="B335" s="103">
        <v>5.39</v>
      </c>
      <c r="C335" s="103">
        <v>89.45</v>
      </c>
      <c r="D335" s="103">
        <v>26.94</v>
      </c>
      <c r="E335" s="103">
        <v>24.93</v>
      </c>
      <c r="F335" s="103">
        <v>31.09</v>
      </c>
      <c r="G335" s="103">
        <v>10.57</v>
      </c>
      <c r="H335" s="103">
        <v>28.93</v>
      </c>
      <c r="I335" s="103">
        <v>311.54000000000002</v>
      </c>
      <c r="J335" s="1">
        <v>14.355</v>
      </c>
      <c r="K335" s="103">
        <v>940.24</v>
      </c>
    </row>
    <row r="336" spans="1:11" x14ac:dyDescent="0.2">
      <c r="A336" s="99">
        <v>333</v>
      </c>
      <c r="B336" s="103">
        <v>6.21</v>
      </c>
      <c r="C336" s="103">
        <v>88.29</v>
      </c>
      <c r="D336" s="103">
        <v>26.98</v>
      </c>
      <c r="E336" s="103">
        <v>25</v>
      </c>
      <c r="F336" s="103">
        <v>30.7</v>
      </c>
      <c r="G336" s="103">
        <v>11.1</v>
      </c>
      <c r="H336" s="103">
        <v>27.56</v>
      </c>
      <c r="I336" s="103">
        <v>323.20999999999998</v>
      </c>
      <c r="J336" s="1">
        <v>11.829999999999998</v>
      </c>
      <c r="K336" s="103">
        <v>971.69</v>
      </c>
    </row>
    <row r="337" spans="1:11" x14ac:dyDescent="0.2">
      <c r="A337" s="99">
        <v>334</v>
      </c>
      <c r="B337" s="103">
        <v>6.67</v>
      </c>
      <c r="C337" s="103">
        <v>87.4</v>
      </c>
      <c r="D337" s="103">
        <v>27.06</v>
      </c>
      <c r="E337" s="103">
        <v>25.05</v>
      </c>
      <c r="F337" s="103">
        <v>31.17</v>
      </c>
      <c r="G337" s="103">
        <v>10.82</v>
      </c>
      <c r="H337" s="103">
        <v>27.63</v>
      </c>
      <c r="I337" s="103">
        <v>318.7</v>
      </c>
      <c r="J337" s="1">
        <v>13.39</v>
      </c>
      <c r="K337" s="103">
        <v>941.33999999999992</v>
      </c>
    </row>
    <row r="338" spans="1:11" x14ac:dyDescent="0.2">
      <c r="A338" s="99">
        <v>335</v>
      </c>
      <c r="B338" s="103">
        <v>8.5</v>
      </c>
      <c r="C338" s="103">
        <v>90.43</v>
      </c>
      <c r="D338" s="103">
        <v>26.6</v>
      </c>
      <c r="E338" s="103">
        <v>24.72</v>
      </c>
      <c r="F338" s="103">
        <v>30.54</v>
      </c>
      <c r="G338" s="103">
        <v>10.93</v>
      </c>
      <c r="H338" s="103">
        <v>28.33</v>
      </c>
      <c r="I338" s="103">
        <v>329.19</v>
      </c>
      <c r="J338" s="1">
        <v>12.095000000000001</v>
      </c>
      <c r="K338" s="103">
        <v>860.3</v>
      </c>
    </row>
    <row r="339" spans="1:11" x14ac:dyDescent="0.2">
      <c r="A339" s="99">
        <v>336</v>
      </c>
      <c r="B339" s="103">
        <v>6.06</v>
      </c>
      <c r="C339" s="103">
        <v>89.36</v>
      </c>
      <c r="D339" s="103">
        <v>26.59</v>
      </c>
      <c r="E339" s="103">
        <v>24.63</v>
      </c>
      <c r="F339" s="103">
        <v>31.21</v>
      </c>
      <c r="G339" s="103">
        <v>11.74</v>
      </c>
      <c r="H339" s="103">
        <v>29.8</v>
      </c>
      <c r="I339" s="103">
        <v>319.07</v>
      </c>
      <c r="J339" s="1">
        <v>14.100000000000001</v>
      </c>
      <c r="K339" s="103">
        <v>1105.3899999999999</v>
      </c>
    </row>
    <row r="340" spans="1:11" x14ac:dyDescent="0.2">
      <c r="A340" s="99">
        <v>337</v>
      </c>
      <c r="B340" s="103">
        <v>2.12</v>
      </c>
      <c r="C340" s="103">
        <v>88.95</v>
      </c>
      <c r="D340" s="103">
        <v>26.66</v>
      </c>
      <c r="E340" s="103">
        <v>24.73</v>
      </c>
      <c r="F340" s="103">
        <v>30.83</v>
      </c>
      <c r="G340" s="103">
        <v>13.67</v>
      </c>
      <c r="H340" s="103">
        <v>32.44</v>
      </c>
      <c r="I340" s="103">
        <v>311.89999999999998</v>
      </c>
      <c r="J340" s="1">
        <v>14.440000000000001</v>
      </c>
      <c r="K340" s="103">
        <v>1082.69</v>
      </c>
    </row>
    <row r="341" spans="1:11" x14ac:dyDescent="0.2">
      <c r="A341" s="99">
        <v>338</v>
      </c>
      <c r="B341" s="103">
        <v>7.27</v>
      </c>
      <c r="C341" s="103">
        <v>89.73</v>
      </c>
      <c r="D341" s="103">
        <v>26.56</v>
      </c>
      <c r="E341" s="103">
        <v>24.52</v>
      </c>
      <c r="F341" s="103">
        <v>31.04</v>
      </c>
      <c r="G341" s="103">
        <v>12.07</v>
      </c>
      <c r="H341" s="103">
        <v>29.68</v>
      </c>
      <c r="I341" s="103">
        <v>306.25</v>
      </c>
      <c r="J341" s="1">
        <v>13.49</v>
      </c>
      <c r="K341" s="103">
        <v>1013.4200000000001</v>
      </c>
    </row>
    <row r="342" spans="1:11" x14ac:dyDescent="0.2">
      <c r="A342" s="99">
        <v>339</v>
      </c>
      <c r="B342" s="103">
        <v>2.85</v>
      </c>
      <c r="C342" s="103">
        <v>88.18</v>
      </c>
      <c r="D342" s="103">
        <v>27.01</v>
      </c>
      <c r="E342" s="103">
        <v>24.99</v>
      </c>
      <c r="F342" s="103">
        <v>32.21</v>
      </c>
      <c r="G342" s="103">
        <v>10.79</v>
      </c>
      <c r="H342" s="103">
        <v>28.31</v>
      </c>
      <c r="I342" s="103">
        <v>317.52</v>
      </c>
      <c r="J342" s="1">
        <v>14.530000000000001</v>
      </c>
      <c r="K342" s="103">
        <v>1116.81</v>
      </c>
    </row>
    <row r="343" spans="1:11" x14ac:dyDescent="0.2">
      <c r="A343" s="99">
        <v>340</v>
      </c>
      <c r="B343" s="103">
        <v>10.66</v>
      </c>
      <c r="C343" s="103">
        <v>89.39</v>
      </c>
      <c r="D343" s="103">
        <v>26.58</v>
      </c>
      <c r="E343" s="103">
        <v>24.57</v>
      </c>
      <c r="F343" s="103">
        <v>30.8</v>
      </c>
      <c r="G343" s="103">
        <v>11.31</v>
      </c>
      <c r="H343" s="103">
        <v>29.46</v>
      </c>
      <c r="I343" s="103">
        <v>310.47000000000003</v>
      </c>
      <c r="J343" s="1">
        <v>11.425000000000001</v>
      </c>
      <c r="K343" s="103">
        <v>939.84500000000003</v>
      </c>
    </row>
    <row r="344" spans="1:11" x14ac:dyDescent="0.2">
      <c r="A344" s="99">
        <v>341</v>
      </c>
      <c r="B344" s="103">
        <v>5.8</v>
      </c>
      <c r="C344" s="103">
        <v>89.56</v>
      </c>
      <c r="D344" s="103">
        <v>26.49</v>
      </c>
      <c r="E344" s="103">
        <v>24.42</v>
      </c>
      <c r="F344" s="103">
        <v>30.72</v>
      </c>
      <c r="G344" s="103">
        <v>11.6</v>
      </c>
      <c r="H344" s="103">
        <v>32.659999999999997</v>
      </c>
      <c r="I344" s="103">
        <v>306.86</v>
      </c>
      <c r="J344" s="1">
        <v>12.39</v>
      </c>
      <c r="K344" s="103">
        <v>948.10500000000002</v>
      </c>
    </row>
    <row r="345" spans="1:11" x14ac:dyDescent="0.2">
      <c r="A345" s="99">
        <v>342</v>
      </c>
      <c r="B345" s="103">
        <v>10.25</v>
      </c>
      <c r="C345" s="103">
        <v>90.47</v>
      </c>
      <c r="D345" s="103">
        <v>26.2</v>
      </c>
      <c r="E345" s="103">
        <v>24.44</v>
      </c>
      <c r="F345" s="103">
        <v>30.04</v>
      </c>
      <c r="G345" s="103">
        <v>12.6</v>
      </c>
      <c r="H345" s="103">
        <v>33.409999999999997</v>
      </c>
      <c r="I345" s="103">
        <v>309.14999999999998</v>
      </c>
      <c r="J345" s="1">
        <v>11.65</v>
      </c>
      <c r="K345" s="103">
        <v>957.66</v>
      </c>
    </row>
    <row r="346" spans="1:11" x14ac:dyDescent="0.2">
      <c r="A346" s="99">
        <v>343</v>
      </c>
      <c r="B346" s="103">
        <v>0.38</v>
      </c>
      <c r="C346" s="103">
        <v>87.74</v>
      </c>
      <c r="D346" s="103">
        <v>26.63</v>
      </c>
      <c r="E346" s="103">
        <v>24.53</v>
      </c>
      <c r="F346" s="103">
        <v>30.59</v>
      </c>
      <c r="G346" s="103">
        <v>13.38</v>
      </c>
      <c r="H346" s="103">
        <v>30.26</v>
      </c>
      <c r="I346" s="103">
        <v>324.58999999999997</v>
      </c>
      <c r="J346" s="1">
        <v>16.060000000000002</v>
      </c>
      <c r="K346" s="103">
        <v>1076.72</v>
      </c>
    </row>
    <row r="347" spans="1:11" x14ac:dyDescent="0.2">
      <c r="A347" s="99">
        <v>344</v>
      </c>
      <c r="B347" s="103">
        <v>0.44</v>
      </c>
      <c r="C347" s="103">
        <v>89.16</v>
      </c>
      <c r="D347" s="103">
        <v>26.63</v>
      </c>
      <c r="E347" s="103">
        <v>24.75</v>
      </c>
      <c r="F347" s="103">
        <v>30.64</v>
      </c>
      <c r="G347" s="103">
        <v>14.05</v>
      </c>
      <c r="H347" s="103">
        <v>32.520000000000003</v>
      </c>
      <c r="I347" s="103">
        <v>312.77999999999997</v>
      </c>
      <c r="J347" s="1">
        <v>15.42</v>
      </c>
      <c r="K347" s="103">
        <v>1020.715</v>
      </c>
    </row>
    <row r="348" spans="1:11" x14ac:dyDescent="0.2">
      <c r="A348" s="99">
        <v>345</v>
      </c>
      <c r="B348" s="103">
        <v>1.1399999999999999</v>
      </c>
      <c r="C348" s="103">
        <v>89.35</v>
      </c>
      <c r="D348" s="103">
        <v>26.42</v>
      </c>
      <c r="E348" s="103">
        <v>24.42</v>
      </c>
      <c r="F348" s="103">
        <v>29.72</v>
      </c>
      <c r="G348" s="103">
        <v>15.37</v>
      </c>
      <c r="H348" s="103">
        <v>34.090000000000003</v>
      </c>
      <c r="I348" s="103">
        <v>312.8</v>
      </c>
      <c r="J348" s="1">
        <v>12.98</v>
      </c>
      <c r="K348" s="103">
        <v>920.18000000000006</v>
      </c>
    </row>
    <row r="349" spans="1:11" x14ac:dyDescent="0.2">
      <c r="A349" s="99">
        <v>346</v>
      </c>
      <c r="B349" s="103">
        <v>2.25</v>
      </c>
      <c r="C349" s="103">
        <v>89.09</v>
      </c>
      <c r="D349" s="103">
        <v>26.63</v>
      </c>
      <c r="E349" s="103">
        <v>24.55</v>
      </c>
      <c r="F349" s="103">
        <v>30.75</v>
      </c>
      <c r="G349" s="103">
        <v>13.03</v>
      </c>
      <c r="H349" s="103">
        <v>31.59</v>
      </c>
      <c r="I349" s="103">
        <v>306.5</v>
      </c>
      <c r="J349" s="1">
        <v>14.969999999999999</v>
      </c>
      <c r="K349" s="103">
        <v>1001.64</v>
      </c>
    </row>
    <row r="350" spans="1:11" x14ac:dyDescent="0.2">
      <c r="A350" s="99">
        <v>347</v>
      </c>
      <c r="B350" s="103">
        <v>2.4700000000000002</v>
      </c>
      <c r="C350" s="103">
        <v>89.71</v>
      </c>
      <c r="D350" s="103">
        <v>26.54</v>
      </c>
      <c r="E350" s="103">
        <v>24.8</v>
      </c>
      <c r="F350" s="103">
        <v>30.06</v>
      </c>
      <c r="G350" s="103">
        <v>11.07</v>
      </c>
      <c r="H350" s="103">
        <v>27.93</v>
      </c>
      <c r="I350" s="103">
        <v>308.79000000000002</v>
      </c>
      <c r="J350" s="1">
        <v>13.504999999999999</v>
      </c>
      <c r="K350" s="103">
        <v>980.125</v>
      </c>
    </row>
    <row r="351" spans="1:11" x14ac:dyDescent="0.2">
      <c r="A351" s="99">
        <v>348</v>
      </c>
      <c r="B351" s="103">
        <v>5.32</v>
      </c>
      <c r="C351" s="103">
        <v>89.48</v>
      </c>
      <c r="D351" s="103">
        <v>26.34</v>
      </c>
      <c r="E351" s="103">
        <v>24.33</v>
      </c>
      <c r="F351" s="103">
        <v>30.63</v>
      </c>
      <c r="G351" s="103">
        <v>11.27</v>
      </c>
      <c r="H351" s="103">
        <v>29.86</v>
      </c>
      <c r="I351" s="103">
        <v>316.64999999999998</v>
      </c>
      <c r="J351" s="1">
        <v>11.635</v>
      </c>
      <c r="K351" s="103">
        <v>958.23500000000001</v>
      </c>
    </row>
    <row r="352" spans="1:11" x14ac:dyDescent="0.2">
      <c r="A352" s="99">
        <v>349</v>
      </c>
      <c r="B352" s="103">
        <v>3.17</v>
      </c>
      <c r="C352" s="103">
        <v>89.43</v>
      </c>
      <c r="D352" s="103">
        <v>26.24</v>
      </c>
      <c r="E352" s="103">
        <v>24.44</v>
      </c>
      <c r="F352" s="103">
        <v>29.65</v>
      </c>
      <c r="G352" s="103">
        <v>12.05</v>
      </c>
      <c r="H352" s="103">
        <v>31.01</v>
      </c>
      <c r="I352" s="103">
        <v>317.62</v>
      </c>
      <c r="J352" s="1">
        <v>12.440000000000001</v>
      </c>
      <c r="K352" s="103">
        <v>922.84500000000003</v>
      </c>
    </row>
    <row r="353" spans="1:11" x14ac:dyDescent="0.2">
      <c r="A353" s="99">
        <v>350</v>
      </c>
      <c r="B353" s="103">
        <v>5.77</v>
      </c>
      <c r="C353" s="103">
        <v>88</v>
      </c>
      <c r="D353" s="103">
        <v>26.57</v>
      </c>
      <c r="E353" s="103">
        <v>24.5</v>
      </c>
      <c r="F353" s="103">
        <v>30.75</v>
      </c>
      <c r="G353" s="103">
        <v>11.9</v>
      </c>
      <c r="H353" s="103">
        <v>29.44</v>
      </c>
      <c r="I353" s="103">
        <v>323.05</v>
      </c>
      <c r="J353" s="1">
        <v>13.754999999999999</v>
      </c>
      <c r="K353" s="103">
        <v>965.19499999999994</v>
      </c>
    </row>
    <row r="354" spans="1:11" x14ac:dyDescent="0.2">
      <c r="A354" s="99">
        <v>351</v>
      </c>
      <c r="B354" s="103">
        <v>3.93</v>
      </c>
      <c r="C354" s="103">
        <v>87.31</v>
      </c>
      <c r="D354" s="103">
        <v>26.78</v>
      </c>
      <c r="E354" s="103">
        <v>24.62</v>
      </c>
      <c r="F354" s="103">
        <v>31.64</v>
      </c>
      <c r="G354" s="103">
        <v>12.33</v>
      </c>
      <c r="H354" s="103">
        <v>33.119999999999997</v>
      </c>
      <c r="I354" s="103">
        <v>313.22000000000003</v>
      </c>
      <c r="J354" s="1">
        <v>15.405000000000001</v>
      </c>
      <c r="K354" s="103">
        <v>967.62</v>
      </c>
    </row>
    <row r="355" spans="1:11" x14ac:dyDescent="0.2">
      <c r="A355" s="99">
        <v>352</v>
      </c>
      <c r="B355" s="103">
        <v>7.74</v>
      </c>
      <c r="C355" s="103">
        <v>87</v>
      </c>
      <c r="D355" s="103">
        <v>26.95</v>
      </c>
      <c r="E355" s="103">
        <v>24.68</v>
      </c>
      <c r="F355" s="103">
        <v>31.46</v>
      </c>
      <c r="G355" s="103">
        <v>12.21</v>
      </c>
      <c r="H355" s="103">
        <v>31.27</v>
      </c>
      <c r="I355" s="103">
        <v>317.82</v>
      </c>
      <c r="J355" s="1">
        <v>15.379999999999999</v>
      </c>
      <c r="K355" s="103">
        <v>1002.655</v>
      </c>
    </row>
    <row r="356" spans="1:11" x14ac:dyDescent="0.2">
      <c r="A356" s="99">
        <v>353</v>
      </c>
      <c r="B356" s="103">
        <v>4.76</v>
      </c>
      <c r="C356" s="103">
        <v>87.23</v>
      </c>
      <c r="D356" s="103">
        <v>26.96</v>
      </c>
      <c r="E356" s="103">
        <v>24.82</v>
      </c>
      <c r="F356" s="103">
        <v>31.52</v>
      </c>
      <c r="G356" s="103">
        <v>10.92</v>
      </c>
      <c r="H356" s="103">
        <v>28.89</v>
      </c>
      <c r="I356" s="103">
        <v>313.95</v>
      </c>
      <c r="J356" s="1">
        <v>13.655000000000001</v>
      </c>
      <c r="K356" s="103">
        <v>1042.0700000000002</v>
      </c>
    </row>
    <row r="357" spans="1:11" x14ac:dyDescent="0.2">
      <c r="A357" s="99">
        <v>354</v>
      </c>
      <c r="B357" s="103">
        <v>3.68</v>
      </c>
      <c r="C357" s="103">
        <v>85.08</v>
      </c>
      <c r="D357" s="103">
        <v>27.24</v>
      </c>
      <c r="E357" s="103">
        <v>24.84</v>
      </c>
      <c r="F357" s="103">
        <v>32.26</v>
      </c>
      <c r="G357" s="103">
        <v>10.65</v>
      </c>
      <c r="H357" s="103">
        <v>31.19</v>
      </c>
      <c r="I357" s="103">
        <v>316.55</v>
      </c>
      <c r="J357" s="1">
        <v>14.92</v>
      </c>
      <c r="K357" s="103">
        <v>994.55</v>
      </c>
    </row>
    <row r="358" spans="1:11" x14ac:dyDescent="0.2">
      <c r="A358" s="99">
        <v>355</v>
      </c>
      <c r="B358" s="103">
        <v>2.13</v>
      </c>
      <c r="C358" s="103">
        <v>83.91</v>
      </c>
      <c r="D358" s="103">
        <v>27.21</v>
      </c>
      <c r="E358" s="103">
        <v>24.88</v>
      </c>
      <c r="F358" s="103">
        <v>31.71</v>
      </c>
      <c r="G358" s="103">
        <v>11.59</v>
      </c>
      <c r="H358" s="103">
        <v>28.96</v>
      </c>
      <c r="I358" s="103">
        <v>322.87</v>
      </c>
      <c r="J358" s="1">
        <v>14.91</v>
      </c>
      <c r="K358" s="103">
        <v>970.21</v>
      </c>
    </row>
    <row r="359" spans="1:11" x14ac:dyDescent="0.2">
      <c r="A359" s="99">
        <v>356</v>
      </c>
      <c r="B359" s="103">
        <v>0.51</v>
      </c>
      <c r="C359" s="103">
        <v>85.52</v>
      </c>
      <c r="D359" s="103">
        <v>27.12</v>
      </c>
      <c r="E359" s="103">
        <v>24.85</v>
      </c>
      <c r="F359" s="103">
        <v>31.75</v>
      </c>
      <c r="G359" s="103">
        <v>12.01</v>
      </c>
      <c r="H359" s="103">
        <v>30.02</v>
      </c>
      <c r="I359" s="103">
        <v>312.18</v>
      </c>
      <c r="J359" s="1">
        <v>15.864999999999998</v>
      </c>
      <c r="K359" s="103">
        <v>997.58500000000004</v>
      </c>
    </row>
    <row r="360" spans="1:11" x14ac:dyDescent="0.2">
      <c r="A360" s="99">
        <v>357</v>
      </c>
      <c r="B360" s="103">
        <v>2.25</v>
      </c>
      <c r="C360" s="103">
        <v>86.1</v>
      </c>
      <c r="D360" s="103">
        <v>27</v>
      </c>
      <c r="E360" s="103">
        <v>24.81</v>
      </c>
      <c r="F360" s="103">
        <v>31.43</v>
      </c>
      <c r="G360" s="103">
        <v>11.92</v>
      </c>
      <c r="H360" s="103">
        <v>30.09</v>
      </c>
      <c r="I360" s="103">
        <v>315.16000000000003</v>
      </c>
      <c r="J360" s="1">
        <v>15.5</v>
      </c>
      <c r="K360" s="103">
        <v>1023.42</v>
      </c>
    </row>
    <row r="361" spans="1:11" x14ac:dyDescent="0.2">
      <c r="A361" s="99">
        <v>358</v>
      </c>
      <c r="B361" s="103">
        <v>0.69</v>
      </c>
      <c r="C361" s="103">
        <v>85.1</v>
      </c>
      <c r="D361" s="103">
        <v>27.29</v>
      </c>
      <c r="E361" s="103">
        <v>24.93</v>
      </c>
      <c r="F361" s="103">
        <v>32.49</v>
      </c>
      <c r="G361" s="103">
        <v>11.59</v>
      </c>
      <c r="H361" s="103">
        <v>31.11</v>
      </c>
      <c r="I361" s="103">
        <v>317.72000000000003</v>
      </c>
      <c r="J361" s="1">
        <v>15.625</v>
      </c>
      <c r="K361" s="103">
        <v>1012.72</v>
      </c>
    </row>
    <row r="362" spans="1:11" x14ac:dyDescent="0.2">
      <c r="A362" s="99">
        <v>359</v>
      </c>
      <c r="B362" s="103">
        <v>0.54</v>
      </c>
      <c r="C362" s="103">
        <v>84.88</v>
      </c>
      <c r="D362" s="103">
        <v>27.31</v>
      </c>
      <c r="E362" s="103">
        <v>25.06</v>
      </c>
      <c r="F362" s="103">
        <v>31.89</v>
      </c>
      <c r="G362" s="103">
        <v>11.54</v>
      </c>
      <c r="H362" s="103">
        <v>28.29</v>
      </c>
      <c r="I362" s="103">
        <v>321.06</v>
      </c>
      <c r="J362" s="1">
        <v>15.754999999999999</v>
      </c>
      <c r="K362" s="103">
        <v>1018.275</v>
      </c>
    </row>
    <row r="363" spans="1:11" x14ac:dyDescent="0.2">
      <c r="A363" s="99">
        <v>360</v>
      </c>
      <c r="B363" s="103">
        <v>2.85</v>
      </c>
      <c r="C363" s="103">
        <v>83.13</v>
      </c>
      <c r="D363" s="103">
        <v>27.34</v>
      </c>
      <c r="E363" s="103">
        <v>24.97</v>
      </c>
      <c r="F363" s="103">
        <v>32.42</v>
      </c>
      <c r="G363" s="103">
        <v>11.84</v>
      </c>
      <c r="H363" s="103">
        <v>29.92</v>
      </c>
      <c r="I363" s="103">
        <v>317.31</v>
      </c>
      <c r="J363" s="1">
        <v>15.47</v>
      </c>
      <c r="K363" s="103">
        <v>1011.9</v>
      </c>
    </row>
    <row r="364" spans="1:11" x14ac:dyDescent="0.2">
      <c r="A364" s="99">
        <v>361</v>
      </c>
      <c r="B364" s="103">
        <v>0.56999999999999995</v>
      </c>
      <c r="C364" s="103">
        <v>83.77</v>
      </c>
      <c r="D364" s="103">
        <v>27.33</v>
      </c>
      <c r="E364" s="103">
        <v>24.94</v>
      </c>
      <c r="F364" s="103">
        <v>32.130000000000003</v>
      </c>
      <c r="G364" s="103">
        <v>12.7</v>
      </c>
      <c r="H364" s="103">
        <v>35.21</v>
      </c>
      <c r="I364" s="103">
        <v>316.79000000000002</v>
      </c>
      <c r="J364" s="1">
        <v>15.805</v>
      </c>
      <c r="K364" s="103">
        <v>1084.6400000000001</v>
      </c>
    </row>
    <row r="365" spans="1:11" x14ac:dyDescent="0.2">
      <c r="A365" s="99">
        <v>362</v>
      </c>
      <c r="B365" s="103">
        <v>1.05</v>
      </c>
      <c r="C365" s="103">
        <v>83.58</v>
      </c>
      <c r="D365" s="103">
        <v>27.57</v>
      </c>
      <c r="E365" s="103">
        <v>25.37</v>
      </c>
      <c r="F365" s="103">
        <v>31.94</v>
      </c>
      <c r="G365" s="103">
        <v>11.08</v>
      </c>
      <c r="H365" s="103">
        <v>27.93</v>
      </c>
      <c r="I365" s="103">
        <v>317.43</v>
      </c>
      <c r="J365" s="1">
        <v>14.530000000000001</v>
      </c>
      <c r="K365" s="103">
        <v>987.255</v>
      </c>
    </row>
    <row r="366" spans="1:11" x14ac:dyDescent="0.2">
      <c r="A366" s="99">
        <v>363</v>
      </c>
      <c r="B366" s="103">
        <v>3.14</v>
      </c>
      <c r="C366" s="103">
        <v>84.29</v>
      </c>
      <c r="D366" s="103">
        <v>27.61</v>
      </c>
      <c r="E366" s="103">
        <v>25.29</v>
      </c>
      <c r="F366" s="103">
        <v>32.08</v>
      </c>
      <c r="G366" s="103">
        <v>12.05</v>
      </c>
      <c r="H366" s="103">
        <v>28.63</v>
      </c>
      <c r="I366" s="103">
        <v>316.99</v>
      </c>
      <c r="J366" s="1">
        <v>14.96</v>
      </c>
      <c r="K366" s="103">
        <v>994.42499999999995</v>
      </c>
    </row>
    <row r="367" spans="1:11" x14ac:dyDescent="0.2">
      <c r="A367" s="99">
        <v>364</v>
      </c>
      <c r="B367" s="103">
        <v>0.32</v>
      </c>
      <c r="C367" s="103">
        <v>83.67</v>
      </c>
      <c r="D367" s="103">
        <v>27.65</v>
      </c>
      <c r="E367" s="103">
        <v>25.36</v>
      </c>
      <c r="F367" s="103">
        <v>32.15</v>
      </c>
      <c r="G367" s="103">
        <v>11.09</v>
      </c>
      <c r="H367" s="103">
        <v>28.04</v>
      </c>
      <c r="I367" s="103">
        <v>320.18</v>
      </c>
      <c r="J367" s="1">
        <v>14.23</v>
      </c>
      <c r="K367" s="103">
        <v>1034.145</v>
      </c>
    </row>
    <row r="368" spans="1:11" x14ac:dyDescent="0.2">
      <c r="A368" s="99">
        <v>365</v>
      </c>
      <c r="B368" s="103">
        <v>3.17</v>
      </c>
      <c r="C368" s="103">
        <v>82.74</v>
      </c>
      <c r="D368" s="103">
        <v>27.81</v>
      </c>
      <c r="E368" s="103">
        <v>25.31</v>
      </c>
      <c r="F368" s="103">
        <v>32.76</v>
      </c>
      <c r="G368" s="103">
        <v>10.81</v>
      </c>
      <c r="H368" s="103">
        <v>32.28</v>
      </c>
      <c r="I368" s="103">
        <v>326.94</v>
      </c>
      <c r="J368" s="1">
        <v>15.324999999999999</v>
      </c>
      <c r="K368" s="103">
        <v>1034.3400000000001</v>
      </c>
    </row>
  </sheetData>
  <mergeCells count="3">
    <mergeCell ref="D1:F1"/>
    <mergeCell ref="G1:H1"/>
    <mergeCell ref="J1:K1"/>
  </mergeCells>
  <pageMargins left="0.7" right="0.7" top="0.75" bottom="0.75" header="0.3" footer="0.3"/>
  <pageSetup orientation="portrait" verticalDpi="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4AF62-AB0E-4DD9-96A7-41BDCF96F8B5}">
  <dimension ref="A1:M201"/>
  <sheetViews>
    <sheetView zoomScale="75" zoomScaleNormal="75" workbookViewId="0">
      <pane ySplit="3" topLeftCell="A4" activePane="bottomLeft" state="frozen"/>
      <selection pane="bottomLeft" activeCell="AE29" sqref="AE29"/>
    </sheetView>
  </sheetViews>
  <sheetFormatPr defaultRowHeight="15" x14ac:dyDescent="0.25"/>
  <cols>
    <col min="1" max="1" width="8.5703125" style="180" customWidth="1"/>
    <col min="2" max="2" width="7.7109375" style="198" bestFit="1" customWidth="1"/>
    <col min="3" max="3" width="9.85546875" style="192" bestFit="1" customWidth="1"/>
    <col min="4" max="4" width="10.28515625" style="192" bestFit="1" customWidth="1"/>
    <col min="5" max="5" width="12.28515625" style="192" bestFit="1" customWidth="1"/>
    <col min="6" max="6" width="8.5703125" style="199" bestFit="1" customWidth="1"/>
    <col min="7" max="7" width="8" style="179" customWidth="1"/>
    <col min="8" max="16384" width="9.140625" style="179"/>
  </cols>
  <sheetData>
    <row r="1" spans="1:13" ht="21" x14ac:dyDescent="0.35">
      <c r="A1" s="210" t="s">
        <v>434</v>
      </c>
      <c r="B1" s="210"/>
      <c r="C1" s="210"/>
      <c r="D1" s="210"/>
      <c r="E1" s="210"/>
      <c r="F1" s="210"/>
    </row>
    <row r="2" spans="1:13" ht="18" customHeight="1" x14ac:dyDescent="0.25">
      <c r="B2" s="181" t="s">
        <v>77</v>
      </c>
      <c r="C2" s="182" t="s">
        <v>61</v>
      </c>
      <c r="D2" s="182" t="s">
        <v>203</v>
      </c>
      <c r="E2" s="182" t="s">
        <v>204</v>
      </c>
      <c r="F2" s="183" t="s">
        <v>205</v>
      </c>
    </row>
    <row r="3" spans="1:13" s="188" customFormat="1" ht="15.75" x14ac:dyDescent="0.25">
      <c r="A3" s="184" t="s">
        <v>435</v>
      </c>
      <c r="B3" s="185" t="s">
        <v>206</v>
      </c>
      <c r="C3" s="186" t="s">
        <v>206</v>
      </c>
      <c r="D3" s="187" t="s">
        <v>207</v>
      </c>
      <c r="E3" s="187" t="s">
        <v>208</v>
      </c>
      <c r="F3" s="188" t="s">
        <v>209</v>
      </c>
      <c r="G3" s="189"/>
      <c r="H3" s="189"/>
      <c r="I3" s="189"/>
      <c r="J3" s="189"/>
      <c r="K3" s="189"/>
      <c r="L3" s="189"/>
      <c r="M3" s="190"/>
    </row>
    <row r="4" spans="1:13" x14ac:dyDescent="0.25">
      <c r="A4" s="180">
        <v>0</v>
      </c>
      <c r="B4" s="191">
        <v>0.46539999999999998</v>
      </c>
      <c r="C4" s="192">
        <v>85.594899999999996</v>
      </c>
      <c r="D4" s="182">
        <v>25.756599999999999</v>
      </c>
      <c r="E4" s="192">
        <v>6.7215999999999996</v>
      </c>
      <c r="F4" s="193">
        <v>6.1000000000000004E-3</v>
      </c>
      <c r="M4" s="194"/>
    </row>
    <row r="5" spans="1:13" x14ac:dyDescent="0.25">
      <c r="A5" s="180">
        <v>15</v>
      </c>
      <c r="B5" s="191">
        <v>0.2409</v>
      </c>
      <c r="C5" s="192">
        <v>85.809299999999993</v>
      </c>
      <c r="D5" s="192">
        <v>25.706900000000001</v>
      </c>
      <c r="E5" s="192">
        <v>6.8071000000000002</v>
      </c>
      <c r="F5" s="193">
        <v>6.3E-3</v>
      </c>
      <c r="G5" s="193"/>
      <c r="H5" s="193"/>
      <c r="I5" s="193"/>
      <c r="J5" s="193"/>
      <c r="K5" s="193"/>
      <c r="L5" s="193"/>
      <c r="M5" s="194"/>
    </row>
    <row r="6" spans="1:13" x14ac:dyDescent="0.25">
      <c r="A6" s="180">
        <v>30</v>
      </c>
      <c r="B6" s="191">
        <v>0.27250000000000002</v>
      </c>
      <c r="C6" s="192">
        <v>86.023499999999999</v>
      </c>
      <c r="D6" s="192">
        <v>25.6557</v>
      </c>
      <c r="E6" s="192">
        <v>6.7994000000000003</v>
      </c>
      <c r="F6" s="193">
        <v>6.8999999999999999E-3</v>
      </c>
      <c r="G6" s="193"/>
      <c r="H6" s="193"/>
      <c r="I6" s="193"/>
      <c r="J6" s="193"/>
      <c r="K6" s="193"/>
      <c r="L6" s="193"/>
      <c r="M6" s="194"/>
    </row>
    <row r="7" spans="1:13" x14ac:dyDescent="0.25">
      <c r="A7" s="180">
        <v>45</v>
      </c>
      <c r="B7" s="191">
        <v>0.27300000000000002</v>
      </c>
      <c r="C7" s="192">
        <v>86.228800000000007</v>
      </c>
      <c r="D7" s="192">
        <v>25.6067</v>
      </c>
      <c r="E7" s="192">
        <v>6.9561000000000002</v>
      </c>
      <c r="F7" s="193">
        <v>6.6E-3</v>
      </c>
      <c r="G7" s="193"/>
      <c r="H7" s="193"/>
      <c r="I7" s="193"/>
      <c r="J7" s="193"/>
      <c r="K7" s="193"/>
      <c r="L7" s="193"/>
      <c r="M7" s="194"/>
    </row>
    <row r="8" spans="1:13" x14ac:dyDescent="0.25">
      <c r="A8" s="180">
        <v>60</v>
      </c>
      <c r="B8" s="191">
        <v>1.5800000000000002E-2</v>
      </c>
      <c r="C8" s="192">
        <v>86.423400000000001</v>
      </c>
      <c r="D8" s="192">
        <v>25.560700000000001</v>
      </c>
      <c r="E8" s="192">
        <v>7.0641999999999996</v>
      </c>
      <c r="F8" s="193">
        <v>7.3000000000000001E-3</v>
      </c>
      <c r="G8" s="193"/>
      <c r="H8" s="193"/>
      <c r="I8" s="193"/>
      <c r="J8" s="193"/>
      <c r="K8" s="193"/>
      <c r="L8" s="193"/>
      <c r="M8" s="194"/>
    </row>
    <row r="9" spans="1:13" x14ac:dyDescent="0.25">
      <c r="A9" s="180">
        <v>75</v>
      </c>
      <c r="B9" s="191">
        <v>1.5800000000000002E-2</v>
      </c>
      <c r="C9" s="192">
        <v>86.575699999999998</v>
      </c>
      <c r="D9" s="192">
        <v>25.518000000000001</v>
      </c>
      <c r="E9" s="192">
        <v>7.1002999999999998</v>
      </c>
      <c r="F9" s="193">
        <v>6.7999999999999996E-3</v>
      </c>
      <c r="G9" s="193"/>
      <c r="H9" s="193"/>
      <c r="I9" s="193"/>
      <c r="J9" s="193"/>
      <c r="K9" s="193"/>
      <c r="L9" s="193"/>
      <c r="M9" s="194"/>
    </row>
    <row r="10" spans="1:13" x14ac:dyDescent="0.25">
      <c r="A10" s="180">
        <v>90</v>
      </c>
      <c r="B10" s="191">
        <v>3.2199999999999999E-2</v>
      </c>
      <c r="C10" s="192">
        <v>86.718999999999994</v>
      </c>
      <c r="D10" s="192">
        <v>25.476299999999998</v>
      </c>
      <c r="E10" s="192">
        <v>7.1242999999999999</v>
      </c>
      <c r="F10" s="193">
        <v>6.7000000000000002E-3</v>
      </c>
      <c r="G10" s="193"/>
      <c r="H10" s="193"/>
      <c r="I10" s="193"/>
      <c r="J10" s="193"/>
      <c r="K10" s="193"/>
      <c r="L10" s="193"/>
      <c r="M10" s="194"/>
    </row>
    <row r="11" spans="1:13" x14ac:dyDescent="0.25">
      <c r="A11" s="180">
        <v>105</v>
      </c>
      <c r="B11" s="191">
        <v>0.2087</v>
      </c>
      <c r="C11" s="192">
        <v>86.868099999999998</v>
      </c>
      <c r="D11" s="192">
        <v>25.431899999999999</v>
      </c>
      <c r="E11" s="192">
        <v>7.1718999999999999</v>
      </c>
      <c r="F11" s="193">
        <v>6.4000000000000003E-3</v>
      </c>
      <c r="G11" s="193"/>
      <c r="H11" s="193"/>
      <c r="I11" s="193"/>
      <c r="J11" s="193"/>
      <c r="K11" s="193"/>
      <c r="L11" s="193"/>
      <c r="M11" s="194"/>
    </row>
    <row r="12" spans="1:13" x14ac:dyDescent="0.25">
      <c r="A12" s="180">
        <v>120</v>
      </c>
      <c r="B12" s="191">
        <v>0.08</v>
      </c>
      <c r="C12" s="192">
        <v>87.026799999999994</v>
      </c>
      <c r="D12" s="192">
        <v>25.392299999999999</v>
      </c>
      <c r="E12" s="192">
        <v>7.2222999999999997</v>
      </c>
      <c r="F12" s="193">
        <v>7.4000000000000003E-3</v>
      </c>
      <c r="G12" s="193"/>
      <c r="H12" s="193"/>
      <c r="I12" s="193"/>
      <c r="J12" s="193"/>
      <c r="K12" s="193"/>
      <c r="L12" s="193"/>
      <c r="M12" s="194"/>
    </row>
    <row r="13" spans="1:13" x14ac:dyDescent="0.25">
      <c r="A13" s="180">
        <v>135</v>
      </c>
      <c r="B13" s="191">
        <v>4.82E-2</v>
      </c>
      <c r="C13" s="192">
        <v>87.186199999999999</v>
      </c>
      <c r="D13" s="192">
        <v>25.352399999999999</v>
      </c>
      <c r="E13" s="192">
        <v>7.2031000000000001</v>
      </c>
      <c r="F13" s="193">
        <v>6.7000000000000002E-3</v>
      </c>
      <c r="G13" s="193"/>
      <c r="H13" s="193"/>
      <c r="I13" s="193"/>
      <c r="J13" s="193"/>
      <c r="K13" s="193"/>
      <c r="L13" s="193"/>
      <c r="M13" s="194"/>
    </row>
    <row r="14" spans="1:13" x14ac:dyDescent="0.25">
      <c r="A14" s="180">
        <v>150</v>
      </c>
      <c r="B14" s="191">
        <v>1.61E-2</v>
      </c>
      <c r="C14" s="192">
        <v>87.3202</v>
      </c>
      <c r="D14" s="192">
        <v>25.3186</v>
      </c>
      <c r="E14" s="192">
        <v>7.3095999999999997</v>
      </c>
      <c r="F14" s="193">
        <v>7.9000000000000008E-3</v>
      </c>
      <c r="M14" s="180"/>
    </row>
    <row r="15" spans="1:13" x14ac:dyDescent="0.25">
      <c r="A15" s="180">
        <v>165</v>
      </c>
      <c r="B15" s="191">
        <v>6.4199999999999993E-2</v>
      </c>
      <c r="C15" s="192">
        <v>87.442899999999995</v>
      </c>
      <c r="D15" s="192">
        <v>25.283100000000001</v>
      </c>
      <c r="E15" s="192">
        <v>7.2287999999999997</v>
      </c>
      <c r="F15" s="193">
        <v>8.2000000000000007E-3</v>
      </c>
      <c r="G15" s="195"/>
      <c r="H15" s="195"/>
      <c r="I15" s="195"/>
      <c r="J15" s="195"/>
      <c r="K15" s="195"/>
      <c r="L15" s="195"/>
      <c r="M15" s="194"/>
    </row>
    <row r="16" spans="1:13" x14ac:dyDescent="0.25">
      <c r="A16" s="180">
        <v>180</v>
      </c>
      <c r="B16" s="191">
        <v>9.6100000000000005E-2</v>
      </c>
      <c r="C16" s="192">
        <v>87.572000000000003</v>
      </c>
      <c r="D16" s="192">
        <v>25.251200000000001</v>
      </c>
      <c r="E16" s="192">
        <v>7.2618999999999998</v>
      </c>
      <c r="F16" s="193">
        <v>7.3000000000000001E-3</v>
      </c>
      <c r="G16" s="195"/>
      <c r="H16" s="195"/>
      <c r="I16" s="195"/>
      <c r="J16" s="195"/>
      <c r="K16" s="195"/>
      <c r="L16" s="195"/>
      <c r="M16" s="194"/>
    </row>
    <row r="17" spans="1:13" x14ac:dyDescent="0.25">
      <c r="A17" s="180">
        <v>195</v>
      </c>
      <c r="B17" s="191">
        <v>9.64E-2</v>
      </c>
      <c r="C17" s="192">
        <v>87.681799999999996</v>
      </c>
      <c r="D17" s="192">
        <v>25.220099999999999</v>
      </c>
      <c r="E17" s="192">
        <v>7.2758000000000003</v>
      </c>
      <c r="F17" s="193">
        <v>7.3000000000000001E-3</v>
      </c>
      <c r="G17" s="195"/>
      <c r="H17" s="195"/>
      <c r="I17" s="195"/>
      <c r="J17" s="195"/>
      <c r="K17" s="195"/>
      <c r="L17" s="195"/>
      <c r="M17" s="194"/>
    </row>
    <row r="18" spans="1:13" x14ac:dyDescent="0.25">
      <c r="A18" s="180">
        <v>210</v>
      </c>
      <c r="B18" s="191">
        <v>3.2099999999999997E-2</v>
      </c>
      <c r="C18" s="192">
        <v>87.7577</v>
      </c>
      <c r="D18" s="192">
        <v>25.195599999999999</v>
      </c>
      <c r="E18" s="192">
        <v>7.2194000000000003</v>
      </c>
      <c r="F18" s="193">
        <v>8.0999999999999996E-3</v>
      </c>
      <c r="G18" s="195"/>
      <c r="H18" s="195"/>
      <c r="I18" s="195"/>
      <c r="J18" s="195"/>
      <c r="K18" s="195"/>
      <c r="L18" s="195"/>
      <c r="M18" s="194"/>
    </row>
    <row r="19" spans="1:13" x14ac:dyDescent="0.25">
      <c r="A19" s="180">
        <v>225</v>
      </c>
      <c r="B19" s="191">
        <v>6.3700000000000007E-2</v>
      </c>
      <c r="C19" s="192">
        <v>87.838200000000001</v>
      </c>
      <c r="D19" s="192">
        <v>25.172899999999998</v>
      </c>
      <c r="E19" s="192">
        <v>7.226</v>
      </c>
      <c r="F19" s="193">
        <v>6.4999999999999997E-3</v>
      </c>
      <c r="G19" s="195"/>
      <c r="H19" s="195"/>
      <c r="I19" s="195"/>
      <c r="J19" s="195"/>
      <c r="K19" s="195"/>
      <c r="L19" s="195"/>
      <c r="M19" s="194"/>
    </row>
    <row r="20" spans="1:13" x14ac:dyDescent="0.25">
      <c r="A20" s="180">
        <v>240</v>
      </c>
      <c r="B20" s="191">
        <v>3.2099999999999997E-2</v>
      </c>
      <c r="C20" s="192">
        <v>87.9131</v>
      </c>
      <c r="D20" s="192">
        <v>25.152699999999999</v>
      </c>
      <c r="E20" s="192">
        <v>7.1863000000000001</v>
      </c>
      <c r="F20" s="193">
        <v>7.4000000000000003E-3</v>
      </c>
      <c r="G20" s="196"/>
      <c r="H20" s="196"/>
      <c r="I20" s="196"/>
      <c r="J20" s="196"/>
      <c r="K20" s="196"/>
      <c r="L20" s="196"/>
      <c r="M20" s="197"/>
    </row>
    <row r="21" spans="1:13" x14ac:dyDescent="0.25">
      <c r="A21" s="180">
        <v>255</v>
      </c>
      <c r="B21" s="191">
        <v>1.5800000000000002E-2</v>
      </c>
      <c r="C21" s="192">
        <v>87.964200000000005</v>
      </c>
      <c r="D21" s="192">
        <v>25.129200000000001</v>
      </c>
      <c r="E21" s="192">
        <v>7.0907</v>
      </c>
      <c r="F21" s="193">
        <v>9.1000000000000004E-3</v>
      </c>
    </row>
    <row r="22" spans="1:13" x14ac:dyDescent="0.25">
      <c r="A22" s="180">
        <v>270</v>
      </c>
      <c r="B22" s="191">
        <v>0.33700000000000002</v>
      </c>
      <c r="C22" s="192">
        <v>88.032799999999995</v>
      </c>
      <c r="D22" s="192">
        <v>25.111899999999999</v>
      </c>
      <c r="E22" s="192">
        <v>7.1851000000000003</v>
      </c>
      <c r="F22" s="193">
        <v>9.4000000000000004E-3</v>
      </c>
    </row>
    <row r="23" spans="1:13" x14ac:dyDescent="0.25">
      <c r="A23" s="180">
        <v>285</v>
      </c>
      <c r="B23" s="191">
        <v>1.1556999999999999</v>
      </c>
      <c r="C23" s="192">
        <v>88.099299999999999</v>
      </c>
      <c r="D23" s="192">
        <v>25.0901</v>
      </c>
      <c r="E23" s="192">
        <v>7.1698000000000004</v>
      </c>
      <c r="F23" s="193">
        <v>1.06E-2</v>
      </c>
    </row>
    <row r="24" spans="1:13" x14ac:dyDescent="0.25">
      <c r="A24" s="180">
        <v>300</v>
      </c>
      <c r="B24" s="191">
        <v>1.0754999999999999</v>
      </c>
      <c r="C24" s="192">
        <v>88.171700000000001</v>
      </c>
      <c r="D24" s="192">
        <v>25.0749</v>
      </c>
      <c r="E24" s="192">
        <v>7.1490999999999998</v>
      </c>
      <c r="F24" s="193">
        <v>1.5900000000000001E-2</v>
      </c>
    </row>
    <row r="25" spans="1:13" x14ac:dyDescent="0.25">
      <c r="A25" s="180">
        <v>315</v>
      </c>
      <c r="B25" s="191">
        <v>0.3054</v>
      </c>
      <c r="C25" s="192">
        <v>88.263900000000007</v>
      </c>
      <c r="D25" s="192">
        <v>25.052099999999999</v>
      </c>
      <c r="E25" s="192">
        <v>7.1082999999999998</v>
      </c>
      <c r="F25" s="193">
        <v>1.6500000000000001E-2</v>
      </c>
    </row>
    <row r="26" spans="1:13" x14ac:dyDescent="0.25">
      <c r="A26" s="180">
        <v>330</v>
      </c>
      <c r="B26" s="191">
        <v>0.40139999999999998</v>
      </c>
      <c r="C26" s="192">
        <v>88.343000000000004</v>
      </c>
      <c r="D26" s="192">
        <v>25.034800000000001</v>
      </c>
      <c r="E26" s="192">
        <v>7.1792999999999996</v>
      </c>
      <c r="F26" s="193">
        <v>1.7399999999999999E-2</v>
      </c>
    </row>
    <row r="27" spans="1:13" x14ac:dyDescent="0.25">
      <c r="A27" s="180">
        <v>345</v>
      </c>
      <c r="B27" s="191">
        <v>0.80310000000000004</v>
      </c>
      <c r="C27" s="192">
        <v>88.407899999999998</v>
      </c>
      <c r="D27" s="192">
        <v>25.020499999999998</v>
      </c>
      <c r="E27" s="192">
        <v>7.2023000000000001</v>
      </c>
      <c r="F27" s="193">
        <v>2.0400000000000001E-2</v>
      </c>
    </row>
    <row r="28" spans="1:13" x14ac:dyDescent="0.25">
      <c r="A28" s="180">
        <v>360</v>
      </c>
      <c r="B28" s="191">
        <v>0.30430000000000001</v>
      </c>
      <c r="C28" s="192">
        <v>88.472999999999999</v>
      </c>
      <c r="D28" s="192">
        <v>25.0016</v>
      </c>
      <c r="E28" s="192">
        <v>7.2199</v>
      </c>
      <c r="F28" s="193">
        <v>9.9299999999999999E-2</v>
      </c>
    </row>
    <row r="29" spans="1:13" x14ac:dyDescent="0.25">
      <c r="A29" s="180">
        <v>375</v>
      </c>
      <c r="B29" s="191">
        <v>0.38529999999999998</v>
      </c>
      <c r="C29" s="192">
        <v>88.528599999999997</v>
      </c>
      <c r="D29" s="192">
        <v>24.987100000000002</v>
      </c>
      <c r="E29" s="192">
        <v>7.2827000000000002</v>
      </c>
      <c r="F29" s="193">
        <v>0.82010000000000005</v>
      </c>
    </row>
    <row r="30" spans="1:13" x14ac:dyDescent="0.25">
      <c r="A30" s="180">
        <v>390</v>
      </c>
      <c r="B30" s="191">
        <v>0.32100000000000001</v>
      </c>
      <c r="C30" s="192">
        <v>88.538300000000007</v>
      </c>
      <c r="D30" s="192">
        <v>24.9846</v>
      </c>
      <c r="E30" s="192">
        <v>7.2816000000000001</v>
      </c>
      <c r="F30" s="193">
        <v>5.0522999999999998</v>
      </c>
    </row>
    <row r="31" spans="1:13" x14ac:dyDescent="0.25">
      <c r="A31" s="180">
        <v>405</v>
      </c>
      <c r="B31" s="191">
        <v>0.40060000000000001</v>
      </c>
      <c r="C31" s="192">
        <v>88.516099999999994</v>
      </c>
      <c r="D31" s="192">
        <v>25.0016</v>
      </c>
      <c r="E31" s="192">
        <v>7.3106999999999998</v>
      </c>
      <c r="F31" s="193">
        <v>17.366099999999999</v>
      </c>
    </row>
    <row r="32" spans="1:13" x14ac:dyDescent="0.25">
      <c r="A32" s="180">
        <v>420</v>
      </c>
      <c r="B32" s="191">
        <v>0.30580000000000002</v>
      </c>
      <c r="C32" s="192">
        <v>88.332700000000003</v>
      </c>
      <c r="D32" s="192">
        <v>25.0702</v>
      </c>
      <c r="E32" s="192">
        <v>7.2824999999999998</v>
      </c>
      <c r="F32" s="193">
        <v>42.028700000000001</v>
      </c>
    </row>
    <row r="33" spans="1:6" x14ac:dyDescent="0.25">
      <c r="A33" s="180">
        <v>435</v>
      </c>
      <c r="B33" s="191">
        <v>0.19289999999999999</v>
      </c>
      <c r="C33" s="192">
        <v>87.880700000000004</v>
      </c>
      <c r="D33" s="192">
        <v>25.211600000000001</v>
      </c>
      <c r="E33" s="192">
        <v>7.3376999999999999</v>
      </c>
      <c r="F33" s="193">
        <v>79.8964</v>
      </c>
    </row>
    <row r="34" spans="1:6" x14ac:dyDescent="0.25">
      <c r="A34" s="180">
        <v>450</v>
      </c>
      <c r="B34" s="191">
        <v>0.1444</v>
      </c>
      <c r="C34" s="192">
        <v>87.199799999999996</v>
      </c>
      <c r="D34" s="192">
        <v>25.401700000000002</v>
      </c>
      <c r="E34" s="192">
        <v>7.4702999999999999</v>
      </c>
      <c r="F34" s="193">
        <v>125.66119999999999</v>
      </c>
    </row>
    <row r="35" spans="1:6" x14ac:dyDescent="0.25">
      <c r="A35" s="180">
        <v>465</v>
      </c>
      <c r="B35" s="191">
        <v>0.19220000000000001</v>
      </c>
      <c r="C35" s="192">
        <v>86.387799999999999</v>
      </c>
      <c r="D35" s="192">
        <v>25.619800000000001</v>
      </c>
      <c r="E35" s="192">
        <v>7.7008999999999999</v>
      </c>
      <c r="F35" s="193">
        <v>175.8074</v>
      </c>
    </row>
    <row r="36" spans="1:6" x14ac:dyDescent="0.25">
      <c r="A36" s="180">
        <v>480</v>
      </c>
      <c r="B36" s="191">
        <v>0.15959999999999999</v>
      </c>
      <c r="C36" s="192">
        <v>85.445899999999995</v>
      </c>
      <c r="D36" s="192">
        <v>25.863800000000001</v>
      </c>
      <c r="E36" s="192">
        <v>8.0594999999999999</v>
      </c>
      <c r="F36" s="193">
        <v>227.91499999999999</v>
      </c>
    </row>
    <row r="37" spans="1:6" x14ac:dyDescent="0.25">
      <c r="A37" s="180">
        <v>495</v>
      </c>
      <c r="B37" s="191">
        <v>0.11219999999999999</v>
      </c>
      <c r="C37" s="192">
        <v>84.303799999999995</v>
      </c>
      <c r="D37" s="192">
        <v>26.152000000000001</v>
      </c>
      <c r="E37" s="192">
        <v>8.4052000000000007</v>
      </c>
      <c r="F37" s="193">
        <v>280.66140000000001</v>
      </c>
    </row>
    <row r="38" spans="1:6" x14ac:dyDescent="0.25">
      <c r="A38" s="180">
        <v>510</v>
      </c>
      <c r="B38" s="191">
        <v>0.28860000000000002</v>
      </c>
      <c r="C38" s="192">
        <v>83.045599999999993</v>
      </c>
      <c r="D38" s="192">
        <v>26.4617</v>
      </c>
      <c r="E38" s="192">
        <v>8.7866999999999997</v>
      </c>
      <c r="F38" s="193">
        <v>336.70839999999998</v>
      </c>
    </row>
    <row r="39" spans="1:6" x14ac:dyDescent="0.25">
      <c r="A39" s="180">
        <v>525</v>
      </c>
      <c r="B39" s="191">
        <v>0.14449999999999999</v>
      </c>
      <c r="C39" s="192">
        <v>81.577399999999997</v>
      </c>
      <c r="D39" s="192">
        <v>26.805900000000001</v>
      </c>
      <c r="E39" s="192">
        <v>9.0338999999999992</v>
      </c>
      <c r="F39" s="193">
        <v>388.26</v>
      </c>
    </row>
    <row r="40" spans="1:6" x14ac:dyDescent="0.25">
      <c r="A40" s="180">
        <v>540</v>
      </c>
      <c r="B40" s="191">
        <v>0.1123</v>
      </c>
      <c r="C40" s="192">
        <v>79.931299999999993</v>
      </c>
      <c r="D40" s="192">
        <v>27.177700000000002</v>
      </c>
      <c r="E40" s="192">
        <v>9.2446999999999999</v>
      </c>
      <c r="F40" s="193">
        <v>440.37329999999997</v>
      </c>
    </row>
    <row r="41" spans="1:6" x14ac:dyDescent="0.25">
      <c r="A41" s="180">
        <v>555</v>
      </c>
      <c r="B41" s="191">
        <v>0.12839999999999999</v>
      </c>
      <c r="C41" s="192">
        <v>78.2624</v>
      </c>
      <c r="D41" s="192">
        <v>27.539400000000001</v>
      </c>
      <c r="E41" s="192">
        <v>9.3770000000000007</v>
      </c>
      <c r="F41" s="193">
        <v>489.4837</v>
      </c>
    </row>
    <row r="42" spans="1:6" x14ac:dyDescent="0.25">
      <c r="A42" s="180">
        <v>570</v>
      </c>
      <c r="B42" s="191">
        <v>0.43259999999999998</v>
      </c>
      <c r="C42" s="192">
        <v>76.548299999999998</v>
      </c>
      <c r="D42" s="192">
        <v>27.899100000000001</v>
      </c>
      <c r="E42" s="192">
        <v>9.468</v>
      </c>
      <c r="F42" s="193">
        <v>531.49130000000002</v>
      </c>
    </row>
    <row r="43" spans="1:6" x14ac:dyDescent="0.25">
      <c r="A43" s="180">
        <v>585</v>
      </c>
      <c r="B43" s="191">
        <v>0.75329999999999997</v>
      </c>
      <c r="C43" s="192">
        <v>75.199200000000005</v>
      </c>
      <c r="D43" s="192">
        <v>28.179400000000001</v>
      </c>
      <c r="E43" s="192">
        <v>9.4766999999999992</v>
      </c>
      <c r="F43" s="193">
        <v>574.4855</v>
      </c>
    </row>
    <row r="44" spans="1:6" x14ac:dyDescent="0.25">
      <c r="A44" s="180">
        <v>600</v>
      </c>
      <c r="B44" s="191">
        <v>0.27200000000000002</v>
      </c>
      <c r="C44" s="192">
        <v>74.188000000000002</v>
      </c>
      <c r="D44" s="192">
        <v>28.396999999999998</v>
      </c>
      <c r="E44" s="192">
        <v>9.5065000000000008</v>
      </c>
      <c r="F44" s="193">
        <v>614.32470000000001</v>
      </c>
    </row>
    <row r="45" spans="1:6" x14ac:dyDescent="0.25">
      <c r="A45" s="180">
        <v>615</v>
      </c>
      <c r="B45" s="191">
        <v>0.31979999999999997</v>
      </c>
      <c r="C45" s="192">
        <v>73.355000000000004</v>
      </c>
      <c r="D45" s="192">
        <v>28.587800000000001</v>
      </c>
      <c r="E45" s="192">
        <v>9.5608000000000004</v>
      </c>
      <c r="F45" s="193">
        <v>647.29269999999997</v>
      </c>
    </row>
    <row r="46" spans="1:6" x14ac:dyDescent="0.25">
      <c r="A46" s="180">
        <v>630</v>
      </c>
      <c r="B46" s="191">
        <v>0.2404</v>
      </c>
      <c r="C46" s="192">
        <v>72.519599999999997</v>
      </c>
      <c r="D46" s="192">
        <v>28.749500000000001</v>
      </c>
      <c r="E46" s="192">
        <v>9.5744000000000007</v>
      </c>
      <c r="F46" s="193">
        <v>678.45709999999997</v>
      </c>
    </row>
    <row r="47" spans="1:6" x14ac:dyDescent="0.25">
      <c r="A47" s="180">
        <v>645</v>
      </c>
      <c r="B47" s="191">
        <v>0.83440000000000003</v>
      </c>
      <c r="C47" s="192">
        <v>72.025199999999998</v>
      </c>
      <c r="D47" s="192">
        <v>28.867599999999999</v>
      </c>
      <c r="E47" s="192">
        <v>9.4969999999999999</v>
      </c>
      <c r="F47" s="193">
        <v>708.42070000000001</v>
      </c>
    </row>
    <row r="48" spans="1:6" x14ac:dyDescent="0.25">
      <c r="A48" s="180">
        <v>660</v>
      </c>
      <c r="B48" s="191">
        <v>1.4770000000000001</v>
      </c>
      <c r="C48" s="192">
        <v>71.639899999999997</v>
      </c>
      <c r="D48" s="192">
        <v>28.981999999999999</v>
      </c>
      <c r="E48" s="192">
        <v>9.4513999999999996</v>
      </c>
      <c r="F48" s="193">
        <v>730.08939999999996</v>
      </c>
    </row>
    <row r="49" spans="1:6" x14ac:dyDescent="0.25">
      <c r="A49" s="180">
        <v>675</v>
      </c>
      <c r="B49" s="191">
        <v>0.35189999999999999</v>
      </c>
      <c r="C49" s="192">
        <v>71.211299999999994</v>
      </c>
      <c r="D49" s="192">
        <v>29.092199999999998</v>
      </c>
      <c r="E49" s="192">
        <v>9.4323999999999995</v>
      </c>
      <c r="F49" s="193">
        <v>745.47149999999999</v>
      </c>
    </row>
    <row r="50" spans="1:6" x14ac:dyDescent="0.25">
      <c r="A50" s="180">
        <v>690</v>
      </c>
      <c r="B50" s="191">
        <v>0.75480000000000003</v>
      </c>
      <c r="C50" s="192">
        <v>70.939899999999994</v>
      </c>
      <c r="D50" s="192">
        <v>29.181999999999999</v>
      </c>
      <c r="E50" s="192">
        <v>9.4381000000000004</v>
      </c>
      <c r="F50" s="193">
        <v>755.53099999999995</v>
      </c>
    </row>
    <row r="51" spans="1:6" x14ac:dyDescent="0.25">
      <c r="A51" s="180">
        <v>705</v>
      </c>
      <c r="B51" s="191">
        <v>0.64029999999999998</v>
      </c>
      <c r="C51" s="192">
        <v>70.622500000000002</v>
      </c>
      <c r="D51" s="192">
        <v>29.2758</v>
      </c>
      <c r="E51" s="192">
        <v>9.4091000000000005</v>
      </c>
      <c r="F51" s="193">
        <v>760.37969999999996</v>
      </c>
    </row>
    <row r="52" spans="1:6" x14ac:dyDescent="0.25">
      <c r="A52" s="180">
        <v>720</v>
      </c>
      <c r="B52" s="191">
        <v>0.4803</v>
      </c>
      <c r="C52" s="192">
        <v>70.346699999999998</v>
      </c>
      <c r="D52" s="192">
        <v>29.358599999999999</v>
      </c>
      <c r="E52" s="192">
        <v>9.3644999999999996</v>
      </c>
      <c r="F52" s="193">
        <v>760.74099999999999</v>
      </c>
    </row>
    <row r="53" spans="1:6" x14ac:dyDescent="0.25">
      <c r="A53" s="180">
        <v>735</v>
      </c>
      <c r="B53" s="191">
        <v>0.67290000000000005</v>
      </c>
      <c r="C53" s="192">
        <v>70.082499999999996</v>
      </c>
      <c r="D53" s="192">
        <v>29.447700000000001</v>
      </c>
      <c r="E53" s="192">
        <v>9.3811</v>
      </c>
      <c r="F53" s="193">
        <v>752.52729999999997</v>
      </c>
    </row>
    <row r="54" spans="1:6" x14ac:dyDescent="0.25">
      <c r="A54" s="180">
        <v>750</v>
      </c>
      <c r="B54" s="191">
        <v>0.59330000000000005</v>
      </c>
      <c r="C54" s="192">
        <v>69.809100000000001</v>
      </c>
      <c r="D54" s="192">
        <v>29.530100000000001</v>
      </c>
      <c r="E54" s="192">
        <v>9.4099000000000004</v>
      </c>
      <c r="F54" s="193">
        <v>748.55449999999996</v>
      </c>
    </row>
    <row r="55" spans="1:6" x14ac:dyDescent="0.25">
      <c r="A55" s="180">
        <v>765</v>
      </c>
      <c r="B55" s="191">
        <v>0.52900000000000003</v>
      </c>
      <c r="C55" s="192">
        <v>69.604200000000006</v>
      </c>
      <c r="D55" s="192">
        <v>29.591699999999999</v>
      </c>
      <c r="E55" s="192">
        <v>9.4344000000000001</v>
      </c>
      <c r="F55" s="193">
        <v>720.34479999999996</v>
      </c>
    </row>
    <row r="56" spans="1:6" x14ac:dyDescent="0.25">
      <c r="A56" s="180">
        <v>780</v>
      </c>
      <c r="B56" s="191">
        <v>1.4289000000000001</v>
      </c>
      <c r="C56" s="192">
        <v>69.536299999999997</v>
      </c>
      <c r="D56" s="192">
        <v>29.614799999999999</v>
      </c>
      <c r="E56" s="192">
        <v>9.4589999999999996</v>
      </c>
      <c r="F56" s="193">
        <v>703.76610000000005</v>
      </c>
    </row>
    <row r="57" spans="1:6" x14ac:dyDescent="0.25">
      <c r="A57" s="180">
        <v>795</v>
      </c>
      <c r="B57" s="191">
        <v>1.6531</v>
      </c>
      <c r="C57" s="192">
        <v>69.375699999999995</v>
      </c>
      <c r="D57" s="192">
        <v>29.661300000000001</v>
      </c>
      <c r="E57" s="192">
        <v>9.6312999999999995</v>
      </c>
      <c r="F57" s="193">
        <v>681.72929999999997</v>
      </c>
    </row>
    <row r="58" spans="1:6" x14ac:dyDescent="0.25">
      <c r="A58" s="180">
        <v>810</v>
      </c>
      <c r="B58" s="191">
        <v>2.9049</v>
      </c>
      <c r="C58" s="192">
        <v>69.322999999999993</v>
      </c>
      <c r="D58" s="192">
        <v>29.6858</v>
      </c>
      <c r="E58" s="192">
        <v>9.6155000000000008</v>
      </c>
      <c r="F58" s="193">
        <v>664.91740000000004</v>
      </c>
    </row>
    <row r="59" spans="1:6" x14ac:dyDescent="0.25">
      <c r="A59" s="180">
        <v>825</v>
      </c>
      <c r="B59" s="191">
        <v>3.5007000000000001</v>
      </c>
      <c r="C59" s="192">
        <v>69.216399999999993</v>
      </c>
      <c r="D59" s="192">
        <v>29.715199999999999</v>
      </c>
      <c r="E59" s="192">
        <v>9.6371000000000002</v>
      </c>
      <c r="F59" s="193">
        <v>636.68989999999997</v>
      </c>
    </row>
    <row r="60" spans="1:6" x14ac:dyDescent="0.25">
      <c r="A60" s="180">
        <v>840</v>
      </c>
      <c r="B60" s="191">
        <v>4.5289000000000001</v>
      </c>
      <c r="C60" s="192">
        <v>69.184899999999999</v>
      </c>
      <c r="D60" s="192">
        <v>29.732600000000001</v>
      </c>
      <c r="E60" s="192">
        <v>9.6234999999999999</v>
      </c>
      <c r="F60" s="193">
        <v>604.33799999999997</v>
      </c>
    </row>
    <row r="61" spans="1:6" x14ac:dyDescent="0.25">
      <c r="A61" s="180">
        <v>855</v>
      </c>
      <c r="B61" s="191">
        <v>3.7888999999999999</v>
      </c>
      <c r="C61" s="192">
        <v>69.103499999999997</v>
      </c>
      <c r="D61" s="192">
        <v>29.738399999999999</v>
      </c>
      <c r="E61" s="192">
        <v>9.5543999999999993</v>
      </c>
      <c r="F61" s="193">
        <v>567.49480000000005</v>
      </c>
    </row>
    <row r="62" spans="1:6" x14ac:dyDescent="0.25">
      <c r="A62" s="180">
        <v>870</v>
      </c>
      <c r="B62" s="191">
        <v>5.2816999999999998</v>
      </c>
      <c r="C62" s="192">
        <v>69.082499999999996</v>
      </c>
      <c r="D62" s="192">
        <v>29.7254</v>
      </c>
      <c r="E62" s="192">
        <v>9.5004000000000008</v>
      </c>
      <c r="F62" s="193">
        <v>530.95399999999995</v>
      </c>
    </row>
    <row r="63" spans="1:6" x14ac:dyDescent="0.25">
      <c r="A63" s="180">
        <v>885</v>
      </c>
      <c r="B63" s="191">
        <v>6.0038999999999998</v>
      </c>
      <c r="C63" s="192">
        <v>69.104399999999998</v>
      </c>
      <c r="D63" s="192">
        <v>29.700099999999999</v>
      </c>
      <c r="E63" s="192">
        <v>9.4216999999999995</v>
      </c>
      <c r="F63" s="193">
        <v>499.19729999999998</v>
      </c>
    </row>
    <row r="64" spans="1:6" x14ac:dyDescent="0.25">
      <c r="A64" s="180">
        <v>900</v>
      </c>
      <c r="B64" s="191">
        <v>5.3620999999999999</v>
      </c>
      <c r="C64" s="192">
        <v>69.049899999999994</v>
      </c>
      <c r="D64" s="192">
        <v>29.6845</v>
      </c>
      <c r="E64" s="192">
        <v>9.3889999999999993</v>
      </c>
      <c r="F64" s="193">
        <v>466.4409</v>
      </c>
    </row>
    <row r="65" spans="1:6" x14ac:dyDescent="0.25">
      <c r="A65" s="180">
        <v>915</v>
      </c>
      <c r="B65" s="191">
        <v>4.4798</v>
      </c>
      <c r="C65" s="192">
        <v>68.941900000000004</v>
      </c>
      <c r="D65" s="192">
        <v>29.681899999999999</v>
      </c>
      <c r="E65" s="192">
        <v>9.2543000000000006</v>
      </c>
      <c r="F65" s="193">
        <v>435.54919999999998</v>
      </c>
    </row>
    <row r="66" spans="1:6" x14ac:dyDescent="0.25">
      <c r="A66" s="180">
        <v>930</v>
      </c>
      <c r="B66" s="191">
        <v>5.2656999999999998</v>
      </c>
      <c r="C66" s="192">
        <v>68.919499999999999</v>
      </c>
      <c r="D66" s="192">
        <v>29.682600000000001</v>
      </c>
      <c r="E66" s="192">
        <v>9.0738000000000003</v>
      </c>
      <c r="F66" s="193">
        <v>404.125</v>
      </c>
    </row>
    <row r="67" spans="1:6" x14ac:dyDescent="0.25">
      <c r="A67" s="180">
        <v>945</v>
      </c>
      <c r="B67" s="191">
        <v>3.0992999999999999</v>
      </c>
      <c r="C67" s="192">
        <v>68.912199999999999</v>
      </c>
      <c r="D67" s="192">
        <v>29.657</v>
      </c>
      <c r="E67" s="192">
        <v>8.9268999999999998</v>
      </c>
      <c r="F67" s="193">
        <v>370.52620000000002</v>
      </c>
    </row>
    <row r="68" spans="1:6" x14ac:dyDescent="0.25">
      <c r="A68" s="180">
        <v>960</v>
      </c>
      <c r="B68" s="191">
        <v>5.1851000000000003</v>
      </c>
      <c r="C68" s="192">
        <v>68.8292</v>
      </c>
      <c r="D68" s="192">
        <v>29.635400000000001</v>
      </c>
      <c r="E68" s="192">
        <v>8.7385999999999999</v>
      </c>
      <c r="F68" s="193">
        <v>344.63740000000001</v>
      </c>
    </row>
    <row r="69" spans="1:6" x14ac:dyDescent="0.25">
      <c r="A69" s="180">
        <v>975</v>
      </c>
      <c r="B69" s="191">
        <v>4.6253000000000002</v>
      </c>
      <c r="C69" s="192">
        <v>68.829800000000006</v>
      </c>
      <c r="D69" s="192">
        <v>29.604399999999998</v>
      </c>
      <c r="E69" s="192">
        <v>8.4926999999999992</v>
      </c>
      <c r="F69" s="193">
        <v>313.78289999999998</v>
      </c>
    </row>
    <row r="70" spans="1:6" x14ac:dyDescent="0.25">
      <c r="A70" s="180">
        <v>990</v>
      </c>
      <c r="B70" s="191">
        <v>4.6395999999999997</v>
      </c>
      <c r="C70" s="192">
        <v>68.815700000000007</v>
      </c>
      <c r="D70" s="192">
        <v>29.567900000000002</v>
      </c>
      <c r="E70" s="192">
        <v>8.3406000000000002</v>
      </c>
      <c r="F70" s="193">
        <v>281.66829999999999</v>
      </c>
    </row>
    <row r="71" spans="1:6" x14ac:dyDescent="0.25">
      <c r="A71" s="180">
        <v>1005</v>
      </c>
      <c r="B71" s="191">
        <v>3.0670000000000002</v>
      </c>
      <c r="C71" s="192">
        <v>68.903800000000004</v>
      </c>
      <c r="D71" s="192">
        <v>29.514199999999999</v>
      </c>
      <c r="E71" s="192">
        <v>8.1544000000000008</v>
      </c>
      <c r="F71" s="193">
        <v>248.8442</v>
      </c>
    </row>
    <row r="72" spans="1:6" x14ac:dyDescent="0.25">
      <c r="A72" s="180">
        <v>1020</v>
      </c>
      <c r="B72" s="191">
        <v>2.6002999999999998</v>
      </c>
      <c r="C72" s="192">
        <v>69.1096</v>
      </c>
      <c r="D72" s="192">
        <v>29.426200000000001</v>
      </c>
      <c r="E72" s="192">
        <v>7.9352999999999998</v>
      </c>
      <c r="F72" s="193">
        <v>213.75810000000001</v>
      </c>
    </row>
    <row r="73" spans="1:6" x14ac:dyDescent="0.25">
      <c r="A73" s="180">
        <v>1035</v>
      </c>
      <c r="B73" s="191">
        <v>1.9581999999999999</v>
      </c>
      <c r="C73" s="192">
        <v>69.427899999999994</v>
      </c>
      <c r="D73" s="192">
        <v>29.3169</v>
      </c>
      <c r="E73" s="192">
        <v>7.6022999999999996</v>
      </c>
      <c r="F73" s="193">
        <v>176.86930000000001</v>
      </c>
    </row>
    <row r="74" spans="1:6" x14ac:dyDescent="0.25">
      <c r="A74" s="180">
        <v>1050</v>
      </c>
      <c r="B74" s="191">
        <v>2.1339999999999999</v>
      </c>
      <c r="C74" s="192">
        <v>69.978899999999996</v>
      </c>
      <c r="D74" s="192">
        <v>29.1572</v>
      </c>
      <c r="E74" s="192">
        <v>7.2736999999999998</v>
      </c>
      <c r="F74" s="193">
        <v>134.86779999999999</v>
      </c>
    </row>
    <row r="75" spans="1:6" x14ac:dyDescent="0.25">
      <c r="A75" s="180">
        <v>1065</v>
      </c>
      <c r="B75" s="191">
        <v>1.9431</v>
      </c>
      <c r="C75" s="192">
        <v>70.778000000000006</v>
      </c>
      <c r="D75" s="192">
        <v>28.9328</v>
      </c>
      <c r="E75" s="192">
        <v>6.9248000000000003</v>
      </c>
      <c r="F75" s="193">
        <v>94.405000000000001</v>
      </c>
    </row>
    <row r="76" spans="1:6" x14ac:dyDescent="0.25">
      <c r="A76" s="180">
        <v>1080</v>
      </c>
      <c r="B76" s="191">
        <v>1.2678</v>
      </c>
      <c r="C76" s="192">
        <v>71.721500000000006</v>
      </c>
      <c r="D76" s="192">
        <v>28.669</v>
      </c>
      <c r="E76" s="192">
        <v>6.4446000000000003</v>
      </c>
      <c r="F76" s="193">
        <v>56.422600000000003</v>
      </c>
    </row>
    <row r="77" spans="1:6" x14ac:dyDescent="0.25">
      <c r="A77" s="180">
        <v>1095</v>
      </c>
      <c r="B77" s="191">
        <v>0.754</v>
      </c>
      <c r="C77" s="192">
        <v>72.838800000000006</v>
      </c>
      <c r="D77" s="192">
        <v>28.3704</v>
      </c>
      <c r="E77" s="192">
        <v>6.0090000000000003</v>
      </c>
      <c r="F77" s="193">
        <v>24.3308</v>
      </c>
    </row>
    <row r="78" spans="1:6" x14ac:dyDescent="0.25">
      <c r="A78" s="180">
        <v>1110</v>
      </c>
      <c r="B78" s="191">
        <v>0.49619999999999997</v>
      </c>
      <c r="C78" s="192">
        <v>73.904899999999998</v>
      </c>
      <c r="D78" s="192">
        <v>28.101700000000001</v>
      </c>
      <c r="E78" s="192">
        <v>5.5659999999999998</v>
      </c>
      <c r="F78" s="193">
        <v>5.4615999999999998</v>
      </c>
    </row>
    <row r="79" spans="1:6" x14ac:dyDescent="0.25">
      <c r="A79" s="180">
        <v>1125</v>
      </c>
      <c r="B79" s="191">
        <v>0.433</v>
      </c>
      <c r="C79" s="192">
        <v>74.865600000000001</v>
      </c>
      <c r="D79" s="192">
        <v>27.880800000000001</v>
      </c>
      <c r="E79" s="192">
        <v>5.1584000000000003</v>
      </c>
      <c r="F79" s="193">
        <v>0.42330000000000001</v>
      </c>
    </row>
    <row r="80" spans="1:6" x14ac:dyDescent="0.25">
      <c r="A80" s="180">
        <v>1140</v>
      </c>
      <c r="B80" s="191">
        <v>0.89870000000000005</v>
      </c>
      <c r="C80" s="192">
        <v>75.772300000000001</v>
      </c>
      <c r="D80" s="192">
        <v>27.682500000000001</v>
      </c>
      <c r="E80" s="192">
        <v>4.9576000000000002</v>
      </c>
      <c r="F80" s="193">
        <v>1.26E-2</v>
      </c>
    </row>
    <row r="81" spans="1:6" x14ac:dyDescent="0.25">
      <c r="A81" s="180">
        <v>1155</v>
      </c>
      <c r="B81" s="191">
        <v>0.38519999999999999</v>
      </c>
      <c r="C81" s="192">
        <v>76.607500000000002</v>
      </c>
      <c r="D81" s="192">
        <v>27.508199999999999</v>
      </c>
      <c r="E81" s="192">
        <v>4.9505999999999997</v>
      </c>
      <c r="F81" s="193">
        <v>7.1999999999999998E-3</v>
      </c>
    </row>
    <row r="82" spans="1:6" x14ac:dyDescent="0.25">
      <c r="A82" s="180">
        <v>1170</v>
      </c>
      <c r="B82" s="191">
        <v>0.14430000000000001</v>
      </c>
      <c r="C82" s="192">
        <v>77.419899999999998</v>
      </c>
      <c r="D82" s="192">
        <v>27.3432</v>
      </c>
      <c r="E82" s="192">
        <v>5.0124000000000004</v>
      </c>
      <c r="F82" s="193">
        <v>5.4999999999999997E-3</v>
      </c>
    </row>
    <row r="83" spans="1:6" x14ac:dyDescent="0.25">
      <c r="A83" s="180">
        <v>1185</v>
      </c>
      <c r="B83" s="191">
        <v>0.30509999999999998</v>
      </c>
      <c r="C83" s="192">
        <v>78.210899999999995</v>
      </c>
      <c r="D83" s="192">
        <v>27.186699999999998</v>
      </c>
      <c r="E83" s="192">
        <v>5.0507</v>
      </c>
      <c r="F83" s="193">
        <v>3.3E-3</v>
      </c>
    </row>
    <row r="84" spans="1:6" x14ac:dyDescent="0.25">
      <c r="A84" s="180">
        <v>1200</v>
      </c>
      <c r="B84" s="191">
        <v>0.1118</v>
      </c>
      <c r="C84" s="192">
        <v>78.973500000000001</v>
      </c>
      <c r="D84" s="192">
        <v>27.0428</v>
      </c>
      <c r="E84" s="192">
        <v>5.13</v>
      </c>
      <c r="F84" s="193">
        <v>2.8E-3</v>
      </c>
    </row>
    <row r="85" spans="1:6" x14ac:dyDescent="0.25">
      <c r="A85" s="180">
        <v>1215</v>
      </c>
      <c r="B85" s="191">
        <v>6.3700000000000007E-2</v>
      </c>
      <c r="C85" s="192">
        <v>79.7286</v>
      </c>
      <c r="D85" s="192">
        <v>26.907699999999998</v>
      </c>
      <c r="E85" s="192">
        <v>5.1913</v>
      </c>
      <c r="F85" s="193">
        <v>3.7000000000000002E-3</v>
      </c>
    </row>
    <row r="86" spans="1:6" x14ac:dyDescent="0.25">
      <c r="A86" s="180">
        <v>1230</v>
      </c>
      <c r="B86" s="191">
        <v>0.36899999999999999</v>
      </c>
      <c r="C86" s="192">
        <v>80.410499999999999</v>
      </c>
      <c r="D86" s="192">
        <v>26.786200000000001</v>
      </c>
      <c r="E86" s="192">
        <v>5.2020999999999997</v>
      </c>
      <c r="F86" s="193">
        <v>2.5999999999999999E-3</v>
      </c>
    </row>
    <row r="87" spans="1:6" x14ac:dyDescent="0.25">
      <c r="A87" s="180">
        <v>1245</v>
      </c>
      <c r="B87" s="191">
        <v>0.3533</v>
      </c>
      <c r="C87" s="192">
        <v>80.998800000000003</v>
      </c>
      <c r="D87" s="192">
        <v>26.6782</v>
      </c>
      <c r="E87" s="192">
        <v>5.2723000000000004</v>
      </c>
      <c r="F87" s="193">
        <v>2.8E-3</v>
      </c>
    </row>
    <row r="88" spans="1:6" x14ac:dyDescent="0.25">
      <c r="A88" s="180">
        <v>1260</v>
      </c>
      <c r="B88" s="191">
        <v>0.17680000000000001</v>
      </c>
      <c r="C88" s="192">
        <v>81.548900000000003</v>
      </c>
      <c r="D88" s="192">
        <v>26.5806</v>
      </c>
      <c r="E88" s="192">
        <v>5.3497000000000003</v>
      </c>
      <c r="F88" s="193">
        <v>2.5000000000000001E-3</v>
      </c>
    </row>
    <row r="89" spans="1:6" x14ac:dyDescent="0.25">
      <c r="A89" s="180">
        <v>1275</v>
      </c>
      <c r="B89" s="191">
        <v>0.1125</v>
      </c>
      <c r="C89" s="192">
        <v>82.088099999999997</v>
      </c>
      <c r="D89" s="192">
        <v>26.489100000000001</v>
      </c>
      <c r="E89" s="192">
        <v>5.5179</v>
      </c>
      <c r="F89" s="193">
        <v>1.8E-3</v>
      </c>
    </row>
    <row r="90" spans="1:6" x14ac:dyDescent="0.25">
      <c r="A90" s="180">
        <v>1290</v>
      </c>
      <c r="B90" s="191">
        <v>1.5800000000000002E-2</v>
      </c>
      <c r="C90" s="192">
        <v>82.561499999999995</v>
      </c>
      <c r="D90" s="192">
        <v>26.404800000000002</v>
      </c>
      <c r="E90" s="192">
        <v>5.6718000000000002</v>
      </c>
      <c r="F90" s="193">
        <v>2.3E-3</v>
      </c>
    </row>
    <row r="91" spans="1:6" x14ac:dyDescent="0.25">
      <c r="A91" s="180">
        <v>1305</v>
      </c>
      <c r="B91" s="191">
        <v>4.7899999999999998E-2</v>
      </c>
      <c r="C91" s="192">
        <v>82.978200000000001</v>
      </c>
      <c r="D91" s="192">
        <v>26.327000000000002</v>
      </c>
      <c r="E91" s="192">
        <v>5.7408999999999999</v>
      </c>
      <c r="F91" s="193">
        <v>2.7000000000000001E-3</v>
      </c>
    </row>
    <row r="92" spans="1:6" x14ac:dyDescent="0.25">
      <c r="A92" s="180">
        <v>1320</v>
      </c>
      <c r="B92" s="191">
        <v>0.193</v>
      </c>
      <c r="C92" s="192">
        <v>83.361500000000007</v>
      </c>
      <c r="D92" s="192">
        <v>26.2498</v>
      </c>
      <c r="E92" s="192">
        <v>5.8263999999999996</v>
      </c>
      <c r="F92" s="193">
        <v>2.2000000000000001E-3</v>
      </c>
    </row>
    <row r="93" spans="1:6" x14ac:dyDescent="0.25">
      <c r="A93" s="180">
        <v>1335</v>
      </c>
      <c r="B93" s="191">
        <v>0.25700000000000001</v>
      </c>
      <c r="C93" s="192">
        <v>83.700299999999999</v>
      </c>
      <c r="D93" s="192">
        <v>26.182200000000002</v>
      </c>
      <c r="E93" s="192">
        <v>6.0084</v>
      </c>
      <c r="F93" s="193">
        <v>2E-3</v>
      </c>
    </row>
    <row r="94" spans="1:6" x14ac:dyDescent="0.25">
      <c r="A94" s="180">
        <v>1350</v>
      </c>
      <c r="B94" s="191">
        <v>4.7899999999999998E-2</v>
      </c>
      <c r="C94" s="192">
        <v>84.0107</v>
      </c>
      <c r="D94" s="192">
        <v>26.116299999999999</v>
      </c>
      <c r="E94" s="192">
        <v>6.1814</v>
      </c>
      <c r="F94" s="193">
        <v>2.5000000000000001E-3</v>
      </c>
    </row>
    <row r="95" spans="1:6" x14ac:dyDescent="0.25">
      <c r="A95" s="180">
        <v>1365</v>
      </c>
      <c r="B95" s="191">
        <v>0.24099999999999999</v>
      </c>
      <c r="C95" s="192">
        <v>84.311899999999994</v>
      </c>
      <c r="D95" s="192">
        <v>26.055499999999999</v>
      </c>
      <c r="E95" s="192">
        <v>6.2595000000000001</v>
      </c>
      <c r="F95" s="193">
        <v>3.2000000000000002E-3</v>
      </c>
    </row>
    <row r="96" spans="1:6" x14ac:dyDescent="0.25">
      <c r="A96" s="180">
        <v>1380</v>
      </c>
      <c r="B96" s="191">
        <v>8.0600000000000005E-2</v>
      </c>
      <c r="C96" s="192">
        <v>84.594800000000006</v>
      </c>
      <c r="D96" s="192">
        <v>25.9938</v>
      </c>
      <c r="E96" s="192">
        <v>6.3331999999999997</v>
      </c>
      <c r="F96" s="193">
        <v>4.7999999999999996E-3</v>
      </c>
    </row>
    <row r="97" spans="1:13" x14ac:dyDescent="0.25">
      <c r="A97" s="180">
        <v>1395</v>
      </c>
      <c r="B97" s="191">
        <v>0.80300000000000005</v>
      </c>
      <c r="C97" s="192">
        <v>84.863299999999995</v>
      </c>
      <c r="D97" s="192">
        <v>25.9331</v>
      </c>
      <c r="E97" s="192">
        <v>6.4560000000000004</v>
      </c>
      <c r="F97" s="193">
        <v>5.3E-3</v>
      </c>
    </row>
    <row r="98" spans="1:13" x14ac:dyDescent="0.25">
      <c r="A98" s="180">
        <v>1410</v>
      </c>
      <c r="B98" s="191">
        <v>0.96319999999999995</v>
      </c>
      <c r="C98" s="192">
        <v>85.114900000000006</v>
      </c>
      <c r="D98" s="192">
        <v>25.876899999999999</v>
      </c>
      <c r="E98" s="192">
        <v>6.4755000000000003</v>
      </c>
      <c r="F98" s="193">
        <v>7.1999999999999998E-3</v>
      </c>
    </row>
    <row r="99" spans="1:13" x14ac:dyDescent="0.25">
      <c r="A99" s="180">
        <v>1425</v>
      </c>
      <c r="B99" s="191">
        <v>0.33729999999999999</v>
      </c>
      <c r="C99" s="192">
        <v>85.365200000000002</v>
      </c>
      <c r="D99" s="192">
        <v>25.8188</v>
      </c>
      <c r="E99" s="192">
        <v>6.5774999999999997</v>
      </c>
      <c r="F99" s="193">
        <v>7.4000000000000003E-3</v>
      </c>
    </row>
    <row r="102" spans="1:13" ht="15.75" customHeight="1" x14ac:dyDescent="0.25"/>
    <row r="103" spans="1:13" ht="21" x14ac:dyDescent="0.35">
      <c r="A103" s="209" t="s">
        <v>402</v>
      </c>
      <c r="B103" s="210"/>
      <c r="C103" s="210"/>
      <c r="D103" s="210"/>
      <c r="E103" s="210"/>
      <c r="F103" s="210"/>
    </row>
    <row r="104" spans="1:13" x14ac:dyDescent="0.25">
      <c r="B104" s="181" t="s">
        <v>77</v>
      </c>
      <c r="C104" s="182" t="s">
        <v>61</v>
      </c>
      <c r="D104" s="182" t="s">
        <v>203</v>
      </c>
      <c r="E104" s="182" t="s">
        <v>204</v>
      </c>
      <c r="F104" s="183" t="s">
        <v>205</v>
      </c>
    </row>
    <row r="105" spans="1:13" s="188" customFormat="1" ht="15.75" x14ac:dyDescent="0.25">
      <c r="A105" s="184" t="s">
        <v>435</v>
      </c>
      <c r="B105" s="185" t="s">
        <v>206</v>
      </c>
      <c r="C105" s="186" t="s">
        <v>206</v>
      </c>
      <c r="D105" s="187" t="s">
        <v>207</v>
      </c>
      <c r="E105" s="187" t="s">
        <v>208</v>
      </c>
      <c r="F105" s="188" t="s">
        <v>209</v>
      </c>
      <c r="G105" s="189"/>
      <c r="H105" s="189"/>
      <c r="I105" s="189"/>
      <c r="J105" s="189"/>
      <c r="K105" s="189"/>
      <c r="L105" s="189"/>
      <c r="M105" s="190"/>
    </row>
    <row r="106" spans="1:13" x14ac:dyDescent="0.25">
      <c r="A106" s="180">
        <v>0</v>
      </c>
      <c r="B106" s="198">
        <v>0.41020000000000001</v>
      </c>
      <c r="C106" s="192">
        <v>91.220500000000001</v>
      </c>
      <c r="D106" s="192">
        <v>26.316299999999998</v>
      </c>
      <c r="E106" s="192">
        <v>6.0225</v>
      </c>
      <c r="F106" s="199">
        <v>2.2000000000000001E-3</v>
      </c>
    </row>
    <row r="107" spans="1:13" x14ac:dyDescent="0.25">
      <c r="A107" s="180">
        <v>15</v>
      </c>
      <c r="B107" s="198">
        <v>0.61219999999999997</v>
      </c>
      <c r="C107" s="192">
        <v>91.366200000000006</v>
      </c>
      <c r="D107" s="192">
        <v>26.279599999999999</v>
      </c>
      <c r="E107" s="192">
        <v>6.1378000000000004</v>
      </c>
      <c r="F107" s="199">
        <v>3.7000000000000002E-3</v>
      </c>
    </row>
    <row r="108" spans="1:13" x14ac:dyDescent="0.25">
      <c r="A108" s="180">
        <v>30</v>
      </c>
      <c r="B108" s="198">
        <v>0.60409999999999997</v>
      </c>
      <c r="C108" s="192">
        <v>91.509</v>
      </c>
      <c r="D108" s="192">
        <v>26.240400000000001</v>
      </c>
      <c r="E108" s="192">
        <v>6.2289000000000003</v>
      </c>
      <c r="F108" s="199">
        <v>4.0000000000000001E-3</v>
      </c>
    </row>
    <row r="109" spans="1:13" x14ac:dyDescent="0.25">
      <c r="A109" s="180">
        <v>45</v>
      </c>
      <c r="B109" s="198">
        <v>0.61709999999999998</v>
      </c>
      <c r="C109" s="192">
        <v>91.634100000000004</v>
      </c>
      <c r="D109" s="192">
        <v>26.204799999999999</v>
      </c>
      <c r="E109" s="192">
        <v>6.2988</v>
      </c>
      <c r="F109" s="199">
        <v>4.4999999999999997E-3</v>
      </c>
    </row>
    <row r="110" spans="1:13" x14ac:dyDescent="0.25">
      <c r="A110" s="180">
        <v>60</v>
      </c>
      <c r="B110" s="198">
        <v>0.50900000000000001</v>
      </c>
      <c r="C110" s="192">
        <v>91.752499999999998</v>
      </c>
      <c r="D110" s="192">
        <v>26.170500000000001</v>
      </c>
      <c r="E110" s="192">
        <v>6.3212000000000002</v>
      </c>
      <c r="F110" s="199">
        <v>3.3999999999999998E-3</v>
      </c>
    </row>
    <row r="111" spans="1:13" x14ac:dyDescent="0.25">
      <c r="A111" s="180">
        <v>75</v>
      </c>
      <c r="B111" s="198">
        <v>0.5766</v>
      </c>
      <c r="C111" s="192">
        <v>91.865700000000004</v>
      </c>
      <c r="D111" s="192">
        <v>26.1373</v>
      </c>
      <c r="E111" s="192">
        <v>6.3560999999999996</v>
      </c>
      <c r="F111" s="199">
        <v>4.0000000000000001E-3</v>
      </c>
    </row>
    <row r="112" spans="1:13" x14ac:dyDescent="0.25">
      <c r="A112" s="180">
        <v>90</v>
      </c>
      <c r="B112" s="198">
        <v>0.47620000000000001</v>
      </c>
      <c r="C112" s="192">
        <v>91.962999999999994</v>
      </c>
      <c r="D112" s="192">
        <v>26.104900000000001</v>
      </c>
      <c r="E112" s="192">
        <v>6.4321999999999999</v>
      </c>
      <c r="F112" s="199">
        <v>2.7000000000000001E-3</v>
      </c>
    </row>
    <row r="113" spans="1:6" x14ac:dyDescent="0.25">
      <c r="A113" s="180">
        <v>105</v>
      </c>
      <c r="B113" s="198">
        <v>0.59430000000000005</v>
      </c>
      <c r="C113" s="192">
        <v>92.0749</v>
      </c>
      <c r="D113" s="192">
        <v>26.074100000000001</v>
      </c>
      <c r="E113" s="192">
        <v>6.4420999999999999</v>
      </c>
      <c r="F113" s="199">
        <v>3.8E-3</v>
      </c>
    </row>
    <row r="114" spans="1:6" x14ac:dyDescent="0.25">
      <c r="A114" s="180">
        <v>120</v>
      </c>
      <c r="B114" s="198">
        <v>0.73980000000000001</v>
      </c>
      <c r="C114" s="192">
        <v>92.194699999999997</v>
      </c>
      <c r="D114" s="192">
        <v>26.042000000000002</v>
      </c>
      <c r="E114" s="192">
        <v>6.4268999999999998</v>
      </c>
      <c r="F114" s="199">
        <v>5.4999999999999997E-3</v>
      </c>
    </row>
    <row r="115" spans="1:6" x14ac:dyDescent="0.25">
      <c r="A115" s="180">
        <v>135</v>
      </c>
      <c r="B115" s="198">
        <v>0.63500000000000001</v>
      </c>
      <c r="C115" s="192">
        <v>92.242800000000003</v>
      </c>
      <c r="D115" s="192">
        <v>26.003</v>
      </c>
      <c r="E115" s="192">
        <v>6.3798000000000004</v>
      </c>
      <c r="F115" s="199">
        <v>5.4000000000000003E-3</v>
      </c>
    </row>
    <row r="116" spans="1:6" x14ac:dyDescent="0.25">
      <c r="A116" s="180">
        <v>150</v>
      </c>
      <c r="B116" s="198">
        <v>0.89200000000000002</v>
      </c>
      <c r="C116" s="192">
        <v>92.321700000000007</v>
      </c>
      <c r="D116" s="192">
        <v>25.976800000000001</v>
      </c>
      <c r="E116" s="192">
        <v>6.3567999999999998</v>
      </c>
      <c r="F116" s="199">
        <v>4.7999999999999996E-3</v>
      </c>
    </row>
    <row r="117" spans="1:6" x14ac:dyDescent="0.25">
      <c r="A117" s="180">
        <v>165</v>
      </c>
      <c r="B117" s="198">
        <v>0.81579999999999997</v>
      </c>
      <c r="C117" s="192">
        <v>92.379800000000003</v>
      </c>
      <c r="D117" s="192">
        <v>25.9528</v>
      </c>
      <c r="E117" s="192">
        <v>6.3318000000000003</v>
      </c>
      <c r="F117" s="199">
        <v>4.0000000000000001E-3</v>
      </c>
    </row>
    <row r="118" spans="1:6" x14ac:dyDescent="0.25">
      <c r="A118" s="180">
        <v>180</v>
      </c>
      <c r="B118" s="198">
        <v>0.72860000000000003</v>
      </c>
      <c r="C118" s="192">
        <v>92.443299999999994</v>
      </c>
      <c r="D118" s="192">
        <v>25.929500000000001</v>
      </c>
      <c r="E118" s="192">
        <v>6.3518999999999997</v>
      </c>
      <c r="F118" s="199">
        <v>3.0999999999999999E-3</v>
      </c>
    </row>
    <row r="119" spans="1:6" x14ac:dyDescent="0.25">
      <c r="A119" s="180">
        <v>195</v>
      </c>
      <c r="B119" s="198">
        <v>0.66549999999999998</v>
      </c>
      <c r="C119" s="192">
        <v>92.497699999999995</v>
      </c>
      <c r="D119" s="192">
        <v>25.907599999999999</v>
      </c>
      <c r="E119" s="192">
        <v>6.3127000000000004</v>
      </c>
      <c r="F119" s="199">
        <v>5.0000000000000001E-3</v>
      </c>
    </row>
    <row r="120" spans="1:6" x14ac:dyDescent="0.25">
      <c r="A120" s="180">
        <v>210</v>
      </c>
      <c r="B120" s="198">
        <v>0.79320000000000002</v>
      </c>
      <c r="C120" s="192">
        <v>92.561999999999998</v>
      </c>
      <c r="D120" s="192">
        <v>25.885899999999999</v>
      </c>
      <c r="E120" s="192">
        <v>6.3333000000000004</v>
      </c>
      <c r="F120" s="199">
        <v>6.1000000000000004E-3</v>
      </c>
    </row>
    <row r="121" spans="1:6" x14ac:dyDescent="0.25">
      <c r="A121" s="180">
        <v>225</v>
      </c>
      <c r="B121" s="198">
        <v>0.54920000000000002</v>
      </c>
      <c r="C121" s="192">
        <v>92.621600000000001</v>
      </c>
      <c r="D121" s="192">
        <v>25.866399999999999</v>
      </c>
      <c r="E121" s="192">
        <v>6.3288000000000002</v>
      </c>
      <c r="F121" s="199">
        <v>7.9000000000000008E-3</v>
      </c>
    </row>
    <row r="122" spans="1:6" x14ac:dyDescent="0.25">
      <c r="A122" s="180">
        <v>240</v>
      </c>
      <c r="B122" s="198">
        <v>0.59930000000000005</v>
      </c>
      <c r="C122" s="192">
        <v>92.679699999999997</v>
      </c>
      <c r="D122" s="192">
        <v>25.8476</v>
      </c>
      <c r="E122" s="192">
        <v>6.3156999999999996</v>
      </c>
      <c r="F122" s="199">
        <v>6.0000000000000001E-3</v>
      </c>
    </row>
    <row r="123" spans="1:6" x14ac:dyDescent="0.25">
      <c r="A123" s="180">
        <v>255</v>
      </c>
      <c r="B123" s="198">
        <v>0.60729999999999995</v>
      </c>
      <c r="C123" s="192">
        <v>92.740899999999996</v>
      </c>
      <c r="D123" s="192">
        <v>25.8278</v>
      </c>
      <c r="E123" s="192">
        <v>6.2797000000000001</v>
      </c>
      <c r="F123" s="199">
        <v>6.1999999999999998E-3</v>
      </c>
    </row>
    <row r="124" spans="1:6" x14ac:dyDescent="0.25">
      <c r="A124" s="180">
        <v>270</v>
      </c>
      <c r="B124" s="198">
        <v>0.8</v>
      </c>
      <c r="C124" s="192">
        <v>92.776200000000003</v>
      </c>
      <c r="D124" s="192">
        <v>25.8109</v>
      </c>
      <c r="E124" s="192">
        <v>6.2671000000000001</v>
      </c>
      <c r="F124" s="199">
        <v>6.1999999999999998E-3</v>
      </c>
    </row>
    <row r="125" spans="1:6" x14ac:dyDescent="0.25">
      <c r="A125" s="180">
        <v>285</v>
      </c>
      <c r="B125" s="198">
        <v>0.75449999999999995</v>
      </c>
      <c r="C125" s="192">
        <v>92.796000000000006</v>
      </c>
      <c r="D125" s="192">
        <v>25.7973</v>
      </c>
      <c r="E125" s="192">
        <v>6.2712000000000003</v>
      </c>
      <c r="F125" s="199">
        <v>6.1999999999999998E-3</v>
      </c>
    </row>
    <row r="126" spans="1:6" x14ac:dyDescent="0.25">
      <c r="A126" s="180">
        <v>300</v>
      </c>
      <c r="B126" s="198">
        <v>0.70440000000000003</v>
      </c>
      <c r="C126" s="192">
        <v>92.814400000000006</v>
      </c>
      <c r="D126" s="192">
        <v>25.787500000000001</v>
      </c>
      <c r="E126" s="192">
        <v>6.2466999999999997</v>
      </c>
      <c r="F126" s="199">
        <v>9.1999999999999998E-3</v>
      </c>
    </row>
    <row r="127" spans="1:6" x14ac:dyDescent="0.25">
      <c r="A127" s="180">
        <v>315</v>
      </c>
      <c r="B127" s="198">
        <v>0.44719999999999999</v>
      </c>
      <c r="C127" s="192">
        <v>92.821299999999994</v>
      </c>
      <c r="D127" s="192">
        <v>25.778600000000001</v>
      </c>
      <c r="E127" s="192">
        <v>6.2805999999999997</v>
      </c>
      <c r="F127" s="199">
        <v>7.4000000000000003E-3</v>
      </c>
    </row>
    <row r="128" spans="1:6" x14ac:dyDescent="0.25">
      <c r="A128" s="180">
        <v>330</v>
      </c>
      <c r="B128" s="198">
        <v>0.60729999999999995</v>
      </c>
      <c r="C128" s="192">
        <v>92.834000000000003</v>
      </c>
      <c r="D128" s="192">
        <v>25.769200000000001</v>
      </c>
      <c r="E128" s="192">
        <v>6.2516999999999996</v>
      </c>
      <c r="F128" s="199">
        <v>6.4000000000000003E-3</v>
      </c>
    </row>
    <row r="129" spans="1:6" x14ac:dyDescent="0.25">
      <c r="A129" s="180">
        <v>345</v>
      </c>
      <c r="B129" s="198">
        <v>0.64459999999999995</v>
      </c>
      <c r="C129" s="192">
        <v>92.850300000000004</v>
      </c>
      <c r="D129" s="192">
        <v>25.761600000000001</v>
      </c>
      <c r="E129" s="192">
        <v>6.1727999999999996</v>
      </c>
      <c r="F129" s="199">
        <v>8.2000000000000007E-3</v>
      </c>
    </row>
    <row r="130" spans="1:6" x14ac:dyDescent="0.25">
      <c r="A130" s="180">
        <v>360</v>
      </c>
      <c r="B130" s="198">
        <v>0.76880000000000004</v>
      </c>
      <c r="C130" s="192">
        <v>92.856499999999997</v>
      </c>
      <c r="D130" s="192">
        <v>25.7514</v>
      </c>
      <c r="E130" s="192">
        <v>6.2092999999999998</v>
      </c>
      <c r="F130" s="199">
        <v>0.30669999999999997</v>
      </c>
    </row>
    <row r="131" spans="1:6" x14ac:dyDescent="0.25">
      <c r="A131" s="180">
        <v>375</v>
      </c>
      <c r="B131" s="198">
        <v>0.82540000000000002</v>
      </c>
      <c r="C131" s="192">
        <v>92.867000000000004</v>
      </c>
      <c r="D131" s="192">
        <v>25.747199999999999</v>
      </c>
      <c r="E131" s="192">
        <v>6.2008000000000001</v>
      </c>
      <c r="F131" s="199">
        <v>3.4618000000000002</v>
      </c>
    </row>
    <row r="132" spans="1:6" x14ac:dyDescent="0.25">
      <c r="A132" s="180">
        <v>390</v>
      </c>
      <c r="B132" s="198">
        <v>0.91410000000000002</v>
      </c>
      <c r="C132" s="192">
        <v>92.778300000000002</v>
      </c>
      <c r="D132" s="192">
        <v>25.753599999999999</v>
      </c>
      <c r="E132" s="192">
        <v>6.1219999999999999</v>
      </c>
      <c r="F132" s="199">
        <v>15.7042</v>
      </c>
    </row>
    <row r="133" spans="1:6" x14ac:dyDescent="0.25">
      <c r="A133" s="180">
        <v>405</v>
      </c>
      <c r="B133" s="198">
        <v>0.74939999999999996</v>
      </c>
      <c r="C133" s="192">
        <v>92.584900000000005</v>
      </c>
      <c r="D133" s="192">
        <v>25.8172</v>
      </c>
      <c r="E133" s="192">
        <v>6.1666999999999996</v>
      </c>
      <c r="F133" s="199">
        <v>37.548900000000003</v>
      </c>
    </row>
    <row r="134" spans="1:6" x14ac:dyDescent="0.25">
      <c r="A134" s="180">
        <v>420</v>
      </c>
      <c r="B134" s="198">
        <v>0.74609999999999999</v>
      </c>
      <c r="C134" s="192">
        <v>92.281000000000006</v>
      </c>
      <c r="D134" s="192">
        <v>25.915299999999998</v>
      </c>
      <c r="E134" s="192">
        <v>6.2750000000000004</v>
      </c>
      <c r="F134" s="199">
        <v>66.126999999999995</v>
      </c>
    </row>
    <row r="135" spans="1:6" x14ac:dyDescent="0.25">
      <c r="A135" s="180">
        <v>435</v>
      </c>
      <c r="B135" s="198">
        <v>0.65720000000000001</v>
      </c>
      <c r="C135" s="192">
        <v>91.856399999999994</v>
      </c>
      <c r="D135" s="192">
        <v>26.034300000000002</v>
      </c>
      <c r="E135" s="192">
        <v>6.3974000000000002</v>
      </c>
      <c r="F135" s="199">
        <v>99.018600000000006</v>
      </c>
    </row>
    <row r="136" spans="1:6" x14ac:dyDescent="0.25">
      <c r="A136" s="180">
        <v>450</v>
      </c>
      <c r="B136" s="198">
        <v>0.9415</v>
      </c>
      <c r="C136" s="192">
        <v>91.333600000000004</v>
      </c>
      <c r="D136" s="192">
        <v>26.1782</v>
      </c>
      <c r="E136" s="192">
        <v>6.5766</v>
      </c>
      <c r="F136" s="199">
        <v>135.6934</v>
      </c>
    </row>
    <row r="137" spans="1:6" x14ac:dyDescent="0.25">
      <c r="A137" s="180">
        <v>465</v>
      </c>
      <c r="B137" s="198">
        <v>1.0568</v>
      </c>
      <c r="C137" s="192">
        <v>90.703500000000005</v>
      </c>
      <c r="D137" s="192">
        <v>26.3459</v>
      </c>
      <c r="E137" s="192">
        <v>6.8310000000000004</v>
      </c>
      <c r="F137" s="199">
        <v>174.3185</v>
      </c>
    </row>
    <row r="138" spans="1:6" x14ac:dyDescent="0.25">
      <c r="A138" s="180">
        <v>480</v>
      </c>
      <c r="B138" s="198">
        <v>0.92259999999999998</v>
      </c>
      <c r="C138" s="192">
        <v>89.998900000000006</v>
      </c>
      <c r="D138" s="192">
        <v>26.5242</v>
      </c>
      <c r="E138" s="192">
        <v>7.1315999999999997</v>
      </c>
      <c r="F138" s="199">
        <v>212.65549999999999</v>
      </c>
    </row>
    <row r="139" spans="1:6" x14ac:dyDescent="0.25">
      <c r="A139" s="180">
        <v>495</v>
      </c>
      <c r="B139" s="198">
        <v>0.79930000000000001</v>
      </c>
      <c r="C139" s="192">
        <v>89.247200000000007</v>
      </c>
      <c r="D139" s="192">
        <v>26.7134</v>
      </c>
      <c r="E139" s="192">
        <v>7.431</v>
      </c>
      <c r="F139" s="199">
        <v>252.8279</v>
      </c>
    </row>
    <row r="140" spans="1:6" x14ac:dyDescent="0.25">
      <c r="A140" s="180">
        <v>510</v>
      </c>
      <c r="B140" s="198">
        <v>0.99980000000000002</v>
      </c>
      <c r="C140" s="192">
        <v>88.4131</v>
      </c>
      <c r="D140" s="192">
        <v>26.923999999999999</v>
      </c>
      <c r="E140" s="192">
        <v>7.5869</v>
      </c>
      <c r="F140" s="199">
        <v>293.05799999999999</v>
      </c>
    </row>
    <row r="141" spans="1:6" x14ac:dyDescent="0.25">
      <c r="A141" s="180">
        <v>525</v>
      </c>
      <c r="B141" s="198">
        <v>0.88029999999999997</v>
      </c>
      <c r="C141" s="192">
        <v>87.554699999999997</v>
      </c>
      <c r="D141" s="192">
        <v>27.145099999999999</v>
      </c>
      <c r="E141" s="192">
        <v>7.782</v>
      </c>
      <c r="F141" s="199">
        <v>334.29169999999999</v>
      </c>
    </row>
    <row r="142" spans="1:6" x14ac:dyDescent="0.25">
      <c r="A142" s="180">
        <v>540</v>
      </c>
      <c r="B142" s="198">
        <v>0.68479999999999996</v>
      </c>
      <c r="C142" s="192">
        <v>86.665899999999993</v>
      </c>
      <c r="D142" s="192">
        <v>27.3614</v>
      </c>
      <c r="E142" s="192">
        <v>7.8844000000000003</v>
      </c>
      <c r="F142" s="199">
        <v>372.56229999999999</v>
      </c>
    </row>
    <row r="143" spans="1:6" x14ac:dyDescent="0.25">
      <c r="A143" s="180">
        <v>555</v>
      </c>
      <c r="B143" s="198">
        <v>0.72309999999999997</v>
      </c>
      <c r="C143" s="192">
        <v>85.789900000000003</v>
      </c>
      <c r="D143" s="192">
        <v>27.573499999999999</v>
      </c>
      <c r="E143" s="192">
        <v>8.0045000000000002</v>
      </c>
      <c r="F143" s="199">
        <v>412.56169999999997</v>
      </c>
    </row>
    <row r="144" spans="1:6" x14ac:dyDescent="0.25">
      <c r="A144" s="180">
        <v>570</v>
      </c>
      <c r="B144" s="198">
        <v>0.60519999999999996</v>
      </c>
      <c r="C144" s="192">
        <v>84.951400000000007</v>
      </c>
      <c r="D144" s="192">
        <v>27.774000000000001</v>
      </c>
      <c r="E144" s="192">
        <v>8.0719999999999992</v>
      </c>
      <c r="F144" s="199">
        <v>449.0369</v>
      </c>
    </row>
    <row r="145" spans="1:6" x14ac:dyDescent="0.25">
      <c r="A145" s="180">
        <v>585</v>
      </c>
      <c r="B145" s="198">
        <v>0.98319999999999996</v>
      </c>
      <c r="C145" s="192">
        <v>84.205100000000002</v>
      </c>
      <c r="D145" s="192">
        <v>27.949000000000002</v>
      </c>
      <c r="E145" s="192">
        <v>8.1341000000000001</v>
      </c>
      <c r="F145" s="199">
        <v>481.34609999999998</v>
      </c>
    </row>
    <row r="146" spans="1:6" x14ac:dyDescent="0.25">
      <c r="A146" s="180">
        <v>600</v>
      </c>
      <c r="B146" s="198">
        <v>1.0643</v>
      </c>
      <c r="C146" s="192">
        <v>83.534000000000006</v>
      </c>
      <c r="D146" s="192">
        <v>28.102599999999999</v>
      </c>
      <c r="E146" s="192">
        <v>8.1464999999999996</v>
      </c>
      <c r="F146" s="199">
        <v>516.57000000000005</v>
      </c>
    </row>
    <row r="147" spans="1:6" x14ac:dyDescent="0.25">
      <c r="A147" s="180">
        <v>615</v>
      </c>
      <c r="B147" s="198">
        <v>0.97829999999999995</v>
      </c>
      <c r="C147" s="192">
        <v>83.020899999999997</v>
      </c>
      <c r="D147" s="192">
        <v>28.242999999999999</v>
      </c>
      <c r="E147" s="192">
        <v>8.2044999999999995</v>
      </c>
      <c r="F147" s="199">
        <v>541.42110000000002</v>
      </c>
    </row>
    <row r="148" spans="1:6" x14ac:dyDescent="0.25">
      <c r="A148" s="180">
        <v>630</v>
      </c>
      <c r="B148" s="198">
        <v>0.94779999999999998</v>
      </c>
      <c r="C148" s="192">
        <v>82.590299999999999</v>
      </c>
      <c r="D148" s="192">
        <v>28.348800000000001</v>
      </c>
      <c r="E148" s="192">
        <v>8.3077000000000005</v>
      </c>
      <c r="F148" s="199">
        <v>565.54759999999999</v>
      </c>
    </row>
    <row r="149" spans="1:6" x14ac:dyDescent="0.25">
      <c r="A149" s="180">
        <v>645</v>
      </c>
      <c r="B149" s="198">
        <v>1.0545</v>
      </c>
      <c r="C149" s="192">
        <v>82.2654</v>
      </c>
      <c r="D149" s="192">
        <v>28.4453</v>
      </c>
      <c r="E149" s="192">
        <v>8.3374000000000006</v>
      </c>
      <c r="F149" s="199">
        <v>584.60900000000004</v>
      </c>
    </row>
    <row r="150" spans="1:6" x14ac:dyDescent="0.25">
      <c r="A150" s="180">
        <v>660</v>
      </c>
      <c r="B150" s="198">
        <v>1.3375999999999999</v>
      </c>
      <c r="C150" s="192">
        <v>81.951499999999996</v>
      </c>
      <c r="D150" s="192">
        <v>28.524899999999999</v>
      </c>
      <c r="E150" s="192">
        <v>8.343</v>
      </c>
      <c r="F150" s="199">
        <v>606.31780000000003</v>
      </c>
    </row>
    <row r="151" spans="1:6" x14ac:dyDescent="0.25">
      <c r="A151" s="180">
        <v>675</v>
      </c>
      <c r="B151" s="198">
        <v>1.3051999999999999</v>
      </c>
      <c r="C151" s="192">
        <v>81.7059</v>
      </c>
      <c r="D151" s="192">
        <v>28.5853</v>
      </c>
      <c r="E151" s="192">
        <v>8.3850999999999996</v>
      </c>
      <c r="F151" s="199">
        <v>624.50469999999996</v>
      </c>
    </row>
    <row r="152" spans="1:6" x14ac:dyDescent="0.25">
      <c r="A152" s="180">
        <v>690</v>
      </c>
      <c r="B152" s="198">
        <v>1.2714000000000001</v>
      </c>
      <c r="C152" s="192">
        <v>81.517600000000002</v>
      </c>
      <c r="D152" s="192">
        <v>28.648700000000002</v>
      </c>
      <c r="E152" s="192">
        <v>8.4884000000000004</v>
      </c>
      <c r="F152" s="199">
        <v>641.5394</v>
      </c>
    </row>
    <row r="153" spans="1:6" x14ac:dyDescent="0.25">
      <c r="A153" s="180">
        <v>705</v>
      </c>
      <c r="B153" s="198">
        <v>1.2696000000000001</v>
      </c>
      <c r="C153" s="192">
        <v>81.315200000000004</v>
      </c>
      <c r="D153" s="192">
        <v>28.7073</v>
      </c>
      <c r="E153" s="192">
        <v>8.5867000000000004</v>
      </c>
      <c r="F153" s="199">
        <v>650.60990000000004</v>
      </c>
    </row>
    <row r="154" spans="1:6" x14ac:dyDescent="0.25">
      <c r="A154" s="180">
        <v>720</v>
      </c>
      <c r="B154" s="198">
        <v>1.0529999999999999</v>
      </c>
      <c r="C154" s="192">
        <v>81.1691</v>
      </c>
      <c r="D154" s="192">
        <v>28.7484</v>
      </c>
      <c r="E154" s="192">
        <v>8.6011000000000006</v>
      </c>
      <c r="F154" s="199">
        <v>655.24860000000001</v>
      </c>
    </row>
    <row r="155" spans="1:6" x14ac:dyDescent="0.25">
      <c r="A155" s="180">
        <v>735</v>
      </c>
      <c r="B155" s="198">
        <v>1.042</v>
      </c>
      <c r="C155" s="192">
        <v>81.024299999999997</v>
      </c>
      <c r="D155" s="192">
        <v>28.786200000000001</v>
      </c>
      <c r="E155" s="192">
        <v>8.6256000000000004</v>
      </c>
      <c r="F155" s="199">
        <v>650.8981</v>
      </c>
    </row>
    <row r="156" spans="1:6" x14ac:dyDescent="0.25">
      <c r="A156" s="180">
        <v>750</v>
      </c>
      <c r="B156" s="198">
        <v>1.6188</v>
      </c>
      <c r="C156" s="192">
        <v>80.918499999999995</v>
      </c>
      <c r="D156" s="192">
        <v>28.8063</v>
      </c>
      <c r="E156" s="192">
        <v>8.6926000000000005</v>
      </c>
      <c r="F156" s="199">
        <v>643.97389999999996</v>
      </c>
    </row>
    <row r="157" spans="1:6" x14ac:dyDescent="0.25">
      <c r="A157" s="180">
        <v>765</v>
      </c>
      <c r="B157" s="198">
        <v>1.6232</v>
      </c>
      <c r="C157" s="192">
        <v>80.911100000000005</v>
      </c>
      <c r="D157" s="192">
        <v>28.811800000000002</v>
      </c>
      <c r="E157" s="192">
        <v>8.7751000000000001</v>
      </c>
      <c r="F157" s="199">
        <v>633.61940000000004</v>
      </c>
    </row>
    <row r="158" spans="1:6" x14ac:dyDescent="0.25">
      <c r="A158" s="180">
        <v>780</v>
      </c>
      <c r="B158" s="198">
        <v>1.3149999999999999</v>
      </c>
      <c r="C158" s="192">
        <v>80.919499999999999</v>
      </c>
      <c r="D158" s="192">
        <v>28.819500000000001</v>
      </c>
      <c r="E158" s="192">
        <v>8.8971</v>
      </c>
      <c r="F158" s="199">
        <v>615.9796</v>
      </c>
    </row>
    <row r="159" spans="1:6" x14ac:dyDescent="0.25">
      <c r="A159" s="180">
        <v>795</v>
      </c>
      <c r="B159" s="198">
        <v>1.6900999999999999</v>
      </c>
      <c r="C159" s="192">
        <v>80.959999999999994</v>
      </c>
      <c r="D159" s="192">
        <v>28.799399999999999</v>
      </c>
      <c r="E159" s="192">
        <v>9.0272000000000006</v>
      </c>
      <c r="F159" s="199">
        <v>595.84360000000004</v>
      </c>
    </row>
    <row r="160" spans="1:6" x14ac:dyDescent="0.25">
      <c r="A160" s="180">
        <v>810</v>
      </c>
      <c r="B160" s="198">
        <v>1.2585</v>
      </c>
      <c r="C160" s="192">
        <v>81.035399999999996</v>
      </c>
      <c r="D160" s="192">
        <v>28.777000000000001</v>
      </c>
      <c r="E160" s="192">
        <v>9.0779999999999994</v>
      </c>
      <c r="F160" s="199">
        <v>568.17539999999997</v>
      </c>
    </row>
    <row r="161" spans="1:6" x14ac:dyDescent="0.25">
      <c r="A161" s="180">
        <v>825</v>
      </c>
      <c r="B161" s="198">
        <v>1.3880999999999999</v>
      </c>
      <c r="C161" s="192">
        <v>81.2209</v>
      </c>
      <c r="D161" s="192">
        <v>28.722899999999999</v>
      </c>
      <c r="E161" s="192">
        <v>9.0882000000000005</v>
      </c>
      <c r="F161" s="199">
        <v>532.84969999999998</v>
      </c>
    </row>
    <row r="162" spans="1:6" x14ac:dyDescent="0.25">
      <c r="A162" s="180">
        <v>840</v>
      </c>
      <c r="B162" s="198">
        <v>2.0036</v>
      </c>
      <c r="C162" s="192">
        <v>81.434600000000003</v>
      </c>
      <c r="D162" s="192">
        <v>28.656300000000002</v>
      </c>
      <c r="E162" s="192">
        <v>9.1317000000000004</v>
      </c>
      <c r="F162" s="199">
        <v>501.9692</v>
      </c>
    </row>
    <row r="163" spans="1:6" x14ac:dyDescent="0.25">
      <c r="A163" s="180">
        <v>855</v>
      </c>
      <c r="B163" s="198">
        <v>2.1703000000000001</v>
      </c>
      <c r="C163" s="192">
        <v>81.641300000000001</v>
      </c>
      <c r="D163" s="192">
        <v>28.5898</v>
      </c>
      <c r="E163" s="192">
        <v>9.1362000000000005</v>
      </c>
      <c r="F163" s="199">
        <v>466.50549999999998</v>
      </c>
    </row>
    <row r="164" spans="1:6" x14ac:dyDescent="0.25">
      <c r="A164" s="180">
        <v>870</v>
      </c>
      <c r="B164" s="198">
        <v>1.9309000000000001</v>
      </c>
      <c r="C164" s="192">
        <v>81.878799999999998</v>
      </c>
      <c r="D164" s="192">
        <v>28.5168</v>
      </c>
      <c r="E164" s="192">
        <v>9.1217000000000006</v>
      </c>
      <c r="F164" s="199">
        <v>428.79829999999998</v>
      </c>
    </row>
    <row r="165" spans="1:6" x14ac:dyDescent="0.25">
      <c r="A165" s="180">
        <v>885</v>
      </c>
      <c r="B165" s="198">
        <v>2.3525999999999998</v>
      </c>
      <c r="C165" s="192">
        <v>82.153199999999998</v>
      </c>
      <c r="D165" s="192">
        <v>28.433399999999999</v>
      </c>
      <c r="E165" s="192">
        <v>9.0935000000000006</v>
      </c>
      <c r="F165" s="199">
        <v>393.85660000000001</v>
      </c>
    </row>
    <row r="166" spans="1:6" x14ac:dyDescent="0.25">
      <c r="A166" s="180">
        <v>900</v>
      </c>
      <c r="B166" s="198">
        <v>2.1442000000000001</v>
      </c>
      <c r="C166" s="192">
        <v>82.409400000000005</v>
      </c>
      <c r="D166" s="192">
        <v>28.360299999999999</v>
      </c>
      <c r="E166" s="192">
        <v>8.9865999999999993</v>
      </c>
      <c r="F166" s="199">
        <v>358.39440000000002</v>
      </c>
    </row>
    <row r="167" spans="1:6" x14ac:dyDescent="0.25">
      <c r="A167" s="180">
        <v>915</v>
      </c>
      <c r="B167" s="198">
        <v>2.6465999999999998</v>
      </c>
      <c r="C167" s="192">
        <v>82.712000000000003</v>
      </c>
      <c r="D167" s="192">
        <v>28.273900000000001</v>
      </c>
      <c r="E167" s="192">
        <v>8.8755000000000006</v>
      </c>
      <c r="F167" s="199">
        <v>322.6823</v>
      </c>
    </row>
    <row r="168" spans="1:6" x14ac:dyDescent="0.25">
      <c r="A168" s="180">
        <v>930</v>
      </c>
      <c r="B168" s="198">
        <v>2.6953999999999998</v>
      </c>
      <c r="C168" s="192">
        <v>83.001099999999994</v>
      </c>
      <c r="D168" s="192">
        <v>28.192499999999999</v>
      </c>
      <c r="E168" s="192">
        <v>8.6712000000000007</v>
      </c>
      <c r="F168" s="199">
        <v>289.36880000000002</v>
      </c>
    </row>
    <row r="169" spans="1:6" x14ac:dyDescent="0.25">
      <c r="A169" s="180">
        <v>945</v>
      </c>
      <c r="B169" s="198">
        <v>2.5154000000000001</v>
      </c>
      <c r="C169" s="192">
        <v>83.261099999999999</v>
      </c>
      <c r="D169" s="192">
        <v>28.121700000000001</v>
      </c>
      <c r="E169" s="192">
        <v>8.5181000000000004</v>
      </c>
      <c r="F169" s="199">
        <v>259.0727</v>
      </c>
    </row>
    <row r="170" spans="1:6" x14ac:dyDescent="0.25">
      <c r="A170" s="180">
        <v>960</v>
      </c>
      <c r="B170" s="198">
        <v>2.2391999999999999</v>
      </c>
      <c r="C170" s="192">
        <v>83.530699999999996</v>
      </c>
      <c r="D170" s="192">
        <v>28.052499999999998</v>
      </c>
      <c r="E170" s="192">
        <v>8.3358000000000008</v>
      </c>
      <c r="F170" s="199">
        <v>227.7783</v>
      </c>
    </row>
    <row r="171" spans="1:6" x14ac:dyDescent="0.25">
      <c r="A171" s="180">
        <v>975</v>
      </c>
      <c r="B171" s="198">
        <v>2.4802</v>
      </c>
      <c r="C171" s="192">
        <v>83.770600000000002</v>
      </c>
      <c r="D171" s="192">
        <v>27.986000000000001</v>
      </c>
      <c r="E171" s="192">
        <v>8.2126999999999999</v>
      </c>
      <c r="F171" s="199">
        <v>197.71369999999999</v>
      </c>
    </row>
    <row r="172" spans="1:6" x14ac:dyDescent="0.25">
      <c r="A172" s="180">
        <v>990</v>
      </c>
      <c r="B172" s="198">
        <v>2.3624999999999998</v>
      </c>
      <c r="C172" s="192">
        <v>84.023099999999999</v>
      </c>
      <c r="D172" s="192">
        <v>27.913599999999999</v>
      </c>
      <c r="E172" s="192">
        <v>7.9287000000000001</v>
      </c>
      <c r="F172" s="199">
        <v>168.62139999999999</v>
      </c>
    </row>
    <row r="173" spans="1:6" x14ac:dyDescent="0.25">
      <c r="A173" s="180">
        <v>1005</v>
      </c>
      <c r="B173" s="198">
        <v>2.0246</v>
      </c>
      <c r="C173" s="192">
        <v>84.296400000000006</v>
      </c>
      <c r="D173" s="192">
        <v>27.844799999999999</v>
      </c>
      <c r="E173" s="192">
        <v>7.6384999999999996</v>
      </c>
      <c r="F173" s="199">
        <v>141.7713</v>
      </c>
    </row>
    <row r="174" spans="1:6" x14ac:dyDescent="0.25">
      <c r="A174" s="180">
        <v>1020</v>
      </c>
      <c r="B174" s="198">
        <v>1.748</v>
      </c>
      <c r="C174" s="192">
        <v>84.565399999999997</v>
      </c>
      <c r="D174" s="192">
        <v>27.783999999999999</v>
      </c>
      <c r="E174" s="192">
        <v>7.4001999999999999</v>
      </c>
      <c r="F174" s="199">
        <v>117.062</v>
      </c>
    </row>
    <row r="175" spans="1:6" x14ac:dyDescent="0.25">
      <c r="A175" s="180">
        <v>1035</v>
      </c>
      <c r="B175" s="198">
        <v>1.7044999999999999</v>
      </c>
      <c r="C175" s="192">
        <v>84.836200000000005</v>
      </c>
      <c r="D175" s="192">
        <v>27.714200000000002</v>
      </c>
      <c r="E175" s="192">
        <v>7.1086999999999998</v>
      </c>
      <c r="F175" s="199">
        <v>92.739400000000003</v>
      </c>
    </row>
    <row r="176" spans="1:6" x14ac:dyDescent="0.25">
      <c r="A176" s="180">
        <v>1050</v>
      </c>
      <c r="B176" s="198">
        <v>1.5718000000000001</v>
      </c>
      <c r="C176" s="192">
        <v>85.153300000000002</v>
      </c>
      <c r="D176" s="192">
        <v>27.631</v>
      </c>
      <c r="E176" s="192">
        <v>6.84</v>
      </c>
      <c r="F176" s="199">
        <v>69.040099999999995</v>
      </c>
    </row>
    <row r="177" spans="1:6" x14ac:dyDescent="0.25">
      <c r="A177" s="180">
        <v>1065</v>
      </c>
      <c r="B177" s="198">
        <v>1.2275</v>
      </c>
      <c r="C177" s="192">
        <v>85.575400000000002</v>
      </c>
      <c r="D177" s="192">
        <v>27.5398</v>
      </c>
      <c r="E177" s="192">
        <v>6.5236000000000001</v>
      </c>
      <c r="F177" s="199">
        <v>47.488999999999997</v>
      </c>
    </row>
    <row r="178" spans="1:6" x14ac:dyDescent="0.25">
      <c r="A178" s="180">
        <v>1080</v>
      </c>
      <c r="B178" s="198">
        <v>1.4905999999999999</v>
      </c>
      <c r="C178" s="192">
        <v>85.967100000000002</v>
      </c>
      <c r="D178" s="192">
        <v>27.4452</v>
      </c>
      <c r="E178" s="192">
        <v>6.2910000000000004</v>
      </c>
      <c r="F178" s="199">
        <v>29.056000000000001</v>
      </c>
    </row>
    <row r="179" spans="1:6" x14ac:dyDescent="0.25">
      <c r="A179" s="180">
        <v>1095</v>
      </c>
      <c r="B179" s="198">
        <v>1.0805</v>
      </c>
      <c r="C179" s="192">
        <v>86.385599999999997</v>
      </c>
      <c r="D179" s="192">
        <v>27.348800000000001</v>
      </c>
      <c r="E179" s="192">
        <v>6.0774999999999997</v>
      </c>
      <c r="F179" s="199">
        <v>15.256</v>
      </c>
    </row>
    <row r="180" spans="1:6" x14ac:dyDescent="0.25">
      <c r="A180" s="180">
        <v>1110</v>
      </c>
      <c r="B180" s="198">
        <v>1.2342</v>
      </c>
      <c r="C180" s="192">
        <v>86.798599999999993</v>
      </c>
      <c r="D180" s="192">
        <v>27.255800000000001</v>
      </c>
      <c r="E180" s="192">
        <v>5.8071000000000002</v>
      </c>
      <c r="F180" s="199">
        <v>5.7148000000000003</v>
      </c>
    </row>
    <row r="181" spans="1:6" x14ac:dyDescent="0.25">
      <c r="A181" s="180">
        <v>1125</v>
      </c>
      <c r="B181" s="198">
        <v>1.1292</v>
      </c>
      <c r="C181" s="192">
        <v>87.165000000000006</v>
      </c>
      <c r="D181" s="192">
        <v>27.177600000000002</v>
      </c>
      <c r="E181" s="192">
        <v>5.6757</v>
      </c>
      <c r="F181" s="199">
        <v>0.96930000000000005</v>
      </c>
    </row>
    <row r="182" spans="1:6" x14ac:dyDescent="0.25">
      <c r="A182" s="180">
        <v>1140</v>
      </c>
      <c r="B182" s="198">
        <v>1.2778</v>
      </c>
      <c r="C182" s="192">
        <v>87.468100000000007</v>
      </c>
      <c r="D182" s="192">
        <v>27.107199999999999</v>
      </c>
      <c r="E182" s="192">
        <v>5.5603999999999996</v>
      </c>
      <c r="F182" s="199">
        <v>3.15E-2</v>
      </c>
    </row>
    <row r="183" spans="1:6" x14ac:dyDescent="0.25">
      <c r="A183" s="180">
        <v>1155</v>
      </c>
      <c r="B183" s="198">
        <v>1.3312999999999999</v>
      </c>
      <c r="C183" s="192">
        <v>87.750100000000003</v>
      </c>
      <c r="D183" s="192">
        <v>27.043800000000001</v>
      </c>
      <c r="E183" s="192">
        <v>5.5319000000000003</v>
      </c>
      <c r="F183" s="199">
        <v>9.4999999999999998E-3</v>
      </c>
    </row>
    <row r="184" spans="1:6" x14ac:dyDescent="0.25">
      <c r="A184" s="180">
        <v>1170</v>
      </c>
      <c r="B184" s="198">
        <v>1.0226999999999999</v>
      </c>
      <c r="C184" s="192">
        <v>87.968599999999995</v>
      </c>
      <c r="D184" s="192">
        <v>26.9833</v>
      </c>
      <c r="E184" s="192">
        <v>5.5324999999999998</v>
      </c>
      <c r="F184" s="199">
        <v>1.0800000000000001E-2</v>
      </c>
    </row>
    <row r="185" spans="1:6" x14ac:dyDescent="0.25">
      <c r="A185" s="180">
        <v>1185</v>
      </c>
      <c r="B185" s="198">
        <v>0.82250000000000001</v>
      </c>
      <c r="C185" s="192">
        <v>88.221500000000006</v>
      </c>
      <c r="D185" s="192">
        <v>26.930800000000001</v>
      </c>
      <c r="E185" s="192">
        <v>5.5564</v>
      </c>
      <c r="F185" s="199">
        <v>1.01E-2</v>
      </c>
    </row>
    <row r="186" spans="1:6" x14ac:dyDescent="0.25">
      <c r="A186" s="180">
        <v>1200</v>
      </c>
      <c r="B186" s="198">
        <v>0.63160000000000005</v>
      </c>
      <c r="C186" s="192">
        <v>88.481099999999998</v>
      </c>
      <c r="D186" s="192">
        <v>26.882400000000001</v>
      </c>
      <c r="E186" s="192">
        <v>5.5768000000000004</v>
      </c>
      <c r="F186" s="199">
        <v>9.7999999999999997E-3</v>
      </c>
    </row>
    <row r="187" spans="1:6" x14ac:dyDescent="0.25">
      <c r="A187" s="180">
        <v>1215</v>
      </c>
      <c r="B187" s="198">
        <v>0.59130000000000005</v>
      </c>
      <c r="C187" s="192">
        <v>88.734099999999998</v>
      </c>
      <c r="D187" s="192">
        <v>26.837299999999999</v>
      </c>
      <c r="E187" s="192">
        <v>5.6139000000000001</v>
      </c>
      <c r="F187" s="199">
        <v>1.0800000000000001E-2</v>
      </c>
    </row>
    <row r="188" spans="1:6" x14ac:dyDescent="0.25">
      <c r="A188" s="180">
        <v>1230</v>
      </c>
      <c r="B188" s="198">
        <v>0.65100000000000002</v>
      </c>
      <c r="C188" s="192">
        <v>88.9589</v>
      </c>
      <c r="D188" s="192">
        <v>26.793600000000001</v>
      </c>
      <c r="E188" s="192">
        <v>5.6134000000000004</v>
      </c>
      <c r="F188" s="199">
        <v>6.3E-3</v>
      </c>
    </row>
    <row r="189" spans="1:6" x14ac:dyDescent="0.25">
      <c r="A189" s="180">
        <v>1245</v>
      </c>
      <c r="B189" s="198">
        <v>0.4587</v>
      </c>
      <c r="C189" s="192">
        <v>89.149600000000007</v>
      </c>
      <c r="D189" s="192">
        <v>26.752500000000001</v>
      </c>
      <c r="E189" s="192">
        <v>5.6523000000000003</v>
      </c>
      <c r="F189" s="199">
        <v>7.1999999999999998E-3</v>
      </c>
    </row>
    <row r="190" spans="1:6" x14ac:dyDescent="0.25">
      <c r="A190" s="180">
        <v>1260</v>
      </c>
      <c r="B190" s="198">
        <v>0.67190000000000005</v>
      </c>
      <c r="C190" s="192">
        <v>89.346500000000006</v>
      </c>
      <c r="D190" s="192">
        <v>26.713999999999999</v>
      </c>
      <c r="E190" s="192">
        <v>5.6973000000000003</v>
      </c>
      <c r="F190" s="199">
        <v>5.8999999999999999E-3</v>
      </c>
    </row>
    <row r="191" spans="1:6" x14ac:dyDescent="0.25">
      <c r="A191" s="180">
        <v>1275</v>
      </c>
      <c r="B191" s="198">
        <v>0.53149999999999997</v>
      </c>
      <c r="C191" s="192">
        <v>89.561999999999998</v>
      </c>
      <c r="D191" s="192">
        <v>26.673200000000001</v>
      </c>
      <c r="E191" s="192">
        <v>5.7229000000000001</v>
      </c>
      <c r="F191" s="199">
        <v>4.4999999999999997E-3</v>
      </c>
    </row>
    <row r="192" spans="1:6" x14ac:dyDescent="0.25">
      <c r="A192" s="180">
        <v>1290</v>
      </c>
      <c r="B192" s="198">
        <v>0.32940000000000003</v>
      </c>
      <c r="C192" s="192">
        <v>89.743300000000005</v>
      </c>
      <c r="D192" s="192">
        <v>26.638000000000002</v>
      </c>
      <c r="E192" s="192">
        <v>5.7381000000000002</v>
      </c>
      <c r="F192" s="199">
        <v>3.2000000000000002E-3</v>
      </c>
    </row>
    <row r="193" spans="1:6" x14ac:dyDescent="0.25">
      <c r="A193" s="180">
        <v>1305</v>
      </c>
      <c r="B193" s="198">
        <v>0.26640000000000003</v>
      </c>
      <c r="C193" s="192">
        <v>89.886200000000002</v>
      </c>
      <c r="D193" s="192">
        <v>26.608799999999999</v>
      </c>
      <c r="E193" s="192">
        <v>5.7667999999999999</v>
      </c>
      <c r="F193" s="199">
        <v>2.8E-3</v>
      </c>
    </row>
    <row r="194" spans="1:6" x14ac:dyDescent="0.25">
      <c r="A194" s="180">
        <v>1320</v>
      </c>
      <c r="B194" s="198">
        <v>0.26129999999999998</v>
      </c>
      <c r="C194" s="192">
        <v>90.026700000000005</v>
      </c>
      <c r="D194" s="192">
        <v>26.5792</v>
      </c>
      <c r="E194" s="192">
        <v>5.8204000000000002</v>
      </c>
      <c r="F194" s="199">
        <v>3.3999999999999998E-3</v>
      </c>
    </row>
    <row r="195" spans="1:6" x14ac:dyDescent="0.25">
      <c r="A195" s="180">
        <v>1335</v>
      </c>
      <c r="B195" s="198">
        <v>0.38129999999999997</v>
      </c>
      <c r="C195" s="192">
        <v>90.184100000000001</v>
      </c>
      <c r="D195" s="192">
        <v>26.548400000000001</v>
      </c>
      <c r="E195" s="192">
        <v>5.8617999999999997</v>
      </c>
      <c r="F195" s="199">
        <v>2.8E-3</v>
      </c>
    </row>
    <row r="196" spans="1:6" x14ac:dyDescent="0.25">
      <c r="A196" s="180">
        <v>1350</v>
      </c>
      <c r="B196" s="198">
        <v>0.53320000000000001</v>
      </c>
      <c r="C196" s="192">
        <v>90.344800000000006</v>
      </c>
      <c r="D196" s="192">
        <v>26.516100000000002</v>
      </c>
      <c r="E196" s="192">
        <v>5.8297999999999996</v>
      </c>
      <c r="F196" s="199">
        <v>1E-3</v>
      </c>
    </row>
    <row r="197" spans="1:6" x14ac:dyDescent="0.25">
      <c r="A197" s="180">
        <v>1365</v>
      </c>
      <c r="B197" s="198">
        <v>0.64790000000000003</v>
      </c>
      <c r="C197" s="192">
        <v>90.511399999999995</v>
      </c>
      <c r="D197" s="192">
        <v>26.480499999999999</v>
      </c>
      <c r="E197" s="192">
        <v>5.8356000000000003</v>
      </c>
      <c r="F197" s="199">
        <v>3.7000000000000002E-3</v>
      </c>
    </row>
    <row r="198" spans="1:6" x14ac:dyDescent="0.25">
      <c r="A198" s="180">
        <v>1380</v>
      </c>
      <c r="B198" s="198">
        <v>0.48780000000000001</v>
      </c>
      <c r="C198" s="192">
        <v>90.653300000000002</v>
      </c>
      <c r="D198" s="192">
        <v>26.451000000000001</v>
      </c>
      <c r="E198" s="192">
        <v>5.8563000000000001</v>
      </c>
      <c r="F198" s="199">
        <v>2.8E-3</v>
      </c>
    </row>
    <row r="199" spans="1:6" x14ac:dyDescent="0.25">
      <c r="A199" s="180">
        <v>1395</v>
      </c>
      <c r="B199" s="198">
        <v>0.44750000000000001</v>
      </c>
      <c r="C199" s="192">
        <v>90.7804</v>
      </c>
      <c r="D199" s="192">
        <v>26.419499999999999</v>
      </c>
      <c r="E199" s="192">
        <v>5.8785999999999996</v>
      </c>
      <c r="F199" s="199">
        <v>1.8E-3</v>
      </c>
    </row>
    <row r="200" spans="1:6" x14ac:dyDescent="0.25">
      <c r="A200" s="180">
        <v>1410</v>
      </c>
      <c r="B200" s="198">
        <v>0.60880000000000001</v>
      </c>
      <c r="C200" s="192">
        <v>90.929900000000004</v>
      </c>
      <c r="D200" s="192">
        <v>26.383800000000001</v>
      </c>
      <c r="E200" s="192">
        <v>5.9385000000000003</v>
      </c>
      <c r="F200" s="199">
        <v>2.0999999999999999E-3</v>
      </c>
    </row>
    <row r="201" spans="1:6" x14ac:dyDescent="0.25">
      <c r="A201" s="180">
        <v>1425</v>
      </c>
      <c r="B201" s="198">
        <v>0.43609999999999999</v>
      </c>
      <c r="C201" s="192">
        <v>91.083200000000005</v>
      </c>
      <c r="D201" s="192">
        <v>26.345600000000001</v>
      </c>
      <c r="E201" s="192">
        <v>5.9931000000000001</v>
      </c>
      <c r="F201" s="199">
        <v>2.3E-3</v>
      </c>
    </row>
  </sheetData>
  <mergeCells count="2">
    <mergeCell ref="A103:F103"/>
    <mergeCell ref="A1:F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N193"/>
  <sheetViews>
    <sheetView zoomScale="75" zoomScaleNormal="75" workbookViewId="0">
      <selection activeCell="Q57" sqref="Q57:AB60"/>
    </sheetView>
  </sheetViews>
  <sheetFormatPr defaultRowHeight="12.75" x14ac:dyDescent="0.2"/>
  <cols>
    <col min="2" max="2" width="13.85546875" style="14" bestFit="1" customWidth="1"/>
    <col min="3" max="14" width="9.140625" style="14"/>
    <col min="20" max="20" width="13.85546875" bestFit="1" customWidth="1"/>
  </cols>
  <sheetData>
    <row r="1" spans="1:14" ht="18.75" x14ac:dyDescent="0.3">
      <c r="A1" s="24" t="s">
        <v>175</v>
      </c>
    </row>
    <row r="2" spans="1:14" ht="15.75" x14ac:dyDescent="0.25">
      <c r="A2" s="4" t="s">
        <v>15</v>
      </c>
      <c r="B2" s="96" t="s">
        <v>2</v>
      </c>
      <c r="C2" s="96" t="s">
        <v>3</v>
      </c>
      <c r="D2" s="96" t="s">
        <v>4</v>
      </c>
      <c r="E2" s="96" t="s">
        <v>5</v>
      </c>
      <c r="F2" s="96" t="s">
        <v>6</v>
      </c>
      <c r="G2" s="96" t="s">
        <v>16</v>
      </c>
      <c r="H2" s="96" t="s">
        <v>17</v>
      </c>
      <c r="I2" s="96" t="s">
        <v>7</v>
      </c>
      <c r="J2" s="96" t="s">
        <v>8</v>
      </c>
      <c r="K2" s="96" t="s">
        <v>9</v>
      </c>
      <c r="L2" s="96" t="s">
        <v>10</v>
      </c>
      <c r="M2" s="96" t="s">
        <v>11</v>
      </c>
      <c r="N2" s="116" t="s">
        <v>1</v>
      </c>
    </row>
    <row r="3" spans="1:14" x14ac:dyDescent="0.2">
      <c r="A3" s="2">
        <v>2012</v>
      </c>
      <c r="M3" s="16">
        <v>27.92</v>
      </c>
    </row>
    <row r="4" spans="1:14" x14ac:dyDescent="0.2">
      <c r="A4" s="2">
        <v>2013</v>
      </c>
      <c r="B4" s="16">
        <v>26.4</v>
      </c>
      <c r="C4" s="16">
        <v>23.81</v>
      </c>
      <c r="D4" s="16">
        <v>24.31</v>
      </c>
      <c r="E4" s="16">
        <v>26.82</v>
      </c>
      <c r="F4" s="16">
        <v>28.42</v>
      </c>
      <c r="G4" s="16">
        <v>28.99</v>
      </c>
      <c r="H4" s="16">
        <v>28.81</v>
      </c>
      <c r="I4" s="16">
        <v>28.47</v>
      </c>
      <c r="J4" s="16">
        <v>29.08</v>
      </c>
      <c r="K4" s="16">
        <v>28.41</v>
      </c>
      <c r="L4" s="16">
        <v>28.74</v>
      </c>
      <c r="M4" s="16">
        <v>28.42</v>
      </c>
      <c r="N4" s="111">
        <f t="shared" ref="N4:N5" si="0">AVERAGE(B4:M4)</f>
        <v>27.556666666666672</v>
      </c>
    </row>
    <row r="5" spans="1:14" x14ac:dyDescent="0.2">
      <c r="A5" s="2">
        <v>2014</v>
      </c>
      <c r="B5" s="16">
        <v>26.42</v>
      </c>
      <c r="C5" s="16">
        <v>24.74</v>
      </c>
      <c r="D5" s="16">
        <v>25.52</v>
      </c>
      <c r="E5" s="16">
        <v>25.57</v>
      </c>
      <c r="F5" s="16">
        <v>28.81</v>
      </c>
      <c r="G5" s="16">
        <v>28.97</v>
      </c>
      <c r="H5" s="16">
        <v>29.22</v>
      </c>
      <c r="I5" s="16">
        <v>29.01</v>
      </c>
      <c r="J5" s="16">
        <v>29.22</v>
      </c>
      <c r="K5" s="16">
        <v>29.14</v>
      </c>
      <c r="L5" s="16">
        <v>28.95</v>
      </c>
      <c r="M5" s="16">
        <v>28.28</v>
      </c>
      <c r="N5" s="111">
        <f t="shared" si="0"/>
        <v>27.820833333333336</v>
      </c>
    </row>
    <row r="6" spans="1:14" x14ac:dyDescent="0.2">
      <c r="A6" s="2">
        <v>2015</v>
      </c>
      <c r="B6" s="16">
        <v>27.53</v>
      </c>
      <c r="C6" s="16">
        <v>25.61</v>
      </c>
      <c r="D6" s="16">
        <v>23.6</v>
      </c>
      <c r="E6" s="16">
        <v>26.41</v>
      </c>
      <c r="F6" s="16">
        <v>28.65</v>
      </c>
      <c r="G6" s="16">
        <v>29.19</v>
      </c>
      <c r="H6" s="16">
        <v>29.19</v>
      </c>
      <c r="I6" s="16">
        <v>29.39</v>
      </c>
      <c r="N6" s="111"/>
    </row>
    <row r="7" spans="1:14" x14ac:dyDescent="0.2">
      <c r="A7" s="2">
        <v>2016</v>
      </c>
      <c r="N7" s="111"/>
    </row>
    <row r="8" spans="1:14" x14ac:dyDescent="0.2">
      <c r="A8" s="2">
        <v>2017</v>
      </c>
      <c r="G8" s="16">
        <v>29.152631578947368</v>
      </c>
      <c r="H8" s="16">
        <v>28.728571428571428</v>
      </c>
      <c r="I8" s="16">
        <v>28.807692307692307</v>
      </c>
      <c r="J8" s="16">
        <v>29.269230769230774</v>
      </c>
      <c r="K8" s="16">
        <v>28.674999999999997</v>
      </c>
      <c r="L8" s="16">
        <v>27.976923076923075</v>
      </c>
      <c r="M8" s="16">
        <v>27.43</v>
      </c>
      <c r="N8" s="111"/>
    </row>
    <row r="9" spans="1:14" x14ac:dyDescent="0.2">
      <c r="A9" s="2">
        <v>2018</v>
      </c>
      <c r="B9" s="16">
        <v>27.172999999999998</v>
      </c>
      <c r="C9" s="16">
        <v>23.768999999999998</v>
      </c>
      <c r="D9" s="16">
        <v>23.52</v>
      </c>
      <c r="E9" s="16">
        <v>26.6</v>
      </c>
      <c r="F9" s="16">
        <v>29.2</v>
      </c>
      <c r="G9" s="16">
        <v>28.626999999999999</v>
      </c>
      <c r="H9" s="16">
        <v>28.52</v>
      </c>
      <c r="I9" s="16">
        <v>28.247</v>
      </c>
      <c r="J9" s="16">
        <v>28.914999999999999</v>
      </c>
      <c r="K9" s="16">
        <v>28.544</v>
      </c>
      <c r="L9" s="16">
        <v>28.471</v>
      </c>
      <c r="M9" s="16">
        <v>27.707000000000001</v>
      </c>
      <c r="N9" s="111">
        <f t="shared" ref="N9:N10" si="1">AVERAGE(B9:M9)</f>
        <v>27.441083333333335</v>
      </c>
    </row>
    <row r="10" spans="1:14" x14ac:dyDescent="0.2">
      <c r="A10" s="2">
        <v>2019</v>
      </c>
      <c r="B10" s="16">
        <v>23.727</v>
      </c>
      <c r="C10" s="16">
        <v>22.359000000000002</v>
      </c>
      <c r="D10" s="16">
        <v>22.728999999999999</v>
      </c>
      <c r="E10" s="16">
        <v>25.021999999999998</v>
      </c>
      <c r="F10" s="16">
        <v>28.788</v>
      </c>
      <c r="G10" s="16">
        <v>29.341000000000001</v>
      </c>
      <c r="H10" s="16">
        <v>28.55</v>
      </c>
      <c r="I10" s="16">
        <v>28.712</v>
      </c>
      <c r="J10" s="16">
        <v>28.606999999999999</v>
      </c>
      <c r="K10" s="16">
        <v>28.652999999999999</v>
      </c>
      <c r="L10" s="16">
        <v>28.183</v>
      </c>
      <c r="M10" s="16">
        <v>28.245999999999999</v>
      </c>
      <c r="N10" s="111">
        <f t="shared" si="1"/>
        <v>26.909749999999999</v>
      </c>
    </row>
    <row r="11" spans="1:14" x14ac:dyDescent="0.2">
      <c r="A11" s="2">
        <v>2020</v>
      </c>
      <c r="B11" s="16">
        <v>26.925000000000001</v>
      </c>
      <c r="C11" s="16">
        <v>25.562000000000001</v>
      </c>
      <c r="D11" s="16">
        <v>22.937999999999999</v>
      </c>
      <c r="E11" s="16"/>
      <c r="F11" s="16"/>
      <c r="G11" s="16"/>
      <c r="H11" s="16"/>
      <c r="I11" s="16"/>
      <c r="J11" s="16"/>
      <c r="K11" s="16">
        <v>28.35</v>
      </c>
      <c r="L11" s="16">
        <v>27.8</v>
      </c>
      <c r="M11" s="16">
        <v>27.48</v>
      </c>
      <c r="N11" s="111"/>
    </row>
    <row r="12" spans="1:14" x14ac:dyDescent="0.2">
      <c r="A12" s="2">
        <v>2021</v>
      </c>
      <c r="B12" s="16">
        <v>27</v>
      </c>
      <c r="C12" s="16">
        <v>26.9</v>
      </c>
      <c r="D12" s="16">
        <v>24.132999999999999</v>
      </c>
      <c r="E12" s="16">
        <v>27.588000000000001</v>
      </c>
      <c r="F12" s="16">
        <v>28.65</v>
      </c>
      <c r="G12" s="16">
        <v>28.917999999999999</v>
      </c>
      <c r="H12" s="16">
        <v>28.88</v>
      </c>
      <c r="I12" s="16">
        <v>28.81</v>
      </c>
      <c r="J12" s="16">
        <v>28.677</v>
      </c>
      <c r="K12" s="16">
        <v>29.233000000000001</v>
      </c>
      <c r="L12" s="16">
        <v>28.187999999999999</v>
      </c>
      <c r="M12" s="16">
        <v>28.2</v>
      </c>
      <c r="N12" s="111">
        <f t="shared" ref="N12:N14" si="2">AVERAGE(B12:M12)</f>
        <v>27.931416666666664</v>
      </c>
    </row>
    <row r="13" spans="1:14" x14ac:dyDescent="0.2">
      <c r="A13" s="2">
        <v>2022</v>
      </c>
      <c r="B13" s="150">
        <v>26.779999999999994</v>
      </c>
      <c r="C13" s="150">
        <v>26.383333333333336</v>
      </c>
      <c r="D13" s="150">
        <v>24.8</v>
      </c>
      <c r="E13" s="150">
        <v>27.490909090909096</v>
      </c>
      <c r="F13" s="150">
        <v>29.063636363636366</v>
      </c>
      <c r="G13" s="150">
        <v>28.575000000000003</v>
      </c>
      <c r="H13" s="150">
        <v>28.46551724137931</v>
      </c>
      <c r="I13" s="150">
        <v>28.451851851851853</v>
      </c>
      <c r="J13" s="150">
        <v>28.840740740740738</v>
      </c>
      <c r="K13" s="150">
        <v>28.246153846153842</v>
      </c>
      <c r="L13" s="150">
        <v>27.719166666666666</v>
      </c>
      <c r="M13" s="150">
        <v>27.485000000000007</v>
      </c>
      <c r="N13" s="111">
        <f t="shared" si="2"/>
        <v>27.691775761222601</v>
      </c>
    </row>
    <row r="14" spans="1:14" x14ac:dyDescent="0.2">
      <c r="A14" s="2">
        <v>2023</v>
      </c>
      <c r="B14" s="16">
        <v>27.213000000000001</v>
      </c>
      <c r="C14" s="16">
        <v>24.445</v>
      </c>
      <c r="D14" s="16">
        <v>25.042999999999999</v>
      </c>
      <c r="E14" s="16">
        <v>25.891999999999999</v>
      </c>
      <c r="F14" s="16">
        <v>26.4</v>
      </c>
      <c r="G14" s="16">
        <v>29.789000000000001</v>
      </c>
      <c r="H14" s="16">
        <v>29.55</v>
      </c>
      <c r="I14" s="16">
        <v>29.277000000000001</v>
      </c>
      <c r="J14" s="16">
        <v>29.65</v>
      </c>
      <c r="K14" s="16">
        <v>30.029</v>
      </c>
      <c r="L14" s="16">
        <v>29.195</v>
      </c>
      <c r="M14" s="16">
        <v>28.943999999999999</v>
      </c>
      <c r="N14" s="111">
        <f t="shared" si="2"/>
        <v>27.952250000000003</v>
      </c>
    </row>
    <row r="16" spans="1:14" x14ac:dyDescent="0.2">
      <c r="A16" s="110" t="s">
        <v>18</v>
      </c>
      <c r="B16" s="111">
        <f t="shared" ref="B16:M16" si="3">AVERAGE(B2:B14)</f>
        <v>26.574222222222222</v>
      </c>
      <c r="C16" s="111">
        <f t="shared" si="3"/>
        <v>24.842037037037038</v>
      </c>
      <c r="D16" s="111">
        <f t="shared" si="3"/>
        <v>24.065888888888892</v>
      </c>
      <c r="E16" s="111">
        <f t="shared" si="3"/>
        <v>26.424113636363636</v>
      </c>
      <c r="F16" s="111">
        <f t="shared" si="3"/>
        <v>28.497704545454546</v>
      </c>
      <c r="G16" s="111">
        <f t="shared" si="3"/>
        <v>29.061403508771928</v>
      </c>
      <c r="H16" s="111">
        <f t="shared" si="3"/>
        <v>28.879343185550081</v>
      </c>
      <c r="I16" s="111">
        <f t="shared" si="3"/>
        <v>28.797282684393792</v>
      </c>
      <c r="J16" s="111">
        <f t="shared" si="3"/>
        <v>29.032371438746438</v>
      </c>
      <c r="K16" s="111">
        <f t="shared" si="3"/>
        <v>28.808905982905983</v>
      </c>
      <c r="L16" s="111">
        <f t="shared" si="3"/>
        <v>28.358121082621082</v>
      </c>
      <c r="M16" s="111">
        <f t="shared" si="3"/>
        <v>28.011200000000002</v>
      </c>
    </row>
    <row r="17" spans="1:19" x14ac:dyDescent="0.2">
      <c r="A17" s="110" t="s">
        <v>19</v>
      </c>
      <c r="B17" s="111">
        <f t="shared" ref="B17:M17" si="4">STDEV(B2:B14)</f>
        <v>1.1284708434179609</v>
      </c>
      <c r="C17" s="111">
        <f t="shared" si="4"/>
        <v>1.4260501144813762</v>
      </c>
      <c r="D17" s="111">
        <f t="shared" si="4"/>
        <v>0.95175173291731463</v>
      </c>
      <c r="E17" s="111">
        <f t="shared" si="4"/>
        <v>0.89913632407984356</v>
      </c>
      <c r="F17" s="111">
        <f t="shared" si="4"/>
        <v>0.88221213820070898</v>
      </c>
      <c r="G17" s="111">
        <f t="shared" si="4"/>
        <v>0.36941556560437944</v>
      </c>
      <c r="H17" s="111">
        <f t="shared" si="4"/>
        <v>0.37059457072246116</v>
      </c>
      <c r="I17" s="111">
        <f t="shared" si="4"/>
        <v>0.38135971379061645</v>
      </c>
      <c r="J17" s="111">
        <f t="shared" si="4"/>
        <v>0.34491581548220596</v>
      </c>
      <c r="K17" s="111">
        <f t="shared" si="4"/>
        <v>0.56755304965114139</v>
      </c>
      <c r="L17" s="111">
        <f t="shared" si="4"/>
        <v>0.51647150419100363</v>
      </c>
      <c r="M17" s="111">
        <f t="shared" si="4"/>
        <v>0.49418525541204256</v>
      </c>
    </row>
    <row r="18" spans="1:19" x14ac:dyDescent="0.2">
      <c r="A18" s="110" t="s">
        <v>20</v>
      </c>
      <c r="B18" s="111">
        <f t="shared" ref="B18:M18" si="5">B17/B16*100</f>
        <v>4.2464868171166907</v>
      </c>
      <c r="C18" s="111">
        <f t="shared" si="5"/>
        <v>5.7404717348874232</v>
      </c>
      <c r="D18" s="111">
        <f t="shared" si="5"/>
        <v>3.9547748986605429</v>
      </c>
      <c r="E18" s="111">
        <f t="shared" si="5"/>
        <v>3.4027113887464289</v>
      </c>
      <c r="F18" s="111">
        <f t="shared" si="5"/>
        <v>3.0957305238166066</v>
      </c>
      <c r="G18" s="111">
        <f t="shared" si="5"/>
        <v>1.2711552815846441</v>
      </c>
      <c r="H18" s="111">
        <f t="shared" si="5"/>
        <v>1.2832513826280161</v>
      </c>
      <c r="I18" s="111">
        <f t="shared" si="5"/>
        <v>1.3242906213414642</v>
      </c>
      <c r="J18" s="111">
        <f t="shared" si="5"/>
        <v>1.1880387250139797</v>
      </c>
      <c r="K18" s="111">
        <f t="shared" si="5"/>
        <v>1.9700610984252713</v>
      </c>
      <c r="L18" s="111">
        <f t="shared" si="5"/>
        <v>1.8212472634779626</v>
      </c>
      <c r="M18" s="111">
        <f t="shared" si="5"/>
        <v>1.7642416440996549</v>
      </c>
    </row>
    <row r="19" spans="1:19" x14ac:dyDescent="0.2">
      <c r="A19" s="110" t="s">
        <v>21</v>
      </c>
      <c r="B19" s="111">
        <f t="shared" ref="B19:M19" si="6">MIN(B2:B14)</f>
        <v>23.727</v>
      </c>
      <c r="C19" s="111">
        <f t="shared" si="6"/>
        <v>22.359000000000002</v>
      </c>
      <c r="D19" s="111">
        <f t="shared" si="6"/>
        <v>22.728999999999999</v>
      </c>
      <c r="E19" s="111">
        <f t="shared" si="6"/>
        <v>25.021999999999998</v>
      </c>
      <c r="F19" s="111">
        <f t="shared" si="6"/>
        <v>26.4</v>
      </c>
      <c r="G19" s="111">
        <f t="shared" si="6"/>
        <v>28.575000000000003</v>
      </c>
      <c r="H19" s="111">
        <f t="shared" si="6"/>
        <v>28.46551724137931</v>
      </c>
      <c r="I19" s="111">
        <f t="shared" si="6"/>
        <v>28.247</v>
      </c>
      <c r="J19" s="111">
        <f t="shared" si="6"/>
        <v>28.606999999999999</v>
      </c>
      <c r="K19" s="111">
        <f t="shared" si="6"/>
        <v>28.246153846153842</v>
      </c>
      <c r="L19" s="111">
        <f t="shared" si="6"/>
        <v>27.719166666666666</v>
      </c>
      <c r="M19" s="111">
        <f t="shared" si="6"/>
        <v>27.43</v>
      </c>
    </row>
    <row r="20" spans="1:19" x14ac:dyDescent="0.2">
      <c r="A20" s="110" t="s">
        <v>22</v>
      </c>
      <c r="B20" s="111">
        <f t="shared" ref="B20:M20" si="7">MAX(B2:B14)</f>
        <v>27.53</v>
      </c>
      <c r="C20" s="111">
        <f t="shared" si="7"/>
        <v>26.9</v>
      </c>
      <c r="D20" s="111">
        <f t="shared" si="7"/>
        <v>25.52</v>
      </c>
      <c r="E20" s="111">
        <f t="shared" si="7"/>
        <v>27.588000000000001</v>
      </c>
      <c r="F20" s="111">
        <f t="shared" si="7"/>
        <v>29.2</v>
      </c>
      <c r="G20" s="111">
        <f t="shared" si="7"/>
        <v>29.789000000000001</v>
      </c>
      <c r="H20" s="111">
        <f t="shared" si="7"/>
        <v>29.55</v>
      </c>
      <c r="I20" s="111">
        <f t="shared" si="7"/>
        <v>29.39</v>
      </c>
      <c r="J20" s="111">
        <f t="shared" si="7"/>
        <v>29.65</v>
      </c>
      <c r="K20" s="111">
        <f t="shared" si="7"/>
        <v>30.029</v>
      </c>
      <c r="L20" s="111">
        <f t="shared" si="7"/>
        <v>29.195</v>
      </c>
      <c r="M20" s="111">
        <f t="shared" si="7"/>
        <v>28.943999999999999</v>
      </c>
    </row>
    <row r="21" spans="1:19" x14ac:dyDescent="0.2">
      <c r="A21" s="110" t="s">
        <v>23</v>
      </c>
      <c r="B21" s="111">
        <f t="shared" ref="B21:M21" si="8">QUARTILE(B2:B14,1)</f>
        <v>26.42</v>
      </c>
      <c r="C21" s="111">
        <f t="shared" si="8"/>
        <v>23.81</v>
      </c>
      <c r="D21" s="111">
        <f t="shared" si="8"/>
        <v>23.52</v>
      </c>
      <c r="E21" s="111">
        <f t="shared" si="8"/>
        <v>25.811499999999999</v>
      </c>
      <c r="F21" s="111">
        <f t="shared" si="8"/>
        <v>28.592500000000001</v>
      </c>
      <c r="G21" s="111">
        <f t="shared" si="8"/>
        <v>28.917999999999999</v>
      </c>
      <c r="H21" s="111">
        <f t="shared" si="8"/>
        <v>28.55</v>
      </c>
      <c r="I21" s="111">
        <f t="shared" si="8"/>
        <v>28.47</v>
      </c>
      <c r="J21" s="111">
        <f t="shared" si="8"/>
        <v>28.799805555555555</v>
      </c>
      <c r="K21" s="111">
        <f t="shared" si="8"/>
        <v>28.41</v>
      </c>
      <c r="L21" s="111">
        <f t="shared" si="8"/>
        <v>27.976923076923075</v>
      </c>
      <c r="M21" s="111">
        <f t="shared" si="8"/>
        <v>27.540500000000005</v>
      </c>
    </row>
    <row r="22" spans="1:19" x14ac:dyDescent="0.2">
      <c r="A22" s="110" t="s">
        <v>24</v>
      </c>
      <c r="B22" s="111">
        <f t="shared" ref="B22:M22" si="9">QUARTILE(B2:B14,2)</f>
        <v>26.925000000000001</v>
      </c>
      <c r="C22" s="111">
        <f t="shared" si="9"/>
        <v>24.74</v>
      </c>
      <c r="D22" s="111">
        <f t="shared" si="9"/>
        <v>24.132999999999999</v>
      </c>
      <c r="E22" s="111">
        <f t="shared" si="9"/>
        <v>26.505000000000003</v>
      </c>
      <c r="F22" s="111">
        <f t="shared" si="9"/>
        <v>28.719000000000001</v>
      </c>
      <c r="G22" s="111">
        <f t="shared" si="9"/>
        <v>28.99</v>
      </c>
      <c r="H22" s="111">
        <f t="shared" si="9"/>
        <v>28.81</v>
      </c>
      <c r="I22" s="111">
        <f t="shared" si="9"/>
        <v>28.807692307692307</v>
      </c>
      <c r="J22" s="111">
        <f t="shared" si="9"/>
        <v>28.997499999999999</v>
      </c>
      <c r="K22" s="111">
        <f t="shared" si="9"/>
        <v>28.652999999999999</v>
      </c>
      <c r="L22" s="111">
        <f t="shared" si="9"/>
        <v>28.187999999999999</v>
      </c>
      <c r="M22" s="111">
        <f t="shared" si="9"/>
        <v>28.060000000000002</v>
      </c>
    </row>
    <row r="23" spans="1:19" x14ac:dyDescent="0.2">
      <c r="A23" s="110" t="s">
        <v>25</v>
      </c>
      <c r="B23" s="111">
        <f t="shared" ref="B23:M23" si="10">QUARTILE(B2:B14,3)</f>
        <v>27.172999999999998</v>
      </c>
      <c r="C23" s="111">
        <f t="shared" si="10"/>
        <v>25.61</v>
      </c>
      <c r="D23" s="111">
        <f t="shared" si="10"/>
        <v>24.8</v>
      </c>
      <c r="E23" s="111">
        <f t="shared" si="10"/>
        <v>26.987727272727273</v>
      </c>
      <c r="F23" s="111">
        <f t="shared" si="10"/>
        <v>28.873409090909092</v>
      </c>
      <c r="G23" s="111">
        <f t="shared" si="10"/>
        <v>29.19</v>
      </c>
      <c r="H23" s="111">
        <f t="shared" si="10"/>
        <v>29.19</v>
      </c>
      <c r="I23" s="111">
        <f t="shared" si="10"/>
        <v>29.01</v>
      </c>
      <c r="J23" s="111">
        <f t="shared" si="10"/>
        <v>29.232307692307693</v>
      </c>
      <c r="K23" s="111">
        <f t="shared" si="10"/>
        <v>29.14</v>
      </c>
      <c r="L23" s="111">
        <f t="shared" si="10"/>
        <v>28.74</v>
      </c>
      <c r="M23" s="111">
        <f t="shared" si="10"/>
        <v>28.2715</v>
      </c>
    </row>
    <row r="28" spans="1:19" ht="18.75" x14ac:dyDescent="0.3">
      <c r="A28" s="24" t="s">
        <v>176</v>
      </c>
      <c r="Q28" s="33"/>
      <c r="R28" s="1"/>
      <c r="S28" s="1"/>
    </row>
    <row r="29" spans="1:19" ht="15.75" x14ac:dyDescent="0.25">
      <c r="A29" s="4" t="s">
        <v>15</v>
      </c>
      <c r="B29" s="96" t="s">
        <v>2</v>
      </c>
      <c r="C29" s="96" t="s">
        <v>3</v>
      </c>
      <c r="D29" s="96" t="s">
        <v>4</v>
      </c>
      <c r="E29" s="96" t="s">
        <v>5</v>
      </c>
      <c r="F29" s="96" t="s">
        <v>6</v>
      </c>
      <c r="G29" s="96" t="s">
        <v>16</v>
      </c>
      <c r="H29" s="96" t="s">
        <v>17</v>
      </c>
      <c r="I29" s="96" t="s">
        <v>7</v>
      </c>
      <c r="J29" s="96" t="s">
        <v>8</v>
      </c>
      <c r="K29" s="96" t="s">
        <v>9</v>
      </c>
      <c r="L29" s="96" t="s">
        <v>10</v>
      </c>
      <c r="M29" s="96" t="s">
        <v>11</v>
      </c>
      <c r="N29" s="116" t="s">
        <v>1</v>
      </c>
      <c r="Q29" s="33"/>
      <c r="R29" s="1"/>
      <c r="S29" s="1"/>
    </row>
    <row r="30" spans="1:19" x14ac:dyDescent="0.2">
      <c r="A30" s="2">
        <v>2012</v>
      </c>
      <c r="M30" s="16">
        <v>27.92</v>
      </c>
      <c r="Q30" s="33"/>
      <c r="R30" s="1"/>
      <c r="S30" s="1"/>
    </row>
    <row r="31" spans="1:19" x14ac:dyDescent="0.2">
      <c r="A31" s="2">
        <v>2013</v>
      </c>
      <c r="B31" s="16">
        <v>26.4</v>
      </c>
      <c r="C31" s="16">
        <v>23.81</v>
      </c>
      <c r="D31" s="16">
        <v>24.31</v>
      </c>
      <c r="E31" s="16">
        <v>26.82</v>
      </c>
      <c r="F31" s="16">
        <v>28.42</v>
      </c>
      <c r="G31" s="16">
        <v>28.99</v>
      </c>
      <c r="H31" s="16">
        <v>28.81</v>
      </c>
      <c r="I31" s="16">
        <v>28.47</v>
      </c>
      <c r="J31" s="16">
        <v>29.08</v>
      </c>
      <c r="K31" s="16">
        <v>28.41</v>
      </c>
      <c r="L31" s="16">
        <v>28.74</v>
      </c>
      <c r="M31" s="16">
        <v>28.42</v>
      </c>
      <c r="N31" s="111">
        <f t="shared" ref="N31:N32" si="11">AVERAGE(B31:M31)</f>
        <v>27.556666666666672</v>
      </c>
      <c r="Q31" s="33"/>
      <c r="R31" s="1"/>
      <c r="S31" s="1"/>
    </row>
    <row r="32" spans="1:19" x14ac:dyDescent="0.2">
      <c r="A32" s="2">
        <v>2014</v>
      </c>
      <c r="B32" s="16">
        <v>26.42</v>
      </c>
      <c r="C32" s="16">
        <v>24.74</v>
      </c>
      <c r="D32" s="16">
        <v>25.52</v>
      </c>
      <c r="E32" s="16">
        <v>25.57</v>
      </c>
      <c r="F32" s="16">
        <v>28.81</v>
      </c>
      <c r="G32" s="16">
        <v>28.97</v>
      </c>
      <c r="H32" s="16">
        <v>29.22</v>
      </c>
      <c r="I32" s="16">
        <v>29.01</v>
      </c>
      <c r="J32" s="16">
        <v>29.22</v>
      </c>
      <c r="K32" s="16">
        <v>29.14</v>
      </c>
      <c r="L32" s="16">
        <v>28.95</v>
      </c>
      <c r="M32" s="16">
        <v>28.28</v>
      </c>
      <c r="N32" s="111">
        <f t="shared" si="11"/>
        <v>27.820833333333336</v>
      </c>
      <c r="Q32" s="33"/>
      <c r="R32" s="1"/>
      <c r="S32" s="1"/>
    </row>
    <row r="33" spans="1:40" x14ac:dyDescent="0.2">
      <c r="A33" s="2">
        <v>2015</v>
      </c>
      <c r="B33" s="16">
        <v>27.53</v>
      </c>
      <c r="C33" s="16">
        <v>25.61</v>
      </c>
      <c r="D33" s="16">
        <v>23.6</v>
      </c>
      <c r="E33" s="16">
        <v>26.41</v>
      </c>
      <c r="F33" s="16">
        <v>28.65</v>
      </c>
      <c r="G33" s="16">
        <v>29.19</v>
      </c>
      <c r="H33" s="16">
        <v>29.19</v>
      </c>
      <c r="I33" s="16">
        <v>29.39</v>
      </c>
      <c r="N33" s="111"/>
      <c r="Q33" s="33"/>
      <c r="R33" s="1"/>
      <c r="S33" s="1"/>
    </row>
    <row r="34" spans="1:40" x14ac:dyDescent="0.2">
      <c r="A34" s="2">
        <v>2016</v>
      </c>
      <c r="N34" s="111"/>
      <c r="Q34" s="33"/>
      <c r="R34" s="1"/>
      <c r="S34" s="1"/>
    </row>
    <row r="35" spans="1:40" x14ac:dyDescent="0.2">
      <c r="A35" s="2">
        <v>2017</v>
      </c>
      <c r="H35" s="16">
        <v>28.557142857142857</v>
      </c>
      <c r="I35" s="16">
        <v>28.553846153846152</v>
      </c>
      <c r="J35" s="16">
        <v>28.8923076923077</v>
      </c>
      <c r="K35" s="16">
        <v>28.435714285714287</v>
      </c>
      <c r="L35" s="16">
        <v>27.808333333333334</v>
      </c>
      <c r="M35" s="16">
        <v>27.04</v>
      </c>
      <c r="N35" s="111"/>
      <c r="Q35" s="33"/>
      <c r="R35" s="1"/>
      <c r="S35" s="1"/>
    </row>
    <row r="36" spans="1:40" x14ac:dyDescent="0.2">
      <c r="A36" s="2">
        <v>2018</v>
      </c>
      <c r="B36" s="16">
        <v>26.727</v>
      </c>
      <c r="C36" s="16">
        <v>21.585000000000001</v>
      </c>
      <c r="D36" s="16">
        <v>21.88</v>
      </c>
      <c r="E36" s="16">
        <v>23.85</v>
      </c>
      <c r="F36" s="16">
        <v>28.7</v>
      </c>
      <c r="G36" s="16">
        <v>28.454999999999998</v>
      </c>
      <c r="H36" s="16">
        <v>28.19</v>
      </c>
      <c r="I36" s="16">
        <v>28.018000000000001</v>
      </c>
      <c r="J36" s="16">
        <v>28.585000000000001</v>
      </c>
      <c r="K36" s="16">
        <v>28.363</v>
      </c>
      <c r="L36" s="16">
        <v>28.186</v>
      </c>
      <c r="M36" s="16">
        <v>27.393000000000001</v>
      </c>
      <c r="N36" s="111">
        <f t="shared" ref="N36:N37" si="12">AVERAGE(B36:M36)</f>
        <v>26.661000000000001</v>
      </c>
      <c r="Q36" s="33"/>
      <c r="R36" s="1"/>
      <c r="S36" s="1"/>
    </row>
    <row r="37" spans="1:40" x14ac:dyDescent="0.2">
      <c r="A37" s="2">
        <v>2019</v>
      </c>
      <c r="B37" s="16">
        <v>22.463999999999999</v>
      </c>
      <c r="C37" s="16">
        <v>21.044</v>
      </c>
      <c r="D37" s="16">
        <v>20.643000000000001</v>
      </c>
      <c r="E37" s="16">
        <v>23.771999999999998</v>
      </c>
      <c r="F37" s="16">
        <v>28.15</v>
      </c>
      <c r="G37" s="16">
        <v>29.059000000000001</v>
      </c>
      <c r="H37" s="16">
        <v>28.413</v>
      </c>
      <c r="I37" s="16">
        <v>28.423999999999999</v>
      </c>
      <c r="J37" s="16">
        <v>28.247</v>
      </c>
      <c r="K37" s="16">
        <v>28.434999999999999</v>
      </c>
      <c r="L37" s="16">
        <v>27.832999999999998</v>
      </c>
      <c r="M37" s="16">
        <v>27.858000000000001</v>
      </c>
      <c r="N37" s="111">
        <f t="shared" si="12"/>
        <v>26.195166666666669</v>
      </c>
      <c r="Q37" s="33"/>
      <c r="R37" s="1"/>
      <c r="S37" s="1"/>
      <c r="AB37" s="110"/>
      <c r="AC37" s="111"/>
      <c r="AD37" s="111"/>
      <c r="AE37" s="111"/>
      <c r="AF37" s="111"/>
      <c r="AG37" s="111"/>
      <c r="AH37" s="111"/>
      <c r="AI37" s="111"/>
      <c r="AJ37" s="111"/>
      <c r="AK37" s="111"/>
      <c r="AL37" s="111"/>
      <c r="AM37" s="111"/>
      <c r="AN37" s="111"/>
    </row>
    <row r="38" spans="1:40" x14ac:dyDescent="0.2">
      <c r="A38" s="2">
        <v>2020</v>
      </c>
      <c r="B38" s="16">
        <v>26.068999999999999</v>
      </c>
      <c r="C38" s="16">
        <v>24.2</v>
      </c>
      <c r="D38" s="16">
        <v>20.399999999999999</v>
      </c>
      <c r="E38" s="16"/>
      <c r="F38" s="16"/>
      <c r="G38" s="16"/>
      <c r="H38" s="16"/>
      <c r="I38" s="16"/>
      <c r="J38" s="16"/>
      <c r="K38" s="16">
        <v>28.125</v>
      </c>
      <c r="L38" s="16">
        <v>27.8</v>
      </c>
      <c r="M38" s="16">
        <v>27.074999999999999</v>
      </c>
      <c r="N38" s="111"/>
      <c r="Q38" s="33"/>
      <c r="R38" s="1"/>
      <c r="S38" s="1"/>
      <c r="AB38" s="110"/>
      <c r="AC38" s="111"/>
      <c r="AD38" s="111"/>
      <c r="AE38" s="111"/>
      <c r="AF38" s="111"/>
      <c r="AG38" s="111"/>
      <c r="AH38" s="111"/>
      <c r="AI38" s="111"/>
      <c r="AJ38" s="111"/>
      <c r="AK38" s="111"/>
      <c r="AL38" s="111"/>
      <c r="AM38" s="111"/>
      <c r="AN38" s="111"/>
    </row>
    <row r="39" spans="1:40" x14ac:dyDescent="0.2">
      <c r="A39" s="2">
        <v>2021</v>
      </c>
      <c r="B39" s="16">
        <v>26.5</v>
      </c>
      <c r="C39" s="16">
        <v>25.7</v>
      </c>
      <c r="D39" s="16">
        <v>22.18</v>
      </c>
      <c r="E39" s="16">
        <v>26.824999999999999</v>
      </c>
      <c r="F39" s="16">
        <v>28.175000000000001</v>
      </c>
      <c r="G39" s="16">
        <v>28.645</v>
      </c>
      <c r="H39" s="16">
        <v>28.59</v>
      </c>
      <c r="I39" s="16">
        <v>28.61</v>
      </c>
      <c r="J39" s="16">
        <v>28.385000000000002</v>
      </c>
      <c r="K39" s="16">
        <v>28.858000000000001</v>
      </c>
      <c r="L39" s="16">
        <v>27.870999999999999</v>
      </c>
      <c r="M39" s="16">
        <v>27.74</v>
      </c>
      <c r="N39" s="111">
        <f t="shared" ref="N39:N41" si="13">AVERAGE(B39:M39)</f>
        <v>27.339916666666667</v>
      </c>
      <c r="Q39" s="33"/>
      <c r="R39" s="1"/>
      <c r="S39" s="1"/>
      <c r="AB39" s="110"/>
      <c r="AC39" s="111"/>
      <c r="AD39" s="111"/>
      <c r="AE39" s="111"/>
      <c r="AF39" s="111"/>
      <c r="AG39" s="111"/>
      <c r="AH39" s="111"/>
      <c r="AI39" s="111"/>
      <c r="AJ39" s="111"/>
      <c r="AK39" s="111"/>
      <c r="AL39" s="111"/>
      <c r="AM39" s="111"/>
      <c r="AN39" s="111"/>
    </row>
    <row r="40" spans="1:40" x14ac:dyDescent="0.2">
      <c r="A40" s="2">
        <v>2022</v>
      </c>
      <c r="B40" s="150">
        <v>25.860000000000003</v>
      </c>
      <c r="C40" s="150">
        <v>25.746153846153845</v>
      </c>
      <c r="D40" s="150">
        <v>24.074999999999999</v>
      </c>
      <c r="E40" s="150">
        <v>26.610000000000003</v>
      </c>
      <c r="F40" s="150">
        <v>28.770000000000003</v>
      </c>
      <c r="G40" s="150">
        <v>28.418749999999996</v>
      </c>
      <c r="H40" s="150">
        <v>28.262068965517248</v>
      </c>
      <c r="I40" s="150">
        <v>28.381481481481483</v>
      </c>
      <c r="J40" s="150">
        <v>28.599259259259263</v>
      </c>
      <c r="K40" s="150">
        <v>28.111538461538462</v>
      </c>
      <c r="L40" s="150">
        <v>27.295833333333334</v>
      </c>
      <c r="M40" s="150">
        <v>27.175000000000001</v>
      </c>
      <c r="N40" s="111">
        <f t="shared" si="13"/>
        <v>27.275423778940304</v>
      </c>
      <c r="Q40" s="33"/>
      <c r="R40" s="1"/>
      <c r="S40" s="1"/>
      <c r="AB40" s="110"/>
      <c r="AC40" s="111"/>
      <c r="AD40" s="111"/>
      <c r="AE40" s="111"/>
      <c r="AF40" s="111"/>
      <c r="AG40" s="111"/>
      <c r="AH40" s="111"/>
      <c r="AI40" s="111"/>
      <c r="AJ40" s="111"/>
      <c r="AK40" s="111"/>
      <c r="AL40" s="111"/>
      <c r="AM40" s="111"/>
      <c r="AN40" s="111"/>
    </row>
    <row r="41" spans="1:40" x14ac:dyDescent="0.2">
      <c r="A41" s="2">
        <v>2023</v>
      </c>
      <c r="B41" s="16">
        <v>26.905999999999999</v>
      </c>
      <c r="C41" s="16">
        <v>23.661000000000001</v>
      </c>
      <c r="D41" s="16">
        <v>23.222999999999999</v>
      </c>
      <c r="E41" s="16">
        <v>24.492000000000001</v>
      </c>
      <c r="F41" s="16">
        <v>25.6</v>
      </c>
      <c r="G41" s="16">
        <v>29.495999999999999</v>
      </c>
      <c r="H41" s="16">
        <v>29.274999999999999</v>
      </c>
      <c r="I41" s="16">
        <v>29.131</v>
      </c>
      <c r="J41" s="16">
        <v>29.074999999999999</v>
      </c>
      <c r="K41" s="16">
        <v>29.643000000000001</v>
      </c>
      <c r="L41" s="16">
        <v>28.725999999999999</v>
      </c>
      <c r="M41" s="16">
        <v>28.989000000000001</v>
      </c>
      <c r="N41" s="111">
        <f t="shared" si="13"/>
        <v>27.351416666666665</v>
      </c>
      <c r="Q41" s="33"/>
      <c r="R41" s="1"/>
      <c r="S41" s="1"/>
    </row>
    <row r="42" spans="1:40" x14ac:dyDescent="0.2">
      <c r="Q42" s="33"/>
      <c r="R42" s="1"/>
      <c r="S42" s="1"/>
    </row>
    <row r="43" spans="1:40" x14ac:dyDescent="0.2">
      <c r="A43" s="110" t="s">
        <v>18</v>
      </c>
      <c r="B43" s="111">
        <f t="shared" ref="B43:M43" si="14">AVERAGE(B29:B41)</f>
        <v>26.097333333333335</v>
      </c>
      <c r="C43" s="111">
        <f t="shared" si="14"/>
        <v>24.010683760683762</v>
      </c>
      <c r="D43" s="111">
        <f t="shared" si="14"/>
        <v>22.870111111111115</v>
      </c>
      <c r="E43" s="111">
        <f t="shared" si="14"/>
        <v>25.543624999999999</v>
      </c>
      <c r="F43" s="111">
        <f t="shared" si="14"/>
        <v>28.159375000000001</v>
      </c>
      <c r="G43" s="111">
        <f t="shared" si="14"/>
        <v>28.902968749999999</v>
      </c>
      <c r="H43" s="111">
        <f t="shared" si="14"/>
        <v>28.723023535851123</v>
      </c>
      <c r="I43" s="111">
        <f t="shared" si="14"/>
        <v>28.665369737258622</v>
      </c>
      <c r="J43" s="111">
        <f t="shared" si="14"/>
        <v>28.760445868945865</v>
      </c>
      <c r="K43" s="111">
        <f t="shared" si="14"/>
        <v>28.613472527472524</v>
      </c>
      <c r="L43" s="111">
        <f t="shared" si="14"/>
        <v>28.134462962962964</v>
      </c>
      <c r="M43" s="111">
        <f t="shared" si="14"/>
        <v>27.788999999999998</v>
      </c>
      <c r="Q43" s="33"/>
      <c r="R43" s="1"/>
      <c r="S43" s="1"/>
    </row>
    <row r="44" spans="1:40" x14ac:dyDescent="0.2">
      <c r="A44" s="110" t="s">
        <v>19</v>
      </c>
      <c r="B44" s="111">
        <f t="shared" ref="B44:M44" si="15">STDEV(B29:B41)</f>
        <v>1.4456425042174159</v>
      </c>
      <c r="C44" s="111">
        <f t="shared" si="15"/>
        <v>1.7262281124519987</v>
      </c>
      <c r="D44" s="111">
        <f t="shared" si="15"/>
        <v>1.7219996693121373</v>
      </c>
      <c r="E44" s="111">
        <f t="shared" si="15"/>
        <v>1.3240871720871383</v>
      </c>
      <c r="F44" s="111">
        <f t="shared" si="15"/>
        <v>1.0655529667735899</v>
      </c>
      <c r="G44" s="111">
        <f t="shared" si="15"/>
        <v>0.37266953087296001</v>
      </c>
      <c r="H44" s="111">
        <f t="shared" si="15"/>
        <v>0.42059704667898068</v>
      </c>
      <c r="I44" s="111">
        <f t="shared" si="15"/>
        <v>0.42899339993567587</v>
      </c>
      <c r="J44" s="111">
        <f t="shared" si="15"/>
        <v>0.35676829631423468</v>
      </c>
      <c r="K44" s="111">
        <f t="shared" si="15"/>
        <v>0.50683859480929683</v>
      </c>
      <c r="L44" s="111">
        <f t="shared" si="15"/>
        <v>0.55522137588043863</v>
      </c>
      <c r="M44" s="111">
        <f t="shared" si="15"/>
        <v>0.64188732136827109</v>
      </c>
      <c r="Q44" s="33"/>
      <c r="R44" s="1"/>
      <c r="S44" s="1"/>
    </row>
    <row r="45" spans="1:40" x14ac:dyDescent="0.2">
      <c r="A45" s="110" t="s">
        <v>20</v>
      </c>
      <c r="B45" s="111">
        <f t="shared" ref="B45:M45" si="16">B44/B43*100</f>
        <v>5.5394261388804056</v>
      </c>
      <c r="C45" s="111">
        <f t="shared" si="16"/>
        <v>7.1894167182302695</v>
      </c>
      <c r="D45" s="111">
        <f t="shared" si="16"/>
        <v>7.5294766210188131</v>
      </c>
      <c r="E45" s="111">
        <f t="shared" si="16"/>
        <v>5.1836306400800138</v>
      </c>
      <c r="F45" s="111">
        <f t="shared" si="16"/>
        <v>3.7840078722400263</v>
      </c>
      <c r="G45" s="111">
        <f t="shared" si="16"/>
        <v>1.289381496054657</v>
      </c>
      <c r="H45" s="111">
        <f t="shared" si="16"/>
        <v>1.4643202382715923</v>
      </c>
      <c r="I45" s="111">
        <f t="shared" si="16"/>
        <v>1.4965563112136648</v>
      </c>
      <c r="J45" s="111">
        <f t="shared" si="16"/>
        <v>1.2404824943950392</v>
      </c>
      <c r="K45" s="111">
        <f t="shared" si="16"/>
        <v>1.7713285038111617</v>
      </c>
      <c r="L45" s="111">
        <f t="shared" si="16"/>
        <v>1.9734564566288273</v>
      </c>
      <c r="M45" s="111">
        <f t="shared" si="16"/>
        <v>2.3098611730118792</v>
      </c>
      <c r="Q45" s="33"/>
      <c r="R45" s="1"/>
      <c r="S45" s="1"/>
    </row>
    <row r="46" spans="1:40" x14ac:dyDescent="0.2">
      <c r="A46" s="110" t="s">
        <v>21</v>
      </c>
      <c r="B46" s="111">
        <f t="shared" ref="B46:M46" si="17">MIN(B29:B41)</f>
        <v>22.463999999999999</v>
      </c>
      <c r="C46" s="111">
        <f t="shared" si="17"/>
        <v>21.044</v>
      </c>
      <c r="D46" s="111">
        <f t="shared" si="17"/>
        <v>20.399999999999999</v>
      </c>
      <c r="E46" s="111">
        <f t="shared" si="17"/>
        <v>23.771999999999998</v>
      </c>
      <c r="F46" s="111">
        <f t="shared" si="17"/>
        <v>25.6</v>
      </c>
      <c r="G46" s="111">
        <f t="shared" si="17"/>
        <v>28.418749999999996</v>
      </c>
      <c r="H46" s="111">
        <f t="shared" si="17"/>
        <v>28.19</v>
      </c>
      <c r="I46" s="111">
        <f t="shared" si="17"/>
        <v>28.018000000000001</v>
      </c>
      <c r="J46" s="111">
        <f t="shared" si="17"/>
        <v>28.247</v>
      </c>
      <c r="K46" s="111">
        <f t="shared" si="17"/>
        <v>28.111538461538462</v>
      </c>
      <c r="L46" s="111">
        <f t="shared" si="17"/>
        <v>27.295833333333334</v>
      </c>
      <c r="M46" s="111">
        <f t="shared" si="17"/>
        <v>27.04</v>
      </c>
      <c r="Q46" s="33"/>
      <c r="R46" s="1"/>
      <c r="S46" s="1"/>
    </row>
    <row r="47" spans="1:40" x14ac:dyDescent="0.2">
      <c r="A47" s="110" t="s">
        <v>22</v>
      </c>
      <c r="B47" s="111">
        <f t="shared" ref="B47:M47" si="18">MAX(B29:B41)</f>
        <v>27.53</v>
      </c>
      <c r="C47" s="111">
        <f t="shared" si="18"/>
        <v>25.746153846153845</v>
      </c>
      <c r="D47" s="111">
        <f t="shared" si="18"/>
        <v>25.52</v>
      </c>
      <c r="E47" s="111">
        <f t="shared" si="18"/>
        <v>26.824999999999999</v>
      </c>
      <c r="F47" s="111">
        <f t="shared" si="18"/>
        <v>28.81</v>
      </c>
      <c r="G47" s="111">
        <f t="shared" si="18"/>
        <v>29.495999999999999</v>
      </c>
      <c r="H47" s="111">
        <f t="shared" si="18"/>
        <v>29.274999999999999</v>
      </c>
      <c r="I47" s="111">
        <f t="shared" si="18"/>
        <v>29.39</v>
      </c>
      <c r="J47" s="111">
        <f t="shared" si="18"/>
        <v>29.22</v>
      </c>
      <c r="K47" s="111">
        <f t="shared" si="18"/>
        <v>29.643000000000001</v>
      </c>
      <c r="L47" s="111">
        <f t="shared" si="18"/>
        <v>28.95</v>
      </c>
      <c r="M47" s="111">
        <f t="shared" si="18"/>
        <v>28.989000000000001</v>
      </c>
      <c r="Q47" s="33"/>
      <c r="R47" s="1"/>
      <c r="S47" s="1"/>
    </row>
    <row r="48" spans="1:40" x14ac:dyDescent="0.2">
      <c r="A48" s="110" t="s">
        <v>23</v>
      </c>
      <c r="B48" s="111">
        <f t="shared" ref="B48:M48" si="19">QUARTILE(B29:B41,1)</f>
        <v>26.068999999999999</v>
      </c>
      <c r="C48" s="111">
        <f t="shared" si="19"/>
        <v>23.661000000000001</v>
      </c>
      <c r="D48" s="111">
        <f t="shared" si="19"/>
        <v>21.88</v>
      </c>
      <c r="E48" s="111">
        <f t="shared" si="19"/>
        <v>24.331500000000002</v>
      </c>
      <c r="F48" s="111">
        <f t="shared" si="19"/>
        <v>28.168749999999999</v>
      </c>
      <c r="G48" s="111">
        <f t="shared" si="19"/>
        <v>28.5975</v>
      </c>
      <c r="H48" s="111">
        <f t="shared" si="19"/>
        <v>28.413</v>
      </c>
      <c r="I48" s="111">
        <f t="shared" si="19"/>
        <v>28.423999999999999</v>
      </c>
      <c r="J48" s="111">
        <f t="shared" si="19"/>
        <v>28.535</v>
      </c>
      <c r="K48" s="111">
        <f t="shared" si="19"/>
        <v>28.363</v>
      </c>
      <c r="L48" s="111">
        <f t="shared" si="19"/>
        <v>27.808333333333334</v>
      </c>
      <c r="M48" s="111">
        <f t="shared" si="19"/>
        <v>27.229500000000002</v>
      </c>
      <c r="Q48" s="33"/>
      <c r="R48" s="1"/>
      <c r="S48" s="1"/>
    </row>
    <row r="49" spans="1:28" x14ac:dyDescent="0.2">
      <c r="A49" s="110" t="s">
        <v>24</v>
      </c>
      <c r="B49" s="111">
        <f t="shared" ref="B49:M49" si="20">QUARTILE(B29:B41,2)</f>
        <v>26.42</v>
      </c>
      <c r="C49" s="111">
        <f t="shared" si="20"/>
        <v>24.2</v>
      </c>
      <c r="D49" s="111">
        <f t="shared" si="20"/>
        <v>23.222999999999999</v>
      </c>
      <c r="E49" s="111">
        <f t="shared" si="20"/>
        <v>25.990000000000002</v>
      </c>
      <c r="F49" s="111">
        <f t="shared" si="20"/>
        <v>28.535</v>
      </c>
      <c r="G49" s="111">
        <f t="shared" si="20"/>
        <v>28.979999999999997</v>
      </c>
      <c r="H49" s="111">
        <f t="shared" si="20"/>
        <v>28.59</v>
      </c>
      <c r="I49" s="111">
        <f t="shared" si="20"/>
        <v>28.553846153846152</v>
      </c>
      <c r="J49" s="111">
        <f t="shared" si="20"/>
        <v>28.745783475783483</v>
      </c>
      <c r="K49" s="111">
        <f t="shared" si="20"/>
        <v>28.434999999999999</v>
      </c>
      <c r="L49" s="111">
        <f t="shared" si="20"/>
        <v>27.870999999999999</v>
      </c>
      <c r="M49" s="111">
        <f t="shared" si="20"/>
        <v>27.798999999999999</v>
      </c>
      <c r="Q49" s="33"/>
      <c r="R49" s="1"/>
      <c r="S49" s="1"/>
    </row>
    <row r="50" spans="1:28" x14ac:dyDescent="0.2">
      <c r="A50" s="110" t="s">
        <v>25</v>
      </c>
      <c r="B50" s="111">
        <f t="shared" ref="B50:M50" si="21">QUARTILE(B29:B41,3)</f>
        <v>26.727</v>
      </c>
      <c r="C50" s="111">
        <f t="shared" si="21"/>
        <v>25.61</v>
      </c>
      <c r="D50" s="111">
        <f t="shared" si="21"/>
        <v>24.074999999999999</v>
      </c>
      <c r="E50" s="111">
        <f t="shared" si="21"/>
        <v>26.662500000000001</v>
      </c>
      <c r="F50" s="111">
        <f t="shared" si="21"/>
        <v>28.717500000000001</v>
      </c>
      <c r="G50" s="111">
        <f t="shared" si="21"/>
        <v>29.091750000000001</v>
      </c>
      <c r="H50" s="111">
        <f t="shared" si="21"/>
        <v>29.19</v>
      </c>
      <c r="I50" s="111">
        <f t="shared" si="21"/>
        <v>29.01</v>
      </c>
      <c r="J50" s="111">
        <f t="shared" si="21"/>
        <v>29.076249999999998</v>
      </c>
      <c r="K50" s="111">
        <f t="shared" si="21"/>
        <v>28.858000000000001</v>
      </c>
      <c r="L50" s="111">
        <f t="shared" si="21"/>
        <v>28.725999999999999</v>
      </c>
      <c r="M50" s="111">
        <f t="shared" si="21"/>
        <v>28.19</v>
      </c>
      <c r="Q50" s="33"/>
      <c r="R50" s="1"/>
      <c r="S50" s="1"/>
    </row>
    <row r="51" spans="1:28" x14ac:dyDescent="0.2">
      <c r="A51" s="9"/>
      <c r="B51" s="16"/>
      <c r="C51" s="16"/>
      <c r="D51" s="16"/>
      <c r="E51" s="16"/>
      <c r="F51" s="16"/>
      <c r="G51" s="16"/>
      <c r="H51" s="16"/>
      <c r="I51" s="16"/>
      <c r="J51" s="16"/>
      <c r="K51" s="16"/>
      <c r="L51" s="16"/>
      <c r="M51" s="16"/>
      <c r="Q51" s="33"/>
      <c r="R51" s="1"/>
      <c r="S51" s="1"/>
    </row>
    <row r="52" spans="1:28" x14ac:dyDescent="0.2">
      <c r="A52" s="9"/>
      <c r="B52" s="16"/>
      <c r="C52" s="16"/>
      <c r="D52" s="16"/>
      <c r="E52" s="16"/>
      <c r="F52" s="16"/>
      <c r="G52" s="16"/>
      <c r="H52" s="16"/>
      <c r="I52" s="16"/>
      <c r="J52" s="16"/>
      <c r="K52" s="16"/>
      <c r="L52" s="16"/>
      <c r="M52" s="16"/>
      <c r="Q52" s="33"/>
      <c r="R52" s="1"/>
      <c r="S52" s="1"/>
    </row>
    <row r="53" spans="1:28" x14ac:dyDescent="0.2">
      <c r="Q53" s="33"/>
      <c r="R53" s="1"/>
      <c r="S53" s="1"/>
    </row>
    <row r="54" spans="1:28" x14ac:dyDescent="0.2">
      <c r="Q54" s="33"/>
      <c r="R54" s="1"/>
      <c r="S54" s="1"/>
    </row>
    <row r="55" spans="1:28" ht="18.75" x14ac:dyDescent="0.3">
      <c r="A55" s="24" t="s">
        <v>182</v>
      </c>
      <c r="Q55" s="33"/>
      <c r="R55" s="1"/>
      <c r="S55" s="1"/>
    </row>
    <row r="56" spans="1:28" ht="15.75" x14ac:dyDescent="0.25">
      <c r="A56" s="4" t="s">
        <v>15</v>
      </c>
      <c r="B56" s="96" t="s">
        <v>2</v>
      </c>
      <c r="C56" s="96" t="s">
        <v>3</v>
      </c>
      <c r="D56" s="96" t="s">
        <v>4</v>
      </c>
      <c r="E56" s="96" t="s">
        <v>5</v>
      </c>
      <c r="F56" s="96" t="s">
        <v>6</v>
      </c>
      <c r="G56" s="96" t="s">
        <v>16</v>
      </c>
      <c r="H56" s="96" t="s">
        <v>17</v>
      </c>
      <c r="I56" s="96" t="s">
        <v>7</v>
      </c>
      <c r="J56" s="96" t="s">
        <v>8</v>
      </c>
      <c r="K56" s="96" t="s">
        <v>9</v>
      </c>
      <c r="L56" s="96" t="s">
        <v>10</v>
      </c>
      <c r="M56" s="96" t="s">
        <v>11</v>
      </c>
      <c r="N56" s="116" t="s">
        <v>1</v>
      </c>
      <c r="Q56" s="33"/>
      <c r="R56" s="1"/>
      <c r="S56" s="1"/>
    </row>
    <row r="57" spans="1:28" x14ac:dyDescent="0.2">
      <c r="A57" s="2">
        <v>2012</v>
      </c>
      <c r="B57"/>
      <c r="C57"/>
      <c r="D57"/>
      <c r="E57"/>
      <c r="F57"/>
      <c r="G57"/>
      <c r="H57"/>
      <c r="I57"/>
      <c r="J57"/>
      <c r="K57"/>
      <c r="L57"/>
      <c r="M57" s="16">
        <v>27.81</v>
      </c>
      <c r="N57" s="111"/>
      <c r="Q57" s="1"/>
      <c r="R57" s="1"/>
      <c r="S57" s="1"/>
      <c r="T57" s="1"/>
      <c r="U57" s="1"/>
      <c r="V57" s="1"/>
      <c r="W57" s="1"/>
      <c r="X57" s="1"/>
      <c r="Y57" s="1"/>
      <c r="Z57" s="1"/>
      <c r="AA57" s="1"/>
      <c r="AB57" s="1"/>
    </row>
    <row r="58" spans="1:28" x14ac:dyDescent="0.2">
      <c r="A58" s="2">
        <v>2013</v>
      </c>
      <c r="B58" s="16">
        <v>26.14</v>
      </c>
      <c r="C58" s="16">
        <v>23.56</v>
      </c>
      <c r="D58" s="16">
        <v>24.12</v>
      </c>
      <c r="E58" s="16">
        <v>26.56</v>
      </c>
      <c r="F58" s="16">
        <v>27.91</v>
      </c>
      <c r="G58" s="16">
        <v>28.62</v>
      </c>
      <c r="H58" s="16">
        <v>28.26</v>
      </c>
      <c r="I58" s="16">
        <v>27.79</v>
      </c>
      <c r="J58" s="16">
        <v>28.2</v>
      </c>
      <c r="K58" s="16">
        <v>26.94</v>
      </c>
      <c r="L58" s="16">
        <v>27.88</v>
      </c>
      <c r="M58" s="16">
        <v>27.82</v>
      </c>
      <c r="N58" s="111">
        <f t="shared" ref="N58:N61" si="22">AVERAGE(B58:M58)</f>
        <v>26.983333333333334</v>
      </c>
      <c r="Q58" s="1"/>
      <c r="R58" s="1"/>
      <c r="S58" s="1"/>
      <c r="T58" s="1"/>
      <c r="U58" s="1"/>
      <c r="V58" s="1"/>
      <c r="W58" s="1"/>
      <c r="X58" s="1"/>
      <c r="Y58" s="1"/>
      <c r="Z58" s="1"/>
      <c r="AA58" s="1"/>
      <c r="AB58" s="1"/>
    </row>
    <row r="59" spans="1:28" x14ac:dyDescent="0.2">
      <c r="A59" s="2">
        <v>2014</v>
      </c>
      <c r="B59" s="16">
        <v>26.29</v>
      </c>
      <c r="C59" s="16">
        <v>25</v>
      </c>
      <c r="D59" s="16">
        <v>25.5</v>
      </c>
      <c r="E59" s="16">
        <v>25.62</v>
      </c>
      <c r="F59" s="16">
        <v>27.8</v>
      </c>
      <c r="G59" s="16">
        <v>28.56</v>
      </c>
      <c r="H59" s="16">
        <v>28</v>
      </c>
      <c r="I59" s="16">
        <v>28.66</v>
      </c>
      <c r="J59" s="16">
        <v>28.8</v>
      </c>
      <c r="K59" s="16">
        <v>28.6</v>
      </c>
      <c r="L59" s="16">
        <v>28.46</v>
      </c>
      <c r="M59" s="16">
        <v>27.88</v>
      </c>
      <c r="N59" s="111">
        <f t="shared" si="22"/>
        <v>27.430833333333336</v>
      </c>
      <c r="Q59" s="1"/>
      <c r="R59" s="1"/>
      <c r="S59" s="1"/>
      <c r="T59" s="1"/>
      <c r="U59" s="1"/>
      <c r="V59" s="1"/>
      <c r="W59" s="1"/>
      <c r="X59" s="1"/>
      <c r="Y59" s="1"/>
      <c r="Z59" s="1"/>
      <c r="AA59" s="1"/>
      <c r="AB59" s="1"/>
    </row>
    <row r="60" spans="1:28" x14ac:dyDescent="0.2">
      <c r="A60" s="2">
        <v>2015</v>
      </c>
      <c r="B60" s="16">
        <v>26.97</v>
      </c>
      <c r="C60" s="16">
        <v>25.59</v>
      </c>
      <c r="D60" s="16">
        <v>22.86</v>
      </c>
      <c r="E60" s="16">
        <v>25.58</v>
      </c>
      <c r="F60" s="16">
        <v>27.98</v>
      </c>
      <c r="G60" s="16">
        <v>28.56</v>
      </c>
      <c r="H60" s="16">
        <v>28.11</v>
      </c>
      <c r="I60" s="16">
        <v>28.39</v>
      </c>
      <c r="J60" s="16">
        <v>28.98</v>
      </c>
      <c r="K60" s="16">
        <v>29.3</v>
      </c>
      <c r="L60" s="16">
        <v>28.68</v>
      </c>
      <c r="M60" s="16">
        <v>28.78</v>
      </c>
      <c r="N60" s="111">
        <f t="shared" si="22"/>
        <v>27.481666666666666</v>
      </c>
      <c r="Q60" s="1"/>
      <c r="R60" s="1"/>
      <c r="S60" s="1"/>
      <c r="T60" s="1"/>
      <c r="U60" s="1"/>
      <c r="V60" s="1"/>
      <c r="W60" s="1"/>
      <c r="X60" s="1"/>
      <c r="Y60" s="1"/>
      <c r="Z60" s="1"/>
      <c r="AA60" s="1"/>
      <c r="AB60" s="1"/>
    </row>
    <row r="61" spans="1:28" x14ac:dyDescent="0.2">
      <c r="A61" s="2">
        <v>2016</v>
      </c>
      <c r="B61" s="16">
        <v>26.97</v>
      </c>
      <c r="C61" s="16">
        <v>24.35</v>
      </c>
      <c r="D61" s="16">
        <v>23.86</v>
      </c>
      <c r="E61" s="16">
        <v>25.63</v>
      </c>
      <c r="F61" s="16">
        <v>28.08</v>
      </c>
      <c r="G61" s="16">
        <v>28.99</v>
      </c>
      <c r="H61" s="16">
        <v>28.45</v>
      </c>
      <c r="I61" s="16">
        <v>28.61</v>
      </c>
      <c r="J61" s="16">
        <v>28.69</v>
      </c>
      <c r="K61" s="16">
        <v>28.54</v>
      </c>
      <c r="L61" s="16">
        <v>27.84</v>
      </c>
      <c r="M61" s="16">
        <v>27.72</v>
      </c>
      <c r="N61" s="111">
        <f t="shared" si="22"/>
        <v>27.310833333333335</v>
      </c>
    </row>
    <row r="62" spans="1:28" x14ac:dyDescent="0.2">
      <c r="A62" s="2">
        <v>2017</v>
      </c>
      <c r="B62" s="16">
        <v>26.8</v>
      </c>
      <c r="C62" s="16">
        <v>23.09</v>
      </c>
      <c r="D62" s="16">
        <v>24.76</v>
      </c>
      <c r="E62" s="16">
        <v>26.12</v>
      </c>
      <c r="F62" s="16">
        <v>28.91</v>
      </c>
      <c r="G62" s="16">
        <v>28.81</v>
      </c>
      <c r="H62" s="16">
        <v>28.32</v>
      </c>
      <c r="I62" s="16">
        <v>28.32</v>
      </c>
      <c r="J62" s="16">
        <v>28.62</v>
      </c>
      <c r="K62" s="16">
        <v>28.23</v>
      </c>
      <c r="L62" s="16">
        <v>27.45</v>
      </c>
      <c r="M62" s="16">
        <v>27.01</v>
      </c>
      <c r="N62" s="111">
        <f>AVERAGE(B62:M62)</f>
        <v>27.203333333333333</v>
      </c>
    </row>
    <row r="63" spans="1:28" x14ac:dyDescent="0.2">
      <c r="A63" s="2">
        <v>2018</v>
      </c>
      <c r="B63" s="16">
        <v>26.681999999999999</v>
      </c>
      <c r="C63" s="16">
        <v>23.515000000000001</v>
      </c>
      <c r="D63" s="16">
        <v>23.533000000000001</v>
      </c>
      <c r="E63" s="16">
        <v>26.07</v>
      </c>
      <c r="F63" s="16">
        <v>27.966999999999999</v>
      </c>
      <c r="G63" s="16">
        <v>27.472999999999999</v>
      </c>
      <c r="H63" s="16">
        <v>27.47</v>
      </c>
      <c r="I63" s="16">
        <v>27.164999999999999</v>
      </c>
      <c r="J63" s="16">
        <v>27.123000000000001</v>
      </c>
      <c r="K63" s="16">
        <v>27.338000000000001</v>
      </c>
      <c r="L63" s="16">
        <v>27.271000000000001</v>
      </c>
      <c r="M63" s="16">
        <v>26.556999999999999</v>
      </c>
      <c r="N63" s="111">
        <f>AVERAGE(B63:M63)</f>
        <v>26.513666666666669</v>
      </c>
    </row>
    <row r="64" spans="1:28" x14ac:dyDescent="0.2">
      <c r="A64" s="2">
        <v>2019</v>
      </c>
      <c r="B64" s="16">
        <v>24.613</v>
      </c>
      <c r="C64" s="16">
        <v>23.029</v>
      </c>
      <c r="D64" s="16">
        <v>22.556999999999999</v>
      </c>
      <c r="E64" s="16">
        <v>24.966999999999999</v>
      </c>
      <c r="F64" s="16">
        <v>28.45</v>
      </c>
      <c r="G64" s="16">
        <v>28.9</v>
      </c>
      <c r="H64" s="16">
        <v>28.231000000000002</v>
      </c>
      <c r="I64" s="16">
        <v>28.434999999999999</v>
      </c>
      <c r="J64" s="16">
        <v>28.292999999999999</v>
      </c>
      <c r="K64" s="16">
        <v>28.076000000000001</v>
      </c>
      <c r="L64" s="16">
        <v>27.792000000000002</v>
      </c>
      <c r="M64" s="16">
        <v>27.677</v>
      </c>
      <c r="N64" s="111">
        <f t="shared" ref="N64:N68" si="23">AVERAGE(B64:M64)</f>
        <v>26.751666666666665</v>
      </c>
    </row>
    <row r="65" spans="1:40" x14ac:dyDescent="0.2">
      <c r="A65" s="2">
        <v>2020</v>
      </c>
      <c r="B65" s="16">
        <v>26.55</v>
      </c>
      <c r="C65" s="16">
        <v>25.169</v>
      </c>
      <c r="D65" s="16">
        <v>22.925000000000001</v>
      </c>
      <c r="E65" s="16"/>
      <c r="F65" s="16"/>
      <c r="G65" s="16"/>
      <c r="H65" s="16"/>
      <c r="I65" s="16"/>
      <c r="J65" s="16"/>
      <c r="K65" s="16">
        <v>27.975000000000001</v>
      </c>
      <c r="L65" s="16">
        <v>27.45</v>
      </c>
      <c r="M65" s="16">
        <v>27.132999999999999</v>
      </c>
      <c r="N65" s="111"/>
    </row>
    <row r="66" spans="1:40" x14ac:dyDescent="0.2">
      <c r="A66" s="2">
        <v>2021</v>
      </c>
      <c r="B66" s="16">
        <v>26.7</v>
      </c>
      <c r="C66" s="16">
        <v>26.7</v>
      </c>
      <c r="D66" s="16">
        <v>23.733000000000001</v>
      </c>
      <c r="E66" s="16">
        <v>27.388000000000002</v>
      </c>
      <c r="F66" s="16">
        <v>28.1</v>
      </c>
      <c r="G66" s="16">
        <v>28.427</v>
      </c>
      <c r="H66" s="16">
        <v>28.52</v>
      </c>
      <c r="I66" s="16">
        <v>28.45</v>
      </c>
      <c r="J66" s="16">
        <v>28.466999999999999</v>
      </c>
      <c r="K66" s="16">
        <v>28.725000000000001</v>
      </c>
      <c r="L66" s="16">
        <v>27.263000000000002</v>
      </c>
      <c r="M66" s="16">
        <v>27.69</v>
      </c>
      <c r="N66" s="111">
        <f t="shared" si="23"/>
        <v>27.513583333333333</v>
      </c>
    </row>
    <row r="67" spans="1:40" x14ac:dyDescent="0.2">
      <c r="A67" s="2">
        <v>2022</v>
      </c>
      <c r="B67" s="150">
        <v>26.204000000000001</v>
      </c>
      <c r="C67" s="150">
        <v>26.261538461538461</v>
      </c>
      <c r="D67" s="150">
        <v>24.885714285714283</v>
      </c>
      <c r="E67" s="150">
        <v>26.83636363636364</v>
      </c>
      <c r="F67" s="150">
        <v>28.609090909090902</v>
      </c>
      <c r="G67" s="150">
        <v>27.756250000000001</v>
      </c>
      <c r="H67" s="150">
        <v>27.993103448275861</v>
      </c>
      <c r="I67" s="150">
        <v>28.06428571428572</v>
      </c>
      <c r="J67" s="150">
        <v>28.287777777777777</v>
      </c>
      <c r="K67" s="150">
        <v>27.553846153846145</v>
      </c>
      <c r="L67" s="150">
        <v>26.941666666666674</v>
      </c>
      <c r="M67" s="150">
        <v>27.193749999999998</v>
      </c>
      <c r="N67" s="111">
        <f t="shared" si="23"/>
        <v>27.215615587796623</v>
      </c>
    </row>
    <row r="68" spans="1:40" x14ac:dyDescent="0.2">
      <c r="A68" s="2">
        <v>2023</v>
      </c>
      <c r="B68" s="156">
        <v>26.506</v>
      </c>
      <c r="C68" s="156">
        <v>24.652000000000001</v>
      </c>
      <c r="D68" s="156">
        <v>24.995999999999999</v>
      </c>
      <c r="E68" s="156">
        <v>25.388000000000002</v>
      </c>
      <c r="F68" s="156">
        <v>26.382999999999999</v>
      </c>
      <c r="G68" s="156">
        <v>28.937000000000001</v>
      </c>
      <c r="H68" s="156">
        <v>28.847999999999999</v>
      </c>
      <c r="I68" s="156">
        <v>28.972999999999999</v>
      </c>
      <c r="J68" s="156">
        <v>29.21</v>
      </c>
      <c r="K68" s="156">
        <v>29.663</v>
      </c>
      <c r="L68" s="156">
        <v>28.747</v>
      </c>
      <c r="M68" s="156">
        <v>28.65</v>
      </c>
      <c r="N68" s="111">
        <f t="shared" si="23"/>
        <v>27.579416666666663</v>
      </c>
    </row>
    <row r="70" spans="1:40" x14ac:dyDescent="0.2">
      <c r="A70" s="110" t="s">
        <v>18</v>
      </c>
      <c r="B70" s="111">
        <f t="shared" ref="B70:M70" si="24">AVERAGE(B56:B68)</f>
        <v>26.402272727272724</v>
      </c>
      <c r="C70" s="111">
        <f t="shared" si="24"/>
        <v>24.628776223776228</v>
      </c>
      <c r="D70" s="111">
        <f t="shared" si="24"/>
        <v>23.975428571428573</v>
      </c>
      <c r="E70" s="111">
        <f t="shared" si="24"/>
        <v>26.01593636363636</v>
      </c>
      <c r="F70" s="111">
        <f t="shared" si="24"/>
        <v>28.018909090909084</v>
      </c>
      <c r="G70" s="111">
        <f t="shared" si="24"/>
        <v>28.503325</v>
      </c>
      <c r="H70" s="111">
        <f t="shared" si="24"/>
        <v>28.220210344827585</v>
      </c>
      <c r="I70" s="111">
        <f t="shared" si="24"/>
        <v>28.285728571428571</v>
      </c>
      <c r="J70" s="111">
        <f t="shared" si="24"/>
        <v>28.467077777777774</v>
      </c>
      <c r="K70" s="111">
        <f t="shared" si="24"/>
        <v>28.267349650349647</v>
      </c>
      <c r="L70" s="111">
        <f t="shared" si="24"/>
        <v>27.797696969696972</v>
      </c>
      <c r="M70" s="111">
        <f t="shared" si="24"/>
        <v>27.660062499999999</v>
      </c>
    </row>
    <row r="71" spans="1:40" x14ac:dyDescent="0.2">
      <c r="A71" s="110" t="s">
        <v>19</v>
      </c>
      <c r="B71" s="111">
        <f t="shared" ref="B71:M71" si="25">STDEV(B56:B68)</f>
        <v>0.65760840793120801</v>
      </c>
      <c r="C71" s="111">
        <f t="shared" si="25"/>
        <v>1.2529019226407381</v>
      </c>
      <c r="D71" s="111">
        <f t="shared" si="25"/>
        <v>0.97253876476960632</v>
      </c>
      <c r="E71" s="111">
        <f t="shared" si="25"/>
        <v>0.73452489976491386</v>
      </c>
      <c r="F71" s="111">
        <f t="shared" si="25"/>
        <v>0.67319257591033277</v>
      </c>
      <c r="G71" s="111">
        <f t="shared" si="25"/>
        <v>0.50792393418371851</v>
      </c>
      <c r="H71" s="111">
        <f t="shared" si="25"/>
        <v>0.36870442885789517</v>
      </c>
      <c r="I71" s="111">
        <f t="shared" si="25"/>
        <v>0.50877887444733783</v>
      </c>
      <c r="J71" s="111">
        <f t="shared" si="25"/>
        <v>0.57147630887460099</v>
      </c>
      <c r="K71" s="111">
        <f t="shared" si="25"/>
        <v>0.81650217779715673</v>
      </c>
      <c r="L71" s="111">
        <f t="shared" si="25"/>
        <v>0.60537267593415167</v>
      </c>
      <c r="M71" s="111">
        <f t="shared" si="25"/>
        <v>0.63746771865683183</v>
      </c>
    </row>
    <row r="72" spans="1:40" x14ac:dyDescent="0.2">
      <c r="A72" s="110" t="s">
        <v>20</v>
      </c>
      <c r="B72" s="111">
        <f t="shared" ref="B72:M72" si="26">B71/B70*100</f>
        <v>2.4907265170847168</v>
      </c>
      <c r="C72" s="111">
        <f t="shared" si="26"/>
        <v>5.0871464796176369</v>
      </c>
      <c r="D72" s="111">
        <f t="shared" si="26"/>
        <v>4.0563978319393925</v>
      </c>
      <c r="E72" s="111">
        <f t="shared" si="26"/>
        <v>2.8233652231391226</v>
      </c>
      <c r="F72" s="111">
        <f t="shared" si="26"/>
        <v>2.4026366398710164</v>
      </c>
      <c r="G72" s="111">
        <f t="shared" si="26"/>
        <v>1.7819813449263149</v>
      </c>
      <c r="H72" s="111">
        <f t="shared" si="26"/>
        <v>1.3065261539606992</v>
      </c>
      <c r="I72" s="111">
        <f t="shared" si="26"/>
        <v>1.7987122840500407</v>
      </c>
      <c r="J72" s="111">
        <f t="shared" si="26"/>
        <v>2.0074990251395315</v>
      </c>
      <c r="K72" s="111">
        <f t="shared" si="26"/>
        <v>2.8884992328492216</v>
      </c>
      <c r="L72" s="111">
        <f t="shared" si="26"/>
        <v>2.1777799671465048</v>
      </c>
      <c r="M72" s="111">
        <f t="shared" si="26"/>
        <v>2.3046503190541667</v>
      </c>
    </row>
    <row r="73" spans="1:40" x14ac:dyDescent="0.2">
      <c r="A73" s="110" t="s">
        <v>21</v>
      </c>
      <c r="B73" s="111">
        <f t="shared" ref="B73:M73" si="27">MIN(B56:B68)</f>
        <v>24.613</v>
      </c>
      <c r="C73" s="111">
        <f t="shared" si="27"/>
        <v>23.029</v>
      </c>
      <c r="D73" s="111">
        <f t="shared" si="27"/>
        <v>22.556999999999999</v>
      </c>
      <c r="E73" s="111">
        <f t="shared" si="27"/>
        <v>24.966999999999999</v>
      </c>
      <c r="F73" s="111">
        <f t="shared" si="27"/>
        <v>26.382999999999999</v>
      </c>
      <c r="G73" s="111">
        <f t="shared" si="27"/>
        <v>27.472999999999999</v>
      </c>
      <c r="H73" s="111">
        <f t="shared" si="27"/>
        <v>27.47</v>
      </c>
      <c r="I73" s="111">
        <f t="shared" si="27"/>
        <v>27.164999999999999</v>
      </c>
      <c r="J73" s="111">
        <f t="shared" si="27"/>
        <v>27.123000000000001</v>
      </c>
      <c r="K73" s="111">
        <f t="shared" si="27"/>
        <v>26.94</v>
      </c>
      <c r="L73" s="111">
        <f t="shared" si="27"/>
        <v>26.941666666666674</v>
      </c>
      <c r="M73" s="111">
        <f t="shared" si="27"/>
        <v>26.556999999999999</v>
      </c>
      <c r="AC73" s="98"/>
      <c r="AD73" s="98"/>
      <c r="AE73" s="98"/>
      <c r="AF73" s="98"/>
      <c r="AG73" s="98"/>
      <c r="AH73" s="98"/>
      <c r="AI73" s="98"/>
      <c r="AJ73" s="98"/>
      <c r="AK73" s="98"/>
      <c r="AL73" s="98"/>
      <c r="AM73" s="98"/>
      <c r="AN73" s="98"/>
    </row>
    <row r="74" spans="1:40" x14ac:dyDescent="0.2">
      <c r="A74" s="110" t="s">
        <v>22</v>
      </c>
      <c r="B74" s="111">
        <f t="shared" ref="B74:M74" si="28">MAX(B56:B68)</f>
        <v>26.97</v>
      </c>
      <c r="C74" s="111">
        <f t="shared" si="28"/>
        <v>26.7</v>
      </c>
      <c r="D74" s="111">
        <f t="shared" si="28"/>
        <v>25.5</v>
      </c>
      <c r="E74" s="111">
        <f t="shared" si="28"/>
        <v>27.388000000000002</v>
      </c>
      <c r="F74" s="111">
        <f t="shared" si="28"/>
        <v>28.91</v>
      </c>
      <c r="G74" s="111">
        <f t="shared" si="28"/>
        <v>28.99</v>
      </c>
      <c r="H74" s="111">
        <f t="shared" si="28"/>
        <v>28.847999999999999</v>
      </c>
      <c r="I74" s="111">
        <f t="shared" si="28"/>
        <v>28.972999999999999</v>
      </c>
      <c r="J74" s="111">
        <f t="shared" si="28"/>
        <v>29.21</v>
      </c>
      <c r="K74" s="111">
        <f t="shared" si="28"/>
        <v>29.663</v>
      </c>
      <c r="L74" s="111">
        <f t="shared" si="28"/>
        <v>28.747</v>
      </c>
      <c r="M74" s="111">
        <f t="shared" si="28"/>
        <v>28.78</v>
      </c>
      <c r="AC74" s="98"/>
      <c r="AD74" s="98"/>
      <c r="AE74" s="98"/>
      <c r="AF74" s="98"/>
      <c r="AG74" s="98"/>
      <c r="AH74" s="98"/>
      <c r="AI74" s="98"/>
      <c r="AJ74" s="98"/>
      <c r="AK74" s="98"/>
      <c r="AL74" s="98"/>
      <c r="AM74" s="98"/>
      <c r="AN74" s="98"/>
    </row>
    <row r="75" spans="1:40" x14ac:dyDescent="0.2">
      <c r="A75" s="110" t="s">
        <v>23</v>
      </c>
      <c r="B75" s="111">
        <f t="shared" ref="B75:M75" si="29">QUARTILE(B56:B68,1)</f>
        <v>26.247</v>
      </c>
      <c r="C75" s="111">
        <f t="shared" si="29"/>
        <v>23.537500000000001</v>
      </c>
      <c r="D75" s="111">
        <f t="shared" si="29"/>
        <v>23.228999999999999</v>
      </c>
      <c r="E75" s="111">
        <f t="shared" si="29"/>
        <v>25.59</v>
      </c>
      <c r="F75" s="111">
        <f t="shared" si="29"/>
        <v>27.924250000000001</v>
      </c>
      <c r="G75" s="111">
        <f t="shared" si="29"/>
        <v>28.460249999999998</v>
      </c>
      <c r="H75" s="111">
        <f t="shared" si="29"/>
        <v>28.0275</v>
      </c>
      <c r="I75" s="111">
        <f t="shared" si="29"/>
        <v>28.128214285714289</v>
      </c>
      <c r="J75" s="111">
        <f t="shared" si="29"/>
        <v>28.28908333333333</v>
      </c>
      <c r="K75" s="111">
        <f t="shared" si="29"/>
        <v>27.764423076923073</v>
      </c>
      <c r="L75" s="111">
        <f t="shared" si="29"/>
        <v>27.360500000000002</v>
      </c>
      <c r="M75" s="111">
        <f t="shared" si="29"/>
        <v>27.178562499999998</v>
      </c>
      <c r="AC75" s="98"/>
      <c r="AD75" s="98"/>
      <c r="AE75" s="98"/>
      <c r="AF75" s="98"/>
      <c r="AG75" s="98"/>
      <c r="AH75" s="98"/>
      <c r="AI75" s="98"/>
      <c r="AJ75" s="98"/>
      <c r="AK75" s="98"/>
      <c r="AL75" s="98"/>
      <c r="AM75" s="98"/>
      <c r="AN75" s="98"/>
    </row>
    <row r="76" spans="1:40" x14ac:dyDescent="0.2">
      <c r="A76" s="110" t="s">
        <v>24</v>
      </c>
      <c r="B76" s="111">
        <f t="shared" ref="B76:M76" si="30">QUARTILE(B56:B68,2)</f>
        <v>26.55</v>
      </c>
      <c r="C76" s="111">
        <f t="shared" si="30"/>
        <v>24.652000000000001</v>
      </c>
      <c r="D76" s="111">
        <f t="shared" si="30"/>
        <v>23.86</v>
      </c>
      <c r="E76" s="111">
        <f t="shared" si="30"/>
        <v>25.85</v>
      </c>
      <c r="F76" s="111">
        <f t="shared" si="30"/>
        <v>28.03</v>
      </c>
      <c r="G76" s="111">
        <f t="shared" si="30"/>
        <v>28.59</v>
      </c>
      <c r="H76" s="111">
        <f t="shared" si="30"/>
        <v>28.2455</v>
      </c>
      <c r="I76" s="111">
        <f t="shared" si="30"/>
        <v>28.412500000000001</v>
      </c>
      <c r="J76" s="111">
        <f t="shared" si="30"/>
        <v>28.543500000000002</v>
      </c>
      <c r="K76" s="111">
        <f t="shared" si="30"/>
        <v>28.23</v>
      </c>
      <c r="L76" s="111">
        <f t="shared" si="30"/>
        <v>27.792000000000002</v>
      </c>
      <c r="M76" s="111">
        <f t="shared" si="30"/>
        <v>27.704999999999998</v>
      </c>
    </row>
    <row r="77" spans="1:40" x14ac:dyDescent="0.2">
      <c r="A77" s="110" t="s">
        <v>25</v>
      </c>
      <c r="B77" s="111">
        <f t="shared" ref="B77:M77" si="31">QUARTILE(B56:B68,3)</f>
        <v>26.75</v>
      </c>
      <c r="C77" s="111">
        <f t="shared" si="31"/>
        <v>25.3795</v>
      </c>
      <c r="D77" s="111">
        <f t="shared" si="31"/>
        <v>24.822857142857142</v>
      </c>
      <c r="E77" s="111">
        <f t="shared" si="31"/>
        <v>26.45</v>
      </c>
      <c r="F77" s="111">
        <f t="shared" si="31"/>
        <v>28.362500000000001</v>
      </c>
      <c r="G77" s="111">
        <f t="shared" si="31"/>
        <v>28.877499999999998</v>
      </c>
      <c r="H77" s="111">
        <f t="shared" si="31"/>
        <v>28.4175</v>
      </c>
      <c r="I77" s="111">
        <f t="shared" si="31"/>
        <v>28.57</v>
      </c>
      <c r="J77" s="111">
        <f t="shared" si="31"/>
        <v>28.772500000000001</v>
      </c>
      <c r="K77" s="111">
        <f t="shared" si="31"/>
        <v>28.662500000000001</v>
      </c>
      <c r="L77" s="111">
        <f t="shared" si="31"/>
        <v>28.17</v>
      </c>
      <c r="M77" s="111">
        <f t="shared" si="31"/>
        <v>27.835000000000001</v>
      </c>
    </row>
    <row r="78" spans="1:40" x14ac:dyDescent="0.2">
      <c r="A78" s="110"/>
      <c r="B78" s="111"/>
      <c r="C78" s="111"/>
      <c r="D78" s="111"/>
      <c r="E78" s="111"/>
      <c r="F78" s="111"/>
      <c r="G78" s="111"/>
      <c r="H78" s="111"/>
      <c r="I78" s="111"/>
      <c r="J78" s="111"/>
      <c r="K78" s="111"/>
      <c r="L78" s="111"/>
      <c r="M78" s="111"/>
    </row>
    <row r="79" spans="1:40" x14ac:dyDescent="0.2">
      <c r="A79" s="110"/>
      <c r="B79" s="111"/>
      <c r="C79" s="111"/>
      <c r="D79" s="111"/>
      <c r="E79" s="111"/>
      <c r="F79" s="111"/>
      <c r="G79" s="111"/>
      <c r="H79" s="111"/>
      <c r="I79" s="111"/>
      <c r="J79" s="111"/>
      <c r="K79" s="111"/>
      <c r="L79" s="111"/>
      <c r="M79" s="111"/>
    </row>
    <row r="82" spans="1:14" ht="18.75" x14ac:dyDescent="0.3">
      <c r="A82" s="24" t="s">
        <v>183</v>
      </c>
    </row>
    <row r="83" spans="1:14" ht="15.75" x14ac:dyDescent="0.25">
      <c r="A83" s="4" t="s">
        <v>15</v>
      </c>
      <c r="B83" s="96" t="s">
        <v>2</v>
      </c>
      <c r="C83" s="96" t="s">
        <v>3</v>
      </c>
      <c r="D83" s="96" t="s">
        <v>4</v>
      </c>
      <c r="E83" s="96" t="s">
        <v>5</v>
      </c>
      <c r="F83" s="96" t="s">
        <v>6</v>
      </c>
      <c r="G83" s="96" t="s">
        <v>16</v>
      </c>
      <c r="H83" s="96" t="s">
        <v>17</v>
      </c>
      <c r="I83" s="96" t="s">
        <v>7</v>
      </c>
      <c r="J83" s="96" t="s">
        <v>8</v>
      </c>
      <c r="K83" s="96" t="s">
        <v>9</v>
      </c>
      <c r="L83" s="96" t="s">
        <v>10</v>
      </c>
      <c r="M83" s="96" t="s">
        <v>11</v>
      </c>
      <c r="N83" s="116"/>
    </row>
    <row r="84" spans="1:14" x14ac:dyDescent="0.2">
      <c r="A84" s="2">
        <v>2017</v>
      </c>
      <c r="G84" s="35">
        <v>8.1489999999999991</v>
      </c>
      <c r="H84" s="35">
        <v>8.0869999999999997</v>
      </c>
      <c r="I84" s="35">
        <v>8.0980000000000008</v>
      </c>
      <c r="J84" s="35">
        <v>8.1020000000000003</v>
      </c>
      <c r="K84" s="35">
        <v>8.1029999999999998</v>
      </c>
      <c r="L84" s="35">
        <v>8.1140000000000008</v>
      </c>
      <c r="M84" s="35">
        <v>8.1069999999999993</v>
      </c>
    </row>
    <row r="85" spans="1:14" x14ac:dyDescent="0.2">
      <c r="A85" s="2">
        <v>2018</v>
      </c>
      <c r="B85" s="35">
        <v>7.9980000000000002</v>
      </c>
      <c r="C85" s="35">
        <v>8.0259999999999998</v>
      </c>
      <c r="D85" s="35">
        <v>8.0289999999999999</v>
      </c>
      <c r="E85" s="35">
        <v>7.9409999999999998</v>
      </c>
      <c r="F85" s="35">
        <v>8.0229999999999997</v>
      </c>
      <c r="G85" s="35">
        <v>8.0229999999999997</v>
      </c>
      <c r="H85" s="35">
        <v>8.0419999999999998</v>
      </c>
      <c r="I85" s="35">
        <v>8.06</v>
      </c>
      <c r="J85" s="35">
        <v>8.0660000000000007</v>
      </c>
      <c r="K85" s="35">
        <v>8.0410000000000004</v>
      </c>
      <c r="L85" s="35">
        <v>8.0950000000000006</v>
      </c>
      <c r="M85" s="35">
        <v>8.1310000000000002</v>
      </c>
      <c r="N85" s="117" cm="1">
        <f t="array" ref="N85">LOG10(AVERAGE(10^((B85:M85)*-1)))*-1</f>
        <v>8.0371926740592965</v>
      </c>
    </row>
    <row r="86" spans="1:14" x14ac:dyDescent="0.2">
      <c r="A86" s="2">
        <v>2019</v>
      </c>
      <c r="B86" s="35">
        <v>7.9790000000000001</v>
      </c>
      <c r="C86" s="35">
        <v>7.9320000000000004</v>
      </c>
      <c r="D86" s="35">
        <v>8.0109999999999992</v>
      </c>
      <c r="E86" s="35">
        <v>7.9740000000000002</v>
      </c>
      <c r="F86" s="35">
        <v>7.9859999999999998</v>
      </c>
      <c r="G86" s="35">
        <v>8.0060000000000002</v>
      </c>
      <c r="H86" s="35">
        <v>8.0860000000000003</v>
      </c>
      <c r="I86" s="35">
        <v>8.1080000000000005</v>
      </c>
      <c r="J86" s="35">
        <v>8.0570000000000004</v>
      </c>
      <c r="K86" s="35">
        <v>8.0129999999999999</v>
      </c>
      <c r="L86" s="35">
        <v>8.0850000000000009</v>
      </c>
      <c r="M86" s="35">
        <v>8.0210000000000008</v>
      </c>
      <c r="N86" s="117" cm="1">
        <f t="array" ref="N86">LOG10(AVERAGE(10^((B86:M86)*-1)))*-1</f>
        <v>8.018577859410188</v>
      </c>
    </row>
    <row r="87" spans="1:14" x14ac:dyDescent="0.2">
      <c r="A87" s="2">
        <v>2020</v>
      </c>
      <c r="B87" s="35">
        <v>7.9429999999999996</v>
      </c>
      <c r="C87" s="35">
        <v>7.9740000000000002</v>
      </c>
      <c r="D87" s="35">
        <v>7.8029999999999999</v>
      </c>
      <c r="E87" s="35"/>
      <c r="F87" s="35"/>
      <c r="G87" s="35"/>
      <c r="H87" s="35"/>
      <c r="I87" s="35"/>
      <c r="J87" s="35"/>
      <c r="K87" s="35">
        <v>7.931</v>
      </c>
      <c r="L87" s="35">
        <v>7.9470000000000001</v>
      </c>
      <c r="M87" s="35">
        <v>7.931</v>
      </c>
    </row>
    <row r="88" spans="1:14" x14ac:dyDescent="0.2">
      <c r="A88" s="2">
        <v>2021</v>
      </c>
      <c r="B88" s="35">
        <v>8.1</v>
      </c>
      <c r="C88" s="35">
        <v>8.1</v>
      </c>
      <c r="D88" s="35">
        <v>7.7439999999999998</v>
      </c>
      <c r="E88" s="35">
        <v>7.923</v>
      </c>
      <c r="F88" s="35">
        <v>7.9909999999999997</v>
      </c>
      <c r="G88" s="35">
        <v>7.968</v>
      </c>
      <c r="H88" s="35">
        <v>8.0280000000000005</v>
      </c>
      <c r="I88" s="35">
        <v>8.0890000000000004</v>
      </c>
      <c r="J88" s="35">
        <v>8.09</v>
      </c>
      <c r="K88" s="35">
        <v>7.9660000000000002</v>
      </c>
      <c r="L88" s="35">
        <v>7.9930000000000003</v>
      </c>
      <c r="M88" s="35">
        <v>8.0890000000000004</v>
      </c>
      <c r="N88" s="117" cm="1">
        <f t="array" ref="N88">LOG10(AVERAGE(10^((B88:M88)*-1)))*-1</f>
        <v>7.9942280016088736</v>
      </c>
    </row>
    <row r="89" spans="1:14" x14ac:dyDescent="0.2">
      <c r="A89" s="2">
        <v>2022</v>
      </c>
      <c r="B89" s="35">
        <v>8.0616616277216409</v>
      </c>
      <c r="C89" s="35">
        <v>8.0334673215072421</v>
      </c>
      <c r="D89" s="35">
        <v>8.0362445724093199</v>
      </c>
      <c r="E89" s="35">
        <v>8.0793252277217551</v>
      </c>
      <c r="F89" s="35">
        <v>8.048864532502213</v>
      </c>
      <c r="G89" s="35">
        <v>8.1041982627248803</v>
      </c>
      <c r="H89" s="35">
        <v>7.9717676453395496</v>
      </c>
      <c r="I89" s="35">
        <v>8.0281899249572444</v>
      </c>
      <c r="J89" s="35">
        <v>8.0972868484774079</v>
      </c>
      <c r="K89" s="35">
        <v>8.0514772933184453</v>
      </c>
      <c r="L89" s="35">
        <v>8.0093947299725645</v>
      </c>
      <c r="N89" s="117" cm="1">
        <f t="array" ref="N89">LOG10(AVERAGE(10^((B89:L89)*-1)))*-1</f>
        <v>8.045881235014205</v>
      </c>
    </row>
    <row r="90" spans="1:14" x14ac:dyDescent="0.2">
      <c r="A90" s="2">
        <v>2023</v>
      </c>
      <c r="F90" s="35">
        <v>7.9340000000000002</v>
      </c>
      <c r="G90" s="35">
        <v>7.9690000000000003</v>
      </c>
      <c r="H90" s="35">
        <v>8.0009999999999994</v>
      </c>
      <c r="I90" s="35">
        <v>7.9880000000000004</v>
      </c>
      <c r="J90" s="35">
        <v>7.9710000000000001</v>
      </c>
      <c r="K90" s="35">
        <v>7.9249999999999998</v>
      </c>
      <c r="L90" s="35">
        <v>7.9720000000000004</v>
      </c>
      <c r="M90" s="35">
        <v>8.0399999999999991</v>
      </c>
    </row>
    <row r="92" spans="1:14" x14ac:dyDescent="0.2">
      <c r="A92" s="110" t="s">
        <v>18</v>
      </c>
      <c r="B92" s="117" cm="1">
        <f t="array" ref="B92">LOG10(AVERAGE(10^((B85:B88)*-1)))*-1</f>
        <v>8.0012246721832323</v>
      </c>
      <c r="C92" s="117" cm="1">
        <f t="array" ref="C92">LOG10(AVERAGE(10^((C85:C88)*-1)))*-1</f>
        <v>8.0035526034280142</v>
      </c>
      <c r="D92" s="117" cm="1">
        <f t="array" ref="D92">LOG10(AVERAGE(10^((D85:D88)*-1)))*-1</f>
        <v>7.8788181599821465</v>
      </c>
      <c r="E92" s="117">
        <f t="array" ref="E92">LOG10(AVERAGE(10^((E85:E86)*-1)))*-1</f>
        <v>7.9571866359804568</v>
      </c>
      <c r="F92" s="117">
        <f t="array" ref="F92">LOG10(AVERAGE(10^((F85:F86)*-1)))*-1</f>
        <v>8.0041060892344333</v>
      </c>
      <c r="G92" s="117">
        <f t="array" ref="G92">LOG10(AVERAGE(10^((G84:G86)*-1)))*-1</f>
        <v>8.0548145179441324</v>
      </c>
      <c r="H92" s="117">
        <f t="array" ref="H92">LOG10(AVERAGE(10^((H84:H86)*-1)))*-1</f>
        <v>8.071154233507162</v>
      </c>
      <c r="I92" s="117">
        <f t="array" ref="I92">LOG10(AVERAGE(10^((I84:I86)*-1)))*-1</f>
        <v>8.0881699975673431</v>
      </c>
      <c r="J92" s="117">
        <f t="array" ref="J92">LOG10(AVERAGE(10^((J84:J86)*-1)))*-1</f>
        <v>8.074568782587674</v>
      </c>
      <c r="K92" s="117" cm="1">
        <f t="array" ref="K92">LOG10(AVERAGE(10^((K84:K88)*-1)))*-1</f>
        <v>8.0067478722779928</v>
      </c>
      <c r="L92" s="117" cm="1">
        <f t="array" ref="L92">LOG10(AVERAGE(10^((L84:L88)*-1)))*-1</f>
        <v>8.0418238754434395</v>
      </c>
      <c r="M92" s="117" cm="1">
        <f t="array" ref="M92">LOG10(AVERAGE(10^((M84:M88)*-1)))*-1</f>
        <v>8.0495447036498771</v>
      </c>
    </row>
    <row r="93" spans="1:14" x14ac:dyDescent="0.2">
      <c r="A93" s="110" t="s">
        <v>21</v>
      </c>
      <c r="B93" s="117">
        <f t="shared" ref="B93:M93" si="32">MIN(B83:B90)</f>
        <v>7.9429999999999996</v>
      </c>
      <c r="C93" s="117">
        <f t="shared" si="32"/>
        <v>7.9320000000000004</v>
      </c>
      <c r="D93" s="117">
        <f t="shared" si="32"/>
        <v>7.7439999999999998</v>
      </c>
      <c r="E93" s="117">
        <f t="shared" si="32"/>
        <v>7.923</v>
      </c>
      <c r="F93" s="117">
        <f t="shared" si="32"/>
        <v>7.9340000000000002</v>
      </c>
      <c r="G93" s="117">
        <f t="shared" si="32"/>
        <v>7.968</v>
      </c>
      <c r="H93" s="117">
        <f t="shared" si="32"/>
        <v>7.9717676453395496</v>
      </c>
      <c r="I93" s="117">
        <f t="shared" si="32"/>
        <v>7.9880000000000004</v>
      </c>
      <c r="J93" s="117">
        <f t="shared" si="32"/>
        <v>7.9710000000000001</v>
      </c>
      <c r="K93" s="117">
        <f t="shared" si="32"/>
        <v>7.9249999999999998</v>
      </c>
      <c r="L93" s="117">
        <f t="shared" si="32"/>
        <v>7.9470000000000001</v>
      </c>
      <c r="M93" s="117">
        <f t="shared" si="32"/>
        <v>7.931</v>
      </c>
    </row>
    <row r="94" spans="1:14" x14ac:dyDescent="0.2">
      <c r="A94" s="110" t="s">
        <v>22</v>
      </c>
      <c r="B94" s="117">
        <f t="shared" ref="B94:M94" si="33">MAX(B83:B90)</f>
        <v>8.1</v>
      </c>
      <c r="C94" s="117">
        <f t="shared" si="33"/>
        <v>8.1</v>
      </c>
      <c r="D94" s="117">
        <f t="shared" si="33"/>
        <v>8.0362445724093199</v>
      </c>
      <c r="E94" s="117">
        <f t="shared" si="33"/>
        <v>8.0793252277217551</v>
      </c>
      <c r="F94" s="117">
        <f t="shared" si="33"/>
        <v>8.048864532502213</v>
      </c>
      <c r="G94" s="117">
        <f t="shared" si="33"/>
        <v>8.1489999999999991</v>
      </c>
      <c r="H94" s="117">
        <f t="shared" si="33"/>
        <v>8.0869999999999997</v>
      </c>
      <c r="I94" s="117">
        <f t="shared" si="33"/>
        <v>8.1080000000000005</v>
      </c>
      <c r="J94" s="117">
        <f t="shared" si="33"/>
        <v>8.1020000000000003</v>
      </c>
      <c r="K94" s="117">
        <f t="shared" si="33"/>
        <v>8.1029999999999998</v>
      </c>
      <c r="L94" s="117">
        <f t="shared" si="33"/>
        <v>8.1140000000000008</v>
      </c>
      <c r="M94" s="117">
        <f t="shared" si="33"/>
        <v>8.1310000000000002</v>
      </c>
    </row>
    <row r="95" spans="1:14" x14ac:dyDescent="0.2">
      <c r="A95" s="110" t="s">
        <v>23</v>
      </c>
      <c r="B95" s="117">
        <f t="shared" ref="B95:M95" si="34">QUARTILE(B83:B90,1)</f>
        <v>7.9790000000000001</v>
      </c>
      <c r="C95" s="117">
        <f t="shared" si="34"/>
        <v>7.9740000000000002</v>
      </c>
      <c r="D95" s="117">
        <f t="shared" si="34"/>
        <v>7.8029999999999999</v>
      </c>
      <c r="E95" s="117">
        <f t="shared" si="34"/>
        <v>7.9364999999999997</v>
      </c>
      <c r="F95" s="117">
        <f t="shared" si="34"/>
        <v>7.9859999999999998</v>
      </c>
      <c r="G95" s="117">
        <f t="shared" si="34"/>
        <v>7.9782500000000001</v>
      </c>
      <c r="H95" s="117">
        <f t="shared" si="34"/>
        <v>8.0077499999999997</v>
      </c>
      <c r="I95" s="117">
        <f t="shared" si="34"/>
        <v>8.0361424437179334</v>
      </c>
      <c r="J95" s="117">
        <f t="shared" si="34"/>
        <v>8.0592500000000005</v>
      </c>
      <c r="K95" s="117">
        <f t="shared" si="34"/>
        <v>7.9485000000000001</v>
      </c>
      <c r="L95" s="117">
        <f t="shared" si="34"/>
        <v>7.9824999999999999</v>
      </c>
      <c r="M95" s="117">
        <f t="shared" si="34"/>
        <v>8.0257500000000004</v>
      </c>
    </row>
    <row r="96" spans="1:14" x14ac:dyDescent="0.2">
      <c r="A96" s="110" t="s">
        <v>24</v>
      </c>
      <c r="B96" s="117">
        <f t="shared" ref="B96:M96" si="35">QUARTILE(B83:B90,2)</f>
        <v>7.9980000000000002</v>
      </c>
      <c r="C96" s="117">
        <f t="shared" si="35"/>
        <v>8.0259999999999998</v>
      </c>
      <c r="D96" s="117">
        <f t="shared" si="35"/>
        <v>8.0109999999999992</v>
      </c>
      <c r="E96" s="117">
        <f t="shared" si="35"/>
        <v>7.9574999999999996</v>
      </c>
      <c r="F96" s="117">
        <f t="shared" si="35"/>
        <v>7.9909999999999997</v>
      </c>
      <c r="G96" s="117">
        <f t="shared" si="35"/>
        <v>8.0145</v>
      </c>
      <c r="H96" s="117">
        <f t="shared" si="35"/>
        <v>8.0350000000000001</v>
      </c>
      <c r="I96" s="117">
        <f t="shared" si="35"/>
        <v>8.0745000000000005</v>
      </c>
      <c r="J96" s="117">
        <f t="shared" si="35"/>
        <v>8.0779999999999994</v>
      </c>
      <c r="K96" s="117">
        <f t="shared" si="35"/>
        <v>8.0129999999999999</v>
      </c>
      <c r="L96" s="117">
        <f t="shared" si="35"/>
        <v>8.0093947299725645</v>
      </c>
      <c r="M96" s="117">
        <f t="shared" si="35"/>
        <v>8.0644999999999989</v>
      </c>
    </row>
    <row r="97" spans="1:14" x14ac:dyDescent="0.2">
      <c r="A97" s="110" t="s">
        <v>25</v>
      </c>
      <c r="B97" s="117">
        <f t="shared" ref="B97:M97" si="36">QUARTILE(B83:B90,3)</f>
        <v>8.0616616277216409</v>
      </c>
      <c r="C97" s="117">
        <f t="shared" si="36"/>
        <v>8.0334673215072421</v>
      </c>
      <c r="D97" s="117">
        <f t="shared" si="36"/>
        <v>8.0289999999999999</v>
      </c>
      <c r="E97" s="117">
        <f t="shared" si="36"/>
        <v>8.0003313069304394</v>
      </c>
      <c r="F97" s="117">
        <f t="shared" si="36"/>
        <v>8.0229999999999997</v>
      </c>
      <c r="G97" s="117">
        <f t="shared" si="36"/>
        <v>8.0838986970436597</v>
      </c>
      <c r="H97" s="117">
        <f t="shared" si="36"/>
        <v>8.0749999999999993</v>
      </c>
      <c r="I97" s="117">
        <f t="shared" si="36"/>
        <v>8.0957500000000007</v>
      </c>
      <c r="J97" s="117">
        <f t="shared" si="36"/>
        <v>8.0954651363580563</v>
      </c>
      <c r="K97" s="117">
        <f t="shared" si="36"/>
        <v>8.0462386466592228</v>
      </c>
      <c r="L97" s="117">
        <f t="shared" si="36"/>
        <v>8.09</v>
      </c>
      <c r="M97" s="117">
        <f t="shared" si="36"/>
        <v>8.1024999999999991</v>
      </c>
    </row>
    <row r="100" spans="1:14" ht="18.75" x14ac:dyDescent="0.3">
      <c r="A100" s="24" t="s">
        <v>184</v>
      </c>
    </row>
    <row r="101" spans="1:14" ht="15.75" x14ac:dyDescent="0.25">
      <c r="A101" s="4" t="s">
        <v>15</v>
      </c>
      <c r="B101" s="96" t="s">
        <v>2</v>
      </c>
      <c r="C101" s="96" t="s">
        <v>3</v>
      </c>
      <c r="D101" s="96" t="s">
        <v>4</v>
      </c>
      <c r="E101" s="96" t="s">
        <v>5</v>
      </c>
      <c r="F101" s="96" t="s">
        <v>6</v>
      </c>
      <c r="G101" s="96" t="s">
        <v>16</v>
      </c>
      <c r="H101" s="96" t="s">
        <v>17</v>
      </c>
      <c r="I101" s="96" t="s">
        <v>7</v>
      </c>
      <c r="J101" s="96" t="s">
        <v>8</v>
      </c>
      <c r="K101" s="96" t="s">
        <v>9</v>
      </c>
      <c r="L101" s="96" t="s">
        <v>10</v>
      </c>
      <c r="M101" s="96" t="s">
        <v>11</v>
      </c>
      <c r="N101" s="116"/>
    </row>
    <row r="102" spans="1:14" x14ac:dyDescent="0.2">
      <c r="A102" s="2">
        <v>2017</v>
      </c>
      <c r="G102" s="35">
        <v>8.1189999999999998</v>
      </c>
      <c r="H102" s="35">
        <v>8.0129999999999999</v>
      </c>
      <c r="I102" s="35">
        <v>7.9980000000000002</v>
      </c>
      <c r="J102" s="35">
        <v>8.0589999999999993</v>
      </c>
      <c r="K102" s="35">
        <v>8.0690000000000008</v>
      </c>
      <c r="L102" s="35">
        <v>8.0470000000000006</v>
      </c>
      <c r="M102" s="35">
        <v>8.0280000000000005</v>
      </c>
    </row>
    <row r="103" spans="1:14" x14ac:dyDescent="0.2">
      <c r="A103" s="2">
        <v>2018</v>
      </c>
      <c r="B103" s="35">
        <v>7.9610000000000003</v>
      </c>
      <c r="C103" s="35">
        <v>7.87</v>
      </c>
      <c r="D103" s="35">
        <v>7.899</v>
      </c>
      <c r="E103" s="35">
        <v>7.819</v>
      </c>
      <c r="F103" s="35">
        <v>7.992</v>
      </c>
      <c r="G103" s="35">
        <v>7.9429999999999996</v>
      </c>
      <c r="H103" s="35">
        <v>7.9969999999999999</v>
      </c>
      <c r="I103" s="35">
        <v>8</v>
      </c>
      <c r="J103" s="35">
        <v>8.0229999999999997</v>
      </c>
      <c r="K103" s="35">
        <v>8.0120000000000005</v>
      </c>
      <c r="L103" s="35">
        <v>8.0660000000000007</v>
      </c>
      <c r="M103" s="35">
        <v>8.0890000000000004</v>
      </c>
      <c r="N103" s="117" cm="1">
        <f t="array" ref="N103">LOG10(AVERAGE(10^((B103:M103)*-1)))*-1</f>
        <v>7.9658244707171901</v>
      </c>
    </row>
    <row r="104" spans="1:14" x14ac:dyDescent="0.2">
      <c r="A104" s="2">
        <v>2019</v>
      </c>
      <c r="B104" s="35">
        <v>7.85</v>
      </c>
      <c r="C104" s="35">
        <v>7.7990000000000004</v>
      </c>
      <c r="D104" s="35">
        <v>7.8029999999999999</v>
      </c>
      <c r="E104" s="35">
        <v>7.8490000000000002</v>
      </c>
      <c r="F104" s="35">
        <v>7.9109999999999996</v>
      </c>
      <c r="G104" s="35">
        <v>8</v>
      </c>
      <c r="H104" s="35">
        <v>8.0530000000000008</v>
      </c>
      <c r="I104" s="35">
        <v>8.0619999999999994</v>
      </c>
      <c r="J104" s="35">
        <v>8.0890000000000004</v>
      </c>
      <c r="K104" s="35">
        <v>8.0120000000000005</v>
      </c>
      <c r="L104" s="35">
        <v>8.0310000000000006</v>
      </c>
      <c r="M104" s="35">
        <v>7.968</v>
      </c>
      <c r="N104" s="117" cm="1">
        <f t="array" ref="N104">LOG10(AVERAGE(10^((B104:M104)*-1)))*-1</f>
        <v>7.9403923392204421</v>
      </c>
    </row>
    <row r="105" spans="1:14" x14ac:dyDescent="0.2">
      <c r="A105" s="2">
        <v>2020</v>
      </c>
      <c r="B105" s="35">
        <v>7.8650000000000002</v>
      </c>
      <c r="C105" s="35">
        <v>7.8730000000000002</v>
      </c>
      <c r="D105" s="35">
        <v>7.8410000000000002</v>
      </c>
      <c r="E105" s="35"/>
      <c r="F105" s="35"/>
      <c r="G105" s="35"/>
      <c r="H105" s="35"/>
      <c r="I105" s="35"/>
      <c r="J105" s="35"/>
      <c r="K105" s="35">
        <v>7.7919999999999998</v>
      </c>
      <c r="L105" s="35">
        <v>7.8470000000000004</v>
      </c>
      <c r="M105" s="35">
        <v>7.8369999999999997</v>
      </c>
    </row>
    <row r="106" spans="1:14" x14ac:dyDescent="0.2">
      <c r="A106" s="2">
        <v>2021</v>
      </c>
      <c r="B106" s="35">
        <v>8</v>
      </c>
      <c r="C106" s="35">
        <v>8</v>
      </c>
      <c r="D106" s="35">
        <v>7.774</v>
      </c>
      <c r="E106" s="35">
        <v>7.9050000000000002</v>
      </c>
      <c r="F106" s="35">
        <v>7.9349999999999996</v>
      </c>
      <c r="G106" s="35">
        <v>7.9080000000000004</v>
      </c>
      <c r="H106" s="35">
        <v>7.9470000000000001</v>
      </c>
      <c r="I106" s="35">
        <v>8.0180000000000007</v>
      </c>
      <c r="J106" s="35">
        <v>7.9909999999999997</v>
      </c>
      <c r="K106" s="35">
        <v>7.85</v>
      </c>
      <c r="L106" s="35">
        <v>7.9169999999999998</v>
      </c>
      <c r="M106" s="35">
        <v>8.0679999999999996</v>
      </c>
      <c r="N106" s="117" cm="1">
        <f t="array" ref="N106">LOG10(AVERAGE(10^((B106:M106)*-1)))*-1</f>
        <v>7.9357628600765038</v>
      </c>
    </row>
    <row r="107" spans="1:14" x14ac:dyDescent="0.2">
      <c r="A107" s="2">
        <v>2022</v>
      </c>
      <c r="B107" s="35">
        <v>8.0119575547988529</v>
      </c>
      <c r="C107" s="35">
        <v>7.9788330564914647</v>
      </c>
      <c r="D107" s="35">
        <v>7.936882870452858</v>
      </c>
      <c r="E107" s="35">
        <v>8.0200868006852684</v>
      </c>
      <c r="F107" s="35">
        <v>7.973326165083626</v>
      </c>
      <c r="G107" s="35">
        <v>8.0422327395812676</v>
      </c>
      <c r="H107" s="35">
        <v>7.9595369971253618</v>
      </c>
      <c r="I107" s="35">
        <v>7.9814949208727386</v>
      </c>
      <c r="J107" s="35">
        <v>8.0533793368585158</v>
      </c>
      <c r="K107" s="35">
        <v>7.9929339882645642</v>
      </c>
      <c r="L107" s="35">
        <v>8.0308212212167902</v>
      </c>
      <c r="N107" s="117" cm="1">
        <f t="array" ref="N107">LOG10(AVERAGE(10^((B107:L107)*-1)))*-1</f>
        <v>7.9969271010949958</v>
      </c>
    </row>
    <row r="108" spans="1:14" x14ac:dyDescent="0.2">
      <c r="A108" s="2">
        <v>2023</v>
      </c>
      <c r="G108" s="35">
        <v>7.8689999999999998</v>
      </c>
      <c r="H108" s="35">
        <v>7.9279999999999999</v>
      </c>
      <c r="I108" s="35">
        <v>7.9640000000000004</v>
      </c>
      <c r="J108" s="35">
        <v>7.9219999999999997</v>
      </c>
      <c r="K108" s="35">
        <v>7.8540000000000001</v>
      </c>
      <c r="L108" s="35">
        <v>7.577</v>
      </c>
      <c r="M108" s="35">
        <v>7.9729999999999999</v>
      </c>
    </row>
    <row r="110" spans="1:14" x14ac:dyDescent="0.2">
      <c r="A110" s="110" t="s">
        <v>18</v>
      </c>
      <c r="B110" s="117" cm="1">
        <f t="array" ref="B110">LOG10(AVERAGE(10^((B103:B106)*-1)))*-1</f>
        <v>7.9144349923182107</v>
      </c>
      <c r="C110" s="117" cm="1">
        <f t="array" ref="C110">LOG10(AVERAGE(10^((C103:C106)*-1)))*-1</f>
        <v>7.8796575634919304</v>
      </c>
      <c r="D110" s="117" cm="1">
        <f t="array" ref="D110">LOG10(AVERAGE(10^((D103:D106)*-1)))*-1</f>
        <v>7.8267700265904816</v>
      </c>
      <c r="E110" s="117">
        <f t="array" ref="E110">LOG10(AVERAGE(10^((E103:E104)*-1)))*-1</f>
        <v>7.8337410106634637</v>
      </c>
      <c r="F110" s="117">
        <f t="array" ref="F110">LOG10(AVERAGE(10^((F103:F104)*-1)))*-1</f>
        <v>7.9496143231399685</v>
      </c>
      <c r="G110" s="117">
        <f t="array" ref="G110">LOG10(AVERAGE(10^((G102:G104)*-1)))*-1</f>
        <v>8.014636995858968</v>
      </c>
      <c r="H110" s="117">
        <f t="array" ref="H110">LOG10(AVERAGE(10^((H102:H104)*-1)))*-1</f>
        <v>8.020367074186705</v>
      </c>
      <c r="I110" s="117">
        <f t="array" ref="I110">LOG10(AVERAGE(10^((I102:I104)*-1)))*-1</f>
        <v>8.019000687811344</v>
      </c>
      <c r="J110" s="117">
        <f t="array" ref="J110">LOG10(AVERAGE(10^((J102:J104)*-1)))*-1</f>
        <v>8.0561603430299424</v>
      </c>
      <c r="K110" s="117" cm="1">
        <f t="array" ref="K110">LOG10(AVERAGE(10^((K102:K106)*-1)))*-1</f>
        <v>7.9336374938194067</v>
      </c>
      <c r="L110" s="117" cm="1">
        <f t="array" ref="L110">LOG10(AVERAGE(10^((L102:L106)*-1)))*-1</f>
        <v>7.9730194250706869</v>
      </c>
      <c r="M110" s="117" cm="1">
        <f t="array" ref="M110">LOG10(AVERAGE(10^((M102:M106)*-1)))*-1</f>
        <v>7.9880696430581049</v>
      </c>
    </row>
    <row r="111" spans="1:14" x14ac:dyDescent="0.2">
      <c r="A111" s="110" t="s">
        <v>21</v>
      </c>
      <c r="B111" s="117">
        <f t="shared" ref="B111:M111" si="37">MIN(B101:B108)</f>
        <v>7.85</v>
      </c>
      <c r="C111" s="117">
        <f t="shared" si="37"/>
        <v>7.7990000000000004</v>
      </c>
      <c r="D111" s="117">
        <f t="shared" si="37"/>
        <v>7.774</v>
      </c>
      <c r="E111" s="117">
        <f t="shared" si="37"/>
        <v>7.819</v>
      </c>
      <c r="F111" s="117">
        <f t="shared" si="37"/>
        <v>7.9109999999999996</v>
      </c>
      <c r="G111" s="117">
        <f t="shared" si="37"/>
        <v>7.8689999999999998</v>
      </c>
      <c r="H111" s="117">
        <f t="shared" si="37"/>
        <v>7.9279999999999999</v>
      </c>
      <c r="I111" s="117">
        <f t="shared" si="37"/>
        <v>7.9640000000000004</v>
      </c>
      <c r="J111" s="117">
        <f t="shared" si="37"/>
        <v>7.9219999999999997</v>
      </c>
      <c r="K111" s="117">
        <f t="shared" si="37"/>
        <v>7.7919999999999998</v>
      </c>
      <c r="L111" s="117">
        <f t="shared" si="37"/>
        <v>7.577</v>
      </c>
      <c r="M111" s="117">
        <f t="shared" si="37"/>
        <v>7.8369999999999997</v>
      </c>
    </row>
    <row r="112" spans="1:14" x14ac:dyDescent="0.2">
      <c r="A112" s="110" t="s">
        <v>22</v>
      </c>
      <c r="B112" s="117">
        <f t="shared" ref="B112:M112" si="38">MAX(B101:B108)</f>
        <v>8.0119575547988529</v>
      </c>
      <c r="C112" s="117">
        <f t="shared" si="38"/>
        <v>8</v>
      </c>
      <c r="D112" s="117">
        <f t="shared" si="38"/>
        <v>7.936882870452858</v>
      </c>
      <c r="E112" s="117">
        <f t="shared" si="38"/>
        <v>8.0200868006852684</v>
      </c>
      <c r="F112" s="117">
        <f t="shared" si="38"/>
        <v>7.992</v>
      </c>
      <c r="G112" s="117">
        <f t="shared" si="38"/>
        <v>8.1189999999999998</v>
      </c>
      <c r="H112" s="117">
        <f t="shared" si="38"/>
        <v>8.0530000000000008</v>
      </c>
      <c r="I112" s="117">
        <f t="shared" si="38"/>
        <v>8.0619999999999994</v>
      </c>
      <c r="J112" s="117">
        <f t="shared" si="38"/>
        <v>8.0890000000000004</v>
      </c>
      <c r="K112" s="117">
        <f t="shared" si="38"/>
        <v>8.0690000000000008</v>
      </c>
      <c r="L112" s="117">
        <f t="shared" si="38"/>
        <v>8.0660000000000007</v>
      </c>
      <c r="M112" s="117">
        <f t="shared" si="38"/>
        <v>8.0890000000000004</v>
      </c>
    </row>
    <row r="113" spans="1:14" x14ac:dyDescent="0.2">
      <c r="A113" s="110" t="s">
        <v>23</v>
      </c>
      <c r="B113" s="117">
        <f t="shared" ref="B113:M113" si="39">QUARTILE(B101:B108,1)</f>
        <v>7.8650000000000002</v>
      </c>
      <c r="C113" s="117">
        <f t="shared" si="39"/>
        <v>7.87</v>
      </c>
      <c r="D113" s="117">
        <f t="shared" si="39"/>
        <v>7.8029999999999999</v>
      </c>
      <c r="E113" s="117">
        <f t="shared" si="39"/>
        <v>7.8414999999999999</v>
      </c>
      <c r="F113" s="117">
        <f t="shared" si="39"/>
        <v>7.9289999999999994</v>
      </c>
      <c r="G113" s="117">
        <f t="shared" si="39"/>
        <v>7.9167500000000004</v>
      </c>
      <c r="H113" s="117">
        <f t="shared" si="39"/>
        <v>7.9501342492813407</v>
      </c>
      <c r="I113" s="117">
        <f t="shared" si="39"/>
        <v>7.9856211906545536</v>
      </c>
      <c r="J113" s="117">
        <f t="shared" si="39"/>
        <v>7.9989999999999997</v>
      </c>
      <c r="K113" s="117">
        <f t="shared" si="39"/>
        <v>7.8520000000000003</v>
      </c>
      <c r="L113" s="117">
        <f t="shared" si="39"/>
        <v>7.8819999999999997</v>
      </c>
      <c r="M113" s="117">
        <f t="shared" si="39"/>
        <v>7.9692499999999997</v>
      </c>
    </row>
    <row r="114" spans="1:14" x14ac:dyDescent="0.2">
      <c r="A114" s="110" t="s">
        <v>24</v>
      </c>
      <c r="B114" s="117">
        <f t="shared" ref="B114:M114" si="40">QUARTILE(B101:B108,2)</f>
        <v>7.9610000000000003</v>
      </c>
      <c r="C114" s="117">
        <f t="shared" si="40"/>
        <v>7.8730000000000002</v>
      </c>
      <c r="D114" s="117">
        <f t="shared" si="40"/>
        <v>7.8410000000000002</v>
      </c>
      <c r="E114" s="117">
        <f t="shared" si="40"/>
        <v>7.8770000000000007</v>
      </c>
      <c r="F114" s="117">
        <f t="shared" si="40"/>
        <v>7.9541630825418128</v>
      </c>
      <c r="G114" s="117">
        <f t="shared" si="40"/>
        <v>7.9714999999999998</v>
      </c>
      <c r="H114" s="117">
        <f t="shared" si="40"/>
        <v>7.9782684985626808</v>
      </c>
      <c r="I114" s="117">
        <f t="shared" si="40"/>
        <v>7.9990000000000006</v>
      </c>
      <c r="J114" s="117">
        <f t="shared" si="40"/>
        <v>8.0381896684292578</v>
      </c>
      <c r="K114" s="117">
        <f t="shared" si="40"/>
        <v>7.9929339882645642</v>
      </c>
      <c r="L114" s="117">
        <f t="shared" si="40"/>
        <v>8.0308212212167902</v>
      </c>
      <c r="M114" s="117">
        <f t="shared" si="40"/>
        <v>8.0005000000000006</v>
      </c>
    </row>
    <row r="115" spans="1:14" x14ac:dyDescent="0.2">
      <c r="A115" s="110" t="s">
        <v>25</v>
      </c>
      <c r="B115" s="117">
        <f t="shared" ref="B115:M115" si="41">QUARTILE(B101:B108,3)</f>
        <v>8</v>
      </c>
      <c r="C115" s="117">
        <f t="shared" si="41"/>
        <v>7.9788330564914647</v>
      </c>
      <c r="D115" s="117">
        <f t="shared" si="41"/>
        <v>7.899</v>
      </c>
      <c r="E115" s="117">
        <f t="shared" si="41"/>
        <v>7.9337717001713175</v>
      </c>
      <c r="F115" s="117">
        <f t="shared" si="41"/>
        <v>7.9779946238127195</v>
      </c>
      <c r="G115" s="117">
        <f t="shared" si="41"/>
        <v>8.0316745546859512</v>
      </c>
      <c r="H115" s="117">
        <f t="shared" si="41"/>
        <v>8.0090000000000003</v>
      </c>
      <c r="I115" s="117">
        <f t="shared" si="41"/>
        <v>8.0135000000000005</v>
      </c>
      <c r="J115" s="117">
        <f t="shared" si="41"/>
        <v>8.057594834214628</v>
      </c>
      <c r="K115" s="117">
        <f t="shared" si="41"/>
        <v>8.0120000000000005</v>
      </c>
      <c r="L115" s="117">
        <f t="shared" si="41"/>
        <v>8.0390000000000015</v>
      </c>
      <c r="M115" s="117">
        <f t="shared" si="41"/>
        <v>8.0579999999999998</v>
      </c>
    </row>
    <row r="118" spans="1:14" ht="18.75" x14ac:dyDescent="0.3">
      <c r="A118" s="24" t="s">
        <v>188</v>
      </c>
    </row>
    <row r="119" spans="1:14" ht="15.75" x14ac:dyDescent="0.25">
      <c r="A119" s="4" t="s">
        <v>15</v>
      </c>
      <c r="B119" s="96" t="s">
        <v>2</v>
      </c>
      <c r="C119" s="96" t="s">
        <v>3</v>
      </c>
      <c r="D119" s="96" t="s">
        <v>4</v>
      </c>
      <c r="E119" s="96" t="s">
        <v>5</v>
      </c>
      <c r="F119" s="96" t="s">
        <v>6</v>
      </c>
      <c r="G119" s="96" t="s">
        <v>16</v>
      </c>
      <c r="H119" s="96" t="s">
        <v>17</v>
      </c>
      <c r="I119" s="96" t="s">
        <v>7</v>
      </c>
      <c r="J119" s="96" t="s">
        <v>8</v>
      </c>
      <c r="K119" s="96" t="s">
        <v>9</v>
      </c>
      <c r="L119" s="96" t="s">
        <v>10</v>
      </c>
      <c r="M119" s="96" t="s">
        <v>11</v>
      </c>
      <c r="N119" s="116"/>
    </row>
    <row r="120" spans="1:14" x14ac:dyDescent="0.2">
      <c r="A120" s="2">
        <v>2017</v>
      </c>
      <c r="G120" s="35">
        <v>8.0500000000000007</v>
      </c>
      <c r="H120" s="35">
        <v>8.0129999999999999</v>
      </c>
      <c r="I120" s="35">
        <v>8</v>
      </c>
      <c r="J120" s="35">
        <v>8.0069999999999997</v>
      </c>
      <c r="K120" s="35">
        <v>8.0109999999999992</v>
      </c>
      <c r="L120" s="35">
        <v>8.0139999999999993</v>
      </c>
      <c r="M120" s="35">
        <v>8</v>
      </c>
    </row>
    <row r="121" spans="1:14" x14ac:dyDescent="0.2">
      <c r="A121" s="2">
        <v>2018</v>
      </c>
      <c r="B121" s="35">
        <v>7.9130000000000003</v>
      </c>
      <c r="C121" s="35">
        <v>7.8579999999999997</v>
      </c>
      <c r="D121" s="35">
        <v>7.9160000000000004</v>
      </c>
      <c r="E121" s="35">
        <v>7.835</v>
      </c>
      <c r="F121" s="35">
        <v>7.9640000000000004</v>
      </c>
      <c r="G121" s="35">
        <v>7.8959999999999999</v>
      </c>
      <c r="H121" s="35">
        <v>7.9249999999999998</v>
      </c>
      <c r="I121" s="35">
        <v>8.0310000000000006</v>
      </c>
      <c r="J121" s="35">
        <v>8.0280000000000005</v>
      </c>
      <c r="K121" s="35">
        <v>7.9850000000000003</v>
      </c>
      <c r="L121" s="35">
        <v>8.0459999999999994</v>
      </c>
      <c r="M121" s="35">
        <v>8.06</v>
      </c>
      <c r="N121" s="117" t="s">
        <v>253</v>
      </c>
    </row>
    <row r="122" spans="1:14" x14ac:dyDescent="0.2">
      <c r="A122" s="2">
        <v>2019</v>
      </c>
      <c r="B122" s="35">
        <v>7.9610000000000003</v>
      </c>
      <c r="C122" s="35">
        <v>7.8369999999999997</v>
      </c>
      <c r="D122" s="35">
        <v>7.8159999999999998</v>
      </c>
      <c r="E122" s="35">
        <v>7.7880000000000003</v>
      </c>
      <c r="F122" s="35">
        <v>7.85</v>
      </c>
      <c r="G122" s="35">
        <v>7.891</v>
      </c>
      <c r="H122" s="35">
        <v>7.9859999999999998</v>
      </c>
      <c r="I122" s="35">
        <v>8.0109999999999992</v>
      </c>
      <c r="J122" s="35">
        <v>7.992</v>
      </c>
      <c r="K122" s="35">
        <v>7.9</v>
      </c>
      <c r="L122" s="35">
        <v>7.9729999999999999</v>
      </c>
      <c r="M122" s="35">
        <v>7.915</v>
      </c>
      <c r="N122" s="117" cm="1">
        <f t="array" ref="N122">LOG10(AVERAGE(10^((B122:M122)*-1)))*-1</f>
        <v>7.9039681895737752</v>
      </c>
    </row>
    <row r="123" spans="1:14" x14ac:dyDescent="0.2">
      <c r="A123" s="2">
        <v>2020</v>
      </c>
      <c r="B123" s="35">
        <v>7.9870000000000001</v>
      </c>
      <c r="C123" s="35">
        <v>8.0340000000000007</v>
      </c>
      <c r="D123" s="35">
        <v>8.032</v>
      </c>
      <c r="E123" s="35"/>
      <c r="F123" s="35"/>
      <c r="G123" s="35"/>
      <c r="H123" s="35"/>
      <c r="I123" s="35"/>
      <c r="J123" s="35"/>
      <c r="K123" s="35">
        <v>8</v>
      </c>
      <c r="L123" s="35">
        <v>7.9</v>
      </c>
      <c r="M123" s="35">
        <v>7.9939999999999998</v>
      </c>
    </row>
    <row r="124" spans="1:14" x14ac:dyDescent="0.2">
      <c r="A124" s="2">
        <v>2021</v>
      </c>
      <c r="B124" s="35">
        <v>8.1</v>
      </c>
      <c r="C124" s="35">
        <v>8.1</v>
      </c>
      <c r="D124" s="35">
        <v>7.9359999999999999</v>
      </c>
      <c r="E124" s="35">
        <v>7.9390000000000001</v>
      </c>
      <c r="F124" s="35">
        <v>8.1110000000000007</v>
      </c>
      <c r="G124" s="35">
        <v>8.0530000000000008</v>
      </c>
      <c r="H124" s="35">
        <v>8.0570000000000004</v>
      </c>
      <c r="I124" s="35">
        <v>8.1549999999999994</v>
      </c>
      <c r="J124" s="35">
        <v>8.1120000000000001</v>
      </c>
      <c r="K124" s="35">
        <v>8.0079999999999991</v>
      </c>
      <c r="L124" s="35">
        <v>8.0410000000000004</v>
      </c>
      <c r="M124" s="35">
        <v>8.1780000000000008</v>
      </c>
      <c r="N124" s="117" cm="1">
        <f t="array" ref="N124">LOG10(AVERAGE(10^((B124:M124)*-1)))*-1</f>
        <v>8.0595358414710532</v>
      </c>
    </row>
    <row r="125" spans="1:14" x14ac:dyDescent="0.2">
      <c r="A125" s="2">
        <v>2022</v>
      </c>
      <c r="B125" s="35">
        <v>7.9684691058170944</v>
      </c>
      <c r="C125" s="35">
        <v>7.9281642634613414</v>
      </c>
      <c r="D125" s="35">
        <v>7.8851960238364063</v>
      </c>
      <c r="E125" s="35">
        <v>7.9514762983428442</v>
      </c>
      <c r="F125" s="35">
        <v>7.9370592480338598</v>
      </c>
      <c r="G125" s="35">
        <v>7.9341464711909726</v>
      </c>
      <c r="H125" s="35">
        <v>7.8790730679714285</v>
      </c>
      <c r="I125" s="35">
        <v>7.880622123004378</v>
      </c>
      <c r="J125" s="35">
        <v>7.9980220901099601</v>
      </c>
      <c r="K125" s="35">
        <v>7.9884541030502074</v>
      </c>
      <c r="L125" s="35">
        <v>7.9733016713144789</v>
      </c>
      <c r="N125" s="117" cm="1">
        <f t="array" ref="N125">LOG10(AVERAGE(10^((B125:L125)*-1)))*-1</f>
        <v>7.9366322201649764</v>
      </c>
    </row>
    <row r="126" spans="1:14" x14ac:dyDescent="0.2">
      <c r="A126" s="2">
        <v>2023</v>
      </c>
      <c r="F126" s="155">
        <v>8.0280000000000005</v>
      </c>
      <c r="G126" s="155">
        <v>7.9329999999999998</v>
      </c>
      <c r="H126" s="155">
        <v>7.89</v>
      </c>
      <c r="I126" s="155">
        <v>7.9180000000000001</v>
      </c>
      <c r="J126" s="155">
        <v>7.8579999999999997</v>
      </c>
      <c r="K126" s="155">
        <v>7.8780000000000001</v>
      </c>
      <c r="L126" s="155">
        <v>7.8810000000000002</v>
      </c>
      <c r="M126" s="155">
        <v>7.9669999999999996</v>
      </c>
    </row>
    <row r="128" spans="1:14" x14ac:dyDescent="0.2">
      <c r="A128" s="110" t="s">
        <v>18</v>
      </c>
      <c r="B128" s="117" cm="1">
        <f t="array" ref="B128">LOG10(AVERAGE(10^((B121:B124)*-1)))*-1</f>
        <v>7.9850103090162099</v>
      </c>
      <c r="C128" s="117" cm="1">
        <f t="array" ref="C128">LOG10(AVERAGE(10^((C121:C124)*-1)))*-1</f>
        <v>7.9429769415921996</v>
      </c>
      <c r="D128" s="117" cm="1">
        <f t="array" ref="D128">LOG10(AVERAGE(10^((D121:D124)*-1)))*-1</f>
        <v>7.9182298884362918</v>
      </c>
      <c r="E128" s="117">
        <f t="array" ref="E128">LOG10(AVERAGE(10^((E121:E122)*-1)))*-1</f>
        <v>7.8108645087173603</v>
      </c>
      <c r="F128" s="117">
        <f t="array" ref="F128">LOG10(AVERAGE(10^((F121:F122)*-1)))*-1</f>
        <v>7.903270140477141</v>
      </c>
      <c r="G128" s="117">
        <f t="array" ref="G128">LOG10(AVERAGE(10^((G120:G122)*-1)))*-1</f>
        <v>7.9396658978174735</v>
      </c>
      <c r="H128" s="117">
        <f t="array" ref="H128">LOG10(AVERAGE(10^((H120:H122)*-1)))*-1</f>
        <v>7.9730891764159733</v>
      </c>
      <c r="I128" s="117">
        <f t="array" ref="I128">LOG10(AVERAGE(10^((I120:I122)*-1)))*-1</f>
        <v>8.0138110718988393</v>
      </c>
      <c r="J128" s="117">
        <f t="array" ref="J128">LOG10(AVERAGE(10^((J120:J122)*-1)))*-1</f>
        <v>8.0087496250675265</v>
      </c>
      <c r="K128" s="117" cm="1">
        <f t="array" ref="K128">LOG10(AVERAGE(10^((K120:K124)*-1)))*-1</f>
        <v>7.9787441010460105</v>
      </c>
      <c r="L128" s="117" cm="1">
        <f t="array" ref="L128">LOG10(AVERAGE(10^((L120:L124)*-1)))*-1</f>
        <v>7.9913353581380564</v>
      </c>
      <c r="M128" s="117" cm="1">
        <f t="array" ref="M128">LOG10(AVERAGE(10^((M120:M124)*-1)))*-1</f>
        <v>8.0209249594181191</v>
      </c>
    </row>
    <row r="129" spans="1:14" x14ac:dyDescent="0.2">
      <c r="A129" s="110" t="s">
        <v>21</v>
      </c>
      <c r="B129" s="117">
        <f t="shared" ref="B129:M129" si="42">MIN(B119:B126)</f>
        <v>7.9130000000000003</v>
      </c>
      <c r="C129" s="117">
        <f t="shared" si="42"/>
        <v>7.8369999999999997</v>
      </c>
      <c r="D129" s="117">
        <f t="shared" si="42"/>
        <v>7.8159999999999998</v>
      </c>
      <c r="E129" s="117">
        <f t="shared" si="42"/>
        <v>7.7880000000000003</v>
      </c>
      <c r="F129" s="117">
        <f t="shared" si="42"/>
        <v>7.85</v>
      </c>
      <c r="G129" s="117">
        <f t="shared" si="42"/>
        <v>7.891</v>
      </c>
      <c r="H129" s="117">
        <f t="shared" si="42"/>
        <v>7.8790730679714285</v>
      </c>
      <c r="I129" s="117">
        <f t="shared" si="42"/>
        <v>7.880622123004378</v>
      </c>
      <c r="J129" s="117">
        <f t="shared" si="42"/>
        <v>7.8579999999999997</v>
      </c>
      <c r="K129" s="117">
        <f t="shared" si="42"/>
        <v>7.8780000000000001</v>
      </c>
      <c r="L129" s="117">
        <f t="shared" si="42"/>
        <v>7.8810000000000002</v>
      </c>
      <c r="M129" s="117">
        <f t="shared" si="42"/>
        <v>7.915</v>
      </c>
    </row>
    <row r="130" spans="1:14" x14ac:dyDescent="0.2">
      <c r="A130" s="110" t="s">
        <v>22</v>
      </c>
      <c r="B130" s="117">
        <f t="shared" ref="B130:M130" si="43">MAX(B119:B126)</f>
        <v>8.1</v>
      </c>
      <c r="C130" s="117">
        <f t="shared" si="43"/>
        <v>8.1</v>
      </c>
      <c r="D130" s="117">
        <f t="shared" si="43"/>
        <v>8.032</v>
      </c>
      <c r="E130" s="117">
        <f t="shared" si="43"/>
        <v>7.9514762983428442</v>
      </c>
      <c r="F130" s="117">
        <f t="shared" si="43"/>
        <v>8.1110000000000007</v>
      </c>
      <c r="G130" s="117">
        <f t="shared" si="43"/>
        <v>8.0530000000000008</v>
      </c>
      <c r="H130" s="117">
        <f t="shared" si="43"/>
        <v>8.0570000000000004</v>
      </c>
      <c r="I130" s="117">
        <f t="shared" si="43"/>
        <v>8.1549999999999994</v>
      </c>
      <c r="J130" s="117">
        <f t="shared" si="43"/>
        <v>8.1120000000000001</v>
      </c>
      <c r="K130" s="117">
        <f t="shared" si="43"/>
        <v>8.0109999999999992</v>
      </c>
      <c r="L130" s="117">
        <f t="shared" si="43"/>
        <v>8.0459999999999994</v>
      </c>
      <c r="M130" s="117">
        <f t="shared" si="43"/>
        <v>8.1780000000000008</v>
      </c>
    </row>
    <row r="131" spans="1:14" x14ac:dyDescent="0.2">
      <c r="A131" s="110" t="s">
        <v>23</v>
      </c>
      <c r="B131" s="117">
        <f t="shared" ref="B131:M131" si="44">QUARTILE(B119:B126,1)</f>
        <v>7.9610000000000003</v>
      </c>
      <c r="C131" s="117">
        <f t="shared" si="44"/>
        <v>7.8579999999999997</v>
      </c>
      <c r="D131" s="117">
        <f t="shared" si="44"/>
        <v>7.8851960238364063</v>
      </c>
      <c r="E131" s="117">
        <f t="shared" si="44"/>
        <v>7.8232499999999998</v>
      </c>
      <c r="F131" s="117">
        <f t="shared" si="44"/>
        <v>7.9370592480338598</v>
      </c>
      <c r="G131" s="117">
        <f t="shared" si="44"/>
        <v>7.9052499999999997</v>
      </c>
      <c r="H131" s="117">
        <f t="shared" si="44"/>
        <v>7.8987499999999997</v>
      </c>
      <c r="I131" s="117">
        <f t="shared" si="44"/>
        <v>7.9385000000000003</v>
      </c>
      <c r="J131" s="117">
        <f t="shared" si="44"/>
        <v>7.9935055225274905</v>
      </c>
      <c r="K131" s="117">
        <f t="shared" si="44"/>
        <v>7.9425000000000008</v>
      </c>
      <c r="L131" s="117">
        <f t="shared" si="44"/>
        <v>7.9365000000000006</v>
      </c>
      <c r="M131" s="117">
        <f t="shared" si="44"/>
        <v>7.9737499999999999</v>
      </c>
    </row>
    <row r="132" spans="1:14" x14ac:dyDescent="0.2">
      <c r="A132" s="110" t="s">
        <v>24</v>
      </c>
      <c r="B132" s="117">
        <f t="shared" ref="B132:M132" si="45">QUARTILE(B119:B126,2)</f>
        <v>7.9684691058170944</v>
      </c>
      <c r="C132" s="117">
        <f t="shared" si="45"/>
        <v>7.9281642634613414</v>
      </c>
      <c r="D132" s="117">
        <f t="shared" si="45"/>
        <v>7.9160000000000004</v>
      </c>
      <c r="E132" s="117">
        <f t="shared" si="45"/>
        <v>7.8870000000000005</v>
      </c>
      <c r="F132" s="117">
        <f t="shared" si="45"/>
        <v>7.9640000000000004</v>
      </c>
      <c r="G132" s="117">
        <f t="shared" si="45"/>
        <v>7.9335732355954862</v>
      </c>
      <c r="H132" s="117">
        <f t="shared" si="45"/>
        <v>7.9554999999999998</v>
      </c>
      <c r="I132" s="117">
        <f t="shared" si="45"/>
        <v>8.0054999999999996</v>
      </c>
      <c r="J132" s="117">
        <f t="shared" si="45"/>
        <v>8.0025110450549803</v>
      </c>
      <c r="K132" s="117">
        <f t="shared" si="45"/>
        <v>7.9884541030502074</v>
      </c>
      <c r="L132" s="117">
        <f t="shared" si="45"/>
        <v>7.9733016713144789</v>
      </c>
      <c r="M132" s="117">
        <f t="shared" si="45"/>
        <v>7.9969999999999999</v>
      </c>
    </row>
    <row r="133" spans="1:14" x14ac:dyDescent="0.2">
      <c r="A133" s="110" t="s">
        <v>25</v>
      </c>
      <c r="B133" s="117">
        <f t="shared" ref="B133:M133" si="46">QUARTILE(B119:B126,3)</f>
        <v>7.9870000000000001</v>
      </c>
      <c r="C133" s="117">
        <f t="shared" si="46"/>
        <v>8.0340000000000007</v>
      </c>
      <c r="D133" s="117">
        <f t="shared" si="46"/>
        <v>7.9359999999999999</v>
      </c>
      <c r="E133" s="117">
        <f t="shared" si="46"/>
        <v>7.9421190745857109</v>
      </c>
      <c r="F133" s="117">
        <f t="shared" si="46"/>
        <v>8.0280000000000005</v>
      </c>
      <c r="G133" s="117">
        <f t="shared" si="46"/>
        <v>8.0210366177977441</v>
      </c>
      <c r="H133" s="117">
        <f t="shared" si="46"/>
        <v>8.0062499999999996</v>
      </c>
      <c r="I133" s="117">
        <f t="shared" si="46"/>
        <v>8.0259999999999998</v>
      </c>
      <c r="J133" s="117">
        <f t="shared" si="46"/>
        <v>8.0227500000000003</v>
      </c>
      <c r="K133" s="117">
        <f t="shared" si="46"/>
        <v>8.0039999999999996</v>
      </c>
      <c r="L133" s="117">
        <f t="shared" si="46"/>
        <v>8.0274999999999999</v>
      </c>
      <c r="M133" s="117">
        <f t="shared" si="46"/>
        <v>8.0449999999999999</v>
      </c>
    </row>
    <row r="136" spans="1:14" ht="18.75" x14ac:dyDescent="0.3">
      <c r="A136" s="24" t="s">
        <v>185</v>
      </c>
    </row>
    <row r="137" spans="1:14" ht="15.75" x14ac:dyDescent="0.25">
      <c r="A137" s="4" t="s">
        <v>15</v>
      </c>
      <c r="B137" s="96" t="s">
        <v>2</v>
      </c>
      <c r="C137" s="96" t="s">
        <v>3</v>
      </c>
      <c r="D137" s="96" t="s">
        <v>4</v>
      </c>
      <c r="E137" s="96" t="s">
        <v>5</v>
      </c>
      <c r="F137" s="96" t="s">
        <v>6</v>
      </c>
      <c r="G137" s="96" t="s">
        <v>16</v>
      </c>
      <c r="H137" s="96" t="s">
        <v>17</v>
      </c>
      <c r="I137" s="96" t="s">
        <v>7</v>
      </c>
      <c r="J137" s="96" t="s">
        <v>8</v>
      </c>
      <c r="K137" s="96" t="s">
        <v>9</v>
      </c>
      <c r="L137" s="96" t="s">
        <v>10</v>
      </c>
      <c r="M137" s="96" t="s">
        <v>11</v>
      </c>
      <c r="N137" s="116" t="s">
        <v>1</v>
      </c>
    </row>
    <row r="138" spans="1:14" x14ac:dyDescent="0.2">
      <c r="A138" s="2">
        <v>2017</v>
      </c>
      <c r="B138" s="16"/>
      <c r="C138" s="16"/>
      <c r="D138" s="16"/>
      <c r="E138" s="16"/>
      <c r="F138" s="16"/>
      <c r="G138" s="16">
        <v>30.024210526315791</v>
      </c>
      <c r="H138" s="16">
        <v>29.457142857142856</v>
      </c>
      <c r="I138" s="16">
        <v>27.826923076923077</v>
      </c>
      <c r="J138" s="16">
        <v>26.618461538461538</v>
      </c>
      <c r="K138" s="16">
        <v>26.108125000000001</v>
      </c>
      <c r="L138" s="16">
        <v>27.180769230769229</v>
      </c>
      <c r="M138" s="16">
        <v>28.342000000000002</v>
      </c>
      <c r="N138" s="111"/>
    </row>
    <row r="139" spans="1:14" x14ac:dyDescent="0.2">
      <c r="A139" s="2">
        <v>2018</v>
      </c>
      <c r="B139" s="16">
        <v>29.481999999999999</v>
      </c>
      <c r="C139" s="16">
        <v>32.569000000000003</v>
      </c>
      <c r="D139" s="16">
        <v>32.979999999999997</v>
      </c>
      <c r="E139" s="16">
        <v>32.456000000000003</v>
      </c>
      <c r="F139" s="16">
        <v>30.033000000000001</v>
      </c>
      <c r="G139" s="16">
        <v>29.390999999999998</v>
      </c>
      <c r="H139" s="16">
        <v>29.21</v>
      </c>
      <c r="I139" s="16">
        <v>29.635000000000002</v>
      </c>
      <c r="J139" s="16">
        <v>28.108000000000001</v>
      </c>
      <c r="K139" s="16">
        <v>27.274999999999999</v>
      </c>
      <c r="L139" s="16">
        <v>27.228999999999999</v>
      </c>
      <c r="M139" s="16">
        <v>29.507000000000001</v>
      </c>
      <c r="N139" s="111">
        <f t="shared" ref="N139:N144" si="47">AVERAGE(B139:M139)</f>
        <v>29.822916666666661</v>
      </c>
    </row>
    <row r="140" spans="1:14" x14ac:dyDescent="0.2">
      <c r="A140" s="2">
        <v>2019</v>
      </c>
      <c r="B140" s="16">
        <v>33.326999999999998</v>
      </c>
      <c r="C140" s="16">
        <v>34.040999999999997</v>
      </c>
      <c r="D140" s="16">
        <v>34.192999999999998</v>
      </c>
      <c r="E140" s="16">
        <v>33.677999999999997</v>
      </c>
      <c r="F140" s="16">
        <v>31.981000000000002</v>
      </c>
      <c r="G140" s="16">
        <v>30.276</v>
      </c>
      <c r="H140" s="16">
        <v>30.581</v>
      </c>
      <c r="I140" s="16">
        <v>30.224</v>
      </c>
      <c r="J140" s="16">
        <v>29.58</v>
      </c>
      <c r="K140" s="16">
        <v>28.359000000000002</v>
      </c>
      <c r="L140" s="16">
        <v>27.757999999999999</v>
      </c>
      <c r="M140" s="16">
        <v>29.2</v>
      </c>
      <c r="N140" s="111">
        <f t="shared" si="47"/>
        <v>31.099833333333326</v>
      </c>
    </row>
    <row r="141" spans="1:14" x14ac:dyDescent="0.2">
      <c r="A141" s="2">
        <v>2020</v>
      </c>
      <c r="B141" s="16">
        <v>31.619</v>
      </c>
      <c r="C141" s="16">
        <v>33.253999999999998</v>
      </c>
      <c r="D141" s="16">
        <v>34.25</v>
      </c>
      <c r="E141" s="16"/>
      <c r="F141" s="16"/>
      <c r="G141" s="16"/>
      <c r="H141" s="16"/>
      <c r="I141" s="16"/>
      <c r="J141" s="16"/>
      <c r="K141" s="16">
        <v>26.433</v>
      </c>
      <c r="L141" s="16">
        <v>26.3</v>
      </c>
      <c r="M141" s="16">
        <v>29.52</v>
      </c>
      <c r="N141" s="111"/>
    </row>
    <row r="142" spans="1:14" x14ac:dyDescent="0.2">
      <c r="A142" s="2">
        <v>2021</v>
      </c>
      <c r="B142" s="16">
        <v>30.1</v>
      </c>
      <c r="C142" s="16">
        <v>31.9</v>
      </c>
      <c r="D142" s="16">
        <v>33.549999999999997</v>
      </c>
      <c r="E142" s="16">
        <v>32.088000000000001</v>
      </c>
      <c r="F142" s="16">
        <v>30.963000000000001</v>
      </c>
      <c r="G142" s="16">
        <v>28.4</v>
      </c>
      <c r="H142" s="16">
        <v>28.68</v>
      </c>
      <c r="I142" s="16">
        <v>27.87</v>
      </c>
      <c r="J142" s="16">
        <v>28.231000000000002</v>
      </c>
      <c r="K142" s="16">
        <v>26.442</v>
      </c>
      <c r="L142" s="16">
        <v>27.138000000000002</v>
      </c>
      <c r="M142" s="16">
        <v>27.44</v>
      </c>
      <c r="N142" s="111">
        <f t="shared" si="47"/>
        <v>29.400166666666667</v>
      </c>
    </row>
    <row r="143" spans="1:14" x14ac:dyDescent="0.2">
      <c r="A143" s="2">
        <v>2022</v>
      </c>
      <c r="B143" s="150">
        <v>30.890000000000004</v>
      </c>
      <c r="C143" s="150">
        <v>31.750833333333333</v>
      </c>
      <c r="D143" s="150">
        <v>32.274999999999991</v>
      </c>
      <c r="E143" s="150">
        <v>32.409090909090914</v>
      </c>
      <c r="F143" s="150">
        <v>30</v>
      </c>
      <c r="G143" s="150">
        <v>27.831874999999997</v>
      </c>
      <c r="H143" s="150">
        <v>27.914482758620693</v>
      </c>
      <c r="I143" s="150">
        <v>27.165185185185184</v>
      </c>
      <c r="J143" s="150">
        <v>25.775925925925922</v>
      </c>
      <c r="K143" s="150">
        <v>25.765384615384619</v>
      </c>
      <c r="L143" s="150">
        <v>24.700000000000003</v>
      </c>
      <c r="M143" s="150">
        <v>25.921249999999997</v>
      </c>
      <c r="N143" s="111">
        <f t="shared" si="47"/>
        <v>28.533252310628384</v>
      </c>
    </row>
    <row r="144" spans="1:14" x14ac:dyDescent="0.2">
      <c r="A144" s="2">
        <v>2023</v>
      </c>
      <c r="B144" s="16">
        <v>30.324999999999999</v>
      </c>
      <c r="C144" s="16">
        <v>32.231999999999999</v>
      </c>
      <c r="D144" s="16">
        <v>33.322000000000003</v>
      </c>
      <c r="E144" s="16">
        <v>33.475999999999999</v>
      </c>
      <c r="F144" s="16">
        <v>32.509</v>
      </c>
      <c r="G144" s="16">
        <v>30.459</v>
      </c>
      <c r="H144" s="16">
        <v>29.63</v>
      </c>
      <c r="I144" s="16">
        <v>29.053999999999998</v>
      </c>
      <c r="J144" s="16">
        <v>29.285</v>
      </c>
      <c r="K144" s="16">
        <v>29.343</v>
      </c>
      <c r="L144" s="16">
        <v>27.873999999999999</v>
      </c>
      <c r="M144" s="16">
        <v>28.466999999999999</v>
      </c>
      <c r="N144" s="111">
        <f t="shared" si="47"/>
        <v>30.498000000000005</v>
      </c>
    </row>
    <row r="145" spans="1:14" x14ac:dyDescent="0.2">
      <c r="N145" s="111"/>
    </row>
    <row r="146" spans="1:14" x14ac:dyDescent="0.2">
      <c r="A146" s="110" t="s">
        <v>18</v>
      </c>
      <c r="B146" s="111">
        <f t="shared" ref="B146:M146" si="48">AVERAGE(B137:B144)</f>
        <v>30.957166666666666</v>
      </c>
      <c r="C146" s="111">
        <f t="shared" si="48"/>
        <v>32.624472222222224</v>
      </c>
      <c r="D146" s="111">
        <f t="shared" si="48"/>
        <v>33.428333333333335</v>
      </c>
      <c r="E146" s="111">
        <f t="shared" si="48"/>
        <v>32.821418181818181</v>
      </c>
      <c r="F146" s="111">
        <f t="shared" si="48"/>
        <v>31.097199999999997</v>
      </c>
      <c r="G146" s="111">
        <f t="shared" si="48"/>
        <v>29.397014254385965</v>
      </c>
      <c r="H146" s="111">
        <f t="shared" si="48"/>
        <v>29.245437602627259</v>
      </c>
      <c r="I146" s="111">
        <f t="shared" si="48"/>
        <v>28.629184710351378</v>
      </c>
      <c r="J146" s="111">
        <f t="shared" si="48"/>
        <v>27.933064577397911</v>
      </c>
      <c r="K146" s="111">
        <f t="shared" si="48"/>
        <v>27.10364423076923</v>
      </c>
      <c r="L146" s="111">
        <f t="shared" si="48"/>
        <v>26.882824175824172</v>
      </c>
      <c r="M146" s="111">
        <f t="shared" si="48"/>
        <v>28.342464285714282</v>
      </c>
      <c r="N146" s="111"/>
    </row>
    <row r="147" spans="1:14" x14ac:dyDescent="0.2">
      <c r="A147" s="110" t="s">
        <v>19</v>
      </c>
      <c r="B147" s="111">
        <f t="shared" ref="B147:M147" si="49">STDEV(B137:B144)</f>
        <v>1.3688777033273152</v>
      </c>
      <c r="C147" s="111">
        <f t="shared" si="49"/>
        <v>0.87727677386498804</v>
      </c>
      <c r="D147" s="111">
        <f t="shared" si="49"/>
        <v>0.75061858934259706</v>
      </c>
      <c r="E147" s="111">
        <f t="shared" si="49"/>
        <v>0.70775282139906992</v>
      </c>
      <c r="F147" s="111">
        <f t="shared" si="49"/>
        <v>1.1323273378312475</v>
      </c>
      <c r="G147" s="111">
        <f t="shared" si="49"/>
        <v>1.0712179338236658</v>
      </c>
      <c r="H147" s="111">
        <f t="shared" si="49"/>
        <v>0.90209207650527312</v>
      </c>
      <c r="I147" s="111">
        <f t="shared" si="49"/>
        <v>1.1915408509905481</v>
      </c>
      <c r="J147" s="111">
        <f t="shared" si="49"/>
        <v>1.4859960903639688</v>
      </c>
      <c r="K147" s="111">
        <f t="shared" si="49"/>
        <v>1.3095501312506628</v>
      </c>
      <c r="L147" s="111">
        <f t="shared" si="49"/>
        <v>1.0898387723568637</v>
      </c>
      <c r="M147" s="111">
        <f t="shared" si="49"/>
        <v>1.3019428465164053</v>
      </c>
      <c r="N147" s="111"/>
    </row>
    <row r="148" spans="1:14" x14ac:dyDescent="0.2">
      <c r="A148" s="110" t="s">
        <v>20</v>
      </c>
      <c r="B148" s="111">
        <f t="shared" ref="B148:M148" si="50">B147/B146*100</f>
        <v>4.4218442794419657</v>
      </c>
      <c r="C148" s="111">
        <f t="shared" si="50"/>
        <v>2.6890144548221357</v>
      </c>
      <c r="D148" s="111">
        <f t="shared" si="50"/>
        <v>2.2454562178070412</v>
      </c>
      <c r="E148" s="111">
        <f t="shared" si="50"/>
        <v>2.1563748936087661</v>
      </c>
      <c r="F148" s="111">
        <f t="shared" si="50"/>
        <v>3.6412517455952553</v>
      </c>
      <c r="G148" s="111">
        <f t="shared" si="50"/>
        <v>3.6439684811318638</v>
      </c>
      <c r="H148" s="111">
        <f t="shared" si="50"/>
        <v>3.0845566025116811</v>
      </c>
      <c r="I148" s="111">
        <f t="shared" si="50"/>
        <v>4.1619796827805784</v>
      </c>
      <c r="J148" s="111">
        <f t="shared" si="50"/>
        <v>5.3198462569207861</v>
      </c>
      <c r="K148" s="111">
        <f t="shared" si="50"/>
        <v>4.8316385800401145</v>
      </c>
      <c r="L148" s="111">
        <f t="shared" si="50"/>
        <v>4.0540337772136299</v>
      </c>
      <c r="M148" s="111">
        <f t="shared" si="50"/>
        <v>4.593612021141845</v>
      </c>
      <c r="N148" s="111"/>
    </row>
    <row r="149" spans="1:14" x14ac:dyDescent="0.2">
      <c r="A149" s="110" t="s">
        <v>21</v>
      </c>
      <c r="B149" s="111">
        <f t="shared" ref="B149:M149" si="51">MIN(B137:B144)</f>
        <v>29.481999999999999</v>
      </c>
      <c r="C149" s="111">
        <f t="shared" si="51"/>
        <v>31.750833333333333</v>
      </c>
      <c r="D149" s="111">
        <f t="shared" si="51"/>
        <v>32.274999999999991</v>
      </c>
      <c r="E149" s="111">
        <f t="shared" si="51"/>
        <v>32.088000000000001</v>
      </c>
      <c r="F149" s="111">
        <f t="shared" si="51"/>
        <v>30</v>
      </c>
      <c r="G149" s="111">
        <f t="shared" si="51"/>
        <v>27.831874999999997</v>
      </c>
      <c r="H149" s="111">
        <f t="shared" si="51"/>
        <v>27.914482758620693</v>
      </c>
      <c r="I149" s="111">
        <f t="shared" si="51"/>
        <v>27.165185185185184</v>
      </c>
      <c r="J149" s="111">
        <f t="shared" si="51"/>
        <v>25.775925925925922</v>
      </c>
      <c r="K149" s="111">
        <f t="shared" si="51"/>
        <v>25.765384615384619</v>
      </c>
      <c r="L149" s="111">
        <f t="shared" si="51"/>
        <v>24.700000000000003</v>
      </c>
      <c r="M149" s="111">
        <f t="shared" si="51"/>
        <v>25.921249999999997</v>
      </c>
      <c r="N149" s="111"/>
    </row>
    <row r="150" spans="1:14" x14ac:dyDescent="0.2">
      <c r="A150" s="110" t="s">
        <v>22</v>
      </c>
      <c r="B150" s="111">
        <f t="shared" ref="B150:M150" si="52">MAX(B137:B144)</f>
        <v>33.326999999999998</v>
      </c>
      <c r="C150" s="111">
        <f t="shared" si="52"/>
        <v>34.040999999999997</v>
      </c>
      <c r="D150" s="111">
        <f t="shared" si="52"/>
        <v>34.25</v>
      </c>
      <c r="E150" s="111">
        <f t="shared" si="52"/>
        <v>33.677999999999997</v>
      </c>
      <c r="F150" s="111">
        <f t="shared" si="52"/>
        <v>32.509</v>
      </c>
      <c r="G150" s="111">
        <f t="shared" si="52"/>
        <v>30.459</v>
      </c>
      <c r="H150" s="111">
        <f t="shared" si="52"/>
        <v>30.581</v>
      </c>
      <c r="I150" s="111">
        <f t="shared" si="52"/>
        <v>30.224</v>
      </c>
      <c r="J150" s="111">
        <f t="shared" si="52"/>
        <v>29.58</v>
      </c>
      <c r="K150" s="111">
        <f t="shared" si="52"/>
        <v>29.343</v>
      </c>
      <c r="L150" s="111">
        <f t="shared" si="52"/>
        <v>27.873999999999999</v>
      </c>
      <c r="M150" s="111">
        <f t="shared" si="52"/>
        <v>29.52</v>
      </c>
      <c r="N150" s="111"/>
    </row>
    <row r="151" spans="1:14" x14ac:dyDescent="0.2">
      <c r="A151" s="110" t="s">
        <v>23</v>
      </c>
      <c r="B151" s="111">
        <f t="shared" ref="B151:M151" si="53">QUARTILE(B137:B144,1)</f>
        <v>30.15625</v>
      </c>
      <c r="C151" s="111">
        <f t="shared" si="53"/>
        <v>31.982999999999997</v>
      </c>
      <c r="D151" s="111">
        <f t="shared" si="53"/>
        <v>33.0655</v>
      </c>
      <c r="E151" s="111">
        <f t="shared" si="53"/>
        <v>32.409090909090914</v>
      </c>
      <c r="F151" s="111">
        <f t="shared" si="53"/>
        <v>30.033000000000001</v>
      </c>
      <c r="G151" s="111">
        <f t="shared" si="53"/>
        <v>28.647749999999998</v>
      </c>
      <c r="H151" s="111">
        <f t="shared" si="53"/>
        <v>28.8125</v>
      </c>
      <c r="I151" s="111">
        <f t="shared" si="53"/>
        <v>27.837692307692308</v>
      </c>
      <c r="J151" s="111">
        <f t="shared" si="53"/>
        <v>26.990846153846153</v>
      </c>
      <c r="K151" s="111">
        <f t="shared" si="53"/>
        <v>26.2705625</v>
      </c>
      <c r="L151" s="111">
        <f t="shared" si="53"/>
        <v>26.719000000000001</v>
      </c>
      <c r="M151" s="111">
        <f t="shared" si="53"/>
        <v>27.891000000000002</v>
      </c>
      <c r="N151" s="111"/>
    </row>
    <row r="152" spans="1:14" x14ac:dyDescent="0.2">
      <c r="A152" s="110" t="s">
        <v>24</v>
      </c>
      <c r="B152" s="111">
        <f t="shared" ref="B152:M152" si="54">QUARTILE(B137:B144,2)</f>
        <v>30.607500000000002</v>
      </c>
      <c r="C152" s="111">
        <f t="shared" si="54"/>
        <v>32.400500000000001</v>
      </c>
      <c r="D152" s="111">
        <f t="shared" si="54"/>
        <v>33.436</v>
      </c>
      <c r="E152" s="111">
        <f t="shared" si="54"/>
        <v>32.456000000000003</v>
      </c>
      <c r="F152" s="111">
        <f t="shared" si="54"/>
        <v>30.963000000000001</v>
      </c>
      <c r="G152" s="111">
        <f t="shared" si="54"/>
        <v>29.707605263157895</v>
      </c>
      <c r="H152" s="111">
        <f t="shared" si="54"/>
        <v>29.333571428571428</v>
      </c>
      <c r="I152" s="111">
        <f t="shared" si="54"/>
        <v>28.462</v>
      </c>
      <c r="J152" s="111">
        <f t="shared" si="54"/>
        <v>28.169499999999999</v>
      </c>
      <c r="K152" s="111">
        <f t="shared" si="54"/>
        <v>26.442</v>
      </c>
      <c r="L152" s="111">
        <f t="shared" si="54"/>
        <v>27.180769230769229</v>
      </c>
      <c r="M152" s="111">
        <f t="shared" si="54"/>
        <v>28.466999999999999</v>
      </c>
      <c r="N152" s="111"/>
    </row>
    <row r="153" spans="1:14" x14ac:dyDescent="0.2">
      <c r="A153" s="110" t="s">
        <v>25</v>
      </c>
      <c r="B153" s="111">
        <f t="shared" ref="B153:M153" si="55">QUARTILE(B137:B144,3)</f>
        <v>31.43675</v>
      </c>
      <c r="C153" s="111">
        <f t="shared" si="55"/>
        <v>33.082749999999997</v>
      </c>
      <c r="D153" s="111">
        <f t="shared" si="55"/>
        <v>34.032249999999998</v>
      </c>
      <c r="E153" s="111">
        <f t="shared" si="55"/>
        <v>33.475999999999999</v>
      </c>
      <c r="F153" s="111">
        <f t="shared" si="55"/>
        <v>31.981000000000002</v>
      </c>
      <c r="G153" s="111">
        <f t="shared" si="55"/>
        <v>30.213052631578947</v>
      </c>
      <c r="H153" s="111">
        <f t="shared" si="55"/>
        <v>29.586785714285714</v>
      </c>
      <c r="I153" s="111">
        <f t="shared" si="55"/>
        <v>29.489750000000001</v>
      </c>
      <c r="J153" s="111">
        <f t="shared" si="55"/>
        <v>29.0215</v>
      </c>
      <c r="K153" s="111">
        <f t="shared" si="55"/>
        <v>27.817</v>
      </c>
      <c r="L153" s="111">
        <f t="shared" si="55"/>
        <v>27.493499999999997</v>
      </c>
      <c r="M153" s="111">
        <f t="shared" si="55"/>
        <v>29.3535</v>
      </c>
      <c r="N153" s="111"/>
    </row>
    <row r="154" spans="1:14" x14ac:dyDescent="0.2">
      <c r="N154" s="111"/>
    </row>
    <row r="155" spans="1:14" x14ac:dyDescent="0.2">
      <c r="N155" s="111"/>
    </row>
    <row r="156" spans="1:14" ht="18.75" x14ac:dyDescent="0.3">
      <c r="A156" s="24" t="s">
        <v>186</v>
      </c>
      <c r="N156" s="111"/>
    </row>
    <row r="157" spans="1:14" ht="15.75" x14ac:dyDescent="0.25">
      <c r="A157" s="4" t="s">
        <v>15</v>
      </c>
      <c r="B157" s="96" t="s">
        <v>2</v>
      </c>
      <c r="C157" s="96" t="s">
        <v>3</v>
      </c>
      <c r="D157" s="96" t="s">
        <v>4</v>
      </c>
      <c r="E157" s="96" t="s">
        <v>5</v>
      </c>
      <c r="F157" s="96" t="s">
        <v>6</v>
      </c>
      <c r="G157" s="96" t="s">
        <v>16</v>
      </c>
      <c r="H157" s="96" t="s">
        <v>17</v>
      </c>
      <c r="I157" s="96" t="s">
        <v>7</v>
      </c>
      <c r="J157" s="96" t="s">
        <v>8</v>
      </c>
      <c r="K157" s="96" t="s">
        <v>9</v>
      </c>
      <c r="L157" s="96" t="s">
        <v>10</v>
      </c>
      <c r="M157" s="96" t="s">
        <v>11</v>
      </c>
      <c r="N157" s="111" t="s">
        <v>1</v>
      </c>
    </row>
    <row r="158" spans="1:14" x14ac:dyDescent="0.2">
      <c r="A158" s="2">
        <v>2017</v>
      </c>
      <c r="B158" s="16"/>
      <c r="C158" s="16"/>
      <c r="D158" s="16"/>
      <c r="E158" s="16"/>
      <c r="F158" s="16"/>
      <c r="G158" s="16"/>
      <c r="H158" s="16">
        <v>28.46142857142857</v>
      </c>
      <c r="I158" s="16">
        <v>26.872307692307693</v>
      </c>
      <c r="J158" s="16">
        <v>25.837692307692308</v>
      </c>
      <c r="K158" s="16">
        <v>25.497142857142855</v>
      </c>
      <c r="L158" s="16">
        <v>25.555833333333336</v>
      </c>
      <c r="M158" s="16">
        <v>26.868000000000002</v>
      </c>
      <c r="N158" s="111"/>
    </row>
    <row r="159" spans="1:14" x14ac:dyDescent="0.2">
      <c r="A159" s="2">
        <v>2018</v>
      </c>
      <c r="B159" s="16">
        <v>27.873000000000001</v>
      </c>
      <c r="C159" s="16">
        <v>31.277000000000001</v>
      </c>
      <c r="D159" s="16">
        <v>31.67</v>
      </c>
      <c r="E159" s="16">
        <v>31.2</v>
      </c>
      <c r="F159" s="16">
        <v>28.433</v>
      </c>
      <c r="G159" s="16">
        <v>28.309000000000001</v>
      </c>
      <c r="H159" s="16">
        <v>27.39</v>
      </c>
      <c r="I159" s="16">
        <v>27.9</v>
      </c>
      <c r="J159" s="16">
        <v>26.661999999999999</v>
      </c>
      <c r="K159" s="16">
        <v>25.506</v>
      </c>
      <c r="L159" s="16">
        <v>25.664000000000001</v>
      </c>
      <c r="M159" s="16">
        <v>28.343</v>
      </c>
      <c r="N159" s="111">
        <f t="shared" ref="N159:N160" si="56">AVERAGE(B159:M159)</f>
        <v>28.352250000000002</v>
      </c>
    </row>
    <row r="160" spans="1:14" x14ac:dyDescent="0.2">
      <c r="A160" s="2">
        <v>2019</v>
      </c>
      <c r="B160" s="16">
        <v>31.864000000000001</v>
      </c>
      <c r="C160" s="16">
        <v>32.65</v>
      </c>
      <c r="D160" s="16">
        <v>32.700000000000003</v>
      </c>
      <c r="E160" s="16">
        <v>32.194000000000003</v>
      </c>
      <c r="F160" s="16">
        <v>30.881</v>
      </c>
      <c r="G160" s="16">
        <v>29.187999999999999</v>
      </c>
      <c r="H160" s="16">
        <v>29.3</v>
      </c>
      <c r="I160" s="16">
        <v>28.734999999999999</v>
      </c>
      <c r="J160" s="16">
        <v>27.786999999999999</v>
      </c>
      <c r="K160" s="16">
        <v>27.024000000000001</v>
      </c>
      <c r="L160" s="16">
        <v>26.483000000000001</v>
      </c>
      <c r="M160" s="16">
        <v>28.108000000000001</v>
      </c>
      <c r="N160" s="111">
        <f t="shared" si="56"/>
        <v>29.742833333333333</v>
      </c>
    </row>
    <row r="161" spans="1:39" x14ac:dyDescent="0.2">
      <c r="A161" s="2">
        <v>2020</v>
      </c>
      <c r="B161" s="16">
        <v>30.663</v>
      </c>
      <c r="C161" s="16">
        <v>32.268999999999998</v>
      </c>
      <c r="D161" s="16">
        <v>33.188000000000002</v>
      </c>
      <c r="E161" s="16"/>
      <c r="F161" s="16"/>
      <c r="G161" s="16"/>
      <c r="H161" s="16"/>
      <c r="I161" s="16"/>
      <c r="J161" s="16"/>
      <c r="K161" s="16">
        <v>25.533000000000001</v>
      </c>
      <c r="L161" s="16">
        <v>25.4</v>
      </c>
      <c r="M161" s="16">
        <v>27.875</v>
      </c>
      <c r="N161" s="111"/>
    </row>
    <row r="162" spans="1:39" x14ac:dyDescent="0.2">
      <c r="A162" s="2">
        <v>2021</v>
      </c>
      <c r="B162" s="16">
        <v>28.8</v>
      </c>
      <c r="C162" s="16">
        <v>31</v>
      </c>
      <c r="D162" s="16">
        <v>32.119999999999997</v>
      </c>
      <c r="E162" s="16">
        <v>30.274999999999999</v>
      </c>
      <c r="F162" s="16">
        <v>29.95</v>
      </c>
      <c r="G162" s="16">
        <v>27.582000000000001</v>
      </c>
      <c r="H162" s="16">
        <v>27.9</v>
      </c>
      <c r="I162" s="16">
        <v>27.03</v>
      </c>
      <c r="J162" s="16">
        <v>27.431000000000001</v>
      </c>
      <c r="K162" s="16">
        <v>25.408000000000001</v>
      </c>
      <c r="L162" s="16">
        <v>25.814</v>
      </c>
      <c r="M162" s="16">
        <v>26.08</v>
      </c>
      <c r="N162" s="111">
        <f t="shared" ref="N162:N164" si="57">AVERAGE(B162:M162)</f>
        <v>28.282499999999999</v>
      </c>
    </row>
    <row r="163" spans="1:39" x14ac:dyDescent="0.2">
      <c r="A163" s="2">
        <v>2022</v>
      </c>
      <c r="B163" s="150">
        <v>28.953999999999997</v>
      </c>
      <c r="C163" s="150">
        <v>30.696923076923074</v>
      </c>
      <c r="D163" s="150">
        <v>31.049999999999997</v>
      </c>
      <c r="E163" s="150">
        <v>30.658000000000005</v>
      </c>
      <c r="F163" s="150">
        <v>28.809999999999995</v>
      </c>
      <c r="G163" s="150">
        <v>26.708750000000002</v>
      </c>
      <c r="H163" s="150">
        <v>26.935172413793104</v>
      </c>
      <c r="I163" s="150">
        <v>26.125925925925927</v>
      </c>
      <c r="J163" s="150">
        <v>25.284814814814816</v>
      </c>
      <c r="K163" s="150">
        <v>25.419230769230769</v>
      </c>
      <c r="L163" s="150">
        <v>24.12875</v>
      </c>
      <c r="M163" s="150">
        <v>25.653750000000002</v>
      </c>
      <c r="N163" s="111">
        <f t="shared" si="57"/>
        <v>27.535443083390643</v>
      </c>
    </row>
    <row r="164" spans="1:39" x14ac:dyDescent="0.2">
      <c r="A164" s="2">
        <v>2023</v>
      </c>
      <c r="B164" s="16">
        <v>28.975000000000001</v>
      </c>
      <c r="C164" s="16">
        <v>31.689</v>
      </c>
      <c r="D164" s="16">
        <v>31.786000000000001</v>
      </c>
      <c r="E164" s="16">
        <v>32.064</v>
      </c>
      <c r="F164" s="16">
        <v>33.295999999999999</v>
      </c>
      <c r="G164" s="16">
        <v>31.337</v>
      </c>
      <c r="H164" s="16">
        <v>30.58</v>
      </c>
      <c r="I164" s="16">
        <v>29.731000000000002</v>
      </c>
      <c r="J164" s="16">
        <v>29.97</v>
      </c>
      <c r="K164" s="16">
        <v>29.542999999999999</v>
      </c>
      <c r="L164" s="16">
        <v>28.236999999999998</v>
      </c>
      <c r="M164" s="16">
        <v>28.510999999999999</v>
      </c>
      <c r="N164" s="111">
        <f t="shared" si="57"/>
        <v>30.476583333333338</v>
      </c>
    </row>
    <row r="165" spans="1:39" x14ac:dyDescent="0.2">
      <c r="N165" s="111"/>
    </row>
    <row r="166" spans="1:39" x14ac:dyDescent="0.2">
      <c r="A166" s="110" t="s">
        <v>18</v>
      </c>
      <c r="B166" s="111">
        <f t="shared" ref="B166:M166" si="58">AVERAGE(B157:B164)</f>
        <v>29.5215</v>
      </c>
      <c r="C166" s="111">
        <f t="shared" si="58"/>
        <v>31.596987179487176</v>
      </c>
      <c r="D166" s="111">
        <f t="shared" si="58"/>
        <v>32.085666666666668</v>
      </c>
      <c r="E166" s="111">
        <f t="shared" si="58"/>
        <v>31.278200000000005</v>
      </c>
      <c r="F166" s="111">
        <f t="shared" si="58"/>
        <v>30.273999999999994</v>
      </c>
      <c r="G166" s="111">
        <f t="shared" si="58"/>
        <v>28.624950000000002</v>
      </c>
      <c r="H166" s="111">
        <f t="shared" si="58"/>
        <v>28.427766830870279</v>
      </c>
      <c r="I166" s="111">
        <f t="shared" si="58"/>
        <v>27.732372269705603</v>
      </c>
      <c r="J166" s="111">
        <f t="shared" si="58"/>
        <v>27.162084520417853</v>
      </c>
      <c r="K166" s="111">
        <f t="shared" si="58"/>
        <v>26.275767660910521</v>
      </c>
      <c r="L166" s="111">
        <f t="shared" si="58"/>
        <v>25.897511904761902</v>
      </c>
      <c r="M166" s="111">
        <f t="shared" si="58"/>
        <v>27.348392857142859</v>
      </c>
      <c r="N166" s="111"/>
    </row>
    <row r="167" spans="1:39" x14ac:dyDescent="0.2">
      <c r="A167" s="110" t="s">
        <v>19</v>
      </c>
      <c r="B167" s="111">
        <f t="shared" ref="B167:M167" si="59">STDEV(B157:B164)</f>
        <v>1.4593944977284243</v>
      </c>
      <c r="C167" s="111">
        <f t="shared" si="59"/>
        <v>0.7533663738805213</v>
      </c>
      <c r="D167" s="111">
        <f t="shared" si="59"/>
        <v>0.76536361728701807</v>
      </c>
      <c r="E167" s="111">
        <f t="shared" si="59"/>
        <v>0.84459232769425541</v>
      </c>
      <c r="F167" s="111">
        <f t="shared" si="59"/>
        <v>1.9454103680200747</v>
      </c>
      <c r="G167" s="111">
        <f t="shared" si="59"/>
        <v>1.770002263416631</v>
      </c>
      <c r="H167" s="111">
        <f t="shared" si="59"/>
        <v>1.3399527861324814</v>
      </c>
      <c r="I167" s="111">
        <f t="shared" si="59"/>
        <v>1.3297805806831304</v>
      </c>
      <c r="J167" s="111">
        <f t="shared" si="59"/>
        <v>1.6658610410548562</v>
      </c>
      <c r="K167" s="111">
        <f t="shared" si="59"/>
        <v>1.5530527779131398</v>
      </c>
      <c r="L167" s="111">
        <f t="shared" si="59"/>
        <v>1.2496855552910793</v>
      </c>
      <c r="M167" s="111">
        <f t="shared" si="59"/>
        <v>1.1479422881938832</v>
      </c>
      <c r="N167" s="111"/>
    </row>
    <row r="168" spans="1:39" x14ac:dyDescent="0.2">
      <c r="A168" s="110" t="s">
        <v>20</v>
      </c>
      <c r="B168" s="111">
        <f t="shared" ref="B168:M168" si="60">B167/B166*100</f>
        <v>4.9434971045794569</v>
      </c>
      <c r="C168" s="111">
        <f t="shared" si="60"/>
        <v>2.3842981281759936</v>
      </c>
      <c r="D168" s="111">
        <f t="shared" si="60"/>
        <v>2.3853754551472144</v>
      </c>
      <c r="E168" s="111">
        <f t="shared" si="60"/>
        <v>2.7002587351390273</v>
      </c>
      <c r="F168" s="111">
        <f t="shared" si="60"/>
        <v>6.4260103323646538</v>
      </c>
      <c r="G168" s="111">
        <f t="shared" si="60"/>
        <v>6.1834248214114993</v>
      </c>
      <c r="H168" s="111">
        <f t="shared" si="60"/>
        <v>4.71353516477207</v>
      </c>
      <c r="I168" s="111">
        <f t="shared" si="60"/>
        <v>4.7950480678342879</v>
      </c>
      <c r="J168" s="111">
        <f t="shared" si="60"/>
        <v>6.1330382791593969</v>
      </c>
      <c r="K168" s="111">
        <f t="shared" si="60"/>
        <v>5.9105895513894291</v>
      </c>
      <c r="L168" s="111">
        <f t="shared" si="60"/>
        <v>4.8255043182789059</v>
      </c>
      <c r="M168" s="111">
        <f t="shared" si="60"/>
        <v>4.1974762253499787</v>
      </c>
      <c r="N168" s="111"/>
    </row>
    <row r="169" spans="1:39" x14ac:dyDescent="0.2">
      <c r="A169" s="110" t="s">
        <v>21</v>
      </c>
      <c r="B169" s="111">
        <f t="shared" ref="B169:M169" si="61">MIN(B157:B164)</f>
        <v>27.873000000000001</v>
      </c>
      <c r="C169" s="111">
        <f t="shared" si="61"/>
        <v>30.696923076923074</v>
      </c>
      <c r="D169" s="111">
        <f t="shared" si="61"/>
        <v>31.049999999999997</v>
      </c>
      <c r="E169" s="111">
        <f t="shared" si="61"/>
        <v>30.274999999999999</v>
      </c>
      <c r="F169" s="111">
        <f t="shared" si="61"/>
        <v>28.433</v>
      </c>
      <c r="G169" s="111">
        <f t="shared" si="61"/>
        <v>26.708750000000002</v>
      </c>
      <c r="H169" s="111">
        <f t="shared" si="61"/>
        <v>26.935172413793104</v>
      </c>
      <c r="I169" s="111">
        <f t="shared" si="61"/>
        <v>26.125925925925927</v>
      </c>
      <c r="J169" s="111">
        <f t="shared" si="61"/>
        <v>25.284814814814816</v>
      </c>
      <c r="K169" s="111">
        <f t="shared" si="61"/>
        <v>25.408000000000001</v>
      </c>
      <c r="L169" s="111">
        <f t="shared" si="61"/>
        <v>24.12875</v>
      </c>
      <c r="M169" s="111">
        <f t="shared" si="61"/>
        <v>25.653750000000002</v>
      </c>
      <c r="N169" s="111"/>
      <c r="AB169" s="1"/>
      <c r="AC169" s="1"/>
      <c r="AD169" s="1"/>
      <c r="AE169" s="1"/>
      <c r="AF169" s="1"/>
      <c r="AG169" s="1"/>
      <c r="AH169" s="1"/>
      <c r="AI169" s="1"/>
      <c r="AJ169" s="1"/>
      <c r="AK169" s="1"/>
      <c r="AL169" s="1"/>
      <c r="AM169" s="1"/>
    </row>
    <row r="170" spans="1:39" x14ac:dyDescent="0.2">
      <c r="A170" s="110" t="s">
        <v>22</v>
      </c>
      <c r="B170" s="111">
        <f t="shared" ref="B170:M170" si="62">MAX(B157:B164)</f>
        <v>31.864000000000001</v>
      </c>
      <c r="C170" s="111">
        <f t="shared" si="62"/>
        <v>32.65</v>
      </c>
      <c r="D170" s="111">
        <f t="shared" si="62"/>
        <v>33.188000000000002</v>
      </c>
      <c r="E170" s="111">
        <f t="shared" si="62"/>
        <v>32.194000000000003</v>
      </c>
      <c r="F170" s="111">
        <f t="shared" si="62"/>
        <v>33.295999999999999</v>
      </c>
      <c r="G170" s="111">
        <f t="shared" si="62"/>
        <v>31.337</v>
      </c>
      <c r="H170" s="111">
        <f t="shared" si="62"/>
        <v>30.58</v>
      </c>
      <c r="I170" s="111">
        <f t="shared" si="62"/>
        <v>29.731000000000002</v>
      </c>
      <c r="J170" s="111">
        <f t="shared" si="62"/>
        <v>29.97</v>
      </c>
      <c r="K170" s="111">
        <f t="shared" si="62"/>
        <v>29.542999999999999</v>
      </c>
      <c r="L170" s="111">
        <f t="shared" si="62"/>
        <v>28.236999999999998</v>
      </c>
      <c r="M170" s="111">
        <f t="shared" si="62"/>
        <v>28.510999999999999</v>
      </c>
      <c r="N170" s="111"/>
      <c r="AB170" s="1"/>
      <c r="AC170" s="1"/>
      <c r="AD170" s="1"/>
      <c r="AE170" s="1"/>
      <c r="AF170" s="1"/>
      <c r="AG170" s="1"/>
      <c r="AH170" s="1"/>
      <c r="AI170" s="1"/>
      <c r="AJ170" s="1"/>
      <c r="AK170" s="1"/>
      <c r="AL170" s="1"/>
      <c r="AM170" s="1"/>
    </row>
    <row r="171" spans="1:39" x14ac:dyDescent="0.2">
      <c r="A171" s="110" t="s">
        <v>23</v>
      </c>
      <c r="B171" s="111">
        <f t="shared" ref="B171:M171" si="63">QUARTILE(B157:B164,1)</f>
        <v>28.8385</v>
      </c>
      <c r="C171" s="111">
        <f t="shared" si="63"/>
        <v>31.06925</v>
      </c>
      <c r="D171" s="111">
        <f t="shared" si="63"/>
        <v>31.699000000000002</v>
      </c>
      <c r="E171" s="111">
        <f t="shared" si="63"/>
        <v>30.658000000000005</v>
      </c>
      <c r="F171" s="111">
        <f t="shared" si="63"/>
        <v>28.809999999999995</v>
      </c>
      <c r="G171" s="111">
        <f t="shared" si="63"/>
        <v>27.582000000000001</v>
      </c>
      <c r="H171" s="111">
        <f t="shared" si="63"/>
        <v>27.517499999999998</v>
      </c>
      <c r="I171" s="111">
        <f t="shared" si="63"/>
        <v>26.911730769230772</v>
      </c>
      <c r="J171" s="111">
        <f t="shared" si="63"/>
        <v>26.043769230769229</v>
      </c>
      <c r="K171" s="111">
        <f t="shared" si="63"/>
        <v>25.458186813186813</v>
      </c>
      <c r="L171" s="111">
        <f t="shared" si="63"/>
        <v>25.477916666666665</v>
      </c>
      <c r="M171" s="111">
        <f t="shared" si="63"/>
        <v>26.474</v>
      </c>
      <c r="N171" s="111"/>
      <c r="AB171" s="1"/>
      <c r="AC171" s="1"/>
      <c r="AD171" s="1"/>
      <c r="AE171" s="1"/>
      <c r="AF171" s="1"/>
      <c r="AG171" s="1"/>
      <c r="AH171" s="1"/>
      <c r="AI171" s="1"/>
      <c r="AJ171" s="1"/>
      <c r="AK171" s="1"/>
      <c r="AL171" s="1"/>
      <c r="AM171" s="1"/>
    </row>
    <row r="172" spans="1:39" x14ac:dyDescent="0.2">
      <c r="A172" s="110" t="s">
        <v>24</v>
      </c>
      <c r="B172" s="111">
        <f t="shared" ref="B172:M172" si="64">QUARTILE(B157:B164,2)</f>
        <v>28.964500000000001</v>
      </c>
      <c r="C172" s="111">
        <f t="shared" si="64"/>
        <v>31.483000000000001</v>
      </c>
      <c r="D172" s="111">
        <f t="shared" si="64"/>
        <v>31.952999999999999</v>
      </c>
      <c r="E172" s="111">
        <f t="shared" si="64"/>
        <v>31.2</v>
      </c>
      <c r="F172" s="111">
        <f t="shared" si="64"/>
        <v>29.95</v>
      </c>
      <c r="G172" s="111">
        <f t="shared" si="64"/>
        <v>28.309000000000001</v>
      </c>
      <c r="H172" s="111">
        <f t="shared" si="64"/>
        <v>28.180714285714284</v>
      </c>
      <c r="I172" s="111">
        <f t="shared" si="64"/>
        <v>27.465</v>
      </c>
      <c r="J172" s="111">
        <f t="shared" si="64"/>
        <v>27.046500000000002</v>
      </c>
      <c r="K172" s="111">
        <f t="shared" si="64"/>
        <v>25.506</v>
      </c>
      <c r="L172" s="111">
        <f t="shared" si="64"/>
        <v>25.664000000000001</v>
      </c>
      <c r="M172" s="111">
        <f t="shared" si="64"/>
        <v>27.875</v>
      </c>
      <c r="N172" s="111"/>
      <c r="AB172" s="1"/>
      <c r="AC172" s="1"/>
      <c r="AD172" s="1"/>
      <c r="AE172" s="1"/>
      <c r="AF172" s="1"/>
      <c r="AG172" s="1"/>
      <c r="AH172" s="1"/>
      <c r="AI172" s="1"/>
      <c r="AJ172" s="1"/>
      <c r="AK172" s="1"/>
      <c r="AL172" s="1"/>
      <c r="AM172" s="1"/>
    </row>
    <row r="173" spans="1:39" x14ac:dyDescent="0.2">
      <c r="A173" s="110" t="s">
        <v>25</v>
      </c>
      <c r="B173" s="111">
        <f t="shared" ref="B173:M173" si="65">QUARTILE(B157:B164,3)</f>
        <v>30.241</v>
      </c>
      <c r="C173" s="111">
        <f t="shared" si="65"/>
        <v>32.123999999999995</v>
      </c>
      <c r="D173" s="111">
        <f t="shared" si="65"/>
        <v>32.555</v>
      </c>
      <c r="E173" s="111">
        <f t="shared" si="65"/>
        <v>32.064</v>
      </c>
      <c r="F173" s="111">
        <f t="shared" si="65"/>
        <v>30.881</v>
      </c>
      <c r="G173" s="111">
        <f t="shared" si="65"/>
        <v>29.187999999999999</v>
      </c>
      <c r="H173" s="111">
        <f t="shared" si="65"/>
        <v>29.090357142857144</v>
      </c>
      <c r="I173" s="111">
        <f t="shared" si="65"/>
        <v>28.526249999999997</v>
      </c>
      <c r="J173" s="111">
        <f t="shared" si="65"/>
        <v>27.698</v>
      </c>
      <c r="K173" s="111">
        <f t="shared" si="65"/>
        <v>26.278500000000001</v>
      </c>
      <c r="L173" s="111">
        <f t="shared" si="65"/>
        <v>26.148499999999999</v>
      </c>
      <c r="M173" s="111">
        <f t="shared" si="65"/>
        <v>28.2255</v>
      </c>
      <c r="N173" s="111"/>
    </row>
    <row r="174" spans="1:39" x14ac:dyDescent="0.2">
      <c r="N174" s="111"/>
    </row>
    <row r="175" spans="1:39" x14ac:dyDescent="0.2">
      <c r="N175" s="111"/>
    </row>
    <row r="176" spans="1:39" ht="18.75" x14ac:dyDescent="0.3">
      <c r="A176" s="24" t="s">
        <v>189</v>
      </c>
      <c r="N176" s="111"/>
    </row>
    <row r="177" spans="1:14" ht="15.75" x14ac:dyDescent="0.25">
      <c r="A177" s="4" t="s">
        <v>15</v>
      </c>
      <c r="B177" s="96" t="s">
        <v>2</v>
      </c>
      <c r="C177" s="96" t="s">
        <v>3</v>
      </c>
      <c r="D177" s="96" t="s">
        <v>4</v>
      </c>
      <c r="E177" s="96" t="s">
        <v>5</v>
      </c>
      <c r="F177" s="96" t="s">
        <v>6</v>
      </c>
      <c r="G177" s="96" t="s">
        <v>16</v>
      </c>
      <c r="H177" s="96" t="s">
        <v>17</v>
      </c>
      <c r="I177" s="96" t="s">
        <v>7</v>
      </c>
      <c r="J177" s="96" t="s">
        <v>8</v>
      </c>
      <c r="K177" s="96" t="s">
        <v>9</v>
      </c>
      <c r="L177" s="96" t="s">
        <v>10</v>
      </c>
      <c r="M177" s="96" t="s">
        <v>11</v>
      </c>
      <c r="N177" s="111" t="s">
        <v>1</v>
      </c>
    </row>
    <row r="178" spans="1:14" x14ac:dyDescent="0.2">
      <c r="A178" s="2">
        <v>2017</v>
      </c>
      <c r="B178" s="16"/>
      <c r="C178" s="16"/>
      <c r="D178" s="16"/>
      <c r="E178" s="16"/>
      <c r="F178" s="16"/>
      <c r="G178" s="16">
        <v>30.063684210526318</v>
      </c>
      <c r="H178" s="16">
        <v>29.66571428571428</v>
      </c>
      <c r="I178" s="16">
        <v>28.136153846153846</v>
      </c>
      <c r="J178" s="16">
        <v>26.701666666666664</v>
      </c>
      <c r="K178" s="16">
        <v>26.851818181818182</v>
      </c>
      <c r="L178" s="16">
        <v>27.219230769230769</v>
      </c>
      <c r="M178" s="16">
        <v>28.387272727272727</v>
      </c>
      <c r="N178" s="111"/>
    </row>
    <row r="179" spans="1:14" x14ac:dyDescent="0.2">
      <c r="A179" s="2">
        <v>2018</v>
      </c>
      <c r="B179" s="16">
        <v>29.436</v>
      </c>
      <c r="C179" s="16">
        <v>32.715000000000003</v>
      </c>
      <c r="D179" s="16">
        <v>33.067</v>
      </c>
      <c r="E179" s="16">
        <v>32.32</v>
      </c>
      <c r="F179" s="16">
        <v>30.233000000000001</v>
      </c>
      <c r="G179" s="16">
        <v>29.7</v>
      </c>
      <c r="H179" s="16">
        <v>29.49</v>
      </c>
      <c r="I179" s="16">
        <v>29.981999999999999</v>
      </c>
      <c r="J179" s="16">
        <v>28.646000000000001</v>
      </c>
      <c r="K179" s="16">
        <v>27.544</v>
      </c>
      <c r="L179" s="16">
        <v>27.393000000000001</v>
      </c>
      <c r="M179" s="16">
        <v>29.707000000000001</v>
      </c>
      <c r="N179" s="111">
        <f t="shared" ref="N179:N180" si="66">AVERAGE(B179:M179)</f>
        <v>30.019416666666661</v>
      </c>
    </row>
    <row r="180" spans="1:14" x14ac:dyDescent="0.2">
      <c r="A180" s="2">
        <v>2019</v>
      </c>
      <c r="B180" s="16">
        <v>32.5</v>
      </c>
      <c r="C180" s="16">
        <v>34.107999999999997</v>
      </c>
      <c r="D180" s="16">
        <v>34.243000000000002</v>
      </c>
      <c r="E180" s="16">
        <v>33.667000000000002</v>
      </c>
      <c r="F180" s="16">
        <v>32.1</v>
      </c>
      <c r="G180" s="16">
        <v>30.393999999999998</v>
      </c>
      <c r="H180" s="16">
        <v>30.719000000000001</v>
      </c>
      <c r="I180" s="16">
        <v>30.324000000000002</v>
      </c>
      <c r="J180" s="16">
        <v>29.713000000000001</v>
      </c>
      <c r="K180" s="16">
        <v>28.475999999999999</v>
      </c>
      <c r="L180" s="16">
        <v>27.858000000000001</v>
      </c>
      <c r="M180" s="16">
        <v>29.215</v>
      </c>
      <c r="N180" s="111">
        <f t="shared" si="66"/>
        <v>31.109750000000002</v>
      </c>
    </row>
    <row r="181" spans="1:14" x14ac:dyDescent="0.2">
      <c r="A181" s="2">
        <v>2020</v>
      </c>
      <c r="B181" s="16">
        <v>31.613</v>
      </c>
      <c r="C181" s="16">
        <v>33.299999999999997</v>
      </c>
      <c r="D181" s="16">
        <v>34.049999999999997</v>
      </c>
      <c r="E181" s="16"/>
      <c r="F181" s="16"/>
      <c r="G181" s="16"/>
      <c r="H181" s="16"/>
      <c r="I181" s="16"/>
      <c r="J181" s="16"/>
      <c r="K181" s="16">
        <v>26.533000000000001</v>
      </c>
      <c r="L181" s="16">
        <v>26.35</v>
      </c>
      <c r="M181" s="16">
        <v>29.4</v>
      </c>
      <c r="N181" s="111"/>
    </row>
    <row r="182" spans="1:14" x14ac:dyDescent="0.2">
      <c r="A182" s="2">
        <v>2021</v>
      </c>
      <c r="B182" s="16">
        <v>30.1</v>
      </c>
      <c r="C182" s="16">
        <v>31.9</v>
      </c>
      <c r="D182" s="16">
        <v>33.567</v>
      </c>
      <c r="E182" s="16">
        <v>32.012999999999998</v>
      </c>
      <c r="F182" s="16">
        <v>31</v>
      </c>
      <c r="G182" s="16">
        <v>28.835999999999999</v>
      </c>
      <c r="H182" s="16">
        <v>28.88</v>
      </c>
      <c r="I182" s="16">
        <v>28.48</v>
      </c>
      <c r="J182" s="16">
        <v>28.193000000000001</v>
      </c>
      <c r="K182" s="16">
        <v>26.808</v>
      </c>
      <c r="L182" s="16">
        <v>27.274999999999999</v>
      </c>
      <c r="M182" s="16">
        <v>27.69</v>
      </c>
      <c r="N182" s="111">
        <f t="shared" ref="N182:N184" si="67">AVERAGE(B182:M182)</f>
        <v>29.561833333333329</v>
      </c>
    </row>
    <row r="183" spans="1:14" x14ac:dyDescent="0.2">
      <c r="A183" s="2">
        <v>2022</v>
      </c>
      <c r="B183" s="150">
        <v>31.1</v>
      </c>
      <c r="C183" s="150">
        <v>31.897692307692303</v>
      </c>
      <c r="D183" s="150">
        <v>32.31</v>
      </c>
      <c r="E183" s="150">
        <v>32.555454545454552</v>
      </c>
      <c r="F183" s="150">
        <v>30.25181818181818</v>
      </c>
      <c r="G183" s="150">
        <v>28.565625000000004</v>
      </c>
      <c r="H183" s="150">
        <v>28.165517241379305</v>
      </c>
      <c r="I183" s="150">
        <v>27.234285714285715</v>
      </c>
      <c r="J183" s="150">
        <v>26.083703703703698</v>
      </c>
      <c r="K183" s="150">
        <v>25.813461538461539</v>
      </c>
      <c r="L183" s="150">
        <v>25.369166666666668</v>
      </c>
      <c r="M183" s="150">
        <v>26.193750000000001</v>
      </c>
      <c r="N183" s="111">
        <f t="shared" si="67"/>
        <v>28.795039574955165</v>
      </c>
    </row>
    <row r="184" spans="1:14" x14ac:dyDescent="0.2">
      <c r="A184" s="2">
        <v>2023</v>
      </c>
      <c r="B184" s="16">
        <v>30.556000000000001</v>
      </c>
      <c r="C184" s="16">
        <v>32.356999999999999</v>
      </c>
      <c r="D184" s="16">
        <v>33.539000000000001</v>
      </c>
      <c r="E184" s="156">
        <v>33.667999999999999</v>
      </c>
      <c r="F184" s="156">
        <v>33.33</v>
      </c>
      <c r="G184" s="156">
        <v>31.466999999999999</v>
      </c>
      <c r="H184" s="156">
        <v>30.681000000000001</v>
      </c>
      <c r="I184" s="156">
        <v>30.292999999999999</v>
      </c>
      <c r="J184" s="156">
        <v>30.045000000000002</v>
      </c>
      <c r="K184" s="156">
        <v>29.6</v>
      </c>
      <c r="L184" s="156">
        <v>27.911000000000001</v>
      </c>
      <c r="M184" s="156">
        <v>28.661000000000001</v>
      </c>
      <c r="N184" s="111">
        <f t="shared" si="67"/>
        <v>31.009</v>
      </c>
    </row>
    <row r="186" spans="1:14" x14ac:dyDescent="0.2">
      <c r="A186" s="110" t="s">
        <v>18</v>
      </c>
      <c r="B186" s="111">
        <f t="shared" ref="B186:M186" si="68">AVERAGE(B177:B184)</f>
        <v>30.884166666666669</v>
      </c>
      <c r="C186" s="111">
        <f t="shared" si="68"/>
        <v>32.712948717948713</v>
      </c>
      <c r="D186" s="111">
        <f t="shared" si="68"/>
        <v>33.462666666666671</v>
      </c>
      <c r="E186" s="111">
        <f t="shared" si="68"/>
        <v>32.844690909090914</v>
      </c>
      <c r="F186" s="111">
        <f t="shared" si="68"/>
        <v>31.382963636363638</v>
      </c>
      <c r="G186" s="111">
        <f t="shared" si="68"/>
        <v>29.837718201754388</v>
      </c>
      <c r="H186" s="111">
        <f t="shared" si="68"/>
        <v>29.600205254515597</v>
      </c>
      <c r="I186" s="111">
        <f t="shared" si="68"/>
        <v>29.074906593406595</v>
      </c>
      <c r="J186" s="111">
        <f t="shared" si="68"/>
        <v>28.230395061728398</v>
      </c>
      <c r="K186" s="111">
        <f t="shared" si="68"/>
        <v>27.375182817182814</v>
      </c>
      <c r="L186" s="111">
        <f t="shared" si="68"/>
        <v>27.053628205128206</v>
      </c>
      <c r="M186" s="111">
        <f t="shared" si="68"/>
        <v>28.464860389610386</v>
      </c>
    </row>
    <row r="187" spans="1:14" x14ac:dyDescent="0.2">
      <c r="A187" s="110" t="s">
        <v>19</v>
      </c>
      <c r="B187" s="111">
        <f t="shared" ref="B187:M187" si="69">STDEV(B177:B184)</f>
        <v>1.096220491811144</v>
      </c>
      <c r="C187" s="111">
        <f t="shared" si="69"/>
        <v>0.86522015896036553</v>
      </c>
      <c r="D187" s="111">
        <f t="shared" si="69"/>
        <v>0.70082598886361636</v>
      </c>
      <c r="E187" s="111">
        <f t="shared" si="69"/>
        <v>0.77535445000367154</v>
      </c>
      <c r="F187" s="111">
        <f t="shared" si="69"/>
        <v>1.3279363029879814</v>
      </c>
      <c r="G187" s="111">
        <f t="shared" si="69"/>
        <v>1.0635502834416779</v>
      </c>
      <c r="H187" s="111">
        <f t="shared" si="69"/>
        <v>1.0013272091929277</v>
      </c>
      <c r="I187" s="111">
        <f t="shared" si="69"/>
        <v>1.3030625564320093</v>
      </c>
      <c r="J187" s="111">
        <f t="shared" si="69"/>
        <v>1.5881012960658651</v>
      </c>
      <c r="K187" s="111">
        <f t="shared" si="69"/>
        <v>1.2867246110302109</v>
      </c>
      <c r="L187" s="111">
        <f t="shared" si="69"/>
        <v>0.90426826777158265</v>
      </c>
      <c r="M187" s="111">
        <f t="shared" si="69"/>
        <v>1.2098862174455487</v>
      </c>
    </row>
    <row r="188" spans="1:14" x14ac:dyDescent="0.2">
      <c r="A188" s="110" t="s">
        <v>20</v>
      </c>
      <c r="B188" s="111">
        <f t="shared" ref="B188:M188" si="70">B187/B186*100</f>
        <v>3.5494578942105517</v>
      </c>
      <c r="C188" s="111">
        <f t="shared" si="70"/>
        <v>2.6448858720144743</v>
      </c>
      <c r="D188" s="111">
        <f t="shared" si="70"/>
        <v>2.0943518812914381</v>
      </c>
      <c r="E188" s="111">
        <f t="shared" si="70"/>
        <v>2.3606690413063536</v>
      </c>
      <c r="F188" s="111">
        <f t="shared" si="70"/>
        <v>4.2313922877866554</v>
      </c>
      <c r="G188" s="111">
        <f t="shared" si="70"/>
        <v>3.5644491185627714</v>
      </c>
      <c r="H188" s="111">
        <f t="shared" si="70"/>
        <v>3.3828387356880651</v>
      </c>
      <c r="I188" s="111">
        <f t="shared" si="70"/>
        <v>4.4817428810846414</v>
      </c>
      <c r="J188" s="111">
        <f t="shared" si="70"/>
        <v>5.6255014943763033</v>
      </c>
      <c r="K188" s="111">
        <f t="shared" si="70"/>
        <v>4.7003324858987297</v>
      </c>
      <c r="L188" s="111">
        <f t="shared" si="70"/>
        <v>3.3425027538456833</v>
      </c>
      <c r="M188" s="111">
        <f t="shared" si="70"/>
        <v>4.2504554769822604</v>
      </c>
    </row>
    <row r="189" spans="1:14" x14ac:dyDescent="0.2">
      <c r="A189" s="110" t="s">
        <v>21</v>
      </c>
      <c r="B189" s="111">
        <f t="shared" ref="B189:M189" si="71">MIN(B177:B184)</f>
        <v>29.436</v>
      </c>
      <c r="C189" s="111">
        <f t="shared" si="71"/>
        <v>31.897692307692303</v>
      </c>
      <c r="D189" s="111">
        <f t="shared" si="71"/>
        <v>32.31</v>
      </c>
      <c r="E189" s="111">
        <f t="shared" si="71"/>
        <v>32.012999999999998</v>
      </c>
      <c r="F189" s="111">
        <f t="shared" si="71"/>
        <v>30.233000000000001</v>
      </c>
      <c r="G189" s="111">
        <f t="shared" si="71"/>
        <v>28.565625000000004</v>
      </c>
      <c r="H189" s="111">
        <f t="shared" si="71"/>
        <v>28.165517241379305</v>
      </c>
      <c r="I189" s="111">
        <f t="shared" si="71"/>
        <v>27.234285714285715</v>
      </c>
      <c r="J189" s="111">
        <f t="shared" si="71"/>
        <v>26.083703703703698</v>
      </c>
      <c r="K189" s="111">
        <f t="shared" si="71"/>
        <v>25.813461538461539</v>
      </c>
      <c r="L189" s="111">
        <f t="shared" si="71"/>
        <v>25.369166666666668</v>
      </c>
      <c r="M189" s="111">
        <f t="shared" si="71"/>
        <v>26.193750000000001</v>
      </c>
    </row>
    <row r="190" spans="1:14" x14ac:dyDescent="0.2">
      <c r="A190" s="110" t="s">
        <v>22</v>
      </c>
      <c r="B190" s="111">
        <f t="shared" ref="B190:M190" si="72">MAX(B177:B184)</f>
        <v>32.5</v>
      </c>
      <c r="C190" s="111">
        <f t="shared" si="72"/>
        <v>34.107999999999997</v>
      </c>
      <c r="D190" s="111">
        <f t="shared" si="72"/>
        <v>34.243000000000002</v>
      </c>
      <c r="E190" s="111">
        <f t="shared" si="72"/>
        <v>33.667999999999999</v>
      </c>
      <c r="F190" s="111">
        <f t="shared" si="72"/>
        <v>33.33</v>
      </c>
      <c r="G190" s="111">
        <f t="shared" si="72"/>
        <v>31.466999999999999</v>
      </c>
      <c r="H190" s="111">
        <f t="shared" si="72"/>
        <v>30.719000000000001</v>
      </c>
      <c r="I190" s="111">
        <f t="shared" si="72"/>
        <v>30.324000000000002</v>
      </c>
      <c r="J190" s="111">
        <f t="shared" si="72"/>
        <v>30.045000000000002</v>
      </c>
      <c r="K190" s="111">
        <f t="shared" si="72"/>
        <v>29.6</v>
      </c>
      <c r="L190" s="111">
        <f t="shared" si="72"/>
        <v>27.911000000000001</v>
      </c>
      <c r="M190" s="111">
        <f t="shared" si="72"/>
        <v>29.707000000000001</v>
      </c>
    </row>
    <row r="191" spans="1:14" x14ac:dyDescent="0.2">
      <c r="A191" s="110" t="s">
        <v>23</v>
      </c>
      <c r="B191" s="111">
        <f t="shared" ref="B191:M191" si="73">QUARTILE(B177:B184,1)</f>
        <v>30.214000000000002</v>
      </c>
      <c r="C191" s="111">
        <f t="shared" si="73"/>
        <v>32.014249999999997</v>
      </c>
      <c r="D191" s="111">
        <f t="shared" si="73"/>
        <v>33.185000000000002</v>
      </c>
      <c r="E191" s="111">
        <f t="shared" si="73"/>
        <v>32.32</v>
      </c>
      <c r="F191" s="111">
        <f t="shared" si="73"/>
        <v>30.25181818181818</v>
      </c>
      <c r="G191" s="111">
        <f t="shared" si="73"/>
        <v>29.052</v>
      </c>
      <c r="H191" s="111">
        <f t="shared" si="73"/>
        <v>29.032499999999999</v>
      </c>
      <c r="I191" s="111">
        <f t="shared" si="73"/>
        <v>28.222115384615385</v>
      </c>
      <c r="J191" s="111">
        <f t="shared" si="73"/>
        <v>27.0745</v>
      </c>
      <c r="K191" s="111">
        <f t="shared" si="73"/>
        <v>26.670500000000001</v>
      </c>
      <c r="L191" s="111">
        <f t="shared" si="73"/>
        <v>26.784615384615385</v>
      </c>
      <c r="M191" s="111">
        <f t="shared" si="73"/>
        <v>28.038636363636364</v>
      </c>
    </row>
    <row r="192" spans="1:14" x14ac:dyDescent="0.2">
      <c r="A192" s="110" t="s">
        <v>24</v>
      </c>
      <c r="B192" s="111">
        <f t="shared" ref="B192:M192" si="74">QUARTILE(B177:B184,2)</f>
        <v>30.828000000000003</v>
      </c>
      <c r="C192" s="111">
        <f t="shared" si="74"/>
        <v>32.536000000000001</v>
      </c>
      <c r="D192" s="111">
        <f t="shared" si="74"/>
        <v>33.552999999999997</v>
      </c>
      <c r="E192" s="111">
        <f t="shared" si="74"/>
        <v>32.555454545454552</v>
      </c>
      <c r="F192" s="111">
        <f t="shared" si="74"/>
        <v>31</v>
      </c>
      <c r="G192" s="111">
        <f t="shared" si="74"/>
        <v>29.881842105263161</v>
      </c>
      <c r="H192" s="111">
        <f t="shared" si="74"/>
        <v>29.577857142857141</v>
      </c>
      <c r="I192" s="111">
        <f t="shared" si="74"/>
        <v>29.231000000000002</v>
      </c>
      <c r="J192" s="111">
        <f t="shared" si="74"/>
        <v>28.419499999999999</v>
      </c>
      <c r="K192" s="111">
        <f t="shared" si="74"/>
        <v>26.851818181818182</v>
      </c>
      <c r="L192" s="111">
        <f t="shared" si="74"/>
        <v>27.274999999999999</v>
      </c>
      <c r="M192" s="111">
        <f t="shared" si="74"/>
        <v>28.661000000000001</v>
      </c>
    </row>
    <row r="193" spans="1:13" x14ac:dyDescent="0.2">
      <c r="A193" s="110" t="s">
        <v>25</v>
      </c>
      <c r="B193" s="111">
        <f t="shared" ref="B193:M193" si="75">QUARTILE(B177:B184,3)</f>
        <v>31.484749999999998</v>
      </c>
      <c r="C193" s="111">
        <f t="shared" si="75"/>
        <v>33.153750000000002</v>
      </c>
      <c r="D193" s="111">
        <f t="shared" si="75"/>
        <v>33.929249999999996</v>
      </c>
      <c r="E193" s="111">
        <f t="shared" si="75"/>
        <v>33.667000000000002</v>
      </c>
      <c r="F193" s="111">
        <f t="shared" si="75"/>
        <v>32.1</v>
      </c>
      <c r="G193" s="111">
        <f t="shared" si="75"/>
        <v>30.31142105263158</v>
      </c>
      <c r="H193" s="111">
        <f t="shared" si="75"/>
        <v>30.42717857142857</v>
      </c>
      <c r="I193" s="111">
        <f t="shared" si="75"/>
        <v>30.215249999999997</v>
      </c>
      <c r="J193" s="111">
        <f t="shared" si="75"/>
        <v>29.446249999999999</v>
      </c>
      <c r="K193" s="111">
        <f t="shared" si="75"/>
        <v>28.009999999999998</v>
      </c>
      <c r="L193" s="111">
        <f t="shared" si="75"/>
        <v>27.625500000000002</v>
      </c>
      <c r="M193" s="111">
        <f t="shared" si="75"/>
        <v>29.307499999999997</v>
      </c>
    </row>
  </sheetData>
  <pageMargins left="0.7" right="0.7" top="0.75" bottom="0.75" header="0.3" footer="0.3"/>
  <pageSetup orientation="portrait" verticalDpi="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47"/>
  <sheetViews>
    <sheetView zoomScale="75" zoomScaleNormal="75" workbookViewId="0">
      <pane ySplit="2" topLeftCell="A111" activePane="bottomLeft" state="frozen"/>
      <selection pane="bottomLeft" activeCell="I127" sqref="I127:I135"/>
    </sheetView>
  </sheetViews>
  <sheetFormatPr defaultRowHeight="12.75" x14ac:dyDescent="0.2"/>
  <cols>
    <col min="1" max="1" width="9.140625" style="14"/>
    <col min="2" max="2" width="6.140625" style="14" bestFit="1" customWidth="1"/>
    <col min="3" max="3" width="13.42578125" style="35" customWidth="1"/>
    <col min="4" max="4" width="14.140625" style="106" customWidth="1"/>
    <col min="5" max="5" width="10.5703125" style="14" customWidth="1"/>
    <col min="6" max="6" width="12.5703125" style="14" customWidth="1"/>
    <col min="7" max="7" width="12.5703125" style="106" customWidth="1"/>
    <col min="8" max="8" width="11.42578125" bestFit="1" customWidth="1"/>
    <col min="9" max="9" width="11" bestFit="1" customWidth="1"/>
    <col min="10" max="10" width="13.42578125" style="107" bestFit="1" customWidth="1"/>
    <col min="11" max="11" width="11.42578125" bestFit="1" customWidth="1"/>
    <col min="12" max="12" width="11" bestFit="1" customWidth="1"/>
  </cols>
  <sheetData>
    <row r="1" spans="1:24" x14ac:dyDescent="0.2">
      <c r="B1" s="13" t="s">
        <v>0</v>
      </c>
      <c r="C1" s="34" t="s">
        <v>94</v>
      </c>
      <c r="D1" s="211" t="s">
        <v>177</v>
      </c>
      <c r="E1" s="211"/>
      <c r="F1" s="211"/>
      <c r="G1" s="211" t="s">
        <v>179</v>
      </c>
      <c r="H1" s="211"/>
      <c r="I1" s="211"/>
      <c r="J1" s="211" t="s">
        <v>178</v>
      </c>
      <c r="K1" s="211"/>
      <c r="L1" s="211"/>
    </row>
    <row r="2" spans="1:24" s="2" customFormat="1" x14ac:dyDescent="0.2">
      <c r="A2" s="13" t="s">
        <v>15</v>
      </c>
      <c r="D2" s="104" t="s">
        <v>187</v>
      </c>
      <c r="E2" s="13" t="s">
        <v>180</v>
      </c>
      <c r="F2" s="13" t="s">
        <v>181</v>
      </c>
      <c r="G2" s="104" t="s">
        <v>187</v>
      </c>
      <c r="H2" s="13" t="s">
        <v>180</v>
      </c>
      <c r="I2" s="13" t="s">
        <v>181</v>
      </c>
      <c r="J2" s="104" t="s">
        <v>187</v>
      </c>
      <c r="K2" s="13" t="s">
        <v>180</v>
      </c>
      <c r="L2" s="13" t="s">
        <v>181</v>
      </c>
    </row>
    <row r="3" spans="1:24" ht="12.95" customHeight="1" x14ac:dyDescent="0.2">
      <c r="A3" s="14">
        <v>2012</v>
      </c>
      <c r="B3" s="14">
        <v>12</v>
      </c>
      <c r="C3" s="35">
        <f t="shared" ref="C3:C66" si="0">A3+(B3-1)/12</f>
        <v>2012.9166666666667</v>
      </c>
      <c r="D3" s="105">
        <v>27.81</v>
      </c>
      <c r="E3" s="16">
        <v>27.92</v>
      </c>
      <c r="F3" s="16"/>
      <c r="G3" s="105"/>
    </row>
    <row r="4" spans="1:24" ht="12.95" customHeight="1" x14ac:dyDescent="0.2">
      <c r="A4" s="14">
        <v>2013</v>
      </c>
      <c r="B4" s="14">
        <v>1</v>
      </c>
      <c r="C4" s="35">
        <f t="shared" si="0"/>
        <v>2013</v>
      </c>
      <c r="D4" s="105">
        <v>26.14</v>
      </c>
      <c r="E4" s="16">
        <v>26.4</v>
      </c>
      <c r="F4" s="16"/>
      <c r="G4" s="105"/>
    </row>
    <row r="5" spans="1:24" ht="12.95" customHeight="1" x14ac:dyDescent="0.2">
      <c r="A5" s="14">
        <v>2013</v>
      </c>
      <c r="B5" s="14">
        <v>2</v>
      </c>
      <c r="C5" s="35">
        <f t="shared" si="0"/>
        <v>2013.0833333333333</v>
      </c>
      <c r="D5" s="105">
        <v>23.56</v>
      </c>
      <c r="E5" s="16">
        <v>23.81</v>
      </c>
      <c r="F5" s="16"/>
      <c r="G5" s="105"/>
    </row>
    <row r="6" spans="1:24" ht="12.95" customHeight="1" x14ac:dyDescent="0.2">
      <c r="A6" s="14">
        <v>2013</v>
      </c>
      <c r="B6" s="14">
        <v>3</v>
      </c>
      <c r="C6" s="35">
        <f t="shared" si="0"/>
        <v>2013.1666666666667</v>
      </c>
      <c r="D6" s="105">
        <v>24.12</v>
      </c>
      <c r="E6" s="16">
        <v>24.31</v>
      </c>
      <c r="F6" s="16"/>
      <c r="G6" s="105"/>
    </row>
    <row r="7" spans="1:24" ht="12.95" customHeight="1" x14ac:dyDescent="0.2">
      <c r="A7" s="14">
        <v>2013</v>
      </c>
      <c r="B7" s="14">
        <v>4</v>
      </c>
      <c r="C7" s="35">
        <f t="shared" si="0"/>
        <v>2013.25</v>
      </c>
      <c r="D7" s="105">
        <v>26.56</v>
      </c>
      <c r="E7" s="16">
        <v>26.82</v>
      </c>
      <c r="F7" s="16"/>
      <c r="G7" s="105"/>
    </row>
    <row r="8" spans="1:24" ht="12.95" customHeight="1" x14ac:dyDescent="0.2">
      <c r="A8" s="14">
        <v>2013</v>
      </c>
      <c r="B8" s="14">
        <v>5</v>
      </c>
      <c r="C8" s="35">
        <f t="shared" si="0"/>
        <v>2013.3333333333333</v>
      </c>
      <c r="D8" s="105">
        <v>27.91</v>
      </c>
      <c r="E8" s="16">
        <v>28.42</v>
      </c>
      <c r="F8" s="16"/>
      <c r="G8" s="105"/>
    </row>
    <row r="9" spans="1:24" ht="12.95" customHeight="1" x14ac:dyDescent="0.2">
      <c r="A9" s="14">
        <v>2013</v>
      </c>
      <c r="B9" s="14">
        <v>6</v>
      </c>
      <c r="C9" s="35">
        <f t="shared" si="0"/>
        <v>2013.4166666666667</v>
      </c>
      <c r="D9" s="105">
        <v>28.62</v>
      </c>
      <c r="E9" s="16">
        <v>28.99</v>
      </c>
      <c r="F9" s="16"/>
      <c r="G9" s="105"/>
    </row>
    <row r="10" spans="1:24" ht="12.95" customHeight="1" x14ac:dyDescent="0.2">
      <c r="A10" s="14">
        <v>2013</v>
      </c>
      <c r="B10" s="14">
        <v>7</v>
      </c>
      <c r="C10" s="35">
        <f t="shared" si="0"/>
        <v>2013.5</v>
      </c>
      <c r="D10" s="105">
        <v>28.26</v>
      </c>
      <c r="E10" s="16">
        <v>28.81</v>
      </c>
      <c r="F10" s="16"/>
      <c r="G10" s="105"/>
    </row>
    <row r="11" spans="1:24" ht="12.95" customHeight="1" x14ac:dyDescent="0.2">
      <c r="A11" s="14">
        <v>2013</v>
      </c>
      <c r="B11" s="14">
        <v>8</v>
      </c>
      <c r="C11" s="35">
        <f t="shared" si="0"/>
        <v>2013.5833333333333</v>
      </c>
      <c r="D11" s="105">
        <v>27.79</v>
      </c>
      <c r="E11" s="16">
        <v>28.47</v>
      </c>
      <c r="F11" s="16"/>
      <c r="G11" s="105"/>
    </row>
    <row r="12" spans="1:24" ht="12.95" customHeight="1" x14ac:dyDescent="0.2">
      <c r="A12" s="14">
        <v>2013</v>
      </c>
      <c r="B12" s="14">
        <v>9</v>
      </c>
      <c r="C12" s="35">
        <f t="shared" si="0"/>
        <v>2013.6666666666667</v>
      </c>
      <c r="D12" s="105">
        <v>28.2</v>
      </c>
      <c r="E12" s="16">
        <v>29.08</v>
      </c>
      <c r="F12" s="16"/>
      <c r="G12" s="105"/>
    </row>
    <row r="13" spans="1:24" ht="12.95" customHeight="1" x14ac:dyDescent="0.25">
      <c r="A13" s="14">
        <v>2013</v>
      </c>
      <c r="B13" s="14">
        <v>10</v>
      </c>
      <c r="C13" s="35">
        <f t="shared" si="0"/>
        <v>2013.75</v>
      </c>
      <c r="D13" s="105">
        <v>26.94</v>
      </c>
      <c r="E13" s="16">
        <v>28.41</v>
      </c>
      <c r="F13" s="16"/>
      <c r="G13" s="105"/>
      <c r="X13" s="8"/>
    </row>
    <row r="14" spans="1:24" ht="12.95" customHeight="1" x14ac:dyDescent="0.25">
      <c r="A14" s="14">
        <v>2013</v>
      </c>
      <c r="B14" s="14">
        <v>11</v>
      </c>
      <c r="C14" s="35">
        <f t="shared" si="0"/>
        <v>2013.8333333333333</v>
      </c>
      <c r="D14" s="105">
        <v>27.88</v>
      </c>
      <c r="E14" s="16">
        <v>28.74</v>
      </c>
      <c r="F14" s="16"/>
      <c r="G14" s="105"/>
      <c r="X14" s="11"/>
    </row>
    <row r="15" spans="1:24" ht="12.95" customHeight="1" x14ac:dyDescent="0.25">
      <c r="A15" s="14">
        <v>2013</v>
      </c>
      <c r="B15" s="14">
        <v>12</v>
      </c>
      <c r="C15" s="35">
        <f t="shared" si="0"/>
        <v>2013.9166666666667</v>
      </c>
      <c r="D15" s="105">
        <v>27.82</v>
      </c>
      <c r="E15" s="16">
        <v>28.42</v>
      </c>
      <c r="F15" s="16"/>
      <c r="G15" s="105"/>
      <c r="X15" s="11"/>
    </row>
    <row r="16" spans="1:24" ht="12.95" customHeight="1" x14ac:dyDescent="0.25">
      <c r="A16" s="14">
        <v>2014</v>
      </c>
      <c r="B16" s="14">
        <v>1</v>
      </c>
      <c r="C16" s="35">
        <f t="shared" si="0"/>
        <v>2014</v>
      </c>
      <c r="D16" s="105">
        <v>26.29</v>
      </c>
      <c r="E16" s="16">
        <v>26.42</v>
      </c>
      <c r="F16" s="16"/>
      <c r="G16" s="105"/>
      <c r="X16" s="11"/>
    </row>
    <row r="17" spans="1:24" ht="12.95" customHeight="1" x14ac:dyDescent="0.25">
      <c r="A17" s="14">
        <v>2014</v>
      </c>
      <c r="B17" s="14">
        <v>2</v>
      </c>
      <c r="C17" s="35">
        <f t="shared" si="0"/>
        <v>2014.0833333333333</v>
      </c>
      <c r="D17" s="105">
        <v>25</v>
      </c>
      <c r="E17" s="16">
        <v>24.74</v>
      </c>
      <c r="F17" s="16"/>
      <c r="G17" s="105"/>
      <c r="X17" s="11"/>
    </row>
    <row r="18" spans="1:24" ht="12.95" customHeight="1" x14ac:dyDescent="0.25">
      <c r="A18" s="14">
        <v>2014</v>
      </c>
      <c r="B18" s="14">
        <v>3</v>
      </c>
      <c r="C18" s="35">
        <f t="shared" si="0"/>
        <v>2014.1666666666667</v>
      </c>
      <c r="D18" s="105">
        <v>25.5</v>
      </c>
      <c r="E18" s="16">
        <v>25.52</v>
      </c>
      <c r="F18" s="16"/>
      <c r="G18" s="105"/>
      <c r="X18" s="11"/>
    </row>
    <row r="19" spans="1:24" ht="12.95" customHeight="1" x14ac:dyDescent="0.25">
      <c r="A19" s="14">
        <v>2014</v>
      </c>
      <c r="B19" s="14">
        <v>4</v>
      </c>
      <c r="C19" s="35">
        <f t="shared" si="0"/>
        <v>2014.25</v>
      </c>
      <c r="D19" s="105">
        <v>25.62</v>
      </c>
      <c r="E19" s="16">
        <v>25.57</v>
      </c>
      <c r="F19" s="16"/>
      <c r="G19" s="105"/>
      <c r="X19" s="11"/>
    </row>
    <row r="20" spans="1:24" ht="12.95" customHeight="1" x14ac:dyDescent="0.25">
      <c r="A20" s="14">
        <v>2014</v>
      </c>
      <c r="B20" s="14">
        <v>5</v>
      </c>
      <c r="C20" s="35">
        <f t="shared" si="0"/>
        <v>2014.3333333333333</v>
      </c>
      <c r="D20" s="105">
        <v>27.8</v>
      </c>
      <c r="E20" s="16">
        <v>28.81</v>
      </c>
      <c r="F20" s="16"/>
      <c r="G20" s="105"/>
      <c r="X20" s="11"/>
    </row>
    <row r="21" spans="1:24" ht="12.95" customHeight="1" x14ac:dyDescent="0.2">
      <c r="A21" s="14">
        <v>2014</v>
      </c>
      <c r="B21" s="14">
        <v>6</v>
      </c>
      <c r="C21" s="35">
        <f t="shared" si="0"/>
        <v>2014.4166666666667</v>
      </c>
      <c r="D21" s="105">
        <v>28.56</v>
      </c>
      <c r="E21" s="16">
        <v>28.97</v>
      </c>
      <c r="F21" s="16"/>
      <c r="G21" s="105"/>
    </row>
    <row r="22" spans="1:24" ht="12.95" customHeight="1" x14ac:dyDescent="0.2">
      <c r="A22" s="14">
        <v>2014</v>
      </c>
      <c r="B22" s="14">
        <v>7</v>
      </c>
      <c r="C22" s="35">
        <f t="shared" si="0"/>
        <v>2014.5</v>
      </c>
      <c r="D22" s="105">
        <v>28</v>
      </c>
      <c r="E22" s="16">
        <v>29.22</v>
      </c>
      <c r="F22" s="16"/>
      <c r="G22" s="105"/>
    </row>
    <row r="23" spans="1:24" ht="12.95" customHeight="1" x14ac:dyDescent="0.2">
      <c r="A23" s="14">
        <v>2014</v>
      </c>
      <c r="B23" s="14">
        <v>8</v>
      </c>
      <c r="C23" s="35">
        <f t="shared" si="0"/>
        <v>2014.5833333333333</v>
      </c>
      <c r="D23" s="105">
        <v>28.66</v>
      </c>
      <c r="E23" s="16">
        <v>29.01</v>
      </c>
      <c r="F23" s="16"/>
      <c r="G23" s="105"/>
    </row>
    <row r="24" spans="1:24" ht="12.95" customHeight="1" x14ac:dyDescent="0.2">
      <c r="A24" s="14">
        <v>2014</v>
      </c>
      <c r="B24" s="14">
        <v>9</v>
      </c>
      <c r="C24" s="35">
        <f t="shared" si="0"/>
        <v>2014.6666666666667</v>
      </c>
      <c r="D24" s="105">
        <v>28.8</v>
      </c>
      <c r="E24" s="16">
        <v>29.22</v>
      </c>
      <c r="F24" s="16"/>
      <c r="G24" s="105"/>
    </row>
    <row r="25" spans="1:24" ht="12.95" customHeight="1" x14ac:dyDescent="0.2">
      <c r="A25" s="14">
        <v>2014</v>
      </c>
      <c r="B25" s="14">
        <v>10</v>
      </c>
      <c r="C25" s="35">
        <f t="shared" si="0"/>
        <v>2014.75</v>
      </c>
      <c r="D25" s="105">
        <v>28.6</v>
      </c>
      <c r="E25" s="16">
        <v>29.14</v>
      </c>
      <c r="F25" s="16"/>
      <c r="G25" s="105"/>
    </row>
    <row r="26" spans="1:24" ht="12.95" customHeight="1" x14ac:dyDescent="0.2">
      <c r="A26" s="14">
        <v>2014</v>
      </c>
      <c r="B26" s="14">
        <v>11</v>
      </c>
      <c r="C26" s="35">
        <f t="shared" si="0"/>
        <v>2014.8333333333333</v>
      </c>
      <c r="D26" s="105">
        <v>28.46</v>
      </c>
      <c r="E26" s="16">
        <v>28.95</v>
      </c>
      <c r="F26" s="16"/>
      <c r="G26" s="105"/>
    </row>
    <row r="27" spans="1:24" ht="12.95" customHeight="1" x14ac:dyDescent="0.2">
      <c r="A27" s="14">
        <v>2014</v>
      </c>
      <c r="B27" s="14">
        <v>12</v>
      </c>
      <c r="C27" s="35">
        <f t="shared" si="0"/>
        <v>2014.9166666666667</v>
      </c>
      <c r="D27" s="105">
        <v>27.88</v>
      </c>
      <c r="E27" s="16">
        <v>28.28</v>
      </c>
      <c r="F27" s="16"/>
      <c r="G27" s="105"/>
    </row>
    <row r="28" spans="1:24" ht="12.95" customHeight="1" x14ac:dyDescent="0.2">
      <c r="A28" s="14">
        <v>2015</v>
      </c>
      <c r="B28" s="14">
        <v>1</v>
      </c>
      <c r="C28" s="35">
        <f t="shared" si="0"/>
        <v>2015</v>
      </c>
      <c r="D28" s="105">
        <v>26.97</v>
      </c>
      <c r="E28" s="16">
        <v>27.53</v>
      </c>
      <c r="F28" s="16"/>
      <c r="G28" s="105"/>
    </row>
    <row r="29" spans="1:24" ht="12.95" customHeight="1" x14ac:dyDescent="0.2">
      <c r="A29" s="14">
        <v>2015</v>
      </c>
      <c r="B29" s="14">
        <v>2</v>
      </c>
      <c r="C29" s="35">
        <f t="shared" si="0"/>
        <v>2015.0833333333333</v>
      </c>
      <c r="D29" s="105">
        <v>25.59</v>
      </c>
      <c r="E29" s="16">
        <v>25.61</v>
      </c>
      <c r="F29" s="16"/>
      <c r="G29" s="105"/>
    </row>
    <row r="30" spans="1:24" ht="12.95" customHeight="1" x14ac:dyDescent="0.2">
      <c r="A30" s="14">
        <v>2015</v>
      </c>
      <c r="B30" s="14">
        <v>3</v>
      </c>
      <c r="C30" s="35">
        <f t="shared" si="0"/>
        <v>2015.1666666666667</v>
      </c>
      <c r="D30" s="105">
        <v>22.86</v>
      </c>
      <c r="E30" s="16">
        <v>23.6</v>
      </c>
      <c r="F30" s="16"/>
      <c r="G30" s="105"/>
    </row>
    <row r="31" spans="1:24" ht="12.95" customHeight="1" x14ac:dyDescent="0.2">
      <c r="A31" s="14">
        <v>2015</v>
      </c>
      <c r="B31" s="14">
        <v>4</v>
      </c>
      <c r="C31" s="35">
        <f t="shared" si="0"/>
        <v>2015.25</v>
      </c>
      <c r="D31" s="105">
        <v>25.58</v>
      </c>
      <c r="E31" s="16">
        <v>26.41</v>
      </c>
      <c r="F31" s="16"/>
      <c r="G31" s="105"/>
    </row>
    <row r="32" spans="1:24" ht="12.95" customHeight="1" x14ac:dyDescent="0.2">
      <c r="A32" s="14">
        <v>2015</v>
      </c>
      <c r="B32" s="14">
        <v>5</v>
      </c>
      <c r="C32" s="35">
        <f t="shared" si="0"/>
        <v>2015.3333333333333</v>
      </c>
      <c r="D32" s="105">
        <v>27.98</v>
      </c>
      <c r="E32" s="16">
        <v>28.65</v>
      </c>
      <c r="F32" s="16"/>
      <c r="G32" s="105"/>
    </row>
    <row r="33" spans="1:7" ht="12.95" customHeight="1" x14ac:dyDescent="0.2">
      <c r="A33" s="14">
        <v>2015</v>
      </c>
      <c r="B33" s="14">
        <v>6</v>
      </c>
      <c r="C33" s="35">
        <f t="shared" si="0"/>
        <v>2015.4166666666667</v>
      </c>
      <c r="D33" s="105">
        <v>28.56</v>
      </c>
      <c r="E33" s="16">
        <v>29.19</v>
      </c>
      <c r="F33" s="16"/>
      <c r="G33" s="105"/>
    </row>
    <row r="34" spans="1:7" ht="12.95" customHeight="1" x14ac:dyDescent="0.2">
      <c r="A34" s="14">
        <v>2015</v>
      </c>
      <c r="B34" s="14">
        <v>7</v>
      </c>
      <c r="C34" s="35">
        <f t="shared" si="0"/>
        <v>2015.5</v>
      </c>
      <c r="D34" s="105">
        <v>28.11</v>
      </c>
      <c r="E34" s="16">
        <v>29.19</v>
      </c>
      <c r="F34" s="16"/>
      <c r="G34" s="105"/>
    </row>
    <row r="35" spans="1:7" ht="12.95" customHeight="1" x14ac:dyDescent="0.2">
      <c r="A35" s="14">
        <v>2015</v>
      </c>
      <c r="B35" s="14">
        <v>8</v>
      </c>
      <c r="C35" s="35">
        <f t="shared" si="0"/>
        <v>2015.5833333333333</v>
      </c>
      <c r="D35" s="105">
        <v>28.39</v>
      </c>
      <c r="E35" s="16">
        <v>29.39</v>
      </c>
      <c r="F35" s="16"/>
      <c r="G35" s="105"/>
    </row>
    <row r="36" spans="1:7" ht="12.95" customHeight="1" x14ac:dyDescent="0.2">
      <c r="A36" s="14">
        <v>2015</v>
      </c>
      <c r="B36" s="14">
        <v>9</v>
      </c>
      <c r="C36" s="35">
        <f t="shared" si="0"/>
        <v>2015.6666666666667</v>
      </c>
      <c r="D36" s="105">
        <v>28.98</v>
      </c>
      <c r="F36" s="16"/>
      <c r="G36" s="105"/>
    </row>
    <row r="37" spans="1:7" ht="12.95" customHeight="1" x14ac:dyDescent="0.2">
      <c r="A37" s="14">
        <v>2015</v>
      </c>
      <c r="B37" s="14">
        <v>10</v>
      </c>
      <c r="C37" s="35">
        <f t="shared" si="0"/>
        <v>2015.75</v>
      </c>
      <c r="D37" s="105">
        <v>29.3</v>
      </c>
      <c r="F37" s="16"/>
      <c r="G37" s="105"/>
    </row>
    <row r="38" spans="1:7" ht="12.95" customHeight="1" x14ac:dyDescent="0.2">
      <c r="A38" s="14">
        <v>2015</v>
      </c>
      <c r="B38" s="14">
        <v>11</v>
      </c>
      <c r="C38" s="35">
        <f t="shared" si="0"/>
        <v>2015.8333333333333</v>
      </c>
      <c r="D38" s="105">
        <v>28.68</v>
      </c>
      <c r="F38" s="16"/>
      <c r="G38" s="105"/>
    </row>
    <row r="39" spans="1:7" ht="12.95" customHeight="1" x14ac:dyDescent="0.2">
      <c r="A39" s="14">
        <v>2015</v>
      </c>
      <c r="B39" s="14">
        <v>12</v>
      </c>
      <c r="C39" s="35">
        <f t="shared" si="0"/>
        <v>2015.9166666666667</v>
      </c>
      <c r="D39" s="105">
        <v>28.78</v>
      </c>
      <c r="F39" s="16"/>
      <c r="G39" s="105"/>
    </row>
    <row r="40" spans="1:7" x14ac:dyDescent="0.2">
      <c r="A40" s="14">
        <v>2016</v>
      </c>
      <c r="B40" s="14">
        <v>1</v>
      </c>
      <c r="C40" s="35">
        <f t="shared" si="0"/>
        <v>2016</v>
      </c>
      <c r="D40" s="105">
        <v>26.97</v>
      </c>
      <c r="F40" s="16"/>
      <c r="G40" s="105"/>
    </row>
    <row r="41" spans="1:7" x14ac:dyDescent="0.2">
      <c r="A41" s="14">
        <v>2016</v>
      </c>
      <c r="B41" s="14">
        <v>2</v>
      </c>
      <c r="C41" s="35">
        <f t="shared" si="0"/>
        <v>2016.0833333333333</v>
      </c>
      <c r="D41" s="105">
        <v>24.35</v>
      </c>
      <c r="F41" s="16"/>
      <c r="G41" s="105"/>
    </row>
    <row r="42" spans="1:7" x14ac:dyDescent="0.2">
      <c r="A42" s="14">
        <v>2016</v>
      </c>
      <c r="B42" s="14">
        <v>3</v>
      </c>
      <c r="C42" s="35">
        <f t="shared" si="0"/>
        <v>2016.1666666666667</v>
      </c>
      <c r="D42" s="105">
        <v>23.86</v>
      </c>
      <c r="F42" s="16"/>
      <c r="G42" s="105"/>
    </row>
    <row r="43" spans="1:7" x14ac:dyDescent="0.2">
      <c r="A43" s="14">
        <v>2016</v>
      </c>
      <c r="B43" s="14">
        <v>4</v>
      </c>
      <c r="C43" s="35">
        <f t="shared" si="0"/>
        <v>2016.25</v>
      </c>
      <c r="D43" s="105">
        <v>25.63</v>
      </c>
      <c r="F43" s="16"/>
      <c r="G43" s="105"/>
    </row>
    <row r="44" spans="1:7" x14ac:dyDescent="0.2">
      <c r="A44" s="14">
        <v>2016</v>
      </c>
      <c r="B44" s="14">
        <v>5</v>
      </c>
      <c r="C44" s="35">
        <f t="shared" si="0"/>
        <v>2016.3333333333333</v>
      </c>
      <c r="D44" s="105">
        <v>28.08</v>
      </c>
      <c r="F44" s="16"/>
      <c r="G44" s="105"/>
    </row>
    <row r="45" spans="1:7" x14ac:dyDescent="0.2">
      <c r="A45" s="14">
        <v>2016</v>
      </c>
      <c r="B45" s="14">
        <v>6</v>
      </c>
      <c r="C45" s="35">
        <f t="shared" si="0"/>
        <v>2016.4166666666667</v>
      </c>
      <c r="D45" s="105">
        <v>28.99</v>
      </c>
      <c r="F45" s="16"/>
      <c r="G45" s="105"/>
    </row>
    <row r="46" spans="1:7" x14ac:dyDescent="0.2">
      <c r="A46" s="14">
        <v>2016</v>
      </c>
      <c r="B46" s="14">
        <v>7</v>
      </c>
      <c r="C46" s="35">
        <f t="shared" si="0"/>
        <v>2016.5</v>
      </c>
      <c r="D46" s="105">
        <v>28.45</v>
      </c>
      <c r="F46" s="16"/>
      <c r="G46" s="105"/>
    </row>
    <row r="47" spans="1:7" x14ac:dyDescent="0.2">
      <c r="A47" s="14">
        <v>2016</v>
      </c>
      <c r="B47" s="14">
        <v>8</v>
      </c>
      <c r="C47" s="35">
        <f t="shared" si="0"/>
        <v>2016.5833333333333</v>
      </c>
      <c r="D47" s="105">
        <v>28.61</v>
      </c>
      <c r="F47" s="16"/>
      <c r="G47" s="105"/>
    </row>
    <row r="48" spans="1:7" x14ac:dyDescent="0.2">
      <c r="A48" s="14">
        <v>2016</v>
      </c>
      <c r="B48" s="14">
        <v>9</v>
      </c>
      <c r="C48" s="35">
        <f t="shared" si="0"/>
        <v>2016.6666666666667</v>
      </c>
      <c r="D48" s="105">
        <v>28.69</v>
      </c>
      <c r="F48" s="16"/>
      <c r="G48" s="105"/>
    </row>
    <row r="49" spans="1:12" x14ac:dyDescent="0.2">
      <c r="A49" s="14">
        <v>2016</v>
      </c>
      <c r="B49" s="14">
        <v>10</v>
      </c>
      <c r="C49" s="35">
        <f t="shared" si="0"/>
        <v>2016.75</v>
      </c>
      <c r="D49" s="105">
        <v>28.54</v>
      </c>
      <c r="F49" s="16"/>
      <c r="G49" s="105"/>
    </row>
    <row r="50" spans="1:12" x14ac:dyDescent="0.2">
      <c r="A50" s="14">
        <v>2016</v>
      </c>
      <c r="B50" s="14">
        <v>11</v>
      </c>
      <c r="C50" s="35">
        <f t="shared" si="0"/>
        <v>2016.8333333333333</v>
      </c>
      <c r="D50" s="105">
        <v>27.84</v>
      </c>
      <c r="F50" s="16"/>
      <c r="G50" s="105"/>
    </row>
    <row r="51" spans="1:12" x14ac:dyDescent="0.2">
      <c r="A51" s="14">
        <v>2016</v>
      </c>
      <c r="B51" s="14">
        <v>12</v>
      </c>
      <c r="C51" s="35">
        <f t="shared" si="0"/>
        <v>2016.9166666666667</v>
      </c>
      <c r="D51" s="105">
        <v>27.72</v>
      </c>
      <c r="F51" s="16"/>
      <c r="G51" s="105"/>
    </row>
    <row r="52" spans="1:12" x14ac:dyDescent="0.2">
      <c r="A52" s="14">
        <v>2017</v>
      </c>
      <c r="B52" s="14">
        <v>1</v>
      </c>
      <c r="C52" s="35">
        <f t="shared" si="0"/>
        <v>2017</v>
      </c>
      <c r="D52" s="105">
        <v>26.8</v>
      </c>
      <c r="F52" s="16"/>
      <c r="G52" s="105"/>
    </row>
    <row r="53" spans="1:12" x14ac:dyDescent="0.2">
      <c r="A53" s="14">
        <v>2017</v>
      </c>
      <c r="B53" s="14">
        <v>2</v>
      </c>
      <c r="C53" s="35">
        <f t="shared" si="0"/>
        <v>2017.0833333333333</v>
      </c>
      <c r="D53" s="105">
        <v>23.09</v>
      </c>
      <c r="F53" s="16"/>
      <c r="G53" s="105"/>
    </row>
    <row r="54" spans="1:12" x14ac:dyDescent="0.2">
      <c r="A54" s="14">
        <v>2017</v>
      </c>
      <c r="B54" s="14">
        <v>3</v>
      </c>
      <c r="C54" s="35">
        <f t="shared" si="0"/>
        <v>2017.1666666666667</v>
      </c>
      <c r="D54" s="105">
        <v>24.76</v>
      </c>
      <c r="F54" s="16"/>
      <c r="G54" s="105"/>
    </row>
    <row r="55" spans="1:12" x14ac:dyDescent="0.2">
      <c r="A55" s="14">
        <v>2017</v>
      </c>
      <c r="B55" s="14">
        <v>4</v>
      </c>
      <c r="C55" s="35">
        <f t="shared" si="0"/>
        <v>2017.25</v>
      </c>
      <c r="D55" s="105">
        <v>26.12</v>
      </c>
      <c r="F55" s="16"/>
      <c r="G55" s="105"/>
    </row>
    <row r="56" spans="1:12" x14ac:dyDescent="0.2">
      <c r="A56" s="14">
        <v>2017</v>
      </c>
      <c r="B56" s="14">
        <v>5</v>
      </c>
      <c r="C56" s="35">
        <f t="shared" si="0"/>
        <v>2017.3333333333333</v>
      </c>
      <c r="D56" s="105">
        <v>28.91</v>
      </c>
      <c r="F56" s="16"/>
      <c r="G56" s="105"/>
    </row>
    <row r="57" spans="1:12" x14ac:dyDescent="0.2">
      <c r="A57" s="14">
        <v>2017</v>
      </c>
      <c r="B57" s="14">
        <v>6</v>
      </c>
      <c r="C57" s="35">
        <f t="shared" si="0"/>
        <v>2017.4166666666667</v>
      </c>
      <c r="D57" s="105">
        <v>28.81</v>
      </c>
      <c r="E57" s="16">
        <v>29.152631578947368</v>
      </c>
      <c r="F57" s="16">
        <v>28.557142857142857</v>
      </c>
      <c r="G57" s="105">
        <v>30.063684210526318</v>
      </c>
      <c r="H57" s="16">
        <v>30.024210526315791</v>
      </c>
      <c r="I57" s="16">
        <v>28.46142857142857</v>
      </c>
      <c r="J57" s="115">
        <v>8.0500000000000007</v>
      </c>
      <c r="K57" s="35">
        <v>8.1489999999999991</v>
      </c>
      <c r="L57" s="35">
        <v>8.1189999999999998</v>
      </c>
    </row>
    <row r="58" spans="1:12" x14ac:dyDescent="0.2">
      <c r="A58" s="14">
        <v>2017</v>
      </c>
      <c r="B58" s="14">
        <v>7</v>
      </c>
      <c r="C58" s="35">
        <f t="shared" si="0"/>
        <v>2017.5</v>
      </c>
      <c r="D58" s="105">
        <v>28.32</v>
      </c>
      <c r="E58" s="16">
        <v>28.728571428571428</v>
      </c>
      <c r="F58" s="16">
        <v>28.553846153846152</v>
      </c>
      <c r="G58" s="105">
        <v>29.66571428571428</v>
      </c>
      <c r="H58" s="16">
        <v>29.457142857142856</v>
      </c>
      <c r="I58" s="16">
        <v>26.872307692307693</v>
      </c>
      <c r="J58" s="115">
        <v>8.0129999999999999</v>
      </c>
      <c r="K58" s="35">
        <v>8.0869999999999997</v>
      </c>
      <c r="L58" s="35">
        <v>8.0129999999999999</v>
      </c>
    </row>
    <row r="59" spans="1:12" x14ac:dyDescent="0.2">
      <c r="A59" s="14">
        <v>2017</v>
      </c>
      <c r="B59" s="14">
        <v>8</v>
      </c>
      <c r="C59" s="35">
        <f t="shared" si="0"/>
        <v>2017.5833333333333</v>
      </c>
      <c r="D59" s="105">
        <v>28.32</v>
      </c>
      <c r="E59" s="16">
        <v>28.807692307692307</v>
      </c>
      <c r="F59" s="16">
        <v>28.8923076923077</v>
      </c>
      <c r="G59" s="105">
        <v>28.136153846153846</v>
      </c>
      <c r="H59" s="16">
        <v>27.826923076923077</v>
      </c>
      <c r="I59" s="16">
        <v>25.837692307692308</v>
      </c>
      <c r="J59" s="115">
        <v>8</v>
      </c>
      <c r="K59" s="35">
        <v>8.0980000000000008</v>
      </c>
      <c r="L59" s="35">
        <v>7.9980000000000002</v>
      </c>
    </row>
    <row r="60" spans="1:12" x14ac:dyDescent="0.2">
      <c r="A60" s="14">
        <v>2017</v>
      </c>
      <c r="B60" s="14">
        <v>9</v>
      </c>
      <c r="C60" s="35">
        <f t="shared" si="0"/>
        <v>2017.6666666666667</v>
      </c>
      <c r="D60" s="105">
        <v>28.62</v>
      </c>
      <c r="E60" s="16">
        <v>29.269230769230774</v>
      </c>
      <c r="F60" s="16">
        <v>28.435714285714287</v>
      </c>
      <c r="G60" s="105">
        <v>26.701666666666664</v>
      </c>
      <c r="H60" s="16">
        <v>26.618461538461538</v>
      </c>
      <c r="I60" s="16">
        <v>25.497142857142855</v>
      </c>
      <c r="J60" s="115">
        <v>8.0069999999999997</v>
      </c>
      <c r="K60" s="35">
        <v>8.1020000000000003</v>
      </c>
      <c r="L60" s="35">
        <v>8.0589999999999993</v>
      </c>
    </row>
    <row r="61" spans="1:12" x14ac:dyDescent="0.2">
      <c r="A61" s="14">
        <v>2017</v>
      </c>
      <c r="B61" s="14">
        <v>10</v>
      </c>
      <c r="C61" s="35">
        <f t="shared" si="0"/>
        <v>2017.75</v>
      </c>
      <c r="D61" s="105">
        <v>28.23</v>
      </c>
      <c r="E61" s="16">
        <v>28.674999999999997</v>
      </c>
      <c r="F61" s="16">
        <v>27.808333333333334</v>
      </c>
      <c r="G61" s="105">
        <v>26.851818181818182</v>
      </c>
      <c r="H61" s="16">
        <v>26.108125000000001</v>
      </c>
      <c r="I61" s="16">
        <v>25.555833333333336</v>
      </c>
      <c r="J61" s="115">
        <v>8.0109999999999992</v>
      </c>
      <c r="K61" s="35">
        <v>8.1029999999999998</v>
      </c>
      <c r="L61" s="35">
        <v>8.0690000000000008</v>
      </c>
    </row>
    <row r="62" spans="1:12" x14ac:dyDescent="0.2">
      <c r="A62" s="14">
        <v>2017</v>
      </c>
      <c r="B62" s="14">
        <v>11</v>
      </c>
      <c r="C62" s="35">
        <f t="shared" si="0"/>
        <v>2017.8333333333333</v>
      </c>
      <c r="D62" s="105">
        <v>27.45</v>
      </c>
      <c r="E62" s="16">
        <v>27.976923076923075</v>
      </c>
      <c r="F62" s="16">
        <v>27.04</v>
      </c>
      <c r="G62" s="105">
        <v>27.219230769230769</v>
      </c>
      <c r="H62" s="16">
        <v>27.180769230769229</v>
      </c>
      <c r="I62" s="16">
        <v>26.868000000000002</v>
      </c>
      <c r="J62" s="115">
        <v>8.0139999999999993</v>
      </c>
      <c r="K62" s="35">
        <v>8.1140000000000008</v>
      </c>
      <c r="L62" s="35">
        <v>8.0470000000000006</v>
      </c>
    </row>
    <row r="63" spans="1:12" x14ac:dyDescent="0.2">
      <c r="A63" s="14">
        <v>2017</v>
      </c>
      <c r="B63" s="14">
        <v>12</v>
      </c>
      <c r="C63" s="35">
        <f t="shared" si="0"/>
        <v>2017.9166666666667</v>
      </c>
      <c r="D63" s="105">
        <v>27.01</v>
      </c>
      <c r="E63" s="16">
        <v>27.43</v>
      </c>
      <c r="F63" s="16">
        <v>26.727272727272727</v>
      </c>
      <c r="G63" s="105">
        <v>28.387272727272727</v>
      </c>
      <c r="H63" s="16">
        <v>28.342000000000002</v>
      </c>
      <c r="I63" s="16">
        <v>27.882727272727276</v>
      </c>
      <c r="J63" s="115">
        <v>8</v>
      </c>
      <c r="K63" s="35">
        <v>8.1069999999999993</v>
      </c>
      <c r="L63" s="35">
        <v>8.0280000000000005</v>
      </c>
    </row>
    <row r="64" spans="1:12" x14ac:dyDescent="0.2">
      <c r="A64" s="14">
        <v>2018</v>
      </c>
      <c r="B64" s="14">
        <v>1</v>
      </c>
      <c r="C64" s="35">
        <f t="shared" si="0"/>
        <v>2018</v>
      </c>
      <c r="D64" s="105">
        <v>26.681999999999999</v>
      </c>
      <c r="E64" s="16">
        <v>27.172999999999998</v>
      </c>
      <c r="F64" s="16">
        <v>26.727</v>
      </c>
      <c r="G64" s="105">
        <v>29.436</v>
      </c>
      <c r="H64" s="16">
        <v>29.481999999999999</v>
      </c>
      <c r="I64" s="16">
        <v>27.873000000000001</v>
      </c>
      <c r="J64" s="115">
        <v>7.9130000000000003</v>
      </c>
      <c r="K64" s="35">
        <v>7.9980000000000002</v>
      </c>
      <c r="L64" s="35">
        <v>7.9610000000000003</v>
      </c>
    </row>
    <row r="65" spans="1:12" x14ac:dyDescent="0.2">
      <c r="A65" s="14">
        <v>2018</v>
      </c>
      <c r="B65" s="14">
        <v>2</v>
      </c>
      <c r="C65" s="35">
        <f t="shared" si="0"/>
        <v>2018.0833333333333</v>
      </c>
      <c r="D65" s="105">
        <v>23.515000000000001</v>
      </c>
      <c r="E65" s="16">
        <v>23.768999999999998</v>
      </c>
      <c r="F65" s="16">
        <v>21.585000000000001</v>
      </c>
      <c r="G65" s="105">
        <v>32.715000000000003</v>
      </c>
      <c r="H65" s="16">
        <v>32.569000000000003</v>
      </c>
      <c r="I65" s="16">
        <v>31.277000000000001</v>
      </c>
      <c r="J65" s="115">
        <v>7.8579999999999997</v>
      </c>
      <c r="K65" s="35">
        <v>8.0259999999999998</v>
      </c>
      <c r="L65" s="35">
        <v>7.87</v>
      </c>
    </row>
    <row r="66" spans="1:12" x14ac:dyDescent="0.2">
      <c r="A66" s="14">
        <v>2018</v>
      </c>
      <c r="B66" s="14">
        <v>3</v>
      </c>
      <c r="C66" s="35">
        <f t="shared" si="0"/>
        <v>2018.1666666666667</v>
      </c>
      <c r="D66" s="105">
        <v>23.533000000000001</v>
      </c>
      <c r="E66" s="16">
        <v>23.52</v>
      </c>
      <c r="F66" s="16">
        <v>21.88</v>
      </c>
      <c r="G66" s="105">
        <v>33.067</v>
      </c>
      <c r="H66" s="16">
        <v>32.979999999999997</v>
      </c>
      <c r="I66" s="16">
        <v>31.67</v>
      </c>
      <c r="J66" s="115">
        <v>7.9160000000000004</v>
      </c>
      <c r="K66" s="35">
        <v>8.0289999999999999</v>
      </c>
      <c r="L66" s="35">
        <v>7.899</v>
      </c>
    </row>
    <row r="67" spans="1:12" x14ac:dyDescent="0.2">
      <c r="A67" s="14">
        <v>2018</v>
      </c>
      <c r="B67" s="14">
        <v>4</v>
      </c>
      <c r="C67" s="35">
        <f t="shared" ref="C67:C87" si="1">A67+(B67-1)/12</f>
        <v>2018.25</v>
      </c>
      <c r="D67" s="105">
        <v>26.07</v>
      </c>
      <c r="E67" s="16">
        <v>26.6</v>
      </c>
      <c r="F67" s="16">
        <v>23.85</v>
      </c>
      <c r="G67" s="105">
        <v>32.32</v>
      </c>
      <c r="H67" s="16">
        <v>32.456000000000003</v>
      </c>
      <c r="I67" s="16">
        <v>31.2</v>
      </c>
      <c r="J67" s="115">
        <v>7.835</v>
      </c>
      <c r="K67" s="35">
        <v>7.9409999999999998</v>
      </c>
      <c r="L67" s="35">
        <v>7.819</v>
      </c>
    </row>
    <row r="68" spans="1:12" x14ac:dyDescent="0.2">
      <c r="A68" s="14">
        <v>2018</v>
      </c>
      <c r="B68" s="14">
        <v>5</v>
      </c>
      <c r="C68" s="35">
        <f t="shared" si="1"/>
        <v>2018.3333333333333</v>
      </c>
      <c r="D68" s="105">
        <v>27.966999999999999</v>
      </c>
      <c r="E68" s="16">
        <v>29.2</v>
      </c>
      <c r="F68" s="16">
        <v>28.7</v>
      </c>
      <c r="G68" s="105">
        <v>30.233000000000001</v>
      </c>
      <c r="H68" s="16">
        <v>30.033000000000001</v>
      </c>
      <c r="I68" s="16">
        <v>28.433</v>
      </c>
      <c r="J68" s="115">
        <v>7.9640000000000004</v>
      </c>
      <c r="K68" s="35">
        <v>8.0229999999999997</v>
      </c>
      <c r="L68" s="35">
        <v>7.992</v>
      </c>
    </row>
    <row r="69" spans="1:12" x14ac:dyDescent="0.2">
      <c r="A69" s="14">
        <v>2018</v>
      </c>
      <c r="B69" s="14">
        <v>6</v>
      </c>
      <c r="C69" s="35">
        <f t="shared" si="1"/>
        <v>2018.4166666666667</v>
      </c>
      <c r="D69" s="105">
        <v>27.472999999999999</v>
      </c>
      <c r="E69" s="16">
        <v>28.626999999999999</v>
      </c>
      <c r="F69" s="16">
        <v>28.454999999999998</v>
      </c>
      <c r="G69" s="105">
        <v>29.7</v>
      </c>
      <c r="H69" s="16">
        <v>29.390999999999998</v>
      </c>
      <c r="I69" s="16">
        <v>28.309000000000001</v>
      </c>
      <c r="J69" s="115">
        <v>7.8959999999999999</v>
      </c>
      <c r="K69" s="35">
        <v>8.0229999999999997</v>
      </c>
      <c r="L69" s="35">
        <v>7.9429999999999996</v>
      </c>
    </row>
    <row r="70" spans="1:12" x14ac:dyDescent="0.2">
      <c r="A70" s="14">
        <v>2018</v>
      </c>
      <c r="B70" s="14">
        <v>7</v>
      </c>
      <c r="C70" s="35">
        <f t="shared" si="1"/>
        <v>2018.5</v>
      </c>
      <c r="D70" s="105">
        <v>27.47</v>
      </c>
      <c r="E70" s="16">
        <v>28.52</v>
      </c>
      <c r="F70" s="16">
        <v>28.19</v>
      </c>
      <c r="G70" s="105">
        <v>29.49</v>
      </c>
      <c r="H70" s="16">
        <v>29.21</v>
      </c>
      <c r="I70" s="16">
        <v>27.39</v>
      </c>
      <c r="J70" s="115">
        <v>7.9249999999999998</v>
      </c>
      <c r="K70" s="35">
        <v>8.0419999999999998</v>
      </c>
      <c r="L70" s="35">
        <v>7.9969999999999999</v>
      </c>
    </row>
    <row r="71" spans="1:12" x14ac:dyDescent="0.2">
      <c r="A71" s="14">
        <v>2018</v>
      </c>
      <c r="B71" s="14">
        <v>8</v>
      </c>
      <c r="C71" s="35">
        <f t="shared" si="1"/>
        <v>2018.5833333333333</v>
      </c>
      <c r="D71" s="105">
        <v>27.164999999999999</v>
      </c>
      <c r="E71" s="16">
        <v>28.247</v>
      </c>
      <c r="F71" s="16">
        <v>28.018000000000001</v>
      </c>
      <c r="G71" s="105">
        <v>29.981999999999999</v>
      </c>
      <c r="H71" s="16">
        <v>29.635000000000002</v>
      </c>
      <c r="I71" s="16">
        <v>27.9</v>
      </c>
      <c r="J71" s="115">
        <v>8.0310000000000006</v>
      </c>
      <c r="K71" s="35">
        <v>8.06</v>
      </c>
      <c r="L71" s="35">
        <v>8</v>
      </c>
    </row>
    <row r="72" spans="1:12" x14ac:dyDescent="0.2">
      <c r="A72" s="14">
        <v>2018</v>
      </c>
      <c r="B72" s="14">
        <v>9</v>
      </c>
      <c r="C72" s="35">
        <f t="shared" si="1"/>
        <v>2018.6666666666667</v>
      </c>
      <c r="D72" s="105">
        <v>27.123000000000001</v>
      </c>
      <c r="E72" s="16">
        <v>28.914999999999999</v>
      </c>
      <c r="F72" s="16">
        <v>28.585000000000001</v>
      </c>
      <c r="G72" s="105">
        <v>28.646000000000001</v>
      </c>
      <c r="H72" s="16">
        <v>28.108000000000001</v>
      </c>
      <c r="I72" s="16">
        <v>26.661999999999999</v>
      </c>
      <c r="J72" s="115">
        <v>8.0280000000000005</v>
      </c>
      <c r="K72" s="35">
        <v>8.0660000000000007</v>
      </c>
      <c r="L72" s="35">
        <v>8.0229999999999997</v>
      </c>
    </row>
    <row r="73" spans="1:12" x14ac:dyDescent="0.2">
      <c r="A73" s="14">
        <v>2018</v>
      </c>
      <c r="B73" s="14">
        <v>10</v>
      </c>
      <c r="C73" s="35">
        <f t="shared" si="1"/>
        <v>2018.75</v>
      </c>
      <c r="D73" s="105">
        <v>27.338000000000001</v>
      </c>
      <c r="E73" s="16">
        <v>28.544</v>
      </c>
      <c r="F73" s="16">
        <v>28.363</v>
      </c>
      <c r="G73" s="105">
        <v>27.544</v>
      </c>
      <c r="H73" s="16">
        <v>27.274999999999999</v>
      </c>
      <c r="I73" s="16">
        <v>25.506</v>
      </c>
      <c r="J73" s="115">
        <v>7.9850000000000003</v>
      </c>
      <c r="K73" s="35">
        <v>8.0410000000000004</v>
      </c>
      <c r="L73" s="35">
        <v>8.0120000000000005</v>
      </c>
    </row>
    <row r="74" spans="1:12" x14ac:dyDescent="0.2">
      <c r="A74" s="14">
        <v>2018</v>
      </c>
      <c r="B74" s="14">
        <v>11</v>
      </c>
      <c r="C74" s="35">
        <f t="shared" si="1"/>
        <v>2018.8333333333333</v>
      </c>
      <c r="D74" s="105">
        <v>27.271000000000001</v>
      </c>
      <c r="E74" s="16">
        <v>28.471</v>
      </c>
      <c r="F74" s="16">
        <v>28.186</v>
      </c>
      <c r="G74" s="105">
        <v>27.393000000000001</v>
      </c>
      <c r="H74" s="16">
        <v>27.228999999999999</v>
      </c>
      <c r="I74" s="16">
        <v>25.664000000000001</v>
      </c>
      <c r="J74" s="115">
        <v>8.0459999999999994</v>
      </c>
      <c r="K74" s="35">
        <v>8.0950000000000006</v>
      </c>
      <c r="L74" s="35">
        <v>8.0660000000000007</v>
      </c>
    </row>
    <row r="75" spans="1:12" x14ac:dyDescent="0.2">
      <c r="A75" s="14">
        <v>2018</v>
      </c>
      <c r="B75" s="14">
        <v>12</v>
      </c>
      <c r="C75" s="35">
        <f t="shared" si="1"/>
        <v>2018.9166666666667</v>
      </c>
      <c r="D75" s="105">
        <v>26.556999999999999</v>
      </c>
      <c r="E75" s="16">
        <v>27.707000000000001</v>
      </c>
      <c r="F75" s="16">
        <v>27.393000000000001</v>
      </c>
      <c r="G75" s="105">
        <v>29.707000000000001</v>
      </c>
      <c r="H75" s="16">
        <v>29.507000000000001</v>
      </c>
      <c r="I75" s="16">
        <v>28.343</v>
      </c>
      <c r="J75" s="115">
        <v>8.06</v>
      </c>
      <c r="K75" s="35">
        <v>8.1310000000000002</v>
      </c>
      <c r="L75" s="35">
        <v>8.0890000000000004</v>
      </c>
    </row>
    <row r="76" spans="1:12" x14ac:dyDescent="0.2">
      <c r="A76" s="14">
        <v>2019</v>
      </c>
      <c r="B76" s="14">
        <v>1</v>
      </c>
      <c r="C76" s="35">
        <f t="shared" si="1"/>
        <v>2019</v>
      </c>
      <c r="D76" s="105">
        <v>24.613</v>
      </c>
      <c r="E76" s="16">
        <v>23.727</v>
      </c>
      <c r="F76" s="16">
        <v>22.463999999999999</v>
      </c>
      <c r="G76" s="105">
        <v>32.5</v>
      </c>
      <c r="H76" s="16">
        <v>33.326999999999998</v>
      </c>
      <c r="I76" s="16">
        <v>31.864000000000001</v>
      </c>
      <c r="J76" s="115">
        <v>7.9610000000000003</v>
      </c>
      <c r="K76" s="35">
        <v>7.9790000000000001</v>
      </c>
      <c r="L76" s="35">
        <v>7.85</v>
      </c>
    </row>
    <row r="77" spans="1:12" x14ac:dyDescent="0.2">
      <c r="A77" s="14">
        <v>2019</v>
      </c>
      <c r="B77" s="14">
        <v>2</v>
      </c>
      <c r="C77" s="35">
        <f t="shared" si="1"/>
        <v>2019.0833333333333</v>
      </c>
      <c r="D77" s="105">
        <v>23.029</v>
      </c>
      <c r="E77" s="16">
        <v>22.359000000000002</v>
      </c>
      <c r="F77" s="16">
        <v>21.044</v>
      </c>
      <c r="G77" s="105">
        <v>34.107999999999997</v>
      </c>
      <c r="H77" s="16">
        <v>34.040999999999997</v>
      </c>
      <c r="I77" s="16">
        <v>32.65</v>
      </c>
      <c r="J77" s="115">
        <v>7.8369999999999997</v>
      </c>
      <c r="K77" s="35">
        <v>7.9320000000000004</v>
      </c>
      <c r="L77" s="35">
        <v>7.7990000000000004</v>
      </c>
    </row>
    <row r="78" spans="1:12" x14ac:dyDescent="0.2">
      <c r="A78" s="14">
        <v>2019</v>
      </c>
      <c r="B78" s="14">
        <v>3</v>
      </c>
      <c r="C78" s="35">
        <f t="shared" si="1"/>
        <v>2019.1666666666667</v>
      </c>
      <c r="D78" s="105">
        <v>22.556999999999999</v>
      </c>
      <c r="E78" s="16">
        <v>22.728999999999999</v>
      </c>
      <c r="F78" s="16">
        <v>20.643000000000001</v>
      </c>
      <c r="G78" s="105">
        <v>34.243000000000002</v>
      </c>
      <c r="H78" s="16">
        <v>34.192999999999998</v>
      </c>
      <c r="I78" s="16">
        <v>32.700000000000003</v>
      </c>
      <c r="J78" s="115">
        <v>7.8159999999999998</v>
      </c>
      <c r="K78" s="35">
        <v>8.0109999999999992</v>
      </c>
      <c r="L78" s="35">
        <v>7.8029999999999999</v>
      </c>
    </row>
    <row r="79" spans="1:12" x14ac:dyDescent="0.2">
      <c r="A79" s="14">
        <v>2019</v>
      </c>
      <c r="B79" s="14">
        <v>4</v>
      </c>
      <c r="C79" s="35">
        <f t="shared" si="1"/>
        <v>2019.25</v>
      </c>
      <c r="D79" s="105">
        <v>24.966999999999999</v>
      </c>
      <c r="E79" s="16">
        <v>25.021999999999998</v>
      </c>
      <c r="F79" s="16">
        <v>23.771999999999998</v>
      </c>
      <c r="G79" s="105">
        <v>33.667000000000002</v>
      </c>
      <c r="H79" s="16">
        <v>33.677999999999997</v>
      </c>
      <c r="I79" s="16">
        <v>32.194000000000003</v>
      </c>
      <c r="J79" s="115">
        <v>7.7880000000000003</v>
      </c>
      <c r="K79" s="35">
        <v>7.9740000000000002</v>
      </c>
      <c r="L79" s="35">
        <v>7.8490000000000002</v>
      </c>
    </row>
    <row r="80" spans="1:12" x14ac:dyDescent="0.2">
      <c r="A80" s="14">
        <v>2019</v>
      </c>
      <c r="B80" s="14">
        <v>5</v>
      </c>
      <c r="C80" s="35">
        <f t="shared" si="1"/>
        <v>2019.3333333333333</v>
      </c>
      <c r="D80" s="105">
        <v>28.45</v>
      </c>
      <c r="E80" s="16">
        <v>28.788</v>
      </c>
      <c r="F80" s="16">
        <v>28.15</v>
      </c>
      <c r="G80" s="105">
        <v>32.1</v>
      </c>
      <c r="H80" s="16">
        <v>31.981000000000002</v>
      </c>
      <c r="I80" s="16">
        <v>30.881</v>
      </c>
      <c r="J80" s="115">
        <v>7.85</v>
      </c>
      <c r="K80" s="35">
        <v>7.9859999999999998</v>
      </c>
      <c r="L80" s="35">
        <v>7.9109999999999996</v>
      </c>
    </row>
    <row r="81" spans="1:12" x14ac:dyDescent="0.2">
      <c r="A81" s="14">
        <v>2019</v>
      </c>
      <c r="B81" s="14">
        <v>6</v>
      </c>
      <c r="C81" s="35">
        <f t="shared" si="1"/>
        <v>2019.4166666666667</v>
      </c>
      <c r="D81" s="105">
        <v>28.9</v>
      </c>
      <c r="E81" s="16">
        <v>29.341000000000001</v>
      </c>
      <c r="F81" s="16">
        <v>29.059000000000001</v>
      </c>
      <c r="G81" s="105">
        <v>30.393999999999998</v>
      </c>
      <c r="H81" s="16">
        <v>30.276</v>
      </c>
      <c r="I81" s="16">
        <v>29.187999999999999</v>
      </c>
      <c r="J81" s="115">
        <v>7.891</v>
      </c>
      <c r="K81" s="35">
        <v>8.0060000000000002</v>
      </c>
      <c r="L81" s="35">
        <v>8</v>
      </c>
    </row>
    <row r="82" spans="1:12" x14ac:dyDescent="0.2">
      <c r="A82" s="14">
        <v>2019</v>
      </c>
      <c r="B82" s="14">
        <v>7</v>
      </c>
      <c r="C82" s="35">
        <f t="shared" si="1"/>
        <v>2019.5</v>
      </c>
      <c r="D82" s="105">
        <v>28.231000000000002</v>
      </c>
      <c r="E82" s="16">
        <v>28.55</v>
      </c>
      <c r="F82" s="16">
        <v>28.413</v>
      </c>
      <c r="G82" s="105">
        <v>30.719000000000001</v>
      </c>
      <c r="H82" s="16">
        <v>30.581</v>
      </c>
      <c r="I82" s="16">
        <v>29.3</v>
      </c>
      <c r="J82" s="115">
        <v>7.9859999999999998</v>
      </c>
      <c r="K82" s="35">
        <v>8.0860000000000003</v>
      </c>
      <c r="L82" s="35">
        <v>8.0530000000000008</v>
      </c>
    </row>
    <row r="83" spans="1:12" x14ac:dyDescent="0.2">
      <c r="A83" s="14">
        <v>2019</v>
      </c>
      <c r="B83" s="14">
        <v>8</v>
      </c>
      <c r="C83" s="35">
        <f t="shared" si="1"/>
        <v>2019.5833333333333</v>
      </c>
      <c r="D83" s="105">
        <v>28.434999999999999</v>
      </c>
      <c r="E83" s="16">
        <v>28.712</v>
      </c>
      <c r="F83" s="16">
        <v>28.423999999999999</v>
      </c>
      <c r="G83" s="105">
        <v>30.324000000000002</v>
      </c>
      <c r="H83" s="16">
        <v>30.224</v>
      </c>
      <c r="I83" s="16">
        <v>28.734999999999999</v>
      </c>
      <c r="J83" s="115">
        <v>8.0109999999999992</v>
      </c>
      <c r="K83" s="35">
        <v>8.1080000000000005</v>
      </c>
      <c r="L83" s="35">
        <v>8.0619999999999994</v>
      </c>
    </row>
    <row r="84" spans="1:12" x14ac:dyDescent="0.2">
      <c r="A84" s="14">
        <v>2019</v>
      </c>
      <c r="B84" s="14">
        <v>9</v>
      </c>
      <c r="C84" s="35">
        <f t="shared" si="1"/>
        <v>2019.6666666666667</v>
      </c>
      <c r="D84" s="105">
        <v>28.292999999999999</v>
      </c>
      <c r="E84" s="16">
        <v>28.606999999999999</v>
      </c>
      <c r="F84" s="16">
        <v>28.247</v>
      </c>
      <c r="G84" s="105">
        <v>29.713000000000001</v>
      </c>
      <c r="H84" s="16">
        <v>29.58</v>
      </c>
      <c r="I84" s="16">
        <v>27.786999999999999</v>
      </c>
      <c r="J84" s="115">
        <v>7.992</v>
      </c>
      <c r="K84" s="35">
        <v>8.0570000000000004</v>
      </c>
      <c r="L84" s="35">
        <v>8.0890000000000004</v>
      </c>
    </row>
    <row r="85" spans="1:12" x14ac:dyDescent="0.2">
      <c r="A85" s="14">
        <v>2019</v>
      </c>
      <c r="B85" s="14">
        <v>10</v>
      </c>
      <c r="C85" s="35">
        <f t="shared" si="1"/>
        <v>2019.75</v>
      </c>
      <c r="D85" s="105">
        <v>28.076000000000001</v>
      </c>
      <c r="E85" s="16">
        <v>28.652999999999999</v>
      </c>
      <c r="F85" s="16">
        <v>28.434999999999999</v>
      </c>
      <c r="G85" s="105">
        <v>28.475999999999999</v>
      </c>
      <c r="H85" s="16">
        <v>28.359000000000002</v>
      </c>
      <c r="I85" s="16">
        <v>27.024000000000001</v>
      </c>
      <c r="J85" s="115">
        <v>7.9</v>
      </c>
      <c r="K85" s="35">
        <v>8.0129999999999999</v>
      </c>
      <c r="L85" s="35">
        <v>8.0120000000000005</v>
      </c>
    </row>
    <row r="86" spans="1:12" x14ac:dyDescent="0.2">
      <c r="A86" s="14">
        <v>2019</v>
      </c>
      <c r="B86" s="14">
        <v>11</v>
      </c>
      <c r="C86" s="35">
        <f t="shared" si="1"/>
        <v>2019.8333333333333</v>
      </c>
      <c r="D86" s="105">
        <v>27.792000000000002</v>
      </c>
      <c r="E86" s="16">
        <v>28.183</v>
      </c>
      <c r="F86" s="16">
        <v>27.832999999999998</v>
      </c>
      <c r="G86" s="105">
        <v>27.858000000000001</v>
      </c>
      <c r="H86" s="16">
        <v>27.757999999999999</v>
      </c>
      <c r="I86" s="16">
        <v>26.483000000000001</v>
      </c>
      <c r="J86" s="115">
        <v>7.9729999999999999</v>
      </c>
      <c r="K86" s="35">
        <v>8.0850000000000009</v>
      </c>
      <c r="L86" s="35">
        <v>8.0310000000000006</v>
      </c>
    </row>
    <row r="87" spans="1:12" x14ac:dyDescent="0.2">
      <c r="A87" s="14">
        <v>2019</v>
      </c>
      <c r="B87" s="14">
        <v>12</v>
      </c>
      <c r="C87" s="35">
        <f t="shared" si="1"/>
        <v>2019.9166666666667</v>
      </c>
      <c r="D87" s="105">
        <v>27.677</v>
      </c>
      <c r="E87" s="16">
        <v>28.245999999999999</v>
      </c>
      <c r="F87" s="16">
        <v>27.858000000000001</v>
      </c>
      <c r="G87" s="105">
        <v>29.215</v>
      </c>
      <c r="H87" s="16">
        <v>29.2</v>
      </c>
      <c r="I87" s="16">
        <v>28.108000000000001</v>
      </c>
      <c r="J87" s="115">
        <v>7.915</v>
      </c>
      <c r="K87" s="35">
        <v>8.0210000000000008</v>
      </c>
      <c r="L87" s="35">
        <v>7.968</v>
      </c>
    </row>
    <row r="88" spans="1:12" x14ac:dyDescent="0.2">
      <c r="A88" s="14">
        <v>2020</v>
      </c>
      <c r="B88" s="14">
        <v>1</v>
      </c>
      <c r="C88" s="35">
        <f t="shared" ref="C88:C123" si="2">A88+(B88-1)/12</f>
        <v>2020</v>
      </c>
      <c r="D88" s="105">
        <v>26.55</v>
      </c>
      <c r="E88" s="16">
        <v>26.925000000000001</v>
      </c>
      <c r="F88" s="16">
        <v>26.068999999999999</v>
      </c>
      <c r="G88" s="105">
        <v>31.613</v>
      </c>
      <c r="H88" s="16">
        <v>31.619</v>
      </c>
      <c r="I88" s="16">
        <v>30.663</v>
      </c>
      <c r="J88" s="115">
        <v>7.8650000000000002</v>
      </c>
      <c r="K88" s="35">
        <v>7.9870000000000001</v>
      </c>
      <c r="L88" s="35">
        <v>7.9429999999999996</v>
      </c>
    </row>
    <row r="89" spans="1:12" x14ac:dyDescent="0.2">
      <c r="A89" s="14">
        <v>2020</v>
      </c>
      <c r="B89" s="14">
        <v>2</v>
      </c>
      <c r="C89" s="35">
        <f t="shared" si="2"/>
        <v>2020.0833333333333</v>
      </c>
      <c r="D89" s="105">
        <v>25.169</v>
      </c>
      <c r="E89" s="16">
        <v>25.562000000000001</v>
      </c>
      <c r="F89" s="16">
        <v>24.2</v>
      </c>
      <c r="G89" s="105">
        <v>33.299999999999997</v>
      </c>
      <c r="H89" s="16">
        <v>33.253999999999998</v>
      </c>
      <c r="I89" s="16">
        <v>32.268999999999998</v>
      </c>
      <c r="J89" s="115">
        <v>7.8730000000000002</v>
      </c>
      <c r="K89" s="35">
        <v>8.0340000000000007</v>
      </c>
      <c r="L89" s="35">
        <v>7.9740000000000002</v>
      </c>
    </row>
    <row r="90" spans="1:12" x14ac:dyDescent="0.2">
      <c r="A90" s="14">
        <v>2020</v>
      </c>
      <c r="B90" s="14">
        <v>3</v>
      </c>
      <c r="C90" s="35">
        <f t="shared" si="2"/>
        <v>2020.1666666666667</v>
      </c>
      <c r="D90" s="105">
        <v>22.925000000000001</v>
      </c>
      <c r="E90" s="16">
        <v>22.937999999999999</v>
      </c>
      <c r="F90" s="16">
        <v>20.399999999999999</v>
      </c>
      <c r="G90" s="105">
        <v>34.049999999999997</v>
      </c>
      <c r="H90" s="16">
        <v>34.25</v>
      </c>
      <c r="I90" s="16">
        <v>33.188000000000002</v>
      </c>
      <c r="J90" s="115">
        <v>7.8410000000000002</v>
      </c>
      <c r="K90" s="35">
        <v>8.032</v>
      </c>
      <c r="L90" s="35">
        <v>7.8029999999999999</v>
      </c>
    </row>
    <row r="91" spans="1:12" x14ac:dyDescent="0.2">
      <c r="A91" s="14">
        <v>2020</v>
      </c>
      <c r="B91" s="14">
        <v>4</v>
      </c>
      <c r="C91" s="35">
        <f t="shared" si="2"/>
        <v>2020.25</v>
      </c>
      <c r="D91" s="105"/>
      <c r="E91" s="16"/>
      <c r="F91" s="16"/>
      <c r="G91" s="105"/>
      <c r="H91" s="16"/>
      <c r="I91" s="16"/>
      <c r="J91" s="115"/>
      <c r="K91" s="35"/>
      <c r="L91" s="35"/>
    </row>
    <row r="92" spans="1:12" x14ac:dyDescent="0.2">
      <c r="A92" s="14">
        <v>2020</v>
      </c>
      <c r="B92" s="14">
        <v>5</v>
      </c>
      <c r="C92" s="35">
        <f t="shared" si="2"/>
        <v>2020.3333333333333</v>
      </c>
      <c r="D92" s="105"/>
      <c r="E92" s="16"/>
      <c r="F92" s="16"/>
      <c r="G92" s="105"/>
      <c r="H92" s="16"/>
      <c r="I92" s="16"/>
      <c r="J92" s="115"/>
      <c r="K92" s="35"/>
      <c r="L92" s="35"/>
    </row>
    <row r="93" spans="1:12" x14ac:dyDescent="0.2">
      <c r="A93" s="14">
        <v>2020</v>
      </c>
      <c r="B93" s="14">
        <v>6</v>
      </c>
      <c r="C93" s="35">
        <f t="shared" si="2"/>
        <v>2020.4166666666667</v>
      </c>
      <c r="D93" s="105"/>
      <c r="E93" s="16"/>
      <c r="F93" s="16"/>
      <c r="G93" s="105"/>
      <c r="H93" s="16"/>
      <c r="I93" s="16"/>
      <c r="J93" s="115"/>
      <c r="K93" s="35"/>
      <c r="L93" s="35"/>
    </row>
    <row r="94" spans="1:12" x14ac:dyDescent="0.2">
      <c r="A94" s="14">
        <v>2020</v>
      </c>
      <c r="B94" s="14">
        <v>7</v>
      </c>
      <c r="C94" s="35">
        <f t="shared" si="2"/>
        <v>2020.5</v>
      </c>
      <c r="D94" s="105"/>
      <c r="E94" s="16"/>
      <c r="F94" s="16"/>
      <c r="G94" s="105"/>
      <c r="H94" s="16"/>
      <c r="I94" s="16"/>
      <c r="J94" s="115"/>
      <c r="K94" s="35"/>
      <c r="L94" s="35"/>
    </row>
    <row r="95" spans="1:12" x14ac:dyDescent="0.2">
      <c r="A95" s="14">
        <v>2020</v>
      </c>
      <c r="B95" s="14">
        <v>8</v>
      </c>
      <c r="C95" s="35">
        <f t="shared" si="2"/>
        <v>2020.5833333333333</v>
      </c>
      <c r="D95" s="105"/>
      <c r="E95" s="16"/>
      <c r="F95" s="16"/>
      <c r="G95" s="105"/>
      <c r="H95" s="16"/>
      <c r="I95" s="16"/>
      <c r="J95" s="115"/>
      <c r="K95" s="35"/>
      <c r="L95" s="35"/>
    </row>
    <row r="96" spans="1:12" x14ac:dyDescent="0.2">
      <c r="A96" s="14">
        <v>2020</v>
      </c>
      <c r="B96" s="14">
        <v>9</v>
      </c>
      <c r="C96" s="35">
        <f t="shared" si="2"/>
        <v>2020.6666666666667</v>
      </c>
      <c r="D96" s="105"/>
      <c r="E96" s="16"/>
      <c r="F96" s="16"/>
      <c r="G96" s="105"/>
      <c r="H96" s="16"/>
      <c r="I96" s="16"/>
      <c r="J96" s="115"/>
      <c r="K96" s="35"/>
      <c r="L96" s="35"/>
    </row>
    <row r="97" spans="1:12" x14ac:dyDescent="0.2">
      <c r="A97" s="14">
        <v>2020</v>
      </c>
      <c r="B97" s="14">
        <v>10</v>
      </c>
      <c r="C97" s="35">
        <f t="shared" si="2"/>
        <v>2020.75</v>
      </c>
      <c r="D97" s="105">
        <v>27.975000000000001</v>
      </c>
      <c r="E97" s="16">
        <v>28.35</v>
      </c>
      <c r="F97" s="16">
        <v>28.125</v>
      </c>
      <c r="G97" s="105">
        <v>26.533000000000001</v>
      </c>
      <c r="H97" s="16">
        <v>26.433</v>
      </c>
      <c r="I97" s="16">
        <v>25.533000000000001</v>
      </c>
      <c r="J97" s="115">
        <v>7.7919999999999998</v>
      </c>
      <c r="K97" s="35">
        <v>8</v>
      </c>
      <c r="L97" s="35">
        <v>7.931</v>
      </c>
    </row>
    <row r="98" spans="1:12" x14ac:dyDescent="0.2">
      <c r="A98" s="14">
        <v>2020</v>
      </c>
      <c r="B98" s="14">
        <v>11</v>
      </c>
      <c r="C98" s="35">
        <f t="shared" si="2"/>
        <v>2020.8333333333333</v>
      </c>
      <c r="D98" s="105">
        <v>27.45</v>
      </c>
      <c r="E98" s="16">
        <v>27.8</v>
      </c>
      <c r="F98" s="16">
        <v>27.8</v>
      </c>
      <c r="G98" s="105">
        <v>26.35</v>
      </c>
      <c r="H98" s="16">
        <v>26.3</v>
      </c>
      <c r="I98" s="16">
        <v>25.4</v>
      </c>
      <c r="J98" s="115">
        <v>7.8470000000000004</v>
      </c>
      <c r="K98" s="35">
        <v>7.9</v>
      </c>
      <c r="L98" s="35">
        <v>7.9470000000000001</v>
      </c>
    </row>
    <row r="99" spans="1:12" x14ac:dyDescent="0.2">
      <c r="A99" s="14">
        <v>2020</v>
      </c>
      <c r="B99" s="14">
        <v>12</v>
      </c>
      <c r="C99" s="35">
        <f t="shared" si="2"/>
        <v>2020.9166666666667</v>
      </c>
      <c r="D99" s="105">
        <v>27.132999999999999</v>
      </c>
      <c r="E99" s="16">
        <v>27.48</v>
      </c>
      <c r="F99" s="16">
        <v>27.074999999999999</v>
      </c>
      <c r="G99" s="105">
        <v>29.4</v>
      </c>
      <c r="H99" s="16">
        <v>29.52</v>
      </c>
      <c r="I99" s="16">
        <v>27.875</v>
      </c>
      <c r="J99" s="115">
        <v>7.8369999999999997</v>
      </c>
      <c r="K99" s="35">
        <v>7.9939999999999998</v>
      </c>
      <c r="L99" s="35">
        <v>7.931</v>
      </c>
    </row>
    <row r="100" spans="1:12" x14ac:dyDescent="0.2">
      <c r="A100" s="14">
        <v>2021</v>
      </c>
      <c r="B100" s="14">
        <v>1</v>
      </c>
      <c r="C100" s="35">
        <f t="shared" si="2"/>
        <v>2021</v>
      </c>
      <c r="D100" s="105">
        <v>26.7</v>
      </c>
      <c r="E100" s="16">
        <v>27</v>
      </c>
      <c r="F100" s="16">
        <v>26.5</v>
      </c>
      <c r="G100" s="105">
        <v>30.1</v>
      </c>
      <c r="H100" s="16">
        <v>30.1</v>
      </c>
      <c r="I100" s="16">
        <v>28.8</v>
      </c>
      <c r="J100" s="115">
        <v>8</v>
      </c>
      <c r="K100" s="35">
        <v>8.1</v>
      </c>
      <c r="L100" s="35">
        <v>8.1</v>
      </c>
    </row>
    <row r="101" spans="1:12" x14ac:dyDescent="0.2">
      <c r="A101" s="14">
        <v>2021</v>
      </c>
      <c r="B101" s="14">
        <v>2</v>
      </c>
      <c r="C101" s="35">
        <f t="shared" si="2"/>
        <v>2021.0833333333333</v>
      </c>
      <c r="D101" s="105">
        <v>26.7</v>
      </c>
      <c r="E101" s="16">
        <v>26.9</v>
      </c>
      <c r="F101" s="16">
        <v>25.7</v>
      </c>
      <c r="G101" s="105">
        <v>31.9</v>
      </c>
      <c r="H101" s="16">
        <v>31.9</v>
      </c>
      <c r="I101" s="16">
        <v>31</v>
      </c>
      <c r="J101" s="115">
        <v>8</v>
      </c>
      <c r="K101" s="35">
        <v>8.1</v>
      </c>
      <c r="L101" s="35">
        <v>8.1</v>
      </c>
    </row>
    <row r="102" spans="1:12" x14ac:dyDescent="0.2">
      <c r="A102" s="14">
        <v>2021</v>
      </c>
      <c r="B102" s="14">
        <v>3</v>
      </c>
      <c r="C102" s="35">
        <f t="shared" si="2"/>
        <v>2021.1666666666667</v>
      </c>
      <c r="D102" s="105">
        <v>23.733000000000001</v>
      </c>
      <c r="E102" s="16">
        <v>24.132999999999999</v>
      </c>
      <c r="F102" s="16">
        <v>22.18</v>
      </c>
      <c r="G102" s="105">
        <v>33.567</v>
      </c>
      <c r="H102" s="16">
        <v>33.549999999999997</v>
      </c>
      <c r="I102" s="16">
        <v>32.119999999999997</v>
      </c>
      <c r="J102" s="115">
        <v>7.774</v>
      </c>
      <c r="K102" s="35">
        <v>7.9359999999999999</v>
      </c>
      <c r="L102" s="35">
        <v>7.7439999999999998</v>
      </c>
    </row>
    <row r="103" spans="1:12" x14ac:dyDescent="0.2">
      <c r="A103" s="14">
        <v>2021</v>
      </c>
      <c r="B103" s="14">
        <v>4</v>
      </c>
      <c r="C103" s="35">
        <f t="shared" si="2"/>
        <v>2021.25</v>
      </c>
      <c r="D103" s="105">
        <v>27.388000000000002</v>
      </c>
      <c r="E103" s="16">
        <v>27.588000000000001</v>
      </c>
      <c r="F103" s="16">
        <v>26.824999999999999</v>
      </c>
      <c r="G103" s="105">
        <v>32.012999999999998</v>
      </c>
      <c r="H103" s="16">
        <v>32.088000000000001</v>
      </c>
      <c r="I103" s="16">
        <v>30.274999999999999</v>
      </c>
      <c r="J103" s="115">
        <v>7.9050000000000002</v>
      </c>
      <c r="K103" s="35">
        <v>7.9390000000000001</v>
      </c>
      <c r="L103" s="35">
        <v>7.923</v>
      </c>
    </row>
    <row r="104" spans="1:12" x14ac:dyDescent="0.2">
      <c r="A104" s="14">
        <v>2021</v>
      </c>
      <c r="B104" s="14">
        <v>5</v>
      </c>
      <c r="C104" s="35">
        <f t="shared" si="2"/>
        <v>2021.3333333333333</v>
      </c>
      <c r="D104" s="105">
        <v>28.1</v>
      </c>
      <c r="E104" s="16">
        <v>28.65</v>
      </c>
      <c r="F104" s="16">
        <v>28.175000000000001</v>
      </c>
      <c r="G104" s="105">
        <v>31</v>
      </c>
      <c r="H104" s="16">
        <v>30.963000000000001</v>
      </c>
      <c r="I104" s="16">
        <v>29.95</v>
      </c>
      <c r="J104" s="115">
        <v>7.9349999999999996</v>
      </c>
      <c r="K104" s="35">
        <v>8.1110000000000007</v>
      </c>
      <c r="L104" s="35">
        <v>7.9909999999999997</v>
      </c>
    </row>
    <row r="105" spans="1:12" x14ac:dyDescent="0.2">
      <c r="A105" s="14">
        <v>2021</v>
      </c>
      <c r="B105" s="14">
        <v>6</v>
      </c>
      <c r="C105" s="35">
        <f t="shared" si="2"/>
        <v>2021.4166666666667</v>
      </c>
      <c r="D105" s="105">
        <v>28.427</v>
      </c>
      <c r="E105" s="16">
        <v>28.917999999999999</v>
      </c>
      <c r="F105" s="16">
        <v>28.645</v>
      </c>
      <c r="G105" s="105">
        <v>28.835999999999999</v>
      </c>
      <c r="H105" s="16">
        <v>28.4</v>
      </c>
      <c r="I105" s="16">
        <v>27.582000000000001</v>
      </c>
      <c r="J105" s="115">
        <v>7.9080000000000004</v>
      </c>
      <c r="K105" s="35">
        <v>8.0530000000000008</v>
      </c>
      <c r="L105" s="35">
        <v>7.968</v>
      </c>
    </row>
    <row r="106" spans="1:12" x14ac:dyDescent="0.2">
      <c r="A106" s="14">
        <v>2021</v>
      </c>
      <c r="B106" s="14">
        <v>7</v>
      </c>
      <c r="C106" s="35">
        <f t="shared" si="2"/>
        <v>2021.5</v>
      </c>
      <c r="D106" s="105">
        <v>28.52</v>
      </c>
      <c r="E106" s="16">
        <v>28.88</v>
      </c>
      <c r="F106" s="16">
        <v>28.59</v>
      </c>
      <c r="G106" s="105">
        <v>28.88</v>
      </c>
      <c r="H106" s="16">
        <v>28.68</v>
      </c>
      <c r="I106" s="16">
        <v>27.9</v>
      </c>
      <c r="J106" s="115">
        <v>7.9470000000000001</v>
      </c>
      <c r="K106" s="35">
        <v>8.0570000000000004</v>
      </c>
      <c r="L106" s="35">
        <v>8.0280000000000005</v>
      </c>
    </row>
    <row r="107" spans="1:12" x14ac:dyDescent="0.2">
      <c r="A107" s="14">
        <v>2021</v>
      </c>
      <c r="B107" s="14">
        <v>8</v>
      </c>
      <c r="C107" s="35">
        <f t="shared" si="2"/>
        <v>2021.5833333333333</v>
      </c>
      <c r="D107" s="105">
        <v>28.45</v>
      </c>
      <c r="E107" s="16">
        <v>28.81</v>
      </c>
      <c r="F107" s="16">
        <v>28.61</v>
      </c>
      <c r="G107" s="105">
        <v>28.48</v>
      </c>
      <c r="H107" s="16">
        <v>27.87</v>
      </c>
      <c r="I107" s="16">
        <v>27.03</v>
      </c>
      <c r="J107" s="115">
        <v>8.0180000000000007</v>
      </c>
      <c r="K107" s="35">
        <v>8.1549999999999994</v>
      </c>
      <c r="L107" s="35">
        <v>8.0890000000000004</v>
      </c>
    </row>
    <row r="108" spans="1:12" x14ac:dyDescent="0.2">
      <c r="A108" s="14">
        <v>2021</v>
      </c>
      <c r="B108" s="14">
        <v>9</v>
      </c>
      <c r="C108" s="35">
        <f t="shared" si="2"/>
        <v>2021.6666666666667</v>
      </c>
      <c r="D108" s="105">
        <v>28.466999999999999</v>
      </c>
      <c r="E108" s="16">
        <v>28.677</v>
      </c>
      <c r="F108" s="16">
        <v>28.385000000000002</v>
      </c>
      <c r="G108" s="105">
        <v>28.193000000000001</v>
      </c>
      <c r="H108" s="16">
        <v>28.231000000000002</v>
      </c>
      <c r="I108" s="16">
        <v>27.431000000000001</v>
      </c>
      <c r="J108" s="115">
        <v>7.9909999999999997</v>
      </c>
      <c r="K108" s="35">
        <v>8.1120000000000001</v>
      </c>
      <c r="L108" s="35">
        <v>8.09</v>
      </c>
    </row>
    <row r="109" spans="1:12" x14ac:dyDescent="0.2">
      <c r="A109" s="14">
        <v>2021</v>
      </c>
      <c r="B109" s="14">
        <v>10</v>
      </c>
      <c r="C109" s="35">
        <f t="shared" si="2"/>
        <v>2021.75</v>
      </c>
      <c r="D109" s="105">
        <v>28.725000000000001</v>
      </c>
      <c r="E109" s="16">
        <v>29.233000000000001</v>
      </c>
      <c r="F109" s="16">
        <v>28.858000000000001</v>
      </c>
      <c r="G109" s="105">
        <v>26.808</v>
      </c>
      <c r="H109" s="16">
        <v>26.442</v>
      </c>
      <c r="I109" s="16">
        <v>25.408000000000001</v>
      </c>
      <c r="J109" s="115">
        <v>7.85</v>
      </c>
      <c r="K109" s="35">
        <v>8.0079999999999991</v>
      </c>
      <c r="L109" s="35">
        <v>7.9660000000000002</v>
      </c>
    </row>
    <row r="110" spans="1:12" x14ac:dyDescent="0.2">
      <c r="A110" s="14">
        <v>2021</v>
      </c>
      <c r="B110" s="14">
        <v>11</v>
      </c>
      <c r="C110" s="35">
        <f t="shared" si="2"/>
        <v>2021.8333333333333</v>
      </c>
      <c r="D110" s="105">
        <v>27.263000000000002</v>
      </c>
      <c r="E110" s="16">
        <v>28.187999999999999</v>
      </c>
      <c r="F110" s="16">
        <v>27.870999999999999</v>
      </c>
      <c r="G110" s="105">
        <v>27.274999999999999</v>
      </c>
      <c r="H110" s="16">
        <v>27.138000000000002</v>
      </c>
      <c r="I110" s="16">
        <v>25.814</v>
      </c>
      <c r="J110" s="115">
        <v>7.9169999999999998</v>
      </c>
      <c r="K110" s="35">
        <v>8.0410000000000004</v>
      </c>
      <c r="L110" s="35">
        <v>7.9930000000000003</v>
      </c>
    </row>
    <row r="111" spans="1:12" x14ac:dyDescent="0.2">
      <c r="A111" s="14">
        <v>2021</v>
      </c>
      <c r="B111" s="14">
        <v>12</v>
      </c>
      <c r="C111" s="35">
        <f t="shared" si="2"/>
        <v>2021.9166666666667</v>
      </c>
      <c r="D111" s="105">
        <v>27.69</v>
      </c>
      <c r="E111" s="16">
        <v>28.2</v>
      </c>
      <c r="F111" s="16">
        <v>27.74</v>
      </c>
      <c r="G111" s="105">
        <v>27.69</v>
      </c>
      <c r="H111" s="16">
        <v>27.44</v>
      </c>
      <c r="I111" s="16">
        <v>26.08</v>
      </c>
      <c r="J111" s="115">
        <v>8.0679999999999996</v>
      </c>
      <c r="K111" s="35">
        <v>8.1780000000000008</v>
      </c>
      <c r="L111" s="35">
        <v>8.0890000000000004</v>
      </c>
    </row>
    <row r="112" spans="1:12" x14ac:dyDescent="0.2">
      <c r="A112" s="14">
        <v>2022</v>
      </c>
      <c r="B112" s="14">
        <v>1</v>
      </c>
      <c r="C112" s="35">
        <f t="shared" si="2"/>
        <v>2022</v>
      </c>
      <c r="D112" s="105">
        <v>26.204000000000001</v>
      </c>
      <c r="E112" s="16">
        <v>26.779999999999994</v>
      </c>
      <c r="F112" s="16">
        <v>25.860000000000003</v>
      </c>
      <c r="G112" s="105">
        <v>31.1</v>
      </c>
      <c r="H112" s="16">
        <v>30.890000000000004</v>
      </c>
      <c r="I112" s="16">
        <v>28.953999999999997</v>
      </c>
      <c r="J112" s="115">
        <v>7.9684691058170944</v>
      </c>
      <c r="K112" s="35">
        <v>8.0616616277216409</v>
      </c>
      <c r="L112" s="35">
        <v>8.0119575547988529</v>
      </c>
    </row>
    <row r="113" spans="1:12" x14ac:dyDescent="0.2">
      <c r="A113" s="14">
        <v>2022</v>
      </c>
      <c r="B113" s="14">
        <v>2</v>
      </c>
      <c r="C113" s="35">
        <f t="shared" si="2"/>
        <v>2022.0833333333333</v>
      </c>
      <c r="D113" s="105">
        <v>26.261538461538461</v>
      </c>
      <c r="E113" s="16">
        <v>26.383333333333336</v>
      </c>
      <c r="F113" s="16">
        <v>25.746153846153845</v>
      </c>
      <c r="G113" s="105">
        <v>31.897692307692303</v>
      </c>
      <c r="H113" s="16">
        <v>31.750833333333333</v>
      </c>
      <c r="I113" s="16">
        <v>30.696923076923074</v>
      </c>
      <c r="J113" s="115">
        <v>7.9281642634613414</v>
      </c>
      <c r="K113" s="35">
        <v>8.0334673215072421</v>
      </c>
      <c r="L113" s="35">
        <v>7.9788330564914647</v>
      </c>
    </row>
    <row r="114" spans="1:12" x14ac:dyDescent="0.2">
      <c r="A114" s="14">
        <v>2022</v>
      </c>
      <c r="B114" s="14">
        <v>3</v>
      </c>
      <c r="C114" s="35">
        <f t="shared" si="2"/>
        <v>2022.1666666666667</v>
      </c>
      <c r="D114" s="105">
        <v>24.885714285714283</v>
      </c>
      <c r="E114" s="16">
        <v>24.8</v>
      </c>
      <c r="F114" s="16">
        <v>24.074999999999999</v>
      </c>
      <c r="G114" s="105">
        <v>32.31</v>
      </c>
      <c r="H114" s="16">
        <v>32.274999999999991</v>
      </c>
      <c r="I114" s="16">
        <v>31.049999999999997</v>
      </c>
      <c r="J114" s="115">
        <v>7.8851960238364063</v>
      </c>
      <c r="K114" s="35">
        <v>8.0362445724093199</v>
      </c>
      <c r="L114" s="35">
        <v>7.936882870452858</v>
      </c>
    </row>
    <row r="115" spans="1:12" x14ac:dyDescent="0.2">
      <c r="A115" s="14">
        <v>2022</v>
      </c>
      <c r="B115" s="14">
        <v>4</v>
      </c>
      <c r="C115" s="35">
        <f t="shared" si="2"/>
        <v>2022.25</v>
      </c>
      <c r="D115" s="105">
        <v>26.83636363636364</v>
      </c>
      <c r="E115" s="16">
        <v>27.490909090909096</v>
      </c>
      <c r="F115" s="16">
        <v>26.610000000000003</v>
      </c>
      <c r="G115" s="105">
        <v>32.555454545454552</v>
      </c>
      <c r="H115" s="16">
        <v>32.409090909090914</v>
      </c>
      <c r="I115" s="16">
        <v>30.658000000000005</v>
      </c>
      <c r="J115" s="115">
        <v>7.9514762983428442</v>
      </c>
      <c r="K115" s="35">
        <v>8.0793252277217551</v>
      </c>
      <c r="L115" s="35">
        <v>8.0200868006852684</v>
      </c>
    </row>
    <row r="116" spans="1:12" x14ac:dyDescent="0.2">
      <c r="A116" s="14">
        <v>2022</v>
      </c>
      <c r="B116" s="14">
        <v>5</v>
      </c>
      <c r="C116" s="35">
        <f t="shared" si="2"/>
        <v>2022.3333333333333</v>
      </c>
      <c r="D116" s="105">
        <v>28.609090909090902</v>
      </c>
      <c r="E116" s="16">
        <v>29.063636363636366</v>
      </c>
      <c r="F116" s="16">
        <v>28.770000000000003</v>
      </c>
      <c r="G116" s="105">
        <v>30.25181818181818</v>
      </c>
      <c r="H116" s="16">
        <v>30</v>
      </c>
      <c r="I116" s="16">
        <v>28.809999999999995</v>
      </c>
      <c r="J116" s="115">
        <v>7.9370592480338598</v>
      </c>
      <c r="K116" s="35">
        <v>8.048864532502213</v>
      </c>
      <c r="L116" s="35">
        <v>7.973326165083626</v>
      </c>
    </row>
    <row r="117" spans="1:12" x14ac:dyDescent="0.2">
      <c r="A117" s="14">
        <v>2022</v>
      </c>
      <c r="B117" s="14">
        <v>6</v>
      </c>
      <c r="C117" s="35">
        <f t="shared" si="2"/>
        <v>2022.4166666666667</v>
      </c>
      <c r="D117" s="105">
        <v>27.756250000000001</v>
      </c>
      <c r="E117" s="16">
        <v>28.575000000000003</v>
      </c>
      <c r="F117" s="16">
        <v>28.418749999999996</v>
      </c>
      <c r="G117" s="105">
        <v>28.565625000000004</v>
      </c>
      <c r="H117" s="16">
        <v>27.831874999999997</v>
      </c>
      <c r="I117" s="16">
        <v>26.708750000000002</v>
      </c>
      <c r="J117" s="115">
        <v>7.9341464711909726</v>
      </c>
      <c r="K117" s="35">
        <v>8.1041982627248803</v>
      </c>
      <c r="L117" s="35">
        <v>8.0422327395812676</v>
      </c>
    </row>
    <row r="118" spans="1:12" x14ac:dyDescent="0.2">
      <c r="A118" s="14">
        <v>2022</v>
      </c>
      <c r="B118" s="14">
        <v>7</v>
      </c>
      <c r="C118" s="35">
        <f t="shared" si="2"/>
        <v>2022.5</v>
      </c>
      <c r="D118" s="105">
        <v>27.993103448275861</v>
      </c>
      <c r="E118" s="16">
        <v>28.46551724137931</v>
      </c>
      <c r="F118" s="16">
        <v>28.262068965517248</v>
      </c>
      <c r="G118" s="105">
        <v>28.165517241379305</v>
      </c>
      <c r="H118" s="16">
        <v>27.914482758620693</v>
      </c>
      <c r="I118" s="16">
        <v>26.935172413793104</v>
      </c>
      <c r="J118" s="115">
        <v>7.8790730679714285</v>
      </c>
      <c r="K118" s="35">
        <v>7.9717676453395496</v>
      </c>
      <c r="L118" s="35">
        <v>7.9595369971253618</v>
      </c>
    </row>
    <row r="119" spans="1:12" x14ac:dyDescent="0.2">
      <c r="A119" s="14">
        <v>2022</v>
      </c>
      <c r="B119" s="14">
        <v>8</v>
      </c>
      <c r="C119" s="35">
        <f t="shared" si="2"/>
        <v>2022.5833333333333</v>
      </c>
      <c r="D119" s="105">
        <v>28.06428571428572</v>
      </c>
      <c r="E119" s="16">
        <v>28.451851851851853</v>
      </c>
      <c r="F119" s="16">
        <v>28.381481481481483</v>
      </c>
      <c r="G119" s="105">
        <v>27.234285714285715</v>
      </c>
      <c r="H119" s="16">
        <v>27.165185185185184</v>
      </c>
      <c r="I119" s="16">
        <v>26.125925925925927</v>
      </c>
      <c r="J119" s="115">
        <v>7.880622123004378</v>
      </c>
      <c r="K119" s="35">
        <v>8.0281899249572444</v>
      </c>
      <c r="L119" s="35">
        <v>7.9814949208727386</v>
      </c>
    </row>
    <row r="120" spans="1:12" x14ac:dyDescent="0.2">
      <c r="A120" s="14">
        <v>2022</v>
      </c>
      <c r="B120" s="14">
        <v>9</v>
      </c>
      <c r="C120" s="35">
        <f t="shared" si="2"/>
        <v>2022.6666666666667</v>
      </c>
      <c r="D120" s="105">
        <v>28.287777777777777</v>
      </c>
      <c r="E120" s="16">
        <v>28.840740740740738</v>
      </c>
      <c r="F120" s="16">
        <v>28.599259259259263</v>
      </c>
      <c r="G120" s="105">
        <v>26.083703703703698</v>
      </c>
      <c r="H120" s="16">
        <v>25.775925925925922</v>
      </c>
      <c r="I120" s="16">
        <v>25.284814814814816</v>
      </c>
      <c r="J120" s="115">
        <v>7.9980220901099601</v>
      </c>
      <c r="K120" s="35">
        <v>8.0972868484774079</v>
      </c>
      <c r="L120" s="35">
        <v>8.0533793368585158</v>
      </c>
    </row>
    <row r="121" spans="1:12" x14ac:dyDescent="0.2">
      <c r="A121" s="14">
        <v>2022</v>
      </c>
      <c r="B121" s="14">
        <v>10</v>
      </c>
      <c r="C121" s="35">
        <f t="shared" si="2"/>
        <v>2022.75</v>
      </c>
      <c r="D121" s="105">
        <v>27.553846153846145</v>
      </c>
      <c r="E121" s="16">
        <v>28.246153846153842</v>
      </c>
      <c r="F121" s="16">
        <v>28.111538461538462</v>
      </c>
      <c r="G121" s="105">
        <v>25.813461538461539</v>
      </c>
      <c r="H121" s="16">
        <v>25.765384615384619</v>
      </c>
      <c r="I121" s="16">
        <v>25.419230769230769</v>
      </c>
      <c r="J121" s="115">
        <v>7.9884541030502074</v>
      </c>
      <c r="K121" s="35">
        <v>8.0514772933184453</v>
      </c>
      <c r="L121" s="35">
        <v>7.9929339882645642</v>
      </c>
    </row>
    <row r="122" spans="1:12" x14ac:dyDescent="0.2">
      <c r="A122" s="14">
        <v>2022</v>
      </c>
      <c r="B122" s="14">
        <v>11</v>
      </c>
      <c r="C122" s="35">
        <f t="shared" si="2"/>
        <v>2022.8333333333333</v>
      </c>
      <c r="D122" s="105">
        <v>26.941666666666674</v>
      </c>
      <c r="E122" s="16">
        <v>27.719166666666666</v>
      </c>
      <c r="F122" s="16">
        <v>27.295833333333334</v>
      </c>
      <c r="G122" s="105">
        <v>25.369166666666668</v>
      </c>
      <c r="H122" s="16">
        <v>24.700000000000003</v>
      </c>
      <c r="I122" s="16">
        <v>24.12875</v>
      </c>
      <c r="J122" s="115">
        <v>7.9733016713144789</v>
      </c>
      <c r="K122" s="35">
        <v>8.0093947299725645</v>
      </c>
      <c r="L122" s="35">
        <v>8.0308212212167902</v>
      </c>
    </row>
    <row r="123" spans="1:12" x14ac:dyDescent="0.2">
      <c r="A123" s="14">
        <v>2022</v>
      </c>
      <c r="B123" s="14">
        <v>12</v>
      </c>
      <c r="C123" s="35">
        <f t="shared" si="2"/>
        <v>2022.9166666666667</v>
      </c>
      <c r="D123" s="105">
        <v>27.193749999999998</v>
      </c>
      <c r="E123" s="16">
        <v>27.485000000000007</v>
      </c>
      <c r="F123" s="16">
        <v>27.175000000000001</v>
      </c>
      <c r="G123" s="105">
        <v>26.193750000000001</v>
      </c>
      <c r="H123" s="16">
        <v>25.921249999999997</v>
      </c>
      <c r="I123" s="16">
        <v>25.653750000000002</v>
      </c>
      <c r="J123" s="115"/>
      <c r="K123" s="35"/>
      <c r="L123" s="35"/>
    </row>
    <row r="124" spans="1:12" x14ac:dyDescent="0.2">
      <c r="A124" s="14">
        <v>2023</v>
      </c>
      <c r="B124" s="14">
        <v>1</v>
      </c>
      <c r="C124" s="35">
        <f t="shared" ref="C124:C147" si="3">A124+(B124-1)/12</f>
        <v>2023</v>
      </c>
      <c r="D124" s="105">
        <v>26.506</v>
      </c>
      <c r="E124" s="16">
        <v>27.213000000000001</v>
      </c>
      <c r="F124" s="16">
        <v>26.905999999999999</v>
      </c>
      <c r="G124" s="105">
        <v>30.556000000000001</v>
      </c>
      <c r="H124" s="16">
        <v>30.324999999999999</v>
      </c>
      <c r="I124" s="16">
        <v>28.975000000000001</v>
      </c>
      <c r="J124" s="115"/>
    </row>
    <row r="125" spans="1:12" x14ac:dyDescent="0.2">
      <c r="A125" s="14">
        <v>2023</v>
      </c>
      <c r="B125" s="14">
        <v>2</v>
      </c>
      <c r="C125" s="35">
        <f t="shared" si="3"/>
        <v>2023.0833333333333</v>
      </c>
      <c r="D125" s="105">
        <v>24.652000000000001</v>
      </c>
      <c r="E125" s="16">
        <v>24.445</v>
      </c>
      <c r="F125" s="16">
        <v>23.661000000000001</v>
      </c>
      <c r="G125" s="105">
        <v>32.356999999999999</v>
      </c>
      <c r="H125" s="16">
        <v>32.231999999999999</v>
      </c>
      <c r="I125" s="16">
        <v>31.689</v>
      </c>
    </row>
    <row r="126" spans="1:12" x14ac:dyDescent="0.2">
      <c r="A126" s="14">
        <v>2023</v>
      </c>
      <c r="B126" s="14">
        <v>3</v>
      </c>
      <c r="C126" s="35">
        <f t="shared" si="3"/>
        <v>2023.1666666666667</v>
      </c>
      <c r="D126" s="105">
        <v>24.995999999999999</v>
      </c>
      <c r="E126" s="16">
        <v>25.042999999999999</v>
      </c>
      <c r="F126" s="16">
        <v>23.222999999999999</v>
      </c>
      <c r="G126" s="105">
        <v>33.539000000000001</v>
      </c>
      <c r="H126" s="16">
        <v>33.322000000000003</v>
      </c>
      <c r="I126" s="16">
        <v>31.786000000000001</v>
      </c>
    </row>
    <row r="127" spans="1:12" x14ac:dyDescent="0.2">
      <c r="A127" s="14">
        <v>2023</v>
      </c>
      <c r="B127" s="14">
        <v>4</v>
      </c>
      <c r="C127" s="35">
        <f t="shared" si="3"/>
        <v>2023.25</v>
      </c>
      <c r="D127" s="105">
        <v>25.388000000000002</v>
      </c>
      <c r="E127" s="16">
        <v>25.891999999999999</v>
      </c>
      <c r="F127" s="16">
        <v>24.492000000000001</v>
      </c>
      <c r="G127" s="105">
        <v>33.667999999999999</v>
      </c>
      <c r="H127" s="16">
        <v>33.475999999999999</v>
      </c>
      <c r="I127" s="16">
        <v>32.064</v>
      </c>
    </row>
    <row r="128" spans="1:12" x14ac:dyDescent="0.2">
      <c r="A128" s="14">
        <v>2023</v>
      </c>
      <c r="B128" s="14">
        <v>5</v>
      </c>
      <c r="C128" s="35">
        <f t="shared" si="3"/>
        <v>2023.3333333333333</v>
      </c>
      <c r="D128" s="105">
        <v>26.382999999999999</v>
      </c>
      <c r="E128" s="16">
        <v>26.4</v>
      </c>
      <c r="F128" s="16">
        <v>25.6</v>
      </c>
      <c r="G128" s="105">
        <v>33.33</v>
      </c>
      <c r="H128" s="16">
        <v>32.509</v>
      </c>
      <c r="I128" s="16">
        <v>33.295999999999999</v>
      </c>
      <c r="J128" s="115">
        <v>8.0280000000000005</v>
      </c>
      <c r="K128" s="35">
        <v>7.9340000000000002</v>
      </c>
    </row>
    <row r="129" spans="1:12" x14ac:dyDescent="0.2">
      <c r="A129" s="14">
        <v>2023</v>
      </c>
      <c r="B129" s="14">
        <v>6</v>
      </c>
      <c r="C129" s="35">
        <f t="shared" si="3"/>
        <v>2023.4166666666667</v>
      </c>
      <c r="D129" s="105">
        <v>28.937000000000001</v>
      </c>
      <c r="E129" s="16">
        <v>29.789000000000001</v>
      </c>
      <c r="F129" s="16">
        <v>29.495999999999999</v>
      </c>
      <c r="G129" s="105">
        <v>31.466999999999999</v>
      </c>
      <c r="H129" s="16">
        <v>30.459</v>
      </c>
      <c r="I129" s="16">
        <v>31.337</v>
      </c>
      <c r="J129" s="115">
        <v>7.9329999999999998</v>
      </c>
      <c r="K129" s="35">
        <v>7.9690000000000003</v>
      </c>
      <c r="L129" s="35">
        <v>7.8689999999999998</v>
      </c>
    </row>
    <row r="130" spans="1:12" x14ac:dyDescent="0.2">
      <c r="A130" s="14">
        <v>2023</v>
      </c>
      <c r="B130" s="14">
        <v>7</v>
      </c>
      <c r="C130" s="35">
        <f t="shared" si="3"/>
        <v>2023.5</v>
      </c>
      <c r="D130" s="105">
        <v>28.847999999999999</v>
      </c>
      <c r="E130" s="16">
        <v>29.55</v>
      </c>
      <c r="F130" s="16">
        <v>29.274999999999999</v>
      </c>
      <c r="G130" s="105">
        <v>30.681000000000001</v>
      </c>
      <c r="H130" s="16">
        <v>29.63</v>
      </c>
      <c r="I130" s="16">
        <v>30.58</v>
      </c>
      <c r="J130" s="115">
        <v>7.89</v>
      </c>
      <c r="K130" s="35">
        <v>8.0009999999999994</v>
      </c>
      <c r="L130" s="35">
        <v>7.9279999999999999</v>
      </c>
    </row>
    <row r="131" spans="1:12" x14ac:dyDescent="0.2">
      <c r="A131" s="14">
        <v>2023</v>
      </c>
      <c r="B131" s="14">
        <v>8</v>
      </c>
      <c r="C131" s="35">
        <f t="shared" si="3"/>
        <v>2023.5833333333333</v>
      </c>
      <c r="D131" s="105">
        <v>28.972999999999999</v>
      </c>
      <c r="E131" s="16">
        <v>29.277000000000001</v>
      </c>
      <c r="F131" s="16">
        <v>29.131</v>
      </c>
      <c r="G131" s="105">
        <v>30.292999999999999</v>
      </c>
      <c r="H131" s="16">
        <v>29.053999999999998</v>
      </c>
      <c r="I131" s="16">
        <v>29.731000000000002</v>
      </c>
      <c r="J131" s="115">
        <v>7.9180000000000001</v>
      </c>
      <c r="K131" s="35">
        <v>7.9880000000000004</v>
      </c>
      <c r="L131" s="35">
        <v>7.9640000000000004</v>
      </c>
    </row>
    <row r="132" spans="1:12" x14ac:dyDescent="0.2">
      <c r="A132" s="14">
        <v>2023</v>
      </c>
      <c r="B132" s="14">
        <v>9</v>
      </c>
      <c r="C132" s="35">
        <f t="shared" si="3"/>
        <v>2023.6666666666667</v>
      </c>
      <c r="D132" s="105">
        <v>29.21</v>
      </c>
      <c r="E132" s="16">
        <v>29.65</v>
      </c>
      <c r="F132" s="16">
        <v>29.074999999999999</v>
      </c>
      <c r="G132" s="105">
        <v>30.045000000000002</v>
      </c>
      <c r="H132" s="16">
        <v>29.285</v>
      </c>
      <c r="I132" s="16">
        <v>29.97</v>
      </c>
      <c r="J132" s="115">
        <v>7.8579999999999997</v>
      </c>
      <c r="K132" s="35">
        <v>7.9710000000000001</v>
      </c>
      <c r="L132" s="35">
        <v>7.9219999999999997</v>
      </c>
    </row>
    <row r="133" spans="1:12" x14ac:dyDescent="0.2">
      <c r="A133" s="14">
        <v>2023</v>
      </c>
      <c r="B133" s="14">
        <v>10</v>
      </c>
      <c r="C133" s="35">
        <f t="shared" si="3"/>
        <v>2023.75</v>
      </c>
      <c r="D133" s="105">
        <v>29.663</v>
      </c>
      <c r="E133" s="16">
        <v>30.029</v>
      </c>
      <c r="F133" s="16">
        <v>29.643000000000001</v>
      </c>
      <c r="G133" s="105">
        <v>29.6</v>
      </c>
      <c r="H133" s="16">
        <v>29.343</v>
      </c>
      <c r="I133" s="16">
        <v>29.542999999999999</v>
      </c>
      <c r="J133" s="115">
        <v>7.8780000000000001</v>
      </c>
      <c r="K133" s="35">
        <v>7.9249999999999998</v>
      </c>
      <c r="L133" s="35">
        <v>7.8540000000000001</v>
      </c>
    </row>
    <row r="134" spans="1:12" x14ac:dyDescent="0.2">
      <c r="A134" s="14">
        <v>2023</v>
      </c>
      <c r="B134" s="14">
        <v>11</v>
      </c>
      <c r="C134" s="35">
        <f t="shared" si="3"/>
        <v>2023.8333333333333</v>
      </c>
      <c r="D134" s="105">
        <v>28.747</v>
      </c>
      <c r="E134" s="16">
        <v>29.195</v>
      </c>
      <c r="F134" s="16">
        <v>28.725999999999999</v>
      </c>
      <c r="G134" s="105">
        <v>27.911000000000001</v>
      </c>
      <c r="H134" s="16">
        <v>27.873999999999999</v>
      </c>
      <c r="I134" s="16">
        <v>28.236999999999998</v>
      </c>
      <c r="J134" s="115">
        <v>7.8810000000000002</v>
      </c>
      <c r="K134" s="35">
        <v>7.9720000000000004</v>
      </c>
      <c r="L134" s="35">
        <v>7.577</v>
      </c>
    </row>
    <row r="135" spans="1:12" x14ac:dyDescent="0.2">
      <c r="A135" s="14">
        <v>2023</v>
      </c>
      <c r="B135" s="14">
        <v>12</v>
      </c>
      <c r="C135" s="35">
        <f t="shared" si="3"/>
        <v>2023.9166666666667</v>
      </c>
      <c r="D135" s="105">
        <v>28.65</v>
      </c>
      <c r="E135" s="16">
        <v>28.943999999999999</v>
      </c>
      <c r="F135" s="16">
        <v>28.989000000000001</v>
      </c>
      <c r="G135" s="105">
        <v>28.661000000000001</v>
      </c>
      <c r="H135" s="16">
        <v>28.466999999999999</v>
      </c>
      <c r="I135" s="16">
        <v>28.510999999999999</v>
      </c>
      <c r="J135" s="115">
        <v>7.9669999999999996</v>
      </c>
      <c r="K135" s="35">
        <v>8.0399999999999991</v>
      </c>
      <c r="L135" s="35">
        <v>7.9729999999999999</v>
      </c>
    </row>
    <row r="136" spans="1:12" x14ac:dyDescent="0.2">
      <c r="A136" s="14">
        <v>2024</v>
      </c>
      <c r="B136" s="14">
        <v>1</v>
      </c>
      <c r="C136" s="35">
        <f t="shared" si="3"/>
        <v>2024</v>
      </c>
      <c r="K136" s="35"/>
    </row>
    <row r="137" spans="1:12" x14ac:dyDescent="0.2">
      <c r="A137" s="14">
        <v>2024</v>
      </c>
      <c r="B137" s="14">
        <v>2</v>
      </c>
      <c r="C137" s="35">
        <f t="shared" si="3"/>
        <v>2024.0833333333333</v>
      </c>
    </row>
    <row r="138" spans="1:12" x14ac:dyDescent="0.2">
      <c r="A138" s="14">
        <v>2024</v>
      </c>
      <c r="B138" s="14">
        <v>3</v>
      </c>
      <c r="C138" s="35">
        <f t="shared" si="3"/>
        <v>2024.1666666666667</v>
      </c>
    </row>
    <row r="139" spans="1:12" x14ac:dyDescent="0.2">
      <c r="A139" s="14">
        <v>2024</v>
      </c>
      <c r="B139" s="14">
        <v>4</v>
      </c>
      <c r="C139" s="35">
        <f t="shared" si="3"/>
        <v>2024.25</v>
      </c>
    </row>
    <row r="140" spans="1:12" x14ac:dyDescent="0.2">
      <c r="A140" s="14">
        <v>2024</v>
      </c>
      <c r="B140" s="14">
        <v>5</v>
      </c>
      <c r="C140" s="35">
        <f t="shared" si="3"/>
        <v>2024.3333333333333</v>
      </c>
    </row>
    <row r="141" spans="1:12" x14ac:dyDescent="0.2">
      <c r="A141" s="14">
        <v>2024</v>
      </c>
      <c r="B141" s="14">
        <v>6</v>
      </c>
      <c r="C141" s="35">
        <f t="shared" si="3"/>
        <v>2024.4166666666667</v>
      </c>
    </row>
    <row r="142" spans="1:12" x14ac:dyDescent="0.2">
      <c r="A142" s="14">
        <v>2024</v>
      </c>
      <c r="B142" s="14">
        <v>7</v>
      </c>
      <c r="C142" s="35">
        <f t="shared" si="3"/>
        <v>2024.5</v>
      </c>
    </row>
    <row r="143" spans="1:12" x14ac:dyDescent="0.2">
      <c r="A143" s="14">
        <v>2024</v>
      </c>
      <c r="B143" s="14">
        <v>8</v>
      </c>
      <c r="C143" s="35">
        <f t="shared" si="3"/>
        <v>2024.5833333333333</v>
      </c>
    </row>
    <row r="144" spans="1:12" x14ac:dyDescent="0.2">
      <c r="A144" s="14">
        <v>2024</v>
      </c>
      <c r="B144" s="14">
        <v>9</v>
      </c>
      <c r="C144" s="35">
        <f t="shared" si="3"/>
        <v>2024.6666666666667</v>
      </c>
    </row>
    <row r="145" spans="1:3" x14ac:dyDescent="0.2">
      <c r="A145" s="14">
        <v>2024</v>
      </c>
      <c r="B145" s="14">
        <v>10</v>
      </c>
      <c r="C145" s="35">
        <f t="shared" si="3"/>
        <v>2024.75</v>
      </c>
    </row>
    <row r="146" spans="1:3" x14ac:dyDescent="0.2">
      <c r="A146" s="14">
        <v>2024</v>
      </c>
      <c r="B146" s="14">
        <v>11</v>
      </c>
      <c r="C146" s="35">
        <f t="shared" si="3"/>
        <v>2024.8333333333333</v>
      </c>
    </row>
    <row r="147" spans="1:3" x14ac:dyDescent="0.2">
      <c r="A147" s="14">
        <v>2024</v>
      </c>
      <c r="B147" s="14">
        <v>12</v>
      </c>
      <c r="C147" s="35">
        <f t="shared" si="3"/>
        <v>2024.9166666666667</v>
      </c>
    </row>
  </sheetData>
  <mergeCells count="3">
    <mergeCell ref="D1:F1"/>
    <mergeCell ref="G1:I1"/>
    <mergeCell ref="J1:L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BD559"/>
  <sheetViews>
    <sheetView zoomScale="75" zoomScaleNormal="75" workbookViewId="0">
      <pane ySplit="4" topLeftCell="A106" activePane="bottomLeft" state="frozen"/>
      <selection pane="bottomLeft" activeCell="U128" sqref="U128"/>
    </sheetView>
  </sheetViews>
  <sheetFormatPr defaultRowHeight="12.75" x14ac:dyDescent="0.2"/>
  <cols>
    <col min="1" max="1" width="7.42578125" bestFit="1" customWidth="1"/>
    <col min="2" max="2" width="8.85546875" bestFit="1" customWidth="1"/>
    <col min="3" max="3" width="8.7109375" customWidth="1"/>
    <col min="4" max="4" width="7.42578125" bestFit="1" customWidth="1"/>
    <col min="5" max="5" width="10.42578125" bestFit="1" customWidth="1"/>
    <col min="6" max="7" width="7.7109375" customWidth="1"/>
    <col min="8" max="8" width="10" bestFit="1" customWidth="1"/>
    <col min="9" max="9" width="7.42578125" bestFit="1" customWidth="1"/>
    <col min="10" max="10" width="7" bestFit="1" customWidth="1"/>
    <col min="11" max="12" width="6.42578125" bestFit="1" customWidth="1"/>
    <col min="13" max="13" width="7.7109375" customWidth="1"/>
    <col min="14" max="14" width="9.140625" bestFit="1" customWidth="1"/>
  </cols>
  <sheetData>
    <row r="1" spans="1:31" ht="16.5" thickBot="1" x14ac:dyDescent="0.3">
      <c r="A1" s="212" t="s">
        <v>103</v>
      </c>
      <c r="B1" s="213"/>
      <c r="C1" s="213"/>
      <c r="D1" s="213"/>
      <c r="E1" s="214"/>
      <c r="F1" s="214"/>
      <c r="G1" s="214"/>
      <c r="H1" s="214"/>
      <c r="I1" s="214"/>
      <c r="J1" s="214"/>
      <c r="K1" s="214"/>
      <c r="L1" s="214"/>
      <c r="M1" s="214"/>
      <c r="N1" s="215"/>
      <c r="P1" s="212" t="s">
        <v>116</v>
      </c>
      <c r="Q1" s="213"/>
      <c r="R1" s="213"/>
      <c r="S1" s="213"/>
      <c r="T1" s="214"/>
      <c r="U1" s="214"/>
      <c r="V1" s="214"/>
      <c r="W1" s="214"/>
      <c r="X1" s="214"/>
      <c r="Y1" s="214"/>
      <c r="Z1" s="214"/>
      <c r="AA1" s="214"/>
      <c r="AB1" s="214"/>
      <c r="AC1" s="215"/>
    </row>
    <row r="2" spans="1:31" ht="13.5" thickBot="1" x14ac:dyDescent="0.25">
      <c r="A2" s="38" t="s">
        <v>104</v>
      </c>
      <c r="B2" s="39" t="s">
        <v>105</v>
      </c>
      <c r="C2" s="40" t="s">
        <v>106</v>
      </c>
      <c r="D2" s="41"/>
      <c r="E2" s="42"/>
      <c r="F2" s="43"/>
      <c r="G2" s="216" t="s">
        <v>107</v>
      </c>
      <c r="H2" s="216"/>
      <c r="I2" s="44"/>
      <c r="J2" s="44"/>
      <c r="K2" s="44"/>
      <c r="L2" s="44"/>
      <c r="M2" s="44"/>
      <c r="N2" s="45"/>
      <c r="P2" s="66" t="s">
        <v>117</v>
      </c>
      <c r="Q2" s="39" t="s">
        <v>105</v>
      </c>
      <c r="R2" s="40" t="s">
        <v>118</v>
      </c>
      <c r="S2" s="41"/>
      <c r="T2" s="42"/>
      <c r="U2" s="43"/>
      <c r="V2" s="216" t="s">
        <v>107</v>
      </c>
      <c r="W2" s="216"/>
      <c r="X2" s="44"/>
      <c r="Y2" s="44"/>
      <c r="Z2" s="44"/>
      <c r="AA2" s="44"/>
      <c r="AB2" s="44"/>
      <c r="AC2" s="67"/>
    </row>
    <row r="3" spans="1:31" ht="13.5" thickBot="1" x14ac:dyDescent="0.25">
      <c r="A3" s="46"/>
      <c r="B3" s="47" t="s">
        <v>108</v>
      </c>
      <c r="C3" s="48" t="s">
        <v>109</v>
      </c>
      <c r="D3" s="49"/>
      <c r="E3" s="47" t="s">
        <v>110</v>
      </c>
      <c r="F3" s="50">
        <v>100</v>
      </c>
      <c r="G3" s="51"/>
      <c r="H3" s="52" t="s">
        <v>111</v>
      </c>
      <c r="I3" s="53">
        <v>30.48</v>
      </c>
      <c r="J3" s="51"/>
      <c r="K3" s="51"/>
      <c r="L3" s="51"/>
      <c r="M3" s="51"/>
      <c r="N3" s="54"/>
      <c r="P3" s="68"/>
      <c r="Q3" s="47" t="s">
        <v>108</v>
      </c>
      <c r="R3" s="48" t="s">
        <v>119</v>
      </c>
      <c r="S3" s="49"/>
      <c r="T3" s="47" t="s">
        <v>110</v>
      </c>
      <c r="U3" s="50">
        <v>33</v>
      </c>
      <c r="V3" s="51"/>
      <c r="W3" s="52" t="s">
        <v>111</v>
      </c>
      <c r="X3" s="53">
        <v>10.058400000000001</v>
      </c>
      <c r="Y3" s="51"/>
      <c r="Z3" s="51"/>
      <c r="AA3" s="51"/>
      <c r="AB3" s="51"/>
      <c r="AC3" s="69"/>
    </row>
    <row r="4" spans="1:31" ht="13.5" thickBot="1" x14ac:dyDescent="0.25">
      <c r="A4" s="55" t="s">
        <v>15</v>
      </c>
      <c r="B4" s="56" t="s">
        <v>2</v>
      </c>
      <c r="C4" s="167" t="s">
        <v>3</v>
      </c>
      <c r="D4" s="168" t="s">
        <v>4</v>
      </c>
      <c r="E4" s="167" t="s">
        <v>5</v>
      </c>
      <c r="F4" s="168" t="s">
        <v>6</v>
      </c>
      <c r="G4" s="167" t="s">
        <v>112</v>
      </c>
      <c r="H4" s="168" t="s">
        <v>113</v>
      </c>
      <c r="I4" s="167" t="s">
        <v>7</v>
      </c>
      <c r="J4" s="168" t="s">
        <v>8</v>
      </c>
      <c r="K4" s="167" t="s">
        <v>9</v>
      </c>
      <c r="L4" s="168" t="s">
        <v>10</v>
      </c>
      <c r="M4" s="57" t="s">
        <v>11</v>
      </c>
      <c r="N4" s="58" t="s">
        <v>114</v>
      </c>
      <c r="P4" s="70"/>
      <c r="Q4" s="56" t="s">
        <v>2</v>
      </c>
      <c r="R4" s="167" t="s">
        <v>3</v>
      </c>
      <c r="S4" s="168" t="s">
        <v>4</v>
      </c>
      <c r="T4" s="167" t="s">
        <v>5</v>
      </c>
      <c r="U4" s="168" t="s">
        <v>6</v>
      </c>
      <c r="V4" s="167" t="s">
        <v>112</v>
      </c>
      <c r="W4" s="168" t="s">
        <v>113</v>
      </c>
      <c r="X4" s="167" t="s">
        <v>7</v>
      </c>
      <c r="Y4" s="168" t="s">
        <v>8</v>
      </c>
      <c r="Z4" s="167" t="s">
        <v>9</v>
      </c>
      <c r="AA4" s="168" t="s">
        <v>10</v>
      </c>
      <c r="AB4" s="57" t="s">
        <v>11</v>
      </c>
      <c r="AC4" s="58" t="s">
        <v>114</v>
      </c>
    </row>
    <row r="5" spans="1:31" x14ac:dyDescent="0.2">
      <c r="A5" s="59">
        <v>1882</v>
      </c>
      <c r="B5" s="60">
        <v>0</v>
      </c>
      <c r="C5" s="163">
        <v>3.048</v>
      </c>
      <c r="D5" s="163">
        <v>0</v>
      </c>
      <c r="E5" s="163">
        <v>24.891999999999999</v>
      </c>
      <c r="F5" s="163">
        <v>133.096</v>
      </c>
      <c r="G5" s="163">
        <v>156.97200000000001</v>
      </c>
      <c r="H5" s="163">
        <v>135.88999999999999</v>
      </c>
      <c r="I5" s="163">
        <v>102.87</v>
      </c>
      <c r="J5" s="163">
        <v>102.87</v>
      </c>
      <c r="K5" s="163">
        <v>169.92599999999999</v>
      </c>
      <c r="L5" s="163">
        <v>277.11399999999998</v>
      </c>
      <c r="M5" s="164">
        <v>51.053999999999995</v>
      </c>
      <c r="N5" s="62">
        <v>1157.7320000000002</v>
      </c>
      <c r="P5" s="71">
        <v>1979</v>
      </c>
      <c r="Q5" s="1">
        <v>0</v>
      </c>
      <c r="R5" s="163">
        <v>20.32</v>
      </c>
      <c r="S5" s="163">
        <v>5.08</v>
      </c>
      <c r="T5" s="163">
        <v>116.84</v>
      </c>
      <c r="U5" s="163">
        <v>213.36</v>
      </c>
      <c r="V5" s="163">
        <v>124.46</v>
      </c>
      <c r="W5" s="163">
        <v>50.8</v>
      </c>
      <c r="X5" s="163">
        <v>220.98000000000002</v>
      </c>
      <c r="Y5" s="163">
        <v>129.54</v>
      </c>
      <c r="Z5" s="163">
        <v>297.17999999999995</v>
      </c>
      <c r="AA5" s="163">
        <v>154.94</v>
      </c>
      <c r="AB5" s="163">
        <v>149.85999999999999</v>
      </c>
      <c r="AC5" s="65">
        <f t="shared" ref="AC5:AC41" si="0">IF(COUNT(Q5:AB5)=12,SUM(Q5:AB5),"")</f>
        <v>1483.36</v>
      </c>
      <c r="AE5" s="75"/>
    </row>
    <row r="6" spans="1:31" x14ac:dyDescent="0.2">
      <c r="A6" s="59">
        <v>1883</v>
      </c>
      <c r="B6" s="1"/>
      <c r="C6" s="163"/>
      <c r="D6" s="163"/>
      <c r="E6" s="163"/>
      <c r="F6" s="170"/>
      <c r="G6" s="170"/>
      <c r="H6" s="170"/>
      <c r="I6" s="170"/>
      <c r="J6" s="163"/>
      <c r="K6" s="170"/>
      <c r="L6" s="170"/>
      <c r="M6" s="166"/>
      <c r="N6" s="62" t="s">
        <v>115</v>
      </c>
      <c r="P6" s="71">
        <v>1980</v>
      </c>
      <c r="Q6" s="1">
        <v>33.020000000000003</v>
      </c>
      <c r="R6" s="163">
        <v>15.24</v>
      </c>
      <c r="S6" s="163">
        <v>0</v>
      </c>
      <c r="T6" s="163">
        <v>12.7</v>
      </c>
      <c r="U6" s="163">
        <v>172.72</v>
      </c>
      <c r="V6" s="163">
        <v>68.58</v>
      </c>
      <c r="W6" s="163">
        <v>124.46000000000001</v>
      </c>
      <c r="X6" s="163">
        <v>190.5</v>
      </c>
      <c r="Y6" s="163">
        <v>226.06000000000003</v>
      </c>
      <c r="Z6" s="163">
        <v>152.4</v>
      </c>
      <c r="AA6" s="163">
        <v>162.56</v>
      </c>
      <c r="AB6" s="163">
        <v>83.820000000000022</v>
      </c>
      <c r="AC6" s="61">
        <f t="shared" si="0"/>
        <v>1242.06</v>
      </c>
      <c r="AE6" s="75"/>
    </row>
    <row r="7" spans="1:31" x14ac:dyDescent="0.2">
      <c r="A7" s="59">
        <v>1884</v>
      </c>
      <c r="B7" s="60"/>
      <c r="C7" s="170"/>
      <c r="D7" s="170"/>
      <c r="E7" s="163"/>
      <c r="F7" s="163"/>
      <c r="G7" s="163"/>
      <c r="H7" s="163"/>
      <c r="I7" s="163"/>
      <c r="J7" s="163"/>
      <c r="K7" s="163"/>
      <c r="L7" s="163"/>
      <c r="M7" s="164"/>
      <c r="N7" s="62" t="s">
        <v>115</v>
      </c>
      <c r="P7" s="71">
        <v>1981</v>
      </c>
      <c r="Q7" s="1">
        <v>2.54</v>
      </c>
      <c r="R7" s="163">
        <v>7.62</v>
      </c>
      <c r="S7" s="163">
        <v>33.019999999999996</v>
      </c>
      <c r="T7" s="163">
        <v>325.12</v>
      </c>
      <c r="U7" s="163">
        <v>419.09999999999997</v>
      </c>
      <c r="V7" s="163">
        <v>187.96</v>
      </c>
      <c r="W7" s="163">
        <v>281.94000000000005</v>
      </c>
      <c r="X7" s="163">
        <v>236.21999999999997</v>
      </c>
      <c r="Y7" s="163">
        <v>241.29999999999998</v>
      </c>
      <c r="Z7" s="163">
        <v>223.51999999999998</v>
      </c>
      <c r="AA7" s="163">
        <v>208.28</v>
      </c>
      <c r="AB7" s="163">
        <v>213.36</v>
      </c>
      <c r="AC7" s="61">
        <f t="shared" si="0"/>
        <v>2379.9800000000005</v>
      </c>
      <c r="AE7" s="75"/>
    </row>
    <row r="8" spans="1:31" x14ac:dyDescent="0.2">
      <c r="A8" s="59">
        <v>1885</v>
      </c>
      <c r="B8" s="1"/>
      <c r="C8" s="163"/>
      <c r="D8" s="163"/>
      <c r="E8" s="163"/>
      <c r="F8" s="163"/>
      <c r="G8" s="163"/>
      <c r="H8" s="163"/>
      <c r="I8" s="163"/>
      <c r="J8" s="163"/>
      <c r="K8" s="163"/>
      <c r="L8" s="163"/>
      <c r="M8" s="164"/>
      <c r="N8" s="62" t="s">
        <v>115</v>
      </c>
      <c r="P8" s="71">
        <v>1982</v>
      </c>
      <c r="Q8" s="1">
        <v>91.440000000000012</v>
      </c>
      <c r="R8" s="163">
        <v>0</v>
      </c>
      <c r="S8" s="163">
        <v>0</v>
      </c>
      <c r="T8" s="163">
        <v>109.22000000000001</v>
      </c>
      <c r="U8" s="163">
        <v>139.70000000000002</v>
      </c>
      <c r="V8" s="163">
        <v>134.62000000000003</v>
      </c>
      <c r="W8" s="163">
        <v>233.68</v>
      </c>
      <c r="X8" s="163">
        <v>170.17999999999998</v>
      </c>
      <c r="Y8" s="163">
        <v>307.34000000000003</v>
      </c>
      <c r="Z8" s="163">
        <v>271.78000000000003</v>
      </c>
      <c r="AA8" s="163">
        <v>134.61999999999998</v>
      </c>
      <c r="AB8" s="163">
        <v>22.86</v>
      </c>
      <c r="AC8" s="61">
        <f t="shared" si="0"/>
        <v>1615.4399999999998</v>
      </c>
      <c r="AE8" s="75"/>
    </row>
    <row r="9" spans="1:31" x14ac:dyDescent="0.2">
      <c r="A9" s="59">
        <v>1886</v>
      </c>
      <c r="B9" s="1"/>
      <c r="C9" s="170"/>
      <c r="D9" s="163"/>
      <c r="E9" s="163"/>
      <c r="F9" s="163"/>
      <c r="G9" s="163"/>
      <c r="H9" s="163"/>
      <c r="I9" s="163"/>
      <c r="J9" s="163"/>
      <c r="K9" s="163"/>
      <c r="L9" s="163"/>
      <c r="M9" s="164"/>
      <c r="N9" s="62" t="s">
        <v>115</v>
      </c>
      <c r="P9" s="71">
        <v>1983</v>
      </c>
      <c r="Q9" s="63">
        <v>0</v>
      </c>
      <c r="R9" s="169">
        <v>0</v>
      </c>
      <c r="S9" s="169">
        <v>0</v>
      </c>
      <c r="T9" s="169">
        <v>45.72</v>
      </c>
      <c r="U9" s="169">
        <v>256.54000000000002</v>
      </c>
      <c r="V9" s="169">
        <v>144.78000000000003</v>
      </c>
      <c r="W9" s="169">
        <v>149.86000000000004</v>
      </c>
      <c r="X9" s="169">
        <v>276.86000000000007</v>
      </c>
      <c r="Y9" s="169">
        <v>200.65999999999997</v>
      </c>
      <c r="Z9" s="169">
        <v>350.52</v>
      </c>
      <c r="AA9" s="169">
        <v>165.09999999999997</v>
      </c>
      <c r="AB9" s="169">
        <v>91.440000000000012</v>
      </c>
      <c r="AC9" s="61">
        <f t="shared" si="0"/>
        <v>1681.48</v>
      </c>
      <c r="AE9" s="75"/>
    </row>
    <row r="10" spans="1:31" x14ac:dyDescent="0.2">
      <c r="A10" s="59">
        <v>1887</v>
      </c>
      <c r="B10" s="1"/>
      <c r="C10" s="163"/>
      <c r="D10" s="163"/>
      <c r="E10" s="163"/>
      <c r="F10" s="163"/>
      <c r="G10" s="163"/>
      <c r="H10" s="163"/>
      <c r="I10" s="163"/>
      <c r="J10" s="163"/>
      <c r="K10" s="163"/>
      <c r="L10" s="163"/>
      <c r="M10" s="164"/>
      <c r="N10" s="62" t="s">
        <v>115</v>
      </c>
      <c r="P10" s="71">
        <v>1984</v>
      </c>
      <c r="Q10" s="63">
        <v>63.499999999999993</v>
      </c>
      <c r="R10" s="169">
        <v>96.52000000000001</v>
      </c>
      <c r="S10" s="169">
        <v>10.16</v>
      </c>
      <c r="T10" s="169">
        <v>30.48</v>
      </c>
      <c r="U10" s="169">
        <v>226.05999999999995</v>
      </c>
      <c r="V10" s="169">
        <v>205.73999999999998</v>
      </c>
      <c r="W10" s="169">
        <v>195.58000000000004</v>
      </c>
      <c r="X10" s="169">
        <v>165.10000000000002</v>
      </c>
      <c r="Y10" s="169">
        <v>223.51999999999998</v>
      </c>
      <c r="Z10" s="169">
        <v>330.2</v>
      </c>
      <c r="AA10" s="169">
        <v>147.32</v>
      </c>
      <c r="AB10" s="169">
        <v>5.08</v>
      </c>
      <c r="AC10" s="61">
        <f t="shared" si="0"/>
        <v>1699.2599999999998</v>
      </c>
      <c r="AE10" s="75"/>
    </row>
    <row r="11" spans="1:31" x14ac:dyDescent="0.2">
      <c r="A11" s="59">
        <v>1888</v>
      </c>
      <c r="B11" s="1"/>
      <c r="C11" s="163"/>
      <c r="D11" s="163"/>
      <c r="E11" s="163"/>
      <c r="F11" s="163"/>
      <c r="G11" s="163"/>
      <c r="H11" s="163"/>
      <c r="I11" s="163"/>
      <c r="J11" s="163"/>
      <c r="K11" s="163"/>
      <c r="L11" s="163"/>
      <c r="M11" s="164"/>
      <c r="N11" s="62" t="s">
        <v>115</v>
      </c>
      <c r="P11" s="71">
        <v>1985</v>
      </c>
      <c r="Q11" s="63">
        <v>17.78</v>
      </c>
      <c r="R11" s="169">
        <v>0</v>
      </c>
      <c r="S11" s="169">
        <v>12.7</v>
      </c>
      <c r="T11" s="169">
        <v>0</v>
      </c>
      <c r="U11" s="169">
        <v>144.78</v>
      </c>
      <c r="V11" s="169">
        <v>269.24</v>
      </c>
      <c r="W11" s="169">
        <v>124.45999999999998</v>
      </c>
      <c r="X11" s="169">
        <v>99.06</v>
      </c>
      <c r="Y11" s="169">
        <v>304.79999999999995</v>
      </c>
      <c r="Z11" s="169">
        <v>218.44000000000003</v>
      </c>
      <c r="AA11" s="169">
        <v>162.56000000000003</v>
      </c>
      <c r="AB11" s="169">
        <v>147.32000000000002</v>
      </c>
      <c r="AC11" s="61">
        <f t="shared" si="0"/>
        <v>1501.1399999999999</v>
      </c>
      <c r="AE11" s="75"/>
    </row>
    <row r="12" spans="1:31" x14ac:dyDescent="0.2">
      <c r="A12" s="59">
        <v>1889</v>
      </c>
      <c r="B12" s="1"/>
      <c r="C12" s="163"/>
      <c r="D12" s="163"/>
      <c r="E12" s="163"/>
      <c r="F12" s="163"/>
      <c r="G12" s="163"/>
      <c r="H12" s="163"/>
      <c r="I12" s="163"/>
      <c r="J12" s="163"/>
      <c r="K12" s="163"/>
      <c r="L12" s="163"/>
      <c r="M12" s="164"/>
      <c r="N12" s="62" t="s">
        <v>115</v>
      </c>
      <c r="P12" s="71">
        <v>1986</v>
      </c>
      <c r="Q12" s="63">
        <v>3.302</v>
      </c>
      <c r="R12" s="169">
        <v>1.778</v>
      </c>
      <c r="S12" s="169">
        <v>8.1280000000000001</v>
      </c>
      <c r="T12" s="169">
        <v>89.662000000000006</v>
      </c>
      <c r="U12" s="169">
        <v>158.24200000000002</v>
      </c>
      <c r="V12" s="169">
        <v>137.41399999999999</v>
      </c>
      <c r="W12" s="169">
        <v>162.30599999999998</v>
      </c>
      <c r="X12" s="169">
        <v>150.876</v>
      </c>
      <c r="Y12" s="169">
        <v>251.45999999999995</v>
      </c>
      <c r="Z12" s="169">
        <v>313.69000000000005</v>
      </c>
      <c r="AA12" s="169">
        <v>202.43800000000002</v>
      </c>
      <c r="AB12" s="169">
        <v>90.17</v>
      </c>
      <c r="AC12" s="61">
        <f t="shared" si="0"/>
        <v>1569.4660000000001</v>
      </c>
      <c r="AE12" s="75"/>
    </row>
    <row r="13" spans="1:31" x14ac:dyDescent="0.2">
      <c r="A13" s="59">
        <v>1890</v>
      </c>
      <c r="B13" s="1"/>
      <c r="C13" s="163"/>
      <c r="D13" s="163"/>
      <c r="E13" s="163"/>
      <c r="F13" s="163"/>
      <c r="G13" s="163"/>
      <c r="H13" s="163"/>
      <c r="I13" s="163"/>
      <c r="J13" s="163"/>
      <c r="K13" s="163"/>
      <c r="L13" s="163"/>
      <c r="M13" s="164"/>
      <c r="N13" s="62" t="s">
        <v>115</v>
      </c>
      <c r="P13" s="71">
        <v>1987</v>
      </c>
      <c r="Q13" s="63">
        <v>0</v>
      </c>
      <c r="R13" s="169">
        <v>15.24</v>
      </c>
      <c r="S13" s="169">
        <v>5.08</v>
      </c>
      <c r="T13" s="169">
        <v>134.62</v>
      </c>
      <c r="U13" s="169">
        <v>195.58</v>
      </c>
      <c r="V13" s="169">
        <v>167.64000000000001</v>
      </c>
      <c r="W13" s="169">
        <v>236.22</v>
      </c>
      <c r="X13" s="169">
        <v>152.4</v>
      </c>
      <c r="Y13" s="169">
        <v>147.32</v>
      </c>
      <c r="Z13" s="169">
        <v>370.84000000000003</v>
      </c>
      <c r="AA13" s="169">
        <v>243.83999999999997</v>
      </c>
      <c r="AB13" s="169">
        <v>63.5</v>
      </c>
      <c r="AC13" s="61">
        <f t="shared" si="0"/>
        <v>1732.28</v>
      </c>
      <c r="AE13" s="75"/>
    </row>
    <row r="14" spans="1:31" x14ac:dyDescent="0.2">
      <c r="A14" s="59">
        <v>1891</v>
      </c>
      <c r="B14" s="1"/>
      <c r="C14" s="163"/>
      <c r="D14" s="163"/>
      <c r="E14" s="163"/>
      <c r="F14" s="163"/>
      <c r="G14" s="163"/>
      <c r="H14" s="163"/>
      <c r="I14" s="163"/>
      <c r="J14" s="163"/>
      <c r="K14" s="163"/>
      <c r="L14" s="163"/>
      <c r="M14" s="164"/>
      <c r="N14" s="62" t="s">
        <v>115</v>
      </c>
      <c r="P14" s="71">
        <v>1988</v>
      </c>
      <c r="Q14" s="63">
        <v>0</v>
      </c>
      <c r="R14" s="169">
        <v>7.62</v>
      </c>
      <c r="S14" s="169">
        <v>12.7</v>
      </c>
      <c r="T14" s="169">
        <v>7.62</v>
      </c>
      <c r="U14" s="169">
        <v>154.94</v>
      </c>
      <c r="V14" s="169">
        <v>368.29999999999995</v>
      </c>
      <c r="W14" s="169">
        <v>213.35999999999999</v>
      </c>
      <c r="X14" s="169">
        <v>375.92</v>
      </c>
      <c r="Y14" s="169">
        <v>261.62</v>
      </c>
      <c r="Z14" s="169">
        <v>388.61999999999995</v>
      </c>
      <c r="AA14" s="169">
        <v>269.24000000000007</v>
      </c>
      <c r="AB14" s="169">
        <v>149.86000000000001</v>
      </c>
      <c r="AC14" s="61">
        <f t="shared" si="0"/>
        <v>2209.8000000000002</v>
      </c>
      <c r="AE14" s="75"/>
    </row>
    <row r="15" spans="1:31" x14ac:dyDescent="0.2">
      <c r="A15" s="59">
        <v>1892</v>
      </c>
      <c r="B15" s="1"/>
      <c r="C15" s="163"/>
      <c r="D15" s="163"/>
      <c r="E15" s="163"/>
      <c r="F15" s="163"/>
      <c r="G15" s="163"/>
      <c r="H15" s="163"/>
      <c r="I15" s="163"/>
      <c r="J15" s="163"/>
      <c r="K15" s="163"/>
      <c r="L15" s="163"/>
      <c r="M15" s="164"/>
      <c r="N15" s="62" t="s">
        <v>115</v>
      </c>
      <c r="P15" s="71">
        <v>1989</v>
      </c>
      <c r="Q15" s="63">
        <v>66.039999999999992</v>
      </c>
      <c r="R15" s="169">
        <v>5.08</v>
      </c>
      <c r="S15" s="169">
        <v>12.7</v>
      </c>
      <c r="T15" s="169">
        <v>0</v>
      </c>
      <c r="U15" s="169">
        <v>68.58</v>
      </c>
      <c r="V15" s="169">
        <v>83.820000000000022</v>
      </c>
      <c r="W15" s="169">
        <v>101.6</v>
      </c>
      <c r="X15" s="169">
        <v>266.7</v>
      </c>
      <c r="Y15" s="169">
        <v>147.32</v>
      </c>
      <c r="Z15" s="169">
        <v>238.76</v>
      </c>
      <c r="AA15" s="169">
        <v>447.03999999999996</v>
      </c>
      <c r="AB15" s="169">
        <v>162.56000000000003</v>
      </c>
      <c r="AC15" s="61">
        <f t="shared" si="0"/>
        <v>1600.1999999999998</v>
      </c>
      <c r="AE15" s="75"/>
    </row>
    <row r="16" spans="1:31" x14ac:dyDescent="0.2">
      <c r="A16" s="59">
        <v>1893</v>
      </c>
      <c r="B16" s="1"/>
      <c r="C16" s="163"/>
      <c r="D16" s="163"/>
      <c r="E16" s="163"/>
      <c r="F16" s="163"/>
      <c r="G16" s="163"/>
      <c r="H16" s="163"/>
      <c r="I16" s="163"/>
      <c r="J16" s="163"/>
      <c r="K16" s="163"/>
      <c r="L16" s="163"/>
      <c r="M16" s="164"/>
      <c r="N16" s="62" t="s">
        <v>115</v>
      </c>
      <c r="P16" s="71">
        <v>1990</v>
      </c>
      <c r="Q16" s="63">
        <v>53.339999999999996</v>
      </c>
      <c r="R16" s="169">
        <v>22.86</v>
      </c>
      <c r="S16" s="169">
        <v>7.62</v>
      </c>
      <c r="T16" s="169">
        <v>83.82</v>
      </c>
      <c r="U16" s="169">
        <v>317.5</v>
      </c>
      <c r="V16" s="169">
        <v>317.5</v>
      </c>
      <c r="W16" s="169">
        <v>314.96000000000004</v>
      </c>
      <c r="X16" s="169">
        <v>195.58</v>
      </c>
      <c r="Y16" s="169">
        <v>152.4</v>
      </c>
      <c r="Z16" s="169">
        <v>241.3</v>
      </c>
      <c r="AA16" s="169">
        <v>162.56</v>
      </c>
      <c r="AB16" s="169">
        <v>93.980000000000018</v>
      </c>
      <c r="AC16" s="61">
        <f t="shared" si="0"/>
        <v>1963.4199999999998</v>
      </c>
      <c r="AE16" s="75"/>
    </row>
    <row r="17" spans="1:31" x14ac:dyDescent="0.2">
      <c r="A17" s="59">
        <v>1894</v>
      </c>
      <c r="B17" s="1"/>
      <c r="C17" s="163"/>
      <c r="D17" s="163"/>
      <c r="E17" s="163"/>
      <c r="F17" s="163"/>
      <c r="G17" s="163"/>
      <c r="H17" s="163"/>
      <c r="I17" s="163"/>
      <c r="J17" s="163"/>
      <c r="K17" s="163"/>
      <c r="L17" s="163"/>
      <c r="M17" s="164"/>
      <c r="N17" s="62" t="s">
        <v>115</v>
      </c>
      <c r="P17" s="71">
        <v>1991</v>
      </c>
      <c r="Q17" s="1">
        <v>48.259999999999991</v>
      </c>
      <c r="R17" s="163">
        <v>0</v>
      </c>
      <c r="S17" s="163">
        <v>10.16</v>
      </c>
      <c r="T17" s="163">
        <v>76.199999999999989</v>
      </c>
      <c r="U17" s="163">
        <v>388.62</v>
      </c>
      <c r="V17" s="163">
        <v>256.54000000000002</v>
      </c>
      <c r="W17" s="163">
        <v>297.18</v>
      </c>
      <c r="X17" s="163">
        <v>119.38</v>
      </c>
      <c r="Y17" s="163">
        <v>375.92000000000007</v>
      </c>
      <c r="Z17" s="163">
        <v>251.45999999999995</v>
      </c>
      <c r="AA17" s="163">
        <v>256.54000000000002</v>
      </c>
      <c r="AB17" s="163">
        <v>43.18</v>
      </c>
      <c r="AC17" s="61">
        <f t="shared" si="0"/>
        <v>2123.44</v>
      </c>
      <c r="AE17" s="75"/>
    </row>
    <row r="18" spans="1:31" x14ac:dyDescent="0.2">
      <c r="A18" s="59">
        <v>1895</v>
      </c>
      <c r="B18" s="63"/>
      <c r="C18" s="169"/>
      <c r="D18" s="169"/>
      <c r="E18" s="169"/>
      <c r="F18" s="169"/>
      <c r="G18" s="169"/>
      <c r="H18" s="169"/>
      <c r="I18" s="169"/>
      <c r="J18" s="169"/>
      <c r="K18" s="169"/>
      <c r="L18" s="169"/>
      <c r="M18" s="165"/>
      <c r="N18" s="62" t="s">
        <v>115</v>
      </c>
      <c r="P18" s="71">
        <v>1992</v>
      </c>
      <c r="Q18" s="60">
        <v>0</v>
      </c>
      <c r="R18" s="163">
        <v>5.08</v>
      </c>
      <c r="S18" s="163">
        <v>0</v>
      </c>
      <c r="T18" s="163">
        <v>22.86</v>
      </c>
      <c r="U18" s="163">
        <v>269.24</v>
      </c>
      <c r="V18" s="163">
        <v>213.35999999999999</v>
      </c>
      <c r="W18" s="163">
        <v>256.53999999999996</v>
      </c>
      <c r="X18" s="163">
        <v>299.72000000000003</v>
      </c>
      <c r="Y18" s="163">
        <v>271.77999999999997</v>
      </c>
      <c r="Z18" s="163">
        <v>431.8</v>
      </c>
      <c r="AA18" s="163">
        <v>299.72000000000003</v>
      </c>
      <c r="AB18" s="163">
        <v>137.16</v>
      </c>
      <c r="AC18" s="61">
        <f t="shared" si="0"/>
        <v>2207.2599999999998</v>
      </c>
      <c r="AE18" s="75"/>
    </row>
    <row r="19" spans="1:31" x14ac:dyDescent="0.2">
      <c r="A19" s="59">
        <v>1896</v>
      </c>
      <c r="B19" s="63"/>
      <c r="C19" s="169"/>
      <c r="D19" s="169"/>
      <c r="E19" s="169"/>
      <c r="F19" s="169"/>
      <c r="G19" s="169"/>
      <c r="H19" s="169"/>
      <c r="I19" s="169"/>
      <c r="J19" s="169"/>
      <c r="K19" s="169"/>
      <c r="L19" s="169"/>
      <c r="M19" s="165"/>
      <c r="N19" s="62" t="s">
        <v>115</v>
      </c>
      <c r="P19" s="71">
        <v>1993</v>
      </c>
      <c r="Q19" s="1">
        <v>68.580000000000013</v>
      </c>
      <c r="R19" s="163">
        <v>0</v>
      </c>
      <c r="S19" s="163">
        <v>91.44</v>
      </c>
      <c r="T19" s="163">
        <v>76.2</v>
      </c>
      <c r="U19" s="170">
        <v>487.68000000000006</v>
      </c>
      <c r="V19" s="170">
        <v>205.74</v>
      </c>
      <c r="W19" s="170">
        <v>462.28000000000003</v>
      </c>
      <c r="X19" s="170">
        <v>215.9</v>
      </c>
      <c r="Y19" s="163">
        <v>292.10000000000002</v>
      </c>
      <c r="Z19" s="170">
        <v>172.72</v>
      </c>
      <c r="AA19" s="170">
        <v>254.00000000000003</v>
      </c>
      <c r="AB19" s="170">
        <v>116.84000000000002</v>
      </c>
      <c r="AC19" s="61">
        <f t="shared" si="0"/>
        <v>2443.48</v>
      </c>
      <c r="AE19" s="75"/>
    </row>
    <row r="20" spans="1:31" x14ac:dyDescent="0.2">
      <c r="A20" s="59">
        <v>1897</v>
      </c>
      <c r="B20" s="63"/>
      <c r="C20" s="169"/>
      <c r="D20" s="169"/>
      <c r="E20" s="169"/>
      <c r="F20" s="169"/>
      <c r="G20" s="169"/>
      <c r="H20" s="169"/>
      <c r="I20" s="169"/>
      <c r="J20" s="169"/>
      <c r="K20" s="169"/>
      <c r="L20" s="169"/>
      <c r="M20" s="165"/>
      <c r="N20" s="62" t="s">
        <v>115</v>
      </c>
      <c r="P20" s="71">
        <v>1994</v>
      </c>
      <c r="Q20" s="60">
        <v>0</v>
      </c>
      <c r="R20" s="170">
        <v>33.020000000000003</v>
      </c>
      <c r="S20" s="170">
        <v>55.88</v>
      </c>
      <c r="T20" s="163">
        <v>40.64</v>
      </c>
      <c r="U20" s="163">
        <v>314.96000000000004</v>
      </c>
      <c r="V20" s="163">
        <v>248.92000000000004</v>
      </c>
      <c r="W20" s="163">
        <v>129.54000000000002</v>
      </c>
      <c r="X20" s="163">
        <v>266.7</v>
      </c>
      <c r="Y20" s="163">
        <v>182.88000000000002</v>
      </c>
      <c r="Z20" s="163">
        <v>320.03999999999996</v>
      </c>
      <c r="AA20" s="163">
        <v>411.48000000000013</v>
      </c>
      <c r="AB20" s="163">
        <v>96.52000000000001</v>
      </c>
      <c r="AC20" s="61">
        <f t="shared" si="0"/>
        <v>2100.5800000000004</v>
      </c>
      <c r="AE20" s="75"/>
    </row>
    <row r="21" spans="1:31" x14ac:dyDescent="0.2">
      <c r="A21" s="59">
        <v>1898</v>
      </c>
      <c r="B21" s="63"/>
      <c r="C21" s="169"/>
      <c r="D21" s="169"/>
      <c r="E21" s="169"/>
      <c r="F21" s="169"/>
      <c r="G21" s="169"/>
      <c r="H21" s="169">
        <v>85.09</v>
      </c>
      <c r="I21" s="169">
        <v>175.006</v>
      </c>
      <c r="J21" s="169">
        <v>201.67599999999999</v>
      </c>
      <c r="K21" s="169">
        <v>342.392</v>
      </c>
      <c r="L21" s="169">
        <v>282.702</v>
      </c>
      <c r="M21" s="165">
        <v>48.006</v>
      </c>
      <c r="N21" s="62" t="s">
        <v>115</v>
      </c>
      <c r="P21" s="71">
        <v>1995</v>
      </c>
      <c r="Q21" s="1">
        <v>0</v>
      </c>
      <c r="R21" s="163">
        <v>0</v>
      </c>
      <c r="S21" s="163">
        <v>63.5</v>
      </c>
      <c r="T21" s="163">
        <v>81.280000000000015</v>
      </c>
      <c r="U21" s="163">
        <v>393.7000000000001</v>
      </c>
      <c r="V21" s="163">
        <v>566.42000000000007</v>
      </c>
      <c r="W21" s="163">
        <v>304.79999999999995</v>
      </c>
      <c r="X21" s="163">
        <v>215.9</v>
      </c>
      <c r="Y21" s="163">
        <v>490.22</v>
      </c>
      <c r="Z21" s="163">
        <v>401.32</v>
      </c>
      <c r="AA21" s="163">
        <v>157.48000000000002</v>
      </c>
      <c r="AB21" s="163">
        <v>200.66</v>
      </c>
      <c r="AC21" s="61">
        <f t="shared" si="0"/>
        <v>2875.28</v>
      </c>
      <c r="AE21" s="75"/>
    </row>
    <row r="22" spans="1:31" x14ac:dyDescent="0.2">
      <c r="A22" s="59">
        <v>1899</v>
      </c>
      <c r="B22" s="63">
        <v>142.494</v>
      </c>
      <c r="C22" s="169">
        <v>29.718</v>
      </c>
      <c r="D22" s="169">
        <v>61.213999999999999</v>
      </c>
      <c r="E22" s="169">
        <v>0</v>
      </c>
      <c r="F22" s="169">
        <v>243.33199999999999</v>
      </c>
      <c r="G22" s="169">
        <v>215.392</v>
      </c>
      <c r="H22" s="169">
        <v>208.53400000000002</v>
      </c>
      <c r="I22" s="169">
        <v>218.44</v>
      </c>
      <c r="J22" s="169">
        <v>156.21</v>
      </c>
      <c r="K22" s="169">
        <v>304.54599999999999</v>
      </c>
      <c r="L22" s="169">
        <v>226.822</v>
      </c>
      <c r="M22" s="165">
        <v>110.49</v>
      </c>
      <c r="N22" s="62">
        <v>1917.1920000000002</v>
      </c>
      <c r="P22" s="71">
        <v>1996</v>
      </c>
      <c r="Q22" s="1">
        <v>154.93999999999997</v>
      </c>
      <c r="R22" s="170">
        <v>99.06</v>
      </c>
      <c r="S22" s="163">
        <v>76.2</v>
      </c>
      <c r="T22" s="163">
        <v>91.440000000000012</v>
      </c>
      <c r="U22" s="163">
        <v>337.82</v>
      </c>
      <c r="V22" s="163">
        <v>254</v>
      </c>
      <c r="W22" s="163">
        <v>200.66000000000003</v>
      </c>
      <c r="X22" s="163">
        <v>167.64</v>
      </c>
      <c r="Y22" s="163">
        <v>142.24</v>
      </c>
      <c r="Z22" s="163">
        <v>317.50000000000006</v>
      </c>
      <c r="AA22" s="163">
        <v>408.94000000000005</v>
      </c>
      <c r="AB22" s="163">
        <v>200.65999999999997</v>
      </c>
      <c r="AC22" s="61">
        <f t="shared" si="0"/>
        <v>2451.1000000000004</v>
      </c>
      <c r="AE22" s="75"/>
    </row>
    <row r="23" spans="1:31" x14ac:dyDescent="0.2">
      <c r="A23" s="59">
        <v>1900</v>
      </c>
      <c r="B23" s="63">
        <v>19.303999999999998</v>
      </c>
      <c r="C23" s="169">
        <v>0</v>
      </c>
      <c r="D23" s="169">
        <v>0</v>
      </c>
      <c r="E23" s="169">
        <v>57.15</v>
      </c>
      <c r="F23" s="169">
        <v>284.988</v>
      </c>
      <c r="G23" s="169">
        <v>226.822</v>
      </c>
      <c r="H23" s="169">
        <v>401.82799999999997</v>
      </c>
      <c r="I23" s="169">
        <v>152.4</v>
      </c>
      <c r="J23" s="169">
        <v>197.10400000000001</v>
      </c>
      <c r="K23" s="169">
        <v>514.85799999999995</v>
      </c>
      <c r="L23" s="169">
        <v>330.45400000000001</v>
      </c>
      <c r="M23" s="165">
        <v>46.99</v>
      </c>
      <c r="N23" s="62">
        <v>2231.8979999999997</v>
      </c>
      <c r="P23" s="71">
        <v>1997</v>
      </c>
      <c r="Q23" s="1">
        <v>170.18</v>
      </c>
      <c r="R23" s="163">
        <v>15.24</v>
      </c>
      <c r="S23" s="163">
        <v>0</v>
      </c>
      <c r="T23" s="163">
        <v>0</v>
      </c>
      <c r="U23" s="163">
        <v>144.78000000000003</v>
      </c>
      <c r="V23" s="163">
        <v>215.90000000000003</v>
      </c>
      <c r="W23" s="163">
        <v>134.62</v>
      </c>
      <c r="X23" s="163">
        <v>147.32</v>
      </c>
      <c r="Y23" s="163">
        <v>360.68000000000006</v>
      </c>
      <c r="Z23" s="163">
        <v>358.14</v>
      </c>
      <c r="AA23" s="163">
        <v>347.98</v>
      </c>
      <c r="AB23" s="163">
        <v>10.16</v>
      </c>
      <c r="AC23" s="61">
        <f t="shared" si="0"/>
        <v>1905.0000000000002</v>
      </c>
      <c r="AE23" s="75"/>
    </row>
    <row r="24" spans="1:31" x14ac:dyDescent="0.2">
      <c r="A24" s="59">
        <v>1901</v>
      </c>
      <c r="B24" s="63">
        <v>0</v>
      </c>
      <c r="C24" s="169">
        <v>28.193999999999999</v>
      </c>
      <c r="D24" s="169">
        <v>0</v>
      </c>
      <c r="E24" s="169">
        <v>6.35</v>
      </c>
      <c r="F24" s="169">
        <v>281.43200000000002</v>
      </c>
      <c r="G24" s="169">
        <v>321.31</v>
      </c>
      <c r="H24" s="169">
        <v>358.39400000000001</v>
      </c>
      <c r="I24" s="169">
        <v>220.21799999999999</v>
      </c>
      <c r="J24" s="169">
        <v>382.524</v>
      </c>
      <c r="K24" s="169">
        <v>349.75799999999998</v>
      </c>
      <c r="L24" s="169">
        <v>314.95999999999998</v>
      </c>
      <c r="M24" s="165">
        <v>58.927999999999997</v>
      </c>
      <c r="N24" s="62">
        <v>2322.0679999999998</v>
      </c>
      <c r="P24" s="71">
        <v>1998</v>
      </c>
      <c r="Q24" s="1">
        <v>0</v>
      </c>
      <c r="R24" s="163">
        <v>15.24</v>
      </c>
      <c r="S24" s="163">
        <v>0</v>
      </c>
      <c r="T24" s="163">
        <v>73.66</v>
      </c>
      <c r="U24" s="163">
        <v>373.38000000000005</v>
      </c>
      <c r="V24" s="163">
        <v>279.40000000000003</v>
      </c>
      <c r="W24" s="163">
        <v>198.11999999999998</v>
      </c>
      <c r="X24" s="163">
        <v>172.72</v>
      </c>
      <c r="Y24" s="163">
        <v>254.00000000000003</v>
      </c>
      <c r="Z24" s="163">
        <v>167.63999999999996</v>
      </c>
      <c r="AA24" s="163">
        <v>218.44</v>
      </c>
      <c r="AB24" s="163">
        <v>200.66</v>
      </c>
      <c r="AC24" s="61">
        <f t="shared" si="0"/>
        <v>1953.26</v>
      </c>
      <c r="AE24" s="75"/>
    </row>
    <row r="25" spans="1:31" x14ac:dyDescent="0.2">
      <c r="A25" s="59">
        <v>1902</v>
      </c>
      <c r="B25" s="63"/>
      <c r="C25" s="169"/>
      <c r="D25" s="169"/>
      <c r="E25" s="169"/>
      <c r="F25" s="169"/>
      <c r="G25" s="169"/>
      <c r="H25" s="169"/>
      <c r="I25" s="169"/>
      <c r="J25" s="169"/>
      <c r="K25" s="169"/>
      <c r="L25" s="169"/>
      <c r="M25" s="165"/>
      <c r="N25" s="62" t="s">
        <v>115</v>
      </c>
      <c r="P25" s="71">
        <v>1999</v>
      </c>
      <c r="Q25" s="1">
        <v>43.18</v>
      </c>
      <c r="R25" s="163">
        <v>17.78</v>
      </c>
      <c r="S25" s="163">
        <v>86.36</v>
      </c>
      <c r="T25" s="163">
        <v>68.58</v>
      </c>
      <c r="U25" s="163">
        <v>223.51999999999998</v>
      </c>
      <c r="V25" s="163">
        <v>241.3</v>
      </c>
      <c r="W25" s="163">
        <v>165.10000000000005</v>
      </c>
      <c r="X25" s="163">
        <v>132.08000000000001</v>
      </c>
      <c r="Y25" s="163">
        <v>172.72</v>
      </c>
      <c r="Z25" s="163">
        <v>203.19999999999996</v>
      </c>
      <c r="AA25" s="163">
        <v>335.28000000000009</v>
      </c>
      <c r="AB25" s="163">
        <v>251.46</v>
      </c>
      <c r="AC25" s="61">
        <f t="shared" si="0"/>
        <v>1940.5600000000004</v>
      </c>
      <c r="AE25" s="75"/>
    </row>
    <row r="26" spans="1:31" x14ac:dyDescent="0.2">
      <c r="A26" s="59">
        <v>1903</v>
      </c>
      <c r="B26" s="1"/>
      <c r="C26" s="163"/>
      <c r="D26" s="163"/>
      <c r="E26" s="163"/>
      <c r="F26" s="163"/>
      <c r="G26" s="163"/>
      <c r="H26" s="163"/>
      <c r="I26" s="163"/>
      <c r="J26" s="163"/>
      <c r="K26" s="163"/>
      <c r="L26" s="163"/>
      <c r="M26" s="164"/>
      <c r="N26" s="62" t="s">
        <v>115</v>
      </c>
      <c r="P26" s="71">
        <v>2000</v>
      </c>
      <c r="Q26" s="1">
        <v>53.34</v>
      </c>
      <c r="R26" s="163">
        <v>81.28</v>
      </c>
      <c r="S26" s="163">
        <v>22.86</v>
      </c>
      <c r="T26" s="163">
        <v>76.200000000000017</v>
      </c>
      <c r="U26" s="163">
        <v>180.33999999999997</v>
      </c>
      <c r="V26" s="163">
        <v>287.02000000000004</v>
      </c>
      <c r="W26" s="163">
        <v>195.58</v>
      </c>
      <c r="X26" s="163">
        <v>149.85999999999999</v>
      </c>
      <c r="Y26" s="163">
        <v>256.54000000000002</v>
      </c>
      <c r="Z26" s="163">
        <v>292.10000000000002</v>
      </c>
      <c r="AA26" s="163">
        <v>200.66</v>
      </c>
      <c r="AB26" s="163">
        <v>132.08000000000001</v>
      </c>
      <c r="AC26" s="61">
        <f t="shared" si="0"/>
        <v>1927.86</v>
      </c>
      <c r="AE26" s="75"/>
    </row>
    <row r="27" spans="1:31" x14ac:dyDescent="0.2">
      <c r="A27" s="59">
        <v>1904</v>
      </c>
      <c r="B27" s="60"/>
      <c r="C27" s="163"/>
      <c r="D27" s="163"/>
      <c r="E27" s="163"/>
      <c r="F27" s="163"/>
      <c r="G27" s="163"/>
      <c r="H27" s="163"/>
      <c r="I27" s="163"/>
      <c r="J27" s="163"/>
      <c r="K27" s="163"/>
      <c r="L27" s="163"/>
      <c r="M27" s="164"/>
      <c r="N27" s="62" t="s">
        <v>115</v>
      </c>
      <c r="P27" s="71">
        <v>2001</v>
      </c>
      <c r="Q27" s="1">
        <v>17.78</v>
      </c>
      <c r="R27" s="163">
        <v>0</v>
      </c>
      <c r="S27" s="163">
        <v>0</v>
      </c>
      <c r="T27" s="163">
        <v>50.8</v>
      </c>
      <c r="U27" s="163">
        <v>203.19999999999996</v>
      </c>
      <c r="V27" s="163">
        <v>254.00000000000003</v>
      </c>
      <c r="W27" s="163">
        <v>119.38</v>
      </c>
      <c r="X27" s="163">
        <v>71.12</v>
      </c>
      <c r="Y27" s="163">
        <v>266.7</v>
      </c>
      <c r="Z27" s="163">
        <v>223.52</v>
      </c>
      <c r="AA27" s="163">
        <v>241.30000000000004</v>
      </c>
      <c r="AB27" s="163">
        <v>236.22000000000003</v>
      </c>
      <c r="AC27" s="61">
        <f t="shared" si="0"/>
        <v>1684.02</v>
      </c>
      <c r="AE27" s="75"/>
    </row>
    <row r="28" spans="1:31" x14ac:dyDescent="0.2">
      <c r="A28" s="59">
        <v>1905</v>
      </c>
      <c r="B28" s="1"/>
      <c r="C28" s="163"/>
      <c r="D28" s="163"/>
      <c r="E28" s="163"/>
      <c r="F28" s="170"/>
      <c r="G28" s="170">
        <v>186.18199999999999</v>
      </c>
      <c r="H28" s="170">
        <v>109.474</v>
      </c>
      <c r="I28" s="170">
        <v>134.874</v>
      </c>
      <c r="J28" s="163">
        <v>189.48400000000001</v>
      </c>
      <c r="K28" s="170">
        <v>215.64599999999999</v>
      </c>
      <c r="L28" s="170">
        <v>223.774</v>
      </c>
      <c r="M28" s="166">
        <v>102.616</v>
      </c>
      <c r="N28" s="62" t="s">
        <v>115</v>
      </c>
      <c r="P28" s="71">
        <v>2002</v>
      </c>
      <c r="Q28" s="1">
        <v>86.359999999999985</v>
      </c>
      <c r="R28" s="163">
        <v>0</v>
      </c>
      <c r="S28" s="163">
        <v>15.24</v>
      </c>
      <c r="T28" s="163">
        <v>127</v>
      </c>
      <c r="U28" s="163">
        <v>96.52</v>
      </c>
      <c r="V28" s="163">
        <v>137.16000000000003</v>
      </c>
      <c r="W28" s="163">
        <v>198.12</v>
      </c>
      <c r="X28" s="163">
        <v>195.57999999999998</v>
      </c>
      <c r="Y28" s="163">
        <v>132.08000000000004</v>
      </c>
      <c r="Z28" s="163">
        <v>213.36000000000004</v>
      </c>
      <c r="AA28" s="163">
        <v>172.72</v>
      </c>
      <c r="AB28" s="163">
        <v>60.960000000000008</v>
      </c>
      <c r="AC28" s="61">
        <f t="shared" si="0"/>
        <v>1435.1000000000001</v>
      </c>
      <c r="AE28" s="75"/>
    </row>
    <row r="29" spans="1:31" x14ac:dyDescent="0.2">
      <c r="A29" s="59">
        <v>1906</v>
      </c>
      <c r="B29" s="60">
        <v>10.922000000000001</v>
      </c>
      <c r="C29" s="170">
        <v>8.3819999999999997</v>
      </c>
      <c r="D29" s="170">
        <v>1.27</v>
      </c>
      <c r="E29" s="163">
        <v>197.10400000000001</v>
      </c>
      <c r="F29" s="163">
        <v>270.51</v>
      </c>
      <c r="G29" s="163">
        <v>172.46600000000001</v>
      </c>
      <c r="H29" s="163">
        <v>228.09200000000001</v>
      </c>
      <c r="I29" s="163">
        <v>163.57599999999999</v>
      </c>
      <c r="J29" s="163">
        <v>124.206</v>
      </c>
      <c r="K29" s="163">
        <v>110.49</v>
      </c>
      <c r="L29" s="163">
        <v>344.678</v>
      </c>
      <c r="M29" s="164">
        <v>140.208</v>
      </c>
      <c r="N29" s="62">
        <v>1771.904</v>
      </c>
      <c r="P29" s="71">
        <v>2003</v>
      </c>
      <c r="Q29" s="1">
        <v>0</v>
      </c>
      <c r="R29" s="163">
        <v>22.86</v>
      </c>
      <c r="S29" s="163">
        <v>7.62</v>
      </c>
      <c r="T29" s="163">
        <v>154.94000000000003</v>
      </c>
      <c r="U29" s="163">
        <v>177.8</v>
      </c>
      <c r="V29" s="163">
        <v>320.04000000000002</v>
      </c>
      <c r="W29" s="163">
        <v>215.90000000000003</v>
      </c>
      <c r="X29" s="163">
        <v>167.63999999999996</v>
      </c>
      <c r="Y29" s="163">
        <v>182.88</v>
      </c>
      <c r="Z29" s="163">
        <v>360.68000000000006</v>
      </c>
      <c r="AA29" s="163">
        <v>210.82000000000002</v>
      </c>
      <c r="AB29" s="163">
        <v>198.12</v>
      </c>
      <c r="AC29" s="61">
        <f t="shared" si="0"/>
        <v>2019.2999999999997</v>
      </c>
      <c r="AE29" s="75"/>
    </row>
    <row r="30" spans="1:31" x14ac:dyDescent="0.2">
      <c r="A30" s="59">
        <v>1907</v>
      </c>
      <c r="B30" s="1">
        <v>7.3659999999999997</v>
      </c>
      <c r="C30" s="163">
        <v>1.016</v>
      </c>
      <c r="D30" s="163">
        <v>0</v>
      </c>
      <c r="E30" s="163">
        <v>0</v>
      </c>
      <c r="F30" s="163">
        <v>112.776</v>
      </c>
      <c r="G30" s="163">
        <v>321.05599999999998</v>
      </c>
      <c r="H30" s="163">
        <v>108.712</v>
      </c>
      <c r="I30" s="163">
        <v>189.48400000000001</v>
      </c>
      <c r="J30" s="163">
        <v>282.95600000000002</v>
      </c>
      <c r="K30" s="163">
        <v>235.20400000000001</v>
      </c>
      <c r="L30" s="163">
        <v>266.95400000000001</v>
      </c>
      <c r="M30" s="164">
        <v>87.884</v>
      </c>
      <c r="N30" s="62">
        <v>1613.4080000000001</v>
      </c>
      <c r="P30" s="71">
        <v>2004</v>
      </c>
      <c r="Q30" s="1">
        <v>5.08</v>
      </c>
      <c r="R30" s="163">
        <v>0</v>
      </c>
      <c r="S30" s="163">
        <v>17.78</v>
      </c>
      <c r="T30" s="163">
        <v>71.12</v>
      </c>
      <c r="U30" s="163">
        <v>213.36</v>
      </c>
      <c r="V30" s="163">
        <v>139.69999999999999</v>
      </c>
      <c r="W30" s="163">
        <v>248.92000000000002</v>
      </c>
      <c r="X30" s="163">
        <v>177.79999999999998</v>
      </c>
      <c r="Y30" s="163">
        <v>325.12000000000006</v>
      </c>
      <c r="Z30" s="163">
        <v>292.10000000000002</v>
      </c>
      <c r="AA30" s="163">
        <v>223.52</v>
      </c>
      <c r="AB30" s="163">
        <v>68.58</v>
      </c>
      <c r="AC30" s="61">
        <f t="shared" si="0"/>
        <v>1783.08</v>
      </c>
      <c r="AE30" s="75"/>
    </row>
    <row r="31" spans="1:31" x14ac:dyDescent="0.2">
      <c r="A31" s="59">
        <v>1908</v>
      </c>
      <c r="B31" s="1">
        <v>3.048</v>
      </c>
      <c r="C31" s="170">
        <v>6.0960000000000001</v>
      </c>
      <c r="D31" s="163">
        <v>0.76200000000000001</v>
      </c>
      <c r="E31" s="163">
        <v>34.798000000000002</v>
      </c>
      <c r="F31" s="163">
        <v>194.05600000000001</v>
      </c>
      <c r="G31" s="163">
        <v>108.712</v>
      </c>
      <c r="H31" s="163">
        <v>173.482</v>
      </c>
      <c r="I31" s="163">
        <v>291.59199999999998</v>
      </c>
      <c r="J31" s="163">
        <v>150.62200000000001</v>
      </c>
      <c r="K31" s="163">
        <v>223.26599999999999</v>
      </c>
      <c r="L31" s="163">
        <v>231.648</v>
      </c>
      <c r="M31" s="164">
        <v>105.664</v>
      </c>
      <c r="N31" s="62">
        <v>1523.7460000000001</v>
      </c>
      <c r="P31" s="71">
        <v>2005</v>
      </c>
      <c r="Q31" s="63">
        <v>45.72</v>
      </c>
      <c r="R31" s="169">
        <v>0</v>
      </c>
      <c r="S31" s="169">
        <v>22.86</v>
      </c>
      <c r="T31" s="169">
        <v>99.06</v>
      </c>
      <c r="U31" s="169">
        <v>213.36</v>
      </c>
      <c r="V31" s="169">
        <v>284.48</v>
      </c>
      <c r="W31" s="169">
        <v>238.76</v>
      </c>
      <c r="X31" s="169">
        <v>177.8</v>
      </c>
      <c r="Y31" s="169">
        <v>383.54000000000008</v>
      </c>
      <c r="Z31" s="169">
        <v>73.66</v>
      </c>
      <c r="AA31" s="169">
        <v>137.16</v>
      </c>
      <c r="AB31" s="169">
        <v>137.15999999999997</v>
      </c>
      <c r="AC31" s="61">
        <f t="shared" si="0"/>
        <v>1813.56</v>
      </c>
      <c r="AE31" s="75"/>
    </row>
    <row r="32" spans="1:31" x14ac:dyDescent="0.2">
      <c r="A32" s="59">
        <v>1909</v>
      </c>
      <c r="B32" s="1">
        <v>73.66</v>
      </c>
      <c r="C32" s="163">
        <v>73.66</v>
      </c>
      <c r="D32" s="163">
        <v>4.5720000000000001</v>
      </c>
      <c r="E32" s="163">
        <v>74.168000000000006</v>
      </c>
      <c r="F32" s="163">
        <v>231.14</v>
      </c>
      <c r="G32" s="163">
        <v>251.46</v>
      </c>
      <c r="H32" s="163">
        <v>228.85400000000001</v>
      </c>
      <c r="I32" s="163">
        <v>173.73599999999999</v>
      </c>
      <c r="J32" s="163">
        <v>98.043999999999997</v>
      </c>
      <c r="K32" s="163">
        <v>222.75800000000001</v>
      </c>
      <c r="L32" s="163">
        <v>384.55599999999998</v>
      </c>
      <c r="M32" s="164">
        <v>314.70600000000002</v>
      </c>
      <c r="N32" s="62">
        <v>2131.3140000000003</v>
      </c>
      <c r="P32" s="71">
        <v>2006</v>
      </c>
      <c r="Q32" s="63">
        <v>68.58</v>
      </c>
      <c r="R32" s="169">
        <v>2.54</v>
      </c>
      <c r="S32" s="169">
        <v>71.12</v>
      </c>
      <c r="T32" s="169">
        <v>149.85999999999999</v>
      </c>
      <c r="U32" s="169">
        <v>256.54000000000013</v>
      </c>
      <c r="V32" s="169">
        <v>208.28000000000003</v>
      </c>
      <c r="W32" s="169">
        <v>337.82000000000005</v>
      </c>
      <c r="X32" s="169">
        <v>259.08</v>
      </c>
      <c r="Y32" s="169">
        <v>127</v>
      </c>
      <c r="Z32" s="169">
        <v>195.58</v>
      </c>
      <c r="AA32" s="169">
        <v>154.94</v>
      </c>
      <c r="AB32" s="169">
        <v>210.82000000000002</v>
      </c>
      <c r="AC32" s="61">
        <f t="shared" si="0"/>
        <v>2042.16</v>
      </c>
      <c r="AE32" s="75"/>
    </row>
    <row r="33" spans="1:31" x14ac:dyDescent="0.2">
      <c r="A33" s="59">
        <v>1910</v>
      </c>
      <c r="B33" s="1">
        <v>30.988</v>
      </c>
      <c r="C33" s="163">
        <v>10.922000000000001</v>
      </c>
      <c r="D33" s="163">
        <v>46.481999999999999</v>
      </c>
      <c r="E33" s="163">
        <v>94.233999999999995</v>
      </c>
      <c r="F33" s="163">
        <v>251.20599999999999</v>
      </c>
      <c r="G33" s="163">
        <v>224.02799999999999</v>
      </c>
      <c r="H33" s="163">
        <v>235.20400000000001</v>
      </c>
      <c r="I33" s="163">
        <v>304.8</v>
      </c>
      <c r="J33" s="163">
        <v>122.93600000000001</v>
      </c>
      <c r="K33" s="163">
        <v>225.04400000000001</v>
      </c>
      <c r="L33" s="163">
        <v>108.96599999999999</v>
      </c>
      <c r="M33" s="164">
        <v>270.00200000000001</v>
      </c>
      <c r="N33" s="62">
        <v>1924.8119999999999</v>
      </c>
      <c r="P33" s="71">
        <v>2007</v>
      </c>
      <c r="Q33" s="63">
        <v>2.54</v>
      </c>
      <c r="R33" s="169">
        <v>0</v>
      </c>
      <c r="S33" s="169">
        <v>10.16</v>
      </c>
      <c r="T33" s="169">
        <v>116</v>
      </c>
      <c r="U33" s="169">
        <v>332</v>
      </c>
      <c r="V33" s="169">
        <v>141</v>
      </c>
      <c r="W33" s="169">
        <v>108</v>
      </c>
      <c r="X33" s="169">
        <v>243</v>
      </c>
      <c r="Y33" s="169">
        <v>132</v>
      </c>
      <c r="Z33" s="169">
        <v>226</v>
      </c>
      <c r="AA33" s="169">
        <v>296</v>
      </c>
      <c r="AB33" s="169">
        <v>176</v>
      </c>
      <c r="AC33" s="61">
        <f t="shared" si="0"/>
        <v>1782.7</v>
      </c>
      <c r="AE33" s="75"/>
    </row>
    <row r="34" spans="1:31" x14ac:dyDescent="0.2">
      <c r="A34" s="59">
        <v>1911</v>
      </c>
      <c r="B34" s="1">
        <v>21.082000000000001</v>
      </c>
      <c r="C34" s="163">
        <v>69.849999999999994</v>
      </c>
      <c r="D34" s="163">
        <v>6.6040000000000001</v>
      </c>
      <c r="E34" s="163">
        <v>161.036</v>
      </c>
      <c r="F34" s="163">
        <v>280.416</v>
      </c>
      <c r="G34" s="163">
        <v>86.36</v>
      </c>
      <c r="H34" s="163">
        <v>146.81200000000001</v>
      </c>
      <c r="I34" s="163">
        <v>183.13399999999999</v>
      </c>
      <c r="J34" s="163">
        <v>153.16200000000001</v>
      </c>
      <c r="K34" s="163">
        <v>276.86</v>
      </c>
      <c r="L34" s="163">
        <v>192.27799999999999</v>
      </c>
      <c r="M34" s="164">
        <v>50.545999999999999</v>
      </c>
      <c r="N34" s="62">
        <v>1628.1400000000003</v>
      </c>
      <c r="P34" s="71">
        <v>2008</v>
      </c>
      <c r="Q34" s="63">
        <v>5</v>
      </c>
      <c r="R34" s="169">
        <v>0</v>
      </c>
      <c r="S34" s="169">
        <v>4</v>
      </c>
      <c r="T34" s="169">
        <v>13</v>
      </c>
      <c r="U34" s="169">
        <v>100</v>
      </c>
      <c r="V34" s="169">
        <v>200</v>
      </c>
      <c r="W34" s="169">
        <v>77</v>
      </c>
      <c r="X34" s="169">
        <v>335</v>
      </c>
      <c r="Y34" s="169">
        <v>117</v>
      </c>
      <c r="Z34" s="169">
        <v>228</v>
      </c>
      <c r="AA34" s="169">
        <v>512</v>
      </c>
      <c r="AB34" s="169">
        <v>58</v>
      </c>
      <c r="AC34" s="61">
        <f t="shared" si="0"/>
        <v>1649</v>
      </c>
      <c r="AE34" s="75"/>
    </row>
    <row r="35" spans="1:31" x14ac:dyDescent="0.2">
      <c r="A35" s="59">
        <v>1912</v>
      </c>
      <c r="B35" s="1">
        <v>0</v>
      </c>
      <c r="C35" s="163">
        <v>2.032</v>
      </c>
      <c r="D35" s="163">
        <v>0.254</v>
      </c>
      <c r="E35" s="163">
        <v>68.072000000000003</v>
      </c>
      <c r="F35" s="163">
        <v>272.03399999999999</v>
      </c>
      <c r="G35" s="163">
        <v>147.32</v>
      </c>
      <c r="H35" s="163">
        <v>260.35000000000002</v>
      </c>
      <c r="I35" s="163">
        <v>160.78200000000001</v>
      </c>
      <c r="J35" s="163">
        <v>212.85200000000003</v>
      </c>
      <c r="K35" s="163">
        <v>454.40600000000001</v>
      </c>
      <c r="L35" s="163">
        <v>162.05199999999999</v>
      </c>
      <c r="M35" s="164">
        <v>83.058000000000007</v>
      </c>
      <c r="N35" s="62">
        <v>1823.212</v>
      </c>
      <c r="P35" s="71">
        <v>2009</v>
      </c>
      <c r="Q35" s="63">
        <v>14</v>
      </c>
      <c r="R35" s="169">
        <v>6</v>
      </c>
      <c r="S35" s="169">
        <v>14</v>
      </c>
      <c r="T35" s="169">
        <v>93</v>
      </c>
      <c r="U35" s="169">
        <v>266</v>
      </c>
      <c r="V35" s="169">
        <v>308</v>
      </c>
      <c r="W35" s="169">
        <v>292</v>
      </c>
      <c r="X35" s="169">
        <v>277</v>
      </c>
      <c r="Y35" s="169">
        <v>176</v>
      </c>
      <c r="Z35" s="169">
        <v>272</v>
      </c>
      <c r="AA35" s="169">
        <v>268</v>
      </c>
      <c r="AB35" s="169">
        <v>57</v>
      </c>
      <c r="AC35" s="61">
        <f t="shared" si="0"/>
        <v>2043</v>
      </c>
      <c r="AE35" s="75"/>
    </row>
    <row r="36" spans="1:31" x14ac:dyDescent="0.2">
      <c r="A36" s="59">
        <v>1913</v>
      </c>
      <c r="B36" s="1">
        <v>16.001999999999999</v>
      </c>
      <c r="C36" s="163">
        <v>5.5880000000000001</v>
      </c>
      <c r="D36" s="163">
        <v>10.922000000000001</v>
      </c>
      <c r="E36" s="163">
        <v>0.76200000000000001</v>
      </c>
      <c r="F36" s="163">
        <v>210.05799999999999</v>
      </c>
      <c r="G36" s="163">
        <v>207.01</v>
      </c>
      <c r="H36" s="163">
        <v>123.19</v>
      </c>
      <c r="I36" s="163">
        <v>208.28</v>
      </c>
      <c r="J36" s="163">
        <v>290.322</v>
      </c>
      <c r="K36" s="163">
        <v>210.82</v>
      </c>
      <c r="L36" s="163">
        <v>270.00200000000001</v>
      </c>
      <c r="M36" s="164">
        <v>122.93600000000001</v>
      </c>
      <c r="N36" s="62">
        <v>1675.8919999999998</v>
      </c>
      <c r="P36" s="71">
        <v>2010</v>
      </c>
      <c r="Q36" s="63">
        <v>49</v>
      </c>
      <c r="R36" s="169">
        <v>23</v>
      </c>
      <c r="S36" s="169">
        <v>60</v>
      </c>
      <c r="T36" s="169">
        <v>247</v>
      </c>
      <c r="U36" s="169">
        <v>268</v>
      </c>
      <c r="V36" s="169">
        <v>360</v>
      </c>
      <c r="W36" s="169">
        <v>344</v>
      </c>
      <c r="X36" s="169">
        <v>347</v>
      </c>
      <c r="Y36" s="169">
        <v>142</v>
      </c>
      <c r="Z36" s="169">
        <v>271</v>
      </c>
      <c r="AA36" s="169">
        <v>202</v>
      </c>
      <c r="AB36" s="169">
        <v>345</v>
      </c>
      <c r="AC36" s="61">
        <f t="shared" si="0"/>
        <v>2658</v>
      </c>
      <c r="AE36" s="75"/>
    </row>
    <row r="37" spans="1:31" x14ac:dyDescent="0.2">
      <c r="A37" s="59">
        <v>1914</v>
      </c>
      <c r="B37" s="1">
        <v>8.1280000000000001</v>
      </c>
      <c r="C37" s="163">
        <v>0.50800000000000001</v>
      </c>
      <c r="D37" s="163">
        <v>0</v>
      </c>
      <c r="E37" s="163">
        <v>121.92</v>
      </c>
      <c r="F37" s="163">
        <v>177.292</v>
      </c>
      <c r="G37" s="163">
        <v>184.91200000000001</v>
      </c>
      <c r="H37" s="163">
        <v>109.72799999999999</v>
      </c>
      <c r="I37" s="163">
        <v>154.68600000000001</v>
      </c>
      <c r="J37" s="163">
        <v>243.84</v>
      </c>
      <c r="K37" s="163">
        <v>163.57599999999999</v>
      </c>
      <c r="L37" s="163">
        <v>262.89</v>
      </c>
      <c r="M37" s="164">
        <v>210.31199999999998</v>
      </c>
      <c r="N37" s="62">
        <v>1637.7919999999999</v>
      </c>
      <c r="P37" s="71">
        <v>2011</v>
      </c>
      <c r="Q37" s="63">
        <v>77</v>
      </c>
      <c r="R37" s="169">
        <v>60</v>
      </c>
      <c r="S37" s="169">
        <v>45</v>
      </c>
      <c r="T37" s="169">
        <v>103</v>
      </c>
      <c r="U37" s="169">
        <v>296</v>
      </c>
      <c r="V37" s="169">
        <v>118</v>
      </c>
      <c r="W37" s="169">
        <v>297</v>
      </c>
      <c r="X37" s="169">
        <v>194</v>
      </c>
      <c r="Y37" s="169">
        <v>175</v>
      </c>
      <c r="Z37" s="169">
        <v>294</v>
      </c>
      <c r="AA37" s="169">
        <v>274</v>
      </c>
      <c r="AB37" s="169">
        <v>154</v>
      </c>
      <c r="AC37" s="61">
        <f t="shared" si="0"/>
        <v>2087</v>
      </c>
      <c r="AE37" s="75"/>
    </row>
    <row r="38" spans="1:31" x14ac:dyDescent="0.2">
      <c r="A38" s="59">
        <v>1915</v>
      </c>
      <c r="B38" s="1">
        <v>53.847999999999999</v>
      </c>
      <c r="C38" s="163">
        <v>75.183999999999997</v>
      </c>
      <c r="D38" s="163">
        <v>0</v>
      </c>
      <c r="E38" s="163">
        <v>136.398</v>
      </c>
      <c r="F38" s="163">
        <v>163.06800000000001</v>
      </c>
      <c r="G38" s="163">
        <v>72.39</v>
      </c>
      <c r="H38" s="163">
        <v>176.02199999999999</v>
      </c>
      <c r="I38" s="163">
        <v>387.096</v>
      </c>
      <c r="J38" s="163">
        <v>93.725999999999999</v>
      </c>
      <c r="K38" s="163">
        <v>266.44600000000003</v>
      </c>
      <c r="L38" s="163">
        <v>179.07</v>
      </c>
      <c r="M38" s="164">
        <v>91.44</v>
      </c>
      <c r="N38" s="62">
        <v>1694.6879999999999</v>
      </c>
      <c r="P38" s="71">
        <v>2012</v>
      </c>
      <c r="Q38" s="63">
        <v>0</v>
      </c>
      <c r="R38" s="169">
        <v>2</v>
      </c>
      <c r="S38" s="169">
        <v>15</v>
      </c>
      <c r="T38" s="169">
        <v>79</v>
      </c>
      <c r="U38" s="169">
        <v>180</v>
      </c>
      <c r="V38" s="169">
        <v>106</v>
      </c>
      <c r="W38" s="169">
        <v>225</v>
      </c>
      <c r="X38" s="169">
        <v>142</v>
      </c>
      <c r="Y38" s="169">
        <v>273</v>
      </c>
      <c r="Z38" s="169">
        <v>382</v>
      </c>
      <c r="AA38" s="169">
        <v>363</v>
      </c>
      <c r="AB38" s="169">
        <v>257</v>
      </c>
      <c r="AC38" s="61">
        <f t="shared" si="0"/>
        <v>2024</v>
      </c>
      <c r="AE38" s="75"/>
    </row>
    <row r="39" spans="1:31" x14ac:dyDescent="0.2">
      <c r="A39" s="59">
        <v>1916</v>
      </c>
      <c r="B39" s="1">
        <v>35.814</v>
      </c>
      <c r="C39" s="163">
        <v>37.591999999999999</v>
      </c>
      <c r="D39" s="163">
        <v>22.606000000000002</v>
      </c>
      <c r="E39" s="163">
        <v>72.135999999999996</v>
      </c>
      <c r="F39" s="163">
        <v>319.786</v>
      </c>
      <c r="G39" s="163">
        <v>111.506</v>
      </c>
      <c r="H39" s="163">
        <v>257.30200000000002</v>
      </c>
      <c r="I39" s="163">
        <v>267.46199999999999</v>
      </c>
      <c r="J39" s="163">
        <v>203.708</v>
      </c>
      <c r="K39" s="163">
        <v>258.31799999999998</v>
      </c>
      <c r="L39" s="163">
        <v>222.75800000000001</v>
      </c>
      <c r="M39" s="164">
        <v>148.84399999999999</v>
      </c>
      <c r="N39" s="62">
        <v>1957.8320000000001</v>
      </c>
      <c r="P39" s="71">
        <v>2013</v>
      </c>
      <c r="Q39" s="1">
        <v>0</v>
      </c>
      <c r="R39" s="163">
        <v>5</v>
      </c>
      <c r="S39" s="163">
        <v>1</v>
      </c>
      <c r="T39" s="163">
        <v>21</v>
      </c>
      <c r="U39" s="163">
        <v>224</v>
      </c>
      <c r="V39" s="163">
        <v>175</v>
      </c>
      <c r="W39" s="163">
        <v>132</v>
      </c>
      <c r="X39" s="163">
        <v>277</v>
      </c>
      <c r="Y39" s="163">
        <v>312</v>
      </c>
      <c r="Z39" s="163">
        <v>287</v>
      </c>
      <c r="AA39" s="163">
        <v>200</v>
      </c>
      <c r="AB39" s="163">
        <v>193</v>
      </c>
      <c r="AC39" s="61">
        <f t="shared" si="0"/>
        <v>1827</v>
      </c>
      <c r="AE39" s="75"/>
    </row>
    <row r="40" spans="1:31" x14ac:dyDescent="0.2">
      <c r="A40" s="59">
        <v>1917</v>
      </c>
      <c r="B40" s="63">
        <v>3.302</v>
      </c>
      <c r="C40" s="169">
        <v>4.8259999999999996</v>
      </c>
      <c r="D40" s="169">
        <v>0.50800000000000001</v>
      </c>
      <c r="E40" s="169">
        <v>56.896000000000001</v>
      </c>
      <c r="F40" s="169">
        <v>146.05000000000001</v>
      </c>
      <c r="G40" s="169">
        <v>186.69</v>
      </c>
      <c r="H40" s="169">
        <v>258.31799999999998</v>
      </c>
      <c r="I40" s="169">
        <v>188.46799999999999</v>
      </c>
      <c r="J40" s="169">
        <v>292.86200000000002</v>
      </c>
      <c r="K40" s="169">
        <v>155.95599999999999</v>
      </c>
      <c r="L40" s="169">
        <v>349.75799999999998</v>
      </c>
      <c r="M40" s="165">
        <v>103.886</v>
      </c>
      <c r="N40" s="62">
        <v>1747.5199999999998</v>
      </c>
      <c r="P40" s="71">
        <v>2014</v>
      </c>
      <c r="Q40" s="163">
        <v>59</v>
      </c>
      <c r="R40" s="163">
        <v>9</v>
      </c>
      <c r="S40" s="163">
        <v>4</v>
      </c>
      <c r="T40" s="163">
        <v>9</v>
      </c>
      <c r="U40" s="163">
        <v>531</v>
      </c>
      <c r="V40" s="163">
        <v>193</v>
      </c>
      <c r="W40" s="163">
        <v>267</v>
      </c>
      <c r="X40" s="163">
        <v>139</v>
      </c>
      <c r="Y40" s="163">
        <v>195</v>
      </c>
      <c r="Z40" s="163">
        <v>139</v>
      </c>
      <c r="AA40" s="163">
        <v>253</v>
      </c>
      <c r="AB40" s="163">
        <v>235</v>
      </c>
      <c r="AC40" s="61">
        <f t="shared" si="0"/>
        <v>2033</v>
      </c>
      <c r="AE40" s="75"/>
    </row>
    <row r="41" spans="1:31" x14ac:dyDescent="0.2">
      <c r="A41" s="59">
        <v>1918</v>
      </c>
      <c r="B41" s="63">
        <v>45.212000000000003</v>
      </c>
      <c r="C41" s="169">
        <v>0</v>
      </c>
      <c r="D41" s="169">
        <v>31.75</v>
      </c>
      <c r="E41" s="169">
        <v>114.80800000000001</v>
      </c>
      <c r="F41" s="169">
        <v>171.45</v>
      </c>
      <c r="G41" s="169">
        <v>132.08000000000001</v>
      </c>
      <c r="H41" s="169">
        <v>130.30199999999999</v>
      </c>
      <c r="I41" s="169">
        <v>97.536000000000001</v>
      </c>
      <c r="J41" s="169">
        <v>178.56200000000001</v>
      </c>
      <c r="K41" s="169">
        <v>232.66399999999999</v>
      </c>
      <c r="L41" s="169">
        <v>244.09399999999999</v>
      </c>
      <c r="M41" s="165">
        <v>13.97</v>
      </c>
      <c r="N41" s="62">
        <v>1392.4280000000001</v>
      </c>
      <c r="P41" s="71">
        <v>2015</v>
      </c>
      <c r="Q41" s="1">
        <v>27</v>
      </c>
      <c r="R41" s="163">
        <v>2</v>
      </c>
      <c r="S41" s="163">
        <v>0</v>
      </c>
      <c r="T41" s="163">
        <v>40</v>
      </c>
      <c r="U41" s="170">
        <v>172</v>
      </c>
      <c r="V41" s="170">
        <v>198</v>
      </c>
      <c r="W41" s="170">
        <v>167</v>
      </c>
      <c r="X41" s="170">
        <v>269</v>
      </c>
      <c r="Y41" s="163">
        <v>225</v>
      </c>
      <c r="Z41" s="170">
        <v>266</v>
      </c>
      <c r="AA41" s="170">
        <v>244</v>
      </c>
      <c r="AB41" s="170">
        <v>75</v>
      </c>
      <c r="AC41" s="61">
        <f t="shared" si="0"/>
        <v>1685</v>
      </c>
      <c r="AE41" s="75"/>
    </row>
    <row r="42" spans="1:31" x14ac:dyDescent="0.2">
      <c r="A42" s="59">
        <v>1919</v>
      </c>
      <c r="B42" s="63">
        <v>7.1120000000000001</v>
      </c>
      <c r="C42" s="169">
        <v>0</v>
      </c>
      <c r="D42" s="169">
        <v>0</v>
      </c>
      <c r="E42" s="169">
        <v>163.322</v>
      </c>
      <c r="F42" s="169">
        <v>132.334</v>
      </c>
      <c r="G42" s="169">
        <v>226.822</v>
      </c>
      <c r="H42" s="169">
        <v>120.65</v>
      </c>
      <c r="I42" s="169">
        <v>147.828</v>
      </c>
      <c r="J42" s="169">
        <v>275.33600000000001</v>
      </c>
      <c r="K42" s="169">
        <v>307.59399999999999</v>
      </c>
      <c r="L42" s="169">
        <v>126.238</v>
      </c>
      <c r="M42" s="165">
        <v>45.973999999999997</v>
      </c>
      <c r="N42" s="62">
        <v>1553.21</v>
      </c>
      <c r="P42" s="71">
        <v>2016</v>
      </c>
      <c r="Q42" s="162">
        <v>19</v>
      </c>
      <c r="R42" s="171">
        <v>1</v>
      </c>
      <c r="S42" s="171">
        <v>0</v>
      </c>
      <c r="T42" s="171">
        <v>18</v>
      </c>
      <c r="U42" s="171">
        <v>297</v>
      </c>
      <c r="V42" s="171">
        <v>272</v>
      </c>
      <c r="W42" s="171">
        <v>180</v>
      </c>
      <c r="X42" s="171">
        <v>200</v>
      </c>
      <c r="Y42" s="171">
        <v>128</v>
      </c>
      <c r="Z42" s="171">
        <v>249</v>
      </c>
      <c r="AA42" s="171">
        <v>476</v>
      </c>
      <c r="AB42" s="162">
        <v>168</v>
      </c>
      <c r="AC42" s="61">
        <f t="shared" ref="AC42:AC45" si="1">IF(COUNT(Q42:AB42)=12,SUM(Q42:AB42),"")</f>
        <v>2008</v>
      </c>
      <c r="AE42" s="75"/>
    </row>
    <row r="43" spans="1:31" x14ac:dyDescent="0.2">
      <c r="A43" s="59">
        <v>1920</v>
      </c>
      <c r="B43" s="63">
        <v>0</v>
      </c>
      <c r="C43" s="169">
        <v>0</v>
      </c>
      <c r="D43" s="169">
        <v>2.286</v>
      </c>
      <c r="E43" s="169">
        <v>76.707999999999998</v>
      </c>
      <c r="F43" s="169">
        <v>84.073999999999998</v>
      </c>
      <c r="G43" s="169">
        <v>122.682</v>
      </c>
      <c r="H43" s="169">
        <v>156.97200000000001</v>
      </c>
      <c r="I43" s="169">
        <v>310.38799999999998</v>
      </c>
      <c r="J43" s="169">
        <v>232.15600000000001</v>
      </c>
      <c r="K43" s="169">
        <v>164.59200000000001</v>
      </c>
      <c r="L43" s="169">
        <v>488.18799999999999</v>
      </c>
      <c r="M43" s="165">
        <v>49.276000000000003</v>
      </c>
      <c r="N43" s="62">
        <v>1687.3219999999999</v>
      </c>
      <c r="P43" s="71">
        <v>2017</v>
      </c>
      <c r="Q43" s="162">
        <v>2</v>
      </c>
      <c r="R43" s="171">
        <v>0</v>
      </c>
      <c r="S43" s="171">
        <v>10</v>
      </c>
      <c r="T43" s="171">
        <v>57</v>
      </c>
      <c r="U43" s="171">
        <v>233</v>
      </c>
      <c r="V43" s="171">
        <v>131</v>
      </c>
      <c r="W43" s="171">
        <v>118</v>
      </c>
      <c r="X43" s="171">
        <v>286</v>
      </c>
      <c r="Y43" s="171">
        <v>247</v>
      </c>
      <c r="Z43" s="171">
        <v>73</v>
      </c>
      <c r="AA43" s="171">
        <v>192</v>
      </c>
      <c r="AB43" s="162">
        <v>107</v>
      </c>
      <c r="AC43" s="61">
        <f t="shared" si="1"/>
        <v>1456</v>
      </c>
      <c r="AE43" s="75"/>
    </row>
    <row r="44" spans="1:31" x14ac:dyDescent="0.2">
      <c r="A44" s="59">
        <v>1921</v>
      </c>
      <c r="B44" s="63">
        <v>22.352</v>
      </c>
      <c r="C44" s="169">
        <v>60.198</v>
      </c>
      <c r="D44" s="169">
        <v>75.691999999999993</v>
      </c>
      <c r="E44" s="169">
        <v>30.225999999999999</v>
      </c>
      <c r="F44" s="169">
        <v>218.44</v>
      </c>
      <c r="G44" s="169">
        <v>199.64400000000001</v>
      </c>
      <c r="H44" s="169">
        <v>204.97800000000001</v>
      </c>
      <c r="I44" s="169">
        <v>241.554</v>
      </c>
      <c r="J44" s="169">
        <v>83.058000000000007</v>
      </c>
      <c r="K44" s="169">
        <v>352.04399999999998</v>
      </c>
      <c r="L44" s="169">
        <v>180.59399999999999</v>
      </c>
      <c r="M44" s="165">
        <v>131.82599999999999</v>
      </c>
      <c r="N44" s="62">
        <v>1800.6060000000002</v>
      </c>
      <c r="P44" s="71">
        <v>2018</v>
      </c>
      <c r="Q44" s="162">
        <v>42</v>
      </c>
      <c r="R44" s="171">
        <v>2</v>
      </c>
      <c r="S44" s="171">
        <v>1</v>
      </c>
      <c r="T44" s="171"/>
      <c r="U44" s="171"/>
      <c r="V44" s="171"/>
      <c r="W44" s="171">
        <v>325</v>
      </c>
      <c r="X44" s="171">
        <v>188</v>
      </c>
      <c r="Y44" s="171">
        <v>215</v>
      </c>
      <c r="Z44" s="171">
        <v>230</v>
      </c>
      <c r="AA44" s="171">
        <v>343</v>
      </c>
      <c r="AB44" s="162">
        <v>118</v>
      </c>
      <c r="AC44" s="61"/>
      <c r="AE44" s="75"/>
    </row>
    <row r="45" spans="1:31" x14ac:dyDescent="0.2">
      <c r="A45" s="59">
        <v>1922</v>
      </c>
      <c r="B45" s="63">
        <v>43.942</v>
      </c>
      <c r="C45" s="169">
        <v>51.561999999999991</v>
      </c>
      <c r="D45" s="169">
        <v>25.908000000000001</v>
      </c>
      <c r="E45" s="169">
        <v>4.0640000000000001</v>
      </c>
      <c r="F45" s="169">
        <v>250.952</v>
      </c>
      <c r="G45" s="169">
        <v>201.16800000000001</v>
      </c>
      <c r="H45" s="169">
        <v>129.03200000000001</v>
      </c>
      <c r="I45" s="169">
        <v>37.084000000000003</v>
      </c>
      <c r="J45" s="169">
        <v>207.77199999999999</v>
      </c>
      <c r="K45" s="169">
        <v>229.36199999999999</v>
      </c>
      <c r="L45" s="169">
        <v>214.37599999999998</v>
      </c>
      <c r="M45" s="165">
        <v>97.028000000000006</v>
      </c>
      <c r="N45" s="62">
        <v>1492.25</v>
      </c>
      <c r="P45" s="71">
        <v>2019</v>
      </c>
      <c r="Q45" s="162">
        <v>0</v>
      </c>
      <c r="R45" s="171">
        <v>0</v>
      </c>
      <c r="S45" s="171">
        <v>0</v>
      </c>
      <c r="T45" s="171">
        <v>226</v>
      </c>
      <c r="U45" s="171">
        <v>157</v>
      </c>
      <c r="V45" s="171">
        <v>101</v>
      </c>
      <c r="W45" s="171">
        <v>184</v>
      </c>
      <c r="X45" s="171">
        <v>217</v>
      </c>
      <c r="Y45" s="171">
        <v>211</v>
      </c>
      <c r="Z45" s="171">
        <v>200</v>
      </c>
      <c r="AA45" s="171">
        <v>375</v>
      </c>
      <c r="AB45" s="162">
        <v>160</v>
      </c>
      <c r="AC45" s="61">
        <f t="shared" si="1"/>
        <v>1831</v>
      </c>
      <c r="AE45" s="75"/>
    </row>
    <row r="46" spans="1:31" x14ac:dyDescent="0.2">
      <c r="A46" s="59">
        <v>1923</v>
      </c>
      <c r="B46" s="63">
        <v>20.32</v>
      </c>
      <c r="C46" s="169">
        <v>0</v>
      </c>
      <c r="D46" s="169">
        <v>0</v>
      </c>
      <c r="E46" s="169">
        <v>21.082000000000001</v>
      </c>
      <c r="F46" s="169">
        <v>148.33600000000001</v>
      </c>
      <c r="G46" s="169">
        <v>141.98599999999999</v>
      </c>
      <c r="H46" s="169">
        <v>80.010000000000005</v>
      </c>
      <c r="I46" s="169">
        <v>136.398</v>
      </c>
      <c r="J46" s="169">
        <v>116.84</v>
      </c>
      <c r="K46" s="169">
        <v>381.50799999999998</v>
      </c>
      <c r="L46" s="169">
        <v>223.774</v>
      </c>
      <c r="M46" s="165">
        <v>100.07599999999999</v>
      </c>
      <c r="N46" s="62">
        <v>1370.33</v>
      </c>
      <c r="P46" s="71">
        <v>2020</v>
      </c>
      <c r="Q46" s="162">
        <v>193</v>
      </c>
      <c r="R46" s="171">
        <v>80</v>
      </c>
      <c r="S46" s="171">
        <v>248</v>
      </c>
      <c r="T46" s="171">
        <v>285</v>
      </c>
      <c r="U46" s="171"/>
      <c r="V46" s="171"/>
      <c r="W46" s="171"/>
      <c r="X46" s="171"/>
      <c r="Y46" s="171"/>
      <c r="Z46" s="171"/>
      <c r="AA46" s="171"/>
      <c r="AB46" s="162"/>
      <c r="AC46" s="61"/>
      <c r="AE46" s="75"/>
    </row>
    <row r="47" spans="1:31" x14ac:dyDescent="0.2">
      <c r="A47" s="59">
        <v>1924</v>
      </c>
      <c r="B47" s="63">
        <v>0</v>
      </c>
      <c r="C47" s="169">
        <v>1.27</v>
      </c>
      <c r="D47" s="169">
        <v>1.778</v>
      </c>
      <c r="E47" s="169">
        <v>94.488</v>
      </c>
      <c r="F47" s="169">
        <v>139.95400000000001</v>
      </c>
      <c r="G47" s="169">
        <v>213.614</v>
      </c>
      <c r="H47" s="169">
        <v>151.63800000000001</v>
      </c>
      <c r="I47" s="169">
        <v>367.28399999999999</v>
      </c>
      <c r="J47" s="169">
        <v>318.77</v>
      </c>
      <c r="K47" s="169">
        <v>263.65199999999999</v>
      </c>
      <c r="L47" s="169">
        <v>320.80200000000002</v>
      </c>
      <c r="M47" s="165">
        <v>211.07400000000001</v>
      </c>
      <c r="N47" s="62">
        <v>2084.3240000000001</v>
      </c>
      <c r="P47" s="71">
        <v>2021</v>
      </c>
      <c r="Q47" s="162">
        <v>8</v>
      </c>
      <c r="R47" s="171">
        <v>109</v>
      </c>
      <c r="S47" s="171">
        <v>17</v>
      </c>
      <c r="T47" s="171">
        <v>103</v>
      </c>
      <c r="U47" s="171">
        <v>228</v>
      </c>
      <c r="V47" s="171">
        <v>348</v>
      </c>
      <c r="W47" s="171">
        <v>165</v>
      </c>
      <c r="X47" s="171">
        <v>208</v>
      </c>
      <c r="Y47" s="171">
        <v>232</v>
      </c>
      <c r="Z47" s="171">
        <v>207</v>
      </c>
      <c r="AA47" s="171">
        <v>350</v>
      </c>
      <c r="AB47" s="162">
        <v>111</v>
      </c>
      <c r="AC47" s="61">
        <f t="shared" ref="AC47:AC48" si="2">IF(COUNT(Q47:AB47)=12,SUM(Q47:AB47),"")</f>
        <v>2086</v>
      </c>
      <c r="AE47" s="75"/>
    </row>
    <row r="48" spans="1:31" x14ac:dyDescent="0.2">
      <c r="A48" s="59">
        <v>1925</v>
      </c>
      <c r="B48" s="1">
        <v>36.576000000000001</v>
      </c>
      <c r="C48" s="163">
        <v>1.778</v>
      </c>
      <c r="D48" s="163">
        <v>1.778</v>
      </c>
      <c r="E48" s="163">
        <v>66.802000000000007</v>
      </c>
      <c r="F48" s="163">
        <v>170.94200000000001</v>
      </c>
      <c r="G48" s="163">
        <v>465.83600000000001</v>
      </c>
      <c r="H48" s="163">
        <v>97.281999999999996</v>
      </c>
      <c r="I48" s="163">
        <v>275.08199999999999</v>
      </c>
      <c r="J48" s="163">
        <v>228.85400000000001</v>
      </c>
      <c r="K48" s="163">
        <v>187.19800000000001</v>
      </c>
      <c r="L48" s="163">
        <v>89.408000000000001</v>
      </c>
      <c r="M48" s="164">
        <v>47.752000000000002</v>
      </c>
      <c r="N48" s="62">
        <v>1669.288</v>
      </c>
      <c r="P48" s="71">
        <v>2022</v>
      </c>
      <c r="Q48" s="162">
        <v>9</v>
      </c>
      <c r="R48" s="171">
        <v>8</v>
      </c>
      <c r="S48" s="171">
        <v>75</v>
      </c>
      <c r="T48" s="171">
        <v>228</v>
      </c>
      <c r="U48" s="171">
        <v>333</v>
      </c>
      <c r="V48" s="171">
        <v>334</v>
      </c>
      <c r="W48" s="171">
        <v>217</v>
      </c>
      <c r="X48" s="171">
        <v>179</v>
      </c>
      <c r="Y48" s="171">
        <v>172</v>
      </c>
      <c r="Z48" s="171">
        <v>349</v>
      </c>
      <c r="AA48" s="171">
        <v>244</v>
      </c>
      <c r="AB48" s="162">
        <v>50</v>
      </c>
      <c r="AC48" s="61">
        <f t="shared" si="2"/>
        <v>2198</v>
      </c>
      <c r="AE48" s="75"/>
    </row>
    <row r="49" spans="1:31" x14ac:dyDescent="0.2">
      <c r="A49" s="59">
        <v>1926</v>
      </c>
      <c r="B49" s="60">
        <v>0.254</v>
      </c>
      <c r="C49" s="163">
        <v>1.778</v>
      </c>
      <c r="D49" s="163">
        <v>0</v>
      </c>
      <c r="E49" s="163">
        <v>2.032</v>
      </c>
      <c r="F49" s="163">
        <v>105.664</v>
      </c>
      <c r="G49" s="163">
        <v>313.18200000000002</v>
      </c>
      <c r="H49" s="163">
        <v>252.22200000000001</v>
      </c>
      <c r="I49" s="163">
        <v>265.43</v>
      </c>
      <c r="J49" s="163">
        <v>213.614</v>
      </c>
      <c r="K49" s="163">
        <v>252.22200000000001</v>
      </c>
      <c r="L49" s="163">
        <v>244.602</v>
      </c>
      <c r="M49" s="164">
        <v>212.85200000000003</v>
      </c>
      <c r="N49" s="62">
        <v>1863.8520000000003</v>
      </c>
      <c r="P49" s="71">
        <v>2023</v>
      </c>
      <c r="Q49" s="157"/>
      <c r="R49" s="172"/>
      <c r="S49" s="172"/>
      <c r="T49" s="172"/>
      <c r="U49" s="172"/>
      <c r="V49" s="172"/>
      <c r="W49" s="172"/>
      <c r="X49" s="172"/>
      <c r="Y49" s="172"/>
      <c r="Z49" s="172"/>
      <c r="AA49" s="172"/>
      <c r="AB49" s="157"/>
      <c r="AC49" s="61"/>
      <c r="AE49" s="75"/>
    </row>
    <row r="50" spans="1:31" x14ac:dyDescent="0.2">
      <c r="A50" s="59">
        <v>1927</v>
      </c>
      <c r="B50" s="1">
        <v>4.5720000000000001</v>
      </c>
      <c r="C50" s="163">
        <v>50.545999999999999</v>
      </c>
      <c r="D50" s="163">
        <v>0.254</v>
      </c>
      <c r="E50" s="163">
        <v>118.61799999999999</v>
      </c>
      <c r="F50" s="170">
        <v>230.124</v>
      </c>
      <c r="G50" s="170">
        <v>275.08199999999999</v>
      </c>
      <c r="H50" s="170">
        <v>208.78800000000001</v>
      </c>
      <c r="I50" s="170">
        <v>197.10400000000001</v>
      </c>
      <c r="J50" s="163">
        <v>165.86199999999999</v>
      </c>
      <c r="K50" s="170">
        <v>212.34399999999997</v>
      </c>
      <c r="L50" s="170">
        <v>147.828</v>
      </c>
      <c r="M50" s="166">
        <v>74.930000000000007</v>
      </c>
      <c r="N50" s="62">
        <v>1686.0520000000001</v>
      </c>
      <c r="P50" s="71">
        <v>2024</v>
      </c>
      <c r="Q50" s="157"/>
      <c r="R50" s="172"/>
      <c r="S50" s="172"/>
      <c r="T50" s="172"/>
      <c r="U50" s="172"/>
      <c r="V50" s="172"/>
      <c r="W50" s="172"/>
      <c r="X50" s="172"/>
      <c r="Y50" s="172"/>
      <c r="Z50" s="172"/>
      <c r="AA50" s="172"/>
      <c r="AB50" s="157"/>
      <c r="AC50" s="173"/>
      <c r="AE50" s="75"/>
    </row>
    <row r="51" spans="1:31" x14ac:dyDescent="0.2">
      <c r="A51" s="59">
        <v>1928</v>
      </c>
      <c r="B51" s="60">
        <v>0.50800000000000001</v>
      </c>
      <c r="C51" s="170">
        <v>8.1280000000000001</v>
      </c>
      <c r="D51" s="170">
        <v>103.37800000000001</v>
      </c>
      <c r="E51" s="163">
        <v>85.852000000000004</v>
      </c>
      <c r="F51" s="163">
        <v>106.68</v>
      </c>
      <c r="G51" s="163">
        <v>223.012</v>
      </c>
      <c r="H51" s="163">
        <v>200.91399999999999</v>
      </c>
      <c r="I51" s="163">
        <v>174.49799999999999</v>
      </c>
      <c r="J51" s="163">
        <v>265.17599999999999</v>
      </c>
      <c r="K51" s="163">
        <v>271.77999999999997</v>
      </c>
      <c r="L51" s="163">
        <v>520.95399999999995</v>
      </c>
      <c r="M51" s="164">
        <v>176.53</v>
      </c>
      <c r="N51" s="62">
        <v>2137.41</v>
      </c>
      <c r="P51" s="71">
        <v>2025</v>
      </c>
      <c r="Q51" s="157"/>
      <c r="R51" s="172"/>
      <c r="S51" s="172"/>
      <c r="T51" s="172"/>
      <c r="U51" s="172"/>
      <c r="V51" s="172"/>
      <c r="W51" s="172"/>
      <c r="X51" s="172"/>
      <c r="Y51" s="172"/>
      <c r="Z51" s="172"/>
      <c r="AA51" s="172"/>
      <c r="AB51" s="157"/>
      <c r="AC51" s="173"/>
      <c r="AE51" s="75"/>
    </row>
    <row r="52" spans="1:31" x14ac:dyDescent="0.2">
      <c r="A52" s="59">
        <v>1929</v>
      </c>
      <c r="B52" s="1">
        <v>4.3179999999999996</v>
      </c>
      <c r="C52" s="163">
        <v>0.50800000000000001</v>
      </c>
      <c r="D52" s="163">
        <v>55.625999999999998</v>
      </c>
      <c r="E52" s="163">
        <v>10.922000000000001</v>
      </c>
      <c r="F52" s="163">
        <v>102.616</v>
      </c>
      <c r="G52" s="163">
        <v>237.23599999999999</v>
      </c>
      <c r="H52" s="163">
        <v>132.58799999999999</v>
      </c>
      <c r="I52" s="163">
        <v>303.78399999999999</v>
      </c>
      <c r="J52" s="163">
        <v>235.20400000000001</v>
      </c>
      <c r="K52" s="163">
        <v>200.40600000000001</v>
      </c>
      <c r="L52" s="163">
        <v>320.548</v>
      </c>
      <c r="M52" s="164">
        <v>105.91800000000001</v>
      </c>
      <c r="N52" s="62">
        <v>1709.674</v>
      </c>
      <c r="P52" s="71">
        <v>2026</v>
      </c>
      <c r="Q52" s="157"/>
      <c r="R52" s="172"/>
      <c r="S52" s="172"/>
      <c r="T52" s="172"/>
      <c r="U52" s="172"/>
      <c r="V52" s="172"/>
      <c r="W52" s="172"/>
      <c r="X52" s="172"/>
      <c r="Y52" s="172"/>
      <c r="Z52" s="172"/>
      <c r="AA52" s="172"/>
      <c r="AB52" s="157"/>
      <c r="AC52" s="173"/>
      <c r="AE52" s="75"/>
    </row>
    <row r="53" spans="1:31" ht="13.5" thickBot="1" x14ac:dyDescent="0.25">
      <c r="A53" s="59">
        <v>1930</v>
      </c>
      <c r="B53" s="1">
        <v>1.27</v>
      </c>
      <c r="C53" s="170">
        <v>21.59</v>
      </c>
      <c r="D53" s="163">
        <v>0.254</v>
      </c>
      <c r="E53" s="163">
        <v>172.21199999999999</v>
      </c>
      <c r="F53" s="163">
        <v>246.38</v>
      </c>
      <c r="G53" s="163">
        <v>63.5</v>
      </c>
      <c r="H53" s="163">
        <v>102.616</v>
      </c>
      <c r="I53" s="163">
        <v>110.236</v>
      </c>
      <c r="J53" s="163">
        <v>193.29400000000001</v>
      </c>
      <c r="K53" s="163">
        <v>209.29599999999999</v>
      </c>
      <c r="L53" s="163">
        <v>130.048</v>
      </c>
      <c r="M53" s="164">
        <v>61.975999999999999</v>
      </c>
      <c r="N53" s="62">
        <v>1312.672</v>
      </c>
      <c r="P53" s="158"/>
      <c r="Q53" s="157"/>
      <c r="R53" s="157"/>
      <c r="S53" s="157"/>
      <c r="T53" s="157"/>
      <c r="U53" s="157"/>
      <c r="V53" s="157"/>
      <c r="W53" s="157"/>
      <c r="X53" s="157"/>
      <c r="Y53" s="157"/>
      <c r="Z53" s="157"/>
      <c r="AA53" s="157"/>
      <c r="AB53" s="157"/>
      <c r="AC53" s="173"/>
      <c r="AE53" s="75"/>
    </row>
    <row r="54" spans="1:31" x14ac:dyDescent="0.2">
      <c r="A54" s="59">
        <v>1931</v>
      </c>
      <c r="B54" s="1">
        <v>0</v>
      </c>
      <c r="C54" s="163">
        <v>0</v>
      </c>
      <c r="D54" s="163">
        <v>17.78</v>
      </c>
      <c r="E54" s="163">
        <v>36.83</v>
      </c>
      <c r="F54" s="163">
        <v>334.01</v>
      </c>
      <c r="G54" s="163">
        <v>198.374</v>
      </c>
      <c r="H54" s="163">
        <v>266.19200000000001</v>
      </c>
      <c r="I54" s="163">
        <v>108.712</v>
      </c>
      <c r="J54" s="163">
        <v>281.68599999999998</v>
      </c>
      <c r="K54" s="163">
        <v>235.20400000000001</v>
      </c>
      <c r="L54" s="163">
        <v>320.04000000000002</v>
      </c>
      <c r="M54" s="164">
        <v>125.98399999999999</v>
      </c>
      <c r="N54" s="62">
        <v>1924.8119999999999</v>
      </c>
      <c r="P54" s="159" t="s">
        <v>18</v>
      </c>
      <c r="Q54" s="160">
        <f>AVERAGE(Q5:Q53)</f>
        <v>36.352318181818177</v>
      </c>
      <c r="R54" s="160">
        <f>AVERAGE(R5:R53)</f>
        <v>17.985863636363639</v>
      </c>
      <c r="S54" s="160">
        <f t="shared" ref="S54:AC54" si="3">AVERAGE(S5:S53)</f>
        <v>26.190181818181816</v>
      </c>
      <c r="T54" s="160">
        <f t="shared" si="3"/>
        <v>89.619581395348845</v>
      </c>
      <c r="U54" s="160">
        <f t="shared" si="3"/>
        <v>246.64099999999996</v>
      </c>
      <c r="V54" s="160">
        <f t="shared" si="3"/>
        <v>221.60271428571426</v>
      </c>
      <c r="W54" s="160">
        <f t="shared" si="3"/>
        <v>209.08246511627902</v>
      </c>
      <c r="X54" s="160">
        <f t="shared" si="3"/>
        <v>207.85153488372097</v>
      </c>
      <c r="Y54" s="160">
        <f t="shared" si="3"/>
        <v>227.01720930232557</v>
      </c>
      <c r="Z54" s="160">
        <f t="shared" si="3"/>
        <v>263.83883720930237</v>
      </c>
      <c r="AA54" s="160">
        <f t="shared" si="3"/>
        <v>257.7553023255814</v>
      </c>
      <c r="AB54" s="160">
        <f t="shared" si="3"/>
        <v>135.79186046511626</v>
      </c>
      <c r="AC54" s="160">
        <f t="shared" si="3"/>
        <v>1922.6339523809522</v>
      </c>
      <c r="AE54" s="75"/>
    </row>
    <row r="55" spans="1:31" x14ac:dyDescent="0.2">
      <c r="A55" s="59">
        <v>1932</v>
      </c>
      <c r="B55" s="1">
        <v>9.6519999999999992</v>
      </c>
      <c r="C55" s="163">
        <v>11.683999999999999</v>
      </c>
      <c r="D55" s="163">
        <v>3.302</v>
      </c>
      <c r="E55" s="163">
        <v>192.024</v>
      </c>
      <c r="F55" s="163">
        <v>238.506</v>
      </c>
      <c r="G55" s="163">
        <v>234.44200000000001</v>
      </c>
      <c r="H55" s="163">
        <v>159.76599999999999</v>
      </c>
      <c r="I55" s="163">
        <v>193.29400000000001</v>
      </c>
      <c r="J55" s="163">
        <v>183.642</v>
      </c>
      <c r="K55" s="163">
        <v>294.64</v>
      </c>
      <c r="L55" s="163">
        <v>258.572</v>
      </c>
      <c r="M55" s="164">
        <v>67.563999999999993</v>
      </c>
      <c r="N55" s="62">
        <v>1847.0880000000004</v>
      </c>
      <c r="P55" s="161" t="s">
        <v>19</v>
      </c>
      <c r="Q55" s="1">
        <f>STDEV(Q5:Q53)</f>
        <v>46.872334669661782</v>
      </c>
      <c r="R55" s="1">
        <f>STDEV(R5:R53)</f>
        <v>29.767201746132034</v>
      </c>
      <c r="S55" s="1">
        <f t="shared" ref="S55:AC55" si="4">STDEV(S5:S53)</f>
        <v>43.393047600499287</v>
      </c>
      <c r="T55" s="1">
        <f t="shared" si="4"/>
        <v>76.812290397476843</v>
      </c>
      <c r="U55" s="1">
        <f t="shared" si="4"/>
        <v>102.6990174938161</v>
      </c>
      <c r="V55" s="1">
        <f t="shared" si="4"/>
        <v>96.750542934957622</v>
      </c>
      <c r="W55" s="1">
        <f t="shared" si="4"/>
        <v>84.007760698002329</v>
      </c>
      <c r="X55" s="1">
        <f t="shared" si="4"/>
        <v>66.635475460701443</v>
      </c>
      <c r="Y55" s="1">
        <f t="shared" si="4"/>
        <v>82.602166071148687</v>
      </c>
      <c r="Z55" s="1">
        <f t="shared" si="4"/>
        <v>82.436197499275224</v>
      </c>
      <c r="AA55" s="1">
        <f t="shared" si="4"/>
        <v>96.916744871819176</v>
      </c>
      <c r="AB55" s="1">
        <f t="shared" si="4"/>
        <v>74.489714286950402</v>
      </c>
      <c r="AC55" s="125">
        <f t="shared" si="4"/>
        <v>337.04231529731487</v>
      </c>
      <c r="AE55" s="75"/>
    </row>
    <row r="56" spans="1:31" x14ac:dyDescent="0.2">
      <c r="A56" s="59">
        <v>1933</v>
      </c>
      <c r="B56" s="1">
        <v>41.402000000000001</v>
      </c>
      <c r="C56" s="163">
        <v>7.62</v>
      </c>
      <c r="D56" s="163">
        <v>11.683999999999999</v>
      </c>
      <c r="E56" s="163">
        <v>87.884</v>
      </c>
      <c r="F56" s="163">
        <v>202.184</v>
      </c>
      <c r="G56" s="163">
        <v>364.74400000000003</v>
      </c>
      <c r="H56" s="163">
        <v>152.654</v>
      </c>
      <c r="I56" s="163">
        <v>166.37</v>
      </c>
      <c r="J56" s="163">
        <v>131.572</v>
      </c>
      <c r="K56" s="163">
        <v>149.352</v>
      </c>
      <c r="L56" s="163">
        <v>337.31200000000001</v>
      </c>
      <c r="M56" s="164">
        <v>186.69</v>
      </c>
      <c r="N56" s="62">
        <v>1839.4680000000003</v>
      </c>
      <c r="P56" s="161" t="s">
        <v>20</v>
      </c>
      <c r="Q56" s="1">
        <f>Q55/Q54*100</f>
        <v>128.93905262169844</v>
      </c>
      <c r="R56" s="1">
        <f>R55/R54*100</f>
        <v>165.50332165283965</v>
      </c>
      <c r="S56" s="1">
        <f t="shared" ref="S56:AC56" si="5">S55/S54*100</f>
        <v>165.6844076216945</v>
      </c>
      <c r="T56" s="1">
        <f t="shared" si="5"/>
        <v>85.709271569375261</v>
      </c>
      <c r="U56" s="1">
        <f t="shared" si="5"/>
        <v>41.63906953580959</v>
      </c>
      <c r="V56" s="1">
        <f t="shared" si="5"/>
        <v>43.659457532734159</v>
      </c>
      <c r="W56" s="1">
        <f t="shared" si="5"/>
        <v>40.179247289476088</v>
      </c>
      <c r="X56" s="1">
        <f t="shared" si="5"/>
        <v>32.059169299846417</v>
      </c>
      <c r="Y56" s="1">
        <f t="shared" si="5"/>
        <v>36.385860933188077</v>
      </c>
      <c r="Z56" s="1">
        <f t="shared" si="5"/>
        <v>31.244906311453647</v>
      </c>
      <c r="AA56" s="1">
        <f t="shared" si="5"/>
        <v>37.600291438194979</v>
      </c>
      <c r="AB56" s="1">
        <f t="shared" si="5"/>
        <v>54.855802131149211</v>
      </c>
      <c r="AC56" s="125">
        <f t="shared" si="5"/>
        <v>17.530238394049384</v>
      </c>
      <c r="AE56" s="75"/>
    </row>
    <row r="57" spans="1:31" x14ac:dyDescent="0.2">
      <c r="A57" s="59">
        <v>1934</v>
      </c>
      <c r="B57" s="1">
        <v>102.616</v>
      </c>
      <c r="C57" s="163">
        <v>1.778</v>
      </c>
      <c r="D57" s="163">
        <v>5.08</v>
      </c>
      <c r="E57" s="163">
        <v>129.286</v>
      </c>
      <c r="F57" s="163">
        <v>125.98399999999999</v>
      </c>
      <c r="G57" s="163">
        <v>275.58999999999997</v>
      </c>
      <c r="H57" s="163">
        <v>136.90600000000001</v>
      </c>
      <c r="I57" s="163">
        <v>114.80800000000001</v>
      </c>
      <c r="J57" s="163">
        <v>416.05199999999996</v>
      </c>
      <c r="K57" s="163">
        <v>290.57600000000002</v>
      </c>
      <c r="L57" s="163">
        <v>327.40600000000001</v>
      </c>
      <c r="M57" s="164">
        <v>68.834000000000003</v>
      </c>
      <c r="N57" s="62">
        <v>1994.9159999999999</v>
      </c>
      <c r="P57" s="161" t="s">
        <v>21</v>
      </c>
      <c r="Q57" s="1">
        <f>MIN(Q5:Q53)</f>
        <v>0</v>
      </c>
      <c r="R57" s="1">
        <f>MIN(R5:R53)</f>
        <v>0</v>
      </c>
      <c r="S57" s="1">
        <f t="shared" ref="S57:AC57" si="6">MIN(S5:S53)</f>
        <v>0</v>
      </c>
      <c r="T57" s="1">
        <f t="shared" si="6"/>
        <v>0</v>
      </c>
      <c r="U57" s="1">
        <f t="shared" si="6"/>
        <v>68.58</v>
      </c>
      <c r="V57" s="1">
        <f t="shared" si="6"/>
        <v>68.58</v>
      </c>
      <c r="W57" s="1">
        <f t="shared" si="6"/>
        <v>50.8</v>
      </c>
      <c r="X57" s="1">
        <f t="shared" si="6"/>
        <v>71.12</v>
      </c>
      <c r="Y57" s="1">
        <f t="shared" si="6"/>
        <v>117</v>
      </c>
      <c r="Z57" s="1">
        <f t="shared" si="6"/>
        <v>73</v>
      </c>
      <c r="AA57" s="1">
        <f t="shared" si="6"/>
        <v>134.61999999999998</v>
      </c>
      <c r="AB57" s="1">
        <f t="shared" si="6"/>
        <v>5.08</v>
      </c>
      <c r="AC57" s="125">
        <f t="shared" si="6"/>
        <v>1242.06</v>
      </c>
      <c r="AE57" s="75"/>
    </row>
    <row r="58" spans="1:31" x14ac:dyDescent="0.2">
      <c r="A58" s="59">
        <v>1935</v>
      </c>
      <c r="B58" s="1">
        <v>22.352</v>
      </c>
      <c r="C58" s="163">
        <v>9.1440000000000001</v>
      </c>
      <c r="D58" s="163">
        <v>0</v>
      </c>
      <c r="E58" s="163">
        <v>60.96</v>
      </c>
      <c r="F58" s="163">
        <v>205.74</v>
      </c>
      <c r="G58" s="163">
        <v>191.51599999999999</v>
      </c>
      <c r="H58" s="163">
        <v>334.26400000000001</v>
      </c>
      <c r="I58" s="163">
        <v>289.81400000000002</v>
      </c>
      <c r="J58" s="163">
        <v>119.38</v>
      </c>
      <c r="K58" s="163">
        <v>272.54199999999997</v>
      </c>
      <c r="L58" s="163">
        <v>500.38</v>
      </c>
      <c r="M58" s="164">
        <v>109.474</v>
      </c>
      <c r="N58" s="62">
        <v>2115.5660000000003</v>
      </c>
      <c r="P58" s="161" t="s">
        <v>22</v>
      </c>
      <c r="Q58" s="1">
        <f>MAX(Q5:Q53)</f>
        <v>193</v>
      </c>
      <c r="R58" s="1">
        <f>MAX(R5:R53)</f>
        <v>109</v>
      </c>
      <c r="S58" s="1">
        <f t="shared" ref="S58:AC58" si="7">MAX(S5:S53)</f>
        <v>248</v>
      </c>
      <c r="T58" s="1">
        <f t="shared" si="7"/>
        <v>325.12</v>
      </c>
      <c r="U58" s="1">
        <f t="shared" si="7"/>
        <v>531</v>
      </c>
      <c r="V58" s="1">
        <f t="shared" si="7"/>
        <v>566.42000000000007</v>
      </c>
      <c r="W58" s="1">
        <f t="shared" si="7"/>
        <v>462.28000000000003</v>
      </c>
      <c r="X58" s="1">
        <f t="shared" si="7"/>
        <v>375.92</v>
      </c>
      <c r="Y58" s="1">
        <f t="shared" si="7"/>
        <v>490.22</v>
      </c>
      <c r="Z58" s="1">
        <f t="shared" si="7"/>
        <v>431.8</v>
      </c>
      <c r="AA58" s="1">
        <f t="shared" si="7"/>
        <v>512</v>
      </c>
      <c r="AB58" s="1">
        <f t="shared" si="7"/>
        <v>345</v>
      </c>
      <c r="AC58" s="125">
        <f t="shared" si="7"/>
        <v>2875.28</v>
      </c>
      <c r="AE58" s="75"/>
    </row>
    <row r="59" spans="1:31" x14ac:dyDescent="0.2">
      <c r="A59" s="59">
        <v>1936</v>
      </c>
      <c r="B59" s="1">
        <v>21.082000000000001</v>
      </c>
      <c r="C59" s="163">
        <v>0</v>
      </c>
      <c r="D59" s="163">
        <v>9.1440000000000001</v>
      </c>
      <c r="E59" s="163">
        <v>41.655999999999999</v>
      </c>
      <c r="F59" s="163">
        <v>161.54400000000001</v>
      </c>
      <c r="G59" s="163">
        <v>231.648</v>
      </c>
      <c r="H59" s="163">
        <v>150.876</v>
      </c>
      <c r="I59" s="163">
        <v>155.95599999999999</v>
      </c>
      <c r="J59" s="163">
        <v>218.94800000000001</v>
      </c>
      <c r="K59" s="163">
        <v>240.792</v>
      </c>
      <c r="L59" s="163">
        <v>210.56599999999997</v>
      </c>
      <c r="M59" s="164">
        <v>46.735999999999997</v>
      </c>
      <c r="N59" s="62">
        <v>1488.9480000000001</v>
      </c>
      <c r="AE59" s="75"/>
    </row>
    <row r="60" spans="1:31" x14ac:dyDescent="0.2">
      <c r="A60" s="59">
        <v>1937</v>
      </c>
      <c r="B60" s="1">
        <v>128.77799999999999</v>
      </c>
      <c r="C60" s="163">
        <v>14.224</v>
      </c>
      <c r="D60" s="163">
        <v>61.975999999999999</v>
      </c>
      <c r="E60" s="163">
        <v>33.527999999999999</v>
      </c>
      <c r="F60" s="163">
        <v>278.892</v>
      </c>
      <c r="G60" s="163">
        <v>188.976</v>
      </c>
      <c r="H60" s="163">
        <v>166.87799999999999</v>
      </c>
      <c r="I60" s="163">
        <v>96.52</v>
      </c>
      <c r="J60" s="163">
        <v>276.60599999999999</v>
      </c>
      <c r="K60" s="163">
        <v>231.90199999999999</v>
      </c>
      <c r="L60" s="163">
        <v>258.572</v>
      </c>
      <c r="M60" s="164">
        <v>426.97399999999993</v>
      </c>
      <c r="N60" s="62">
        <v>2163.826</v>
      </c>
      <c r="AE60" s="75"/>
    </row>
    <row r="61" spans="1:31" x14ac:dyDescent="0.2">
      <c r="A61" s="59">
        <v>1938</v>
      </c>
      <c r="B61" s="1">
        <v>55.88</v>
      </c>
      <c r="C61" s="163">
        <v>0.254</v>
      </c>
      <c r="D61" s="163">
        <v>6.35</v>
      </c>
      <c r="E61" s="163">
        <v>49.021999999999998</v>
      </c>
      <c r="F61" s="163">
        <v>305.56200000000001</v>
      </c>
      <c r="G61" s="163">
        <v>241.04599999999999</v>
      </c>
      <c r="H61" s="163">
        <v>191.00800000000001</v>
      </c>
      <c r="I61" s="163">
        <v>300.22800000000001</v>
      </c>
      <c r="J61" s="163">
        <v>209.042</v>
      </c>
      <c r="K61" s="163">
        <v>323.08800000000002</v>
      </c>
      <c r="L61" s="163">
        <v>285.24200000000002</v>
      </c>
      <c r="M61" s="164">
        <v>200.91399999999999</v>
      </c>
      <c r="N61" s="62">
        <v>2167.636</v>
      </c>
      <c r="AE61" s="75"/>
    </row>
    <row r="62" spans="1:31" x14ac:dyDescent="0.2">
      <c r="A62" s="59">
        <v>1939</v>
      </c>
      <c r="B62" s="63">
        <v>10.922000000000001</v>
      </c>
      <c r="C62" s="169">
        <v>0</v>
      </c>
      <c r="D62" s="169">
        <v>0</v>
      </c>
      <c r="E62" s="169">
        <v>23.876000000000001</v>
      </c>
      <c r="F62" s="169">
        <v>117.09399999999999</v>
      </c>
      <c r="G62" s="169">
        <v>321.31</v>
      </c>
      <c r="H62" s="169">
        <v>128.524</v>
      </c>
      <c r="I62" s="169">
        <v>130.048</v>
      </c>
      <c r="J62" s="169">
        <v>206.24799999999996</v>
      </c>
      <c r="K62" s="169">
        <v>328.42200000000003</v>
      </c>
      <c r="L62" s="169">
        <v>166.37</v>
      </c>
      <c r="M62" s="165">
        <v>158.24199999999999</v>
      </c>
      <c r="N62" s="62">
        <v>1591.0559999999998</v>
      </c>
      <c r="AE62" s="75"/>
    </row>
    <row r="63" spans="1:31" x14ac:dyDescent="0.2">
      <c r="A63" s="59">
        <v>1940</v>
      </c>
      <c r="B63" s="63">
        <v>79.756</v>
      </c>
      <c r="C63" s="169">
        <v>2.794</v>
      </c>
      <c r="D63" s="169">
        <v>19.05</v>
      </c>
      <c r="E63" s="169">
        <v>26.67</v>
      </c>
      <c r="F63" s="169">
        <v>184.404</v>
      </c>
      <c r="G63" s="169">
        <v>153.16200000000001</v>
      </c>
      <c r="H63" s="169">
        <v>158.24199999999999</v>
      </c>
      <c r="I63" s="169">
        <v>116.586</v>
      </c>
      <c r="J63" s="169">
        <v>355.346</v>
      </c>
      <c r="K63" s="169">
        <v>163.322</v>
      </c>
      <c r="L63" s="169">
        <v>135.88999999999999</v>
      </c>
      <c r="M63" s="165">
        <v>5.08</v>
      </c>
      <c r="N63" s="62">
        <v>1400.3019999999997</v>
      </c>
      <c r="AE63" s="75"/>
    </row>
    <row r="64" spans="1:31" x14ac:dyDescent="0.2">
      <c r="A64" s="59">
        <v>1941</v>
      </c>
      <c r="B64" s="63">
        <v>22.097999999999999</v>
      </c>
      <c r="C64" s="169">
        <v>13.462</v>
      </c>
      <c r="D64" s="169">
        <v>4.3179999999999996</v>
      </c>
      <c r="E64" s="169">
        <v>120.396</v>
      </c>
      <c r="F64" s="169">
        <v>229.36199999999999</v>
      </c>
      <c r="G64" s="169">
        <v>151.38399999999999</v>
      </c>
      <c r="H64" s="169">
        <v>153.66999999999999</v>
      </c>
      <c r="I64" s="169">
        <v>295.91000000000003</v>
      </c>
      <c r="J64" s="169">
        <v>203.45400000000001</v>
      </c>
      <c r="K64" s="169">
        <v>323.596</v>
      </c>
      <c r="L64" s="169">
        <v>191.262</v>
      </c>
      <c r="M64" s="165">
        <v>137.16</v>
      </c>
      <c r="N64" s="62">
        <v>1846.0719999999999</v>
      </c>
      <c r="AE64" s="75"/>
    </row>
    <row r="65" spans="1:56" x14ac:dyDescent="0.2">
      <c r="A65" s="59">
        <v>1942</v>
      </c>
      <c r="B65" s="63">
        <v>7.62</v>
      </c>
      <c r="C65" s="169">
        <v>11.176</v>
      </c>
      <c r="D65" s="169">
        <v>48.768000000000001</v>
      </c>
      <c r="E65" s="169">
        <v>57.15</v>
      </c>
      <c r="F65" s="169">
        <v>308.86399999999998</v>
      </c>
      <c r="G65" s="169">
        <v>141.98599999999999</v>
      </c>
      <c r="H65" s="169">
        <v>157.988</v>
      </c>
      <c r="I65" s="169">
        <v>137.16</v>
      </c>
      <c r="J65" s="169">
        <v>205.99399999999997</v>
      </c>
      <c r="K65" s="169">
        <v>202.946</v>
      </c>
      <c r="L65" s="169">
        <v>213.614</v>
      </c>
      <c r="M65" s="165">
        <v>285.24200000000002</v>
      </c>
      <c r="N65" s="62">
        <v>1778.5079999999998</v>
      </c>
      <c r="AE65" s="75"/>
    </row>
    <row r="66" spans="1:56" x14ac:dyDescent="0.2">
      <c r="A66" s="59">
        <v>1943</v>
      </c>
      <c r="B66" s="63">
        <v>30.48</v>
      </c>
      <c r="C66" s="169">
        <v>22.606000000000002</v>
      </c>
      <c r="D66" s="169">
        <v>38.1</v>
      </c>
      <c r="E66" s="169">
        <v>91.44</v>
      </c>
      <c r="F66" s="169">
        <v>169.672</v>
      </c>
      <c r="G66" s="169">
        <v>273.05</v>
      </c>
      <c r="H66" s="169">
        <v>164.846</v>
      </c>
      <c r="I66" s="169">
        <v>165.1</v>
      </c>
      <c r="J66" s="169">
        <v>200.15199999999999</v>
      </c>
      <c r="K66" s="169">
        <v>260.858</v>
      </c>
      <c r="L66" s="169">
        <v>192.27799999999999</v>
      </c>
      <c r="M66" s="165">
        <v>216.66200000000001</v>
      </c>
      <c r="N66" s="62">
        <v>1825.2439999999999</v>
      </c>
      <c r="AE66" s="75"/>
    </row>
    <row r="67" spans="1:56" x14ac:dyDescent="0.2">
      <c r="A67" s="59">
        <v>1944</v>
      </c>
      <c r="B67" s="63">
        <v>20.065999999999999</v>
      </c>
      <c r="C67" s="169">
        <v>0</v>
      </c>
      <c r="D67" s="169">
        <v>0</v>
      </c>
      <c r="E67" s="169">
        <v>91.186000000000007</v>
      </c>
      <c r="F67" s="169">
        <v>212.09</v>
      </c>
      <c r="G67" s="169">
        <v>390.39800000000002</v>
      </c>
      <c r="H67" s="169">
        <v>123.19</v>
      </c>
      <c r="I67" s="169">
        <v>367.53800000000001</v>
      </c>
      <c r="J67" s="169">
        <v>154.43199999999999</v>
      </c>
      <c r="K67" s="169">
        <v>286.76600000000002</v>
      </c>
      <c r="L67" s="169">
        <v>197.10400000000001</v>
      </c>
      <c r="M67" s="165">
        <v>104.14</v>
      </c>
      <c r="N67" s="62">
        <v>1946.9100000000003</v>
      </c>
      <c r="AE67" s="75"/>
    </row>
    <row r="68" spans="1:56" x14ac:dyDescent="0.2">
      <c r="A68" s="59">
        <v>1945</v>
      </c>
      <c r="B68" s="63">
        <v>19.05</v>
      </c>
      <c r="C68" s="169">
        <v>2.794</v>
      </c>
      <c r="D68" s="169">
        <v>0</v>
      </c>
      <c r="E68" s="169">
        <v>46.735999999999997</v>
      </c>
      <c r="F68" s="169">
        <v>107.18799999999999</v>
      </c>
      <c r="G68" s="169">
        <v>131.31800000000001</v>
      </c>
      <c r="H68" s="169">
        <v>149.60599999999999</v>
      </c>
      <c r="I68" s="169">
        <v>161.798</v>
      </c>
      <c r="J68" s="169">
        <v>130.55600000000001</v>
      </c>
      <c r="K68" s="169">
        <v>440.94400000000002</v>
      </c>
      <c r="L68" s="169">
        <v>241.04599999999999</v>
      </c>
      <c r="M68" s="165">
        <v>190.75399999999999</v>
      </c>
      <c r="N68" s="62">
        <v>1621.79</v>
      </c>
      <c r="AE68" s="75"/>
    </row>
    <row r="69" spans="1:56" x14ac:dyDescent="0.2">
      <c r="A69" s="59">
        <v>1946</v>
      </c>
      <c r="B69" s="63">
        <v>31.242000000000001</v>
      </c>
      <c r="C69" s="169">
        <v>0.76200000000000001</v>
      </c>
      <c r="D69" s="169">
        <v>27.686</v>
      </c>
      <c r="E69" s="169">
        <v>23.114000000000001</v>
      </c>
      <c r="F69" s="169">
        <v>60.706000000000003</v>
      </c>
      <c r="G69" s="169">
        <v>106.17199999999998</v>
      </c>
      <c r="H69" s="169">
        <v>188.976</v>
      </c>
      <c r="I69" s="169">
        <v>166.624</v>
      </c>
      <c r="J69" s="169">
        <v>66.548000000000002</v>
      </c>
      <c r="K69" s="169">
        <v>356.87</v>
      </c>
      <c r="L69" s="169">
        <v>205.232</v>
      </c>
      <c r="M69" s="165">
        <v>131.31800000000001</v>
      </c>
      <c r="N69" s="62">
        <v>1365.2499999999998</v>
      </c>
      <c r="AE69" s="75"/>
    </row>
    <row r="70" spans="1:56" x14ac:dyDescent="0.2">
      <c r="A70" s="59">
        <v>1947</v>
      </c>
      <c r="B70" s="1">
        <v>27.686</v>
      </c>
      <c r="C70" s="163">
        <v>13.462</v>
      </c>
      <c r="D70" s="163">
        <v>0.50800000000000001</v>
      </c>
      <c r="E70" s="163">
        <v>45.466000000000001</v>
      </c>
      <c r="F70" s="163">
        <v>126.746</v>
      </c>
      <c r="G70" s="163">
        <v>153.92400000000001</v>
      </c>
      <c r="H70" s="163">
        <v>184.15</v>
      </c>
      <c r="I70" s="163">
        <v>148.08199999999999</v>
      </c>
      <c r="J70" s="163">
        <v>136.90600000000001</v>
      </c>
      <c r="K70" s="163">
        <v>245.87200000000001</v>
      </c>
      <c r="L70" s="163">
        <v>260.35000000000002</v>
      </c>
      <c r="M70" s="164">
        <v>141.732</v>
      </c>
      <c r="N70" s="62">
        <v>1484.884</v>
      </c>
      <c r="AE70" s="75"/>
    </row>
    <row r="71" spans="1:56" x14ac:dyDescent="0.2">
      <c r="A71" s="59">
        <v>1948</v>
      </c>
      <c r="B71" s="60">
        <v>32.003999999999998</v>
      </c>
      <c r="C71" s="163">
        <v>0.50800000000000001</v>
      </c>
      <c r="D71" s="163">
        <v>0</v>
      </c>
      <c r="E71" s="163">
        <v>2.794</v>
      </c>
      <c r="F71" s="163">
        <v>131.31800000000001</v>
      </c>
      <c r="G71" s="163">
        <v>160.52799999999999</v>
      </c>
      <c r="H71" s="163">
        <v>162.30600000000001</v>
      </c>
      <c r="I71" s="163">
        <v>104.648</v>
      </c>
      <c r="J71" s="163">
        <v>166.624</v>
      </c>
      <c r="K71" s="163">
        <v>346.202</v>
      </c>
      <c r="L71" s="163">
        <v>324.10399999999998</v>
      </c>
      <c r="M71" s="164">
        <v>59.182000000000002</v>
      </c>
      <c r="N71" s="62">
        <v>1490.2180000000003</v>
      </c>
      <c r="AE71" s="75"/>
    </row>
    <row r="72" spans="1:56" x14ac:dyDescent="0.2">
      <c r="A72" s="59">
        <v>1949</v>
      </c>
      <c r="B72" s="1">
        <v>3.81</v>
      </c>
      <c r="C72" s="163">
        <v>0</v>
      </c>
      <c r="D72" s="163">
        <v>6.6040000000000001</v>
      </c>
      <c r="E72" s="163">
        <v>53.34</v>
      </c>
      <c r="F72" s="170">
        <v>221.99600000000001</v>
      </c>
      <c r="G72" s="170">
        <v>195.834</v>
      </c>
      <c r="H72" s="170">
        <v>170.18</v>
      </c>
      <c r="I72" s="170">
        <v>205.48599999999999</v>
      </c>
      <c r="J72" s="163">
        <v>153.92400000000001</v>
      </c>
      <c r="K72" s="170">
        <v>296.67200000000003</v>
      </c>
      <c r="L72" s="170">
        <v>255.524</v>
      </c>
      <c r="M72" s="166">
        <v>176.02199999999999</v>
      </c>
      <c r="N72" s="62">
        <v>1739.3919999999998</v>
      </c>
      <c r="AE72" s="75"/>
    </row>
    <row r="73" spans="1:56" x14ac:dyDescent="0.2">
      <c r="A73" s="59">
        <v>1950</v>
      </c>
      <c r="B73" s="60">
        <v>6.6040000000000001</v>
      </c>
      <c r="C73" s="170">
        <v>4.0640000000000001</v>
      </c>
      <c r="D73" s="170">
        <v>48.006</v>
      </c>
      <c r="E73" s="163">
        <v>44.195999999999998</v>
      </c>
      <c r="F73" s="163">
        <v>244.85599999999999</v>
      </c>
      <c r="G73" s="163">
        <v>301.75200000000001</v>
      </c>
      <c r="H73" s="163">
        <v>308.35599999999999</v>
      </c>
      <c r="I73" s="163">
        <v>211.83600000000001</v>
      </c>
      <c r="J73" s="163">
        <v>96.266000000000005</v>
      </c>
      <c r="K73" s="163">
        <v>179.83199999999999</v>
      </c>
      <c r="L73" s="163">
        <v>275.08199999999999</v>
      </c>
      <c r="M73" s="164">
        <v>116.84</v>
      </c>
      <c r="N73" s="62">
        <v>1837.6899999999998</v>
      </c>
      <c r="AE73" s="75"/>
    </row>
    <row r="74" spans="1:56" x14ac:dyDescent="0.2">
      <c r="A74" s="59">
        <v>1951</v>
      </c>
      <c r="B74" s="1">
        <v>36.322000000000003</v>
      </c>
      <c r="C74" s="163">
        <v>40.386000000000003</v>
      </c>
      <c r="D74" s="163">
        <v>8.6359999999999992</v>
      </c>
      <c r="E74" s="163">
        <v>124.206</v>
      </c>
      <c r="F74" s="163">
        <v>208.78800000000001</v>
      </c>
      <c r="G74" s="163">
        <v>100.83799999999999</v>
      </c>
      <c r="H74" s="163">
        <v>126.238</v>
      </c>
      <c r="I74" s="163">
        <v>73.66</v>
      </c>
      <c r="J74" s="163">
        <v>248.666</v>
      </c>
      <c r="K74" s="163">
        <v>332.74</v>
      </c>
      <c r="L74" s="163">
        <v>218.18600000000001</v>
      </c>
      <c r="M74" s="164">
        <v>103.37800000000001</v>
      </c>
      <c r="N74" s="62">
        <v>1622.0439999999999</v>
      </c>
      <c r="AE74" s="75"/>
    </row>
    <row r="75" spans="1:56" x14ac:dyDescent="0.2">
      <c r="A75" s="59">
        <v>1952</v>
      </c>
      <c r="B75" s="1">
        <v>10.414</v>
      </c>
      <c r="C75" s="170">
        <v>2.794</v>
      </c>
      <c r="D75" s="163">
        <v>2.794</v>
      </c>
      <c r="E75" s="163">
        <v>14.731999999999999</v>
      </c>
      <c r="F75" s="163">
        <v>382.524</v>
      </c>
      <c r="G75" s="163">
        <v>164.846</v>
      </c>
      <c r="H75" s="163">
        <v>215.64599999999999</v>
      </c>
      <c r="I75" s="163">
        <v>128.524</v>
      </c>
      <c r="J75" s="163">
        <v>218.44</v>
      </c>
      <c r="K75" s="163">
        <v>376.17399999999998</v>
      </c>
      <c r="L75" s="163">
        <v>275.58999999999997</v>
      </c>
      <c r="M75" s="164">
        <v>341.88400000000001</v>
      </c>
      <c r="N75" s="62">
        <v>2134.3620000000001</v>
      </c>
      <c r="AE75" s="75"/>
    </row>
    <row r="76" spans="1:56" x14ac:dyDescent="0.2">
      <c r="A76" s="59">
        <v>1953</v>
      </c>
      <c r="B76" s="1">
        <v>67.563999999999993</v>
      </c>
      <c r="C76" s="163">
        <v>63.246000000000002</v>
      </c>
      <c r="D76" s="163">
        <v>38.862000000000002</v>
      </c>
      <c r="E76" s="163">
        <v>1.778</v>
      </c>
      <c r="F76" s="163">
        <v>223.52</v>
      </c>
      <c r="G76" s="163">
        <v>189.99199999999999</v>
      </c>
      <c r="H76" s="163">
        <v>134.62</v>
      </c>
      <c r="I76" s="163">
        <v>170.94200000000001</v>
      </c>
      <c r="J76" s="163">
        <v>179.578</v>
      </c>
      <c r="K76" s="163">
        <v>357.37799999999999</v>
      </c>
      <c r="L76" s="163">
        <v>159.512</v>
      </c>
      <c r="M76" s="164">
        <v>132.84200000000001</v>
      </c>
      <c r="N76" s="62">
        <v>1719.8340000000001</v>
      </c>
      <c r="AE76" s="75"/>
    </row>
    <row r="77" spans="1:56" x14ac:dyDescent="0.2">
      <c r="A77" s="59">
        <v>1954</v>
      </c>
      <c r="B77" s="1">
        <v>15.494</v>
      </c>
      <c r="C77" s="163">
        <v>21.844000000000001</v>
      </c>
      <c r="D77" s="163">
        <v>5.08</v>
      </c>
      <c r="E77" s="163">
        <v>84.581999999999994</v>
      </c>
      <c r="F77" s="163">
        <v>219.71</v>
      </c>
      <c r="G77" s="163">
        <v>336.80399999999997</v>
      </c>
      <c r="H77" s="163">
        <v>209.55</v>
      </c>
      <c r="I77" s="163">
        <v>215.64599999999999</v>
      </c>
      <c r="J77" s="163">
        <v>220.47200000000001</v>
      </c>
      <c r="K77" s="163">
        <v>360.17200000000003</v>
      </c>
      <c r="L77" s="163">
        <v>345.94799999999998</v>
      </c>
      <c r="M77" s="164">
        <v>96.52</v>
      </c>
      <c r="N77" s="62">
        <v>2131.8220000000001</v>
      </c>
      <c r="P77" s="76"/>
    </row>
    <row r="78" spans="1:56" x14ac:dyDescent="0.2">
      <c r="A78" s="59">
        <v>1955</v>
      </c>
      <c r="B78" s="1">
        <v>109.72799999999999</v>
      </c>
      <c r="C78" s="163">
        <v>61.722000000000001</v>
      </c>
      <c r="D78" s="163">
        <v>14.731999999999999</v>
      </c>
      <c r="E78" s="163">
        <v>10.414</v>
      </c>
      <c r="F78" s="163">
        <v>160.274</v>
      </c>
      <c r="G78" s="163">
        <v>211.83600000000001</v>
      </c>
      <c r="H78" s="163">
        <v>255.524</v>
      </c>
      <c r="I78" s="163">
        <v>287.02</v>
      </c>
      <c r="J78" s="163">
        <v>210.31199999999998</v>
      </c>
      <c r="K78" s="163">
        <v>164.084</v>
      </c>
      <c r="L78" s="163">
        <v>400.05</v>
      </c>
      <c r="M78" s="164">
        <v>252.98400000000001</v>
      </c>
      <c r="N78" s="62">
        <v>2138.6799999999998</v>
      </c>
      <c r="P78" s="76"/>
    </row>
    <row r="79" spans="1:56" x14ac:dyDescent="0.2">
      <c r="A79" s="59">
        <v>1956</v>
      </c>
      <c r="B79" s="1">
        <v>66.802000000000007</v>
      </c>
      <c r="C79" s="163">
        <v>30.988</v>
      </c>
      <c r="D79" s="163">
        <v>10.16</v>
      </c>
      <c r="E79" s="163">
        <v>56.642000000000003</v>
      </c>
      <c r="F79" s="163">
        <v>274.57400000000001</v>
      </c>
      <c r="G79" s="163">
        <v>256.54000000000002</v>
      </c>
      <c r="H79" s="163">
        <v>332.23200000000003</v>
      </c>
      <c r="I79" s="163">
        <v>292.35399999999998</v>
      </c>
      <c r="J79" s="163">
        <v>127</v>
      </c>
      <c r="K79" s="163">
        <v>341.37599999999998</v>
      </c>
      <c r="L79" s="163">
        <v>258.31799999999998</v>
      </c>
      <c r="M79" s="164">
        <v>66.548000000000002</v>
      </c>
      <c r="N79" s="62">
        <v>2113.5340000000001</v>
      </c>
      <c r="P79" s="76"/>
    </row>
    <row r="80" spans="1:56" x14ac:dyDescent="0.2">
      <c r="A80" s="59">
        <v>1957</v>
      </c>
      <c r="B80" s="1">
        <v>11.176</v>
      </c>
      <c r="C80" s="163">
        <v>0</v>
      </c>
      <c r="D80" s="163">
        <v>0</v>
      </c>
      <c r="E80" s="163">
        <v>46.99</v>
      </c>
      <c r="F80" s="163">
        <v>233.172</v>
      </c>
      <c r="G80" s="163">
        <v>145.03399999999999</v>
      </c>
      <c r="H80" s="163">
        <v>272.54199999999997</v>
      </c>
      <c r="I80" s="163">
        <v>255.524</v>
      </c>
      <c r="J80" s="163">
        <v>143.76400000000001</v>
      </c>
      <c r="K80" s="163">
        <v>246.38</v>
      </c>
      <c r="L80" s="163">
        <v>220.47200000000001</v>
      </c>
      <c r="M80" s="164">
        <v>15.494</v>
      </c>
      <c r="N80" s="62">
        <v>1590.5479999999998</v>
      </c>
      <c r="P80" s="76"/>
      <c r="BD80" s="1" t="s">
        <v>115</v>
      </c>
    </row>
    <row r="81" spans="1:56" x14ac:dyDescent="0.2">
      <c r="A81" s="59">
        <v>1958</v>
      </c>
      <c r="B81" s="1">
        <v>20.065999999999999</v>
      </c>
      <c r="C81" s="163">
        <v>3.556</v>
      </c>
      <c r="D81" s="163">
        <v>0</v>
      </c>
      <c r="E81" s="163">
        <v>76.453999999999994</v>
      </c>
      <c r="F81" s="163">
        <v>265.93799999999999</v>
      </c>
      <c r="G81" s="163">
        <v>139.69999999999999</v>
      </c>
      <c r="H81" s="163">
        <v>160.274</v>
      </c>
      <c r="I81" s="163">
        <v>245.11</v>
      </c>
      <c r="J81" s="163">
        <v>348.99599999999998</v>
      </c>
      <c r="K81" s="163">
        <v>252.98400000000001</v>
      </c>
      <c r="L81" s="163">
        <v>321.31</v>
      </c>
      <c r="M81" s="164">
        <v>69.849999999999994</v>
      </c>
      <c r="N81" s="62">
        <v>1904.2379999999998</v>
      </c>
      <c r="P81" s="76"/>
      <c r="BD81" s="1" t="s">
        <v>115</v>
      </c>
    </row>
    <row r="82" spans="1:56" x14ac:dyDescent="0.2">
      <c r="A82" s="59">
        <v>1959</v>
      </c>
      <c r="B82" s="1">
        <v>26.67</v>
      </c>
      <c r="C82" s="163">
        <v>0</v>
      </c>
      <c r="D82" s="163">
        <v>0</v>
      </c>
      <c r="E82" s="163">
        <v>37.084000000000003</v>
      </c>
      <c r="F82" s="163">
        <v>234.44200000000001</v>
      </c>
      <c r="G82" s="163">
        <v>116.078</v>
      </c>
      <c r="H82" s="163">
        <v>141.98599999999999</v>
      </c>
      <c r="I82" s="163">
        <v>193.548</v>
      </c>
      <c r="J82" s="163">
        <v>147.066</v>
      </c>
      <c r="K82" s="163">
        <v>469.9</v>
      </c>
      <c r="L82" s="163">
        <v>203.2</v>
      </c>
      <c r="M82" s="164">
        <v>214.88399999999999</v>
      </c>
      <c r="N82" s="62">
        <v>1784.8579999999999</v>
      </c>
      <c r="P82" s="76"/>
      <c r="BD82" s="1" t="s">
        <v>115</v>
      </c>
    </row>
    <row r="83" spans="1:56" x14ac:dyDescent="0.2">
      <c r="A83" s="59">
        <v>1960</v>
      </c>
      <c r="B83" s="1">
        <v>113.538</v>
      </c>
      <c r="C83" s="163">
        <v>22.352</v>
      </c>
      <c r="D83" s="163">
        <v>14.224</v>
      </c>
      <c r="E83" s="163">
        <v>173.482</v>
      </c>
      <c r="F83" s="163">
        <v>184.91200000000001</v>
      </c>
      <c r="G83" s="163">
        <v>136.14400000000001</v>
      </c>
      <c r="H83" s="163">
        <v>142.494</v>
      </c>
      <c r="I83" s="163">
        <v>298.19600000000003</v>
      </c>
      <c r="J83" s="163">
        <v>153.16200000000001</v>
      </c>
      <c r="K83" s="163">
        <v>145.79599999999999</v>
      </c>
      <c r="L83" s="163">
        <v>282.95600000000002</v>
      </c>
      <c r="M83" s="164">
        <v>214.88399999999999</v>
      </c>
      <c r="N83" s="62">
        <v>1882.1400000000003</v>
      </c>
      <c r="P83" s="76"/>
      <c r="BD83" s="1" t="s">
        <v>115</v>
      </c>
    </row>
    <row r="84" spans="1:56" x14ac:dyDescent="0.2">
      <c r="A84" s="59">
        <v>1961</v>
      </c>
      <c r="B84" s="63">
        <v>16.763999999999999</v>
      </c>
      <c r="C84" s="169">
        <v>19.05</v>
      </c>
      <c r="D84" s="169">
        <v>5.08</v>
      </c>
      <c r="E84" s="169">
        <v>53.085999999999991</v>
      </c>
      <c r="F84" s="169">
        <v>127.508</v>
      </c>
      <c r="G84" s="169">
        <v>272.28800000000001</v>
      </c>
      <c r="H84" s="169">
        <v>213.36</v>
      </c>
      <c r="I84" s="169">
        <v>150.36799999999999</v>
      </c>
      <c r="J84" s="169">
        <v>182.626</v>
      </c>
      <c r="K84" s="169">
        <v>268.73200000000003</v>
      </c>
      <c r="L84" s="169">
        <v>215.64599999999999</v>
      </c>
      <c r="M84" s="165">
        <v>120.396</v>
      </c>
      <c r="N84" s="62">
        <v>1644.9039999999998</v>
      </c>
      <c r="P84" s="76"/>
      <c r="BD84" s="1" t="s">
        <v>115</v>
      </c>
    </row>
    <row r="85" spans="1:56" x14ac:dyDescent="0.2">
      <c r="A85" s="59">
        <v>1962</v>
      </c>
      <c r="B85" s="63">
        <v>15.24</v>
      </c>
      <c r="C85" s="169">
        <v>1.27</v>
      </c>
      <c r="D85" s="169">
        <v>4.3179999999999996</v>
      </c>
      <c r="E85" s="169">
        <v>10.922000000000001</v>
      </c>
      <c r="F85" s="169">
        <v>140.71600000000001</v>
      </c>
      <c r="G85" s="169">
        <v>259.08</v>
      </c>
      <c r="H85" s="169">
        <v>144.52600000000001</v>
      </c>
      <c r="I85" s="169">
        <v>163.322</v>
      </c>
      <c r="J85" s="169">
        <v>136.90600000000001</v>
      </c>
      <c r="K85" s="169">
        <v>341.63</v>
      </c>
      <c r="L85" s="169">
        <v>340.10599999999999</v>
      </c>
      <c r="M85" s="165">
        <v>208.53400000000002</v>
      </c>
      <c r="N85" s="62">
        <v>1766.57</v>
      </c>
      <c r="P85" s="76"/>
      <c r="BD85" s="1" t="s">
        <v>115</v>
      </c>
    </row>
    <row r="86" spans="1:56" x14ac:dyDescent="0.2">
      <c r="A86" s="59">
        <v>1963</v>
      </c>
      <c r="B86" s="63">
        <v>49.276000000000003</v>
      </c>
      <c r="C86" s="169">
        <v>97.028000000000006</v>
      </c>
      <c r="D86" s="169">
        <v>3.048</v>
      </c>
      <c r="E86" s="169">
        <v>153.416</v>
      </c>
      <c r="F86" s="169">
        <v>127</v>
      </c>
      <c r="G86" s="169">
        <v>186.69</v>
      </c>
      <c r="H86" s="169">
        <v>212.85200000000003</v>
      </c>
      <c r="I86" s="169">
        <v>174.244</v>
      </c>
      <c r="J86" s="169">
        <v>131.31800000000001</v>
      </c>
      <c r="K86" s="169">
        <v>194.31</v>
      </c>
      <c r="L86" s="169">
        <v>266.44600000000003</v>
      </c>
      <c r="M86" s="165">
        <v>20.32</v>
      </c>
      <c r="N86" s="62">
        <v>1615.9480000000001</v>
      </c>
      <c r="P86" s="76"/>
      <c r="BD86" s="1" t="s">
        <v>115</v>
      </c>
    </row>
    <row r="87" spans="1:56" x14ac:dyDescent="0.2">
      <c r="A87" s="59">
        <v>1964</v>
      </c>
      <c r="B87" s="63">
        <v>0</v>
      </c>
      <c r="C87" s="169">
        <v>11.683999999999999</v>
      </c>
      <c r="D87" s="169">
        <v>0</v>
      </c>
      <c r="E87" s="169">
        <v>166.11600000000001</v>
      </c>
      <c r="F87" s="169">
        <v>170.68799999999999</v>
      </c>
      <c r="G87" s="169">
        <v>154.178</v>
      </c>
      <c r="H87" s="169">
        <v>136.65199999999999</v>
      </c>
      <c r="I87" s="169">
        <v>244.34800000000001</v>
      </c>
      <c r="J87" s="169">
        <v>175.51400000000001</v>
      </c>
      <c r="K87" s="169">
        <v>267.97000000000003</v>
      </c>
      <c r="L87" s="169">
        <v>305.05399999999997</v>
      </c>
      <c r="M87" s="165">
        <v>79.248000000000005</v>
      </c>
      <c r="N87" s="62">
        <v>1711.4519999999998</v>
      </c>
      <c r="P87" s="76"/>
      <c r="BD87" s="1" t="s">
        <v>115</v>
      </c>
    </row>
    <row r="88" spans="1:56" x14ac:dyDescent="0.2">
      <c r="A88" s="59">
        <v>1965</v>
      </c>
      <c r="B88" s="63">
        <v>34.29</v>
      </c>
      <c r="C88" s="169">
        <v>2.032</v>
      </c>
      <c r="D88" s="169">
        <v>0</v>
      </c>
      <c r="E88" s="169">
        <v>6.6040000000000001</v>
      </c>
      <c r="F88" s="169">
        <v>333.75599999999997</v>
      </c>
      <c r="G88" s="169">
        <v>124.71399999999997</v>
      </c>
      <c r="H88" s="169">
        <v>92.456000000000017</v>
      </c>
      <c r="I88" s="169">
        <v>196.59599999999998</v>
      </c>
      <c r="J88" s="169">
        <v>231.14</v>
      </c>
      <c r="K88" s="169">
        <v>307.08600000000001</v>
      </c>
      <c r="L88" s="169">
        <v>435.86399999999992</v>
      </c>
      <c r="M88" s="165">
        <v>103.37799999999999</v>
      </c>
      <c r="N88" s="62">
        <v>1867.9159999999999</v>
      </c>
      <c r="P88" s="76"/>
      <c r="BD88" s="1" t="s">
        <v>115</v>
      </c>
    </row>
    <row r="89" spans="1:56" x14ac:dyDescent="0.2">
      <c r="A89" s="59">
        <v>1966</v>
      </c>
      <c r="B89" s="63">
        <v>61.467999999999989</v>
      </c>
      <c r="C89" s="169">
        <v>0</v>
      </c>
      <c r="D89" s="169">
        <v>2.54</v>
      </c>
      <c r="E89" s="169">
        <v>81.025999999999996</v>
      </c>
      <c r="F89" s="169">
        <v>340.36</v>
      </c>
      <c r="G89" s="169">
        <v>353.06</v>
      </c>
      <c r="H89" s="169">
        <v>289.30599999999993</v>
      </c>
      <c r="I89" s="169">
        <v>89.915999999999983</v>
      </c>
      <c r="J89" s="169">
        <v>278.63799999999998</v>
      </c>
      <c r="K89" s="169">
        <v>589.53399999999999</v>
      </c>
      <c r="L89" s="169">
        <v>233.17199999999991</v>
      </c>
      <c r="M89" s="165">
        <v>128.77800000000002</v>
      </c>
      <c r="N89" s="62">
        <v>2447.7979999999998</v>
      </c>
      <c r="P89" s="76"/>
      <c r="AE89" s="75"/>
    </row>
    <row r="90" spans="1:56" x14ac:dyDescent="0.2">
      <c r="A90" s="59">
        <v>1967</v>
      </c>
      <c r="B90" s="63">
        <v>4.8259999999999996</v>
      </c>
      <c r="C90" s="169">
        <v>0</v>
      </c>
      <c r="D90" s="169">
        <v>43.688000000000009</v>
      </c>
      <c r="E90" s="169">
        <v>151.38399999999996</v>
      </c>
      <c r="F90" s="169">
        <v>132.58800000000002</v>
      </c>
      <c r="G90" s="169">
        <v>165.86199999999997</v>
      </c>
      <c r="H90" s="169">
        <v>205.99400000000003</v>
      </c>
      <c r="I90" s="169">
        <v>308.35599999999999</v>
      </c>
      <c r="J90" s="169">
        <v>329.94600000000003</v>
      </c>
      <c r="K90" s="169">
        <v>189.23</v>
      </c>
      <c r="L90" s="169">
        <v>301.49799999999999</v>
      </c>
      <c r="M90" s="165">
        <v>220.2180000000001</v>
      </c>
      <c r="N90" s="62">
        <v>2053.59</v>
      </c>
      <c r="P90" s="76"/>
      <c r="AE90" s="75"/>
    </row>
    <row r="91" spans="1:56" x14ac:dyDescent="0.2">
      <c r="A91" s="59">
        <v>1968</v>
      </c>
      <c r="B91" s="63">
        <v>0</v>
      </c>
      <c r="C91" s="169">
        <v>43.942</v>
      </c>
      <c r="D91" s="169">
        <v>19.811999999999998</v>
      </c>
      <c r="E91" s="169">
        <v>14.478000000000003</v>
      </c>
      <c r="F91" s="169">
        <v>173.73599999999996</v>
      </c>
      <c r="G91" s="169">
        <v>196.596</v>
      </c>
      <c r="H91" s="169">
        <v>264.66799999999995</v>
      </c>
      <c r="I91" s="169">
        <v>204.21599999999998</v>
      </c>
      <c r="J91" s="169">
        <v>118.61799999999998</v>
      </c>
      <c r="K91" s="169">
        <v>247.90399999999994</v>
      </c>
      <c r="L91" s="169">
        <v>188.72200000000004</v>
      </c>
      <c r="M91" s="165">
        <v>74.168000000000006</v>
      </c>
      <c r="N91" s="62">
        <v>1546.8600000000001</v>
      </c>
      <c r="P91" s="76"/>
      <c r="AE91" s="75"/>
    </row>
    <row r="92" spans="1:56" x14ac:dyDescent="0.2">
      <c r="A92" s="59">
        <v>1969</v>
      </c>
      <c r="B92" s="1">
        <v>75.183999999999997</v>
      </c>
      <c r="C92" s="163">
        <v>43.18</v>
      </c>
      <c r="D92" s="163">
        <v>9.3979999999999997</v>
      </c>
      <c r="E92" s="163">
        <v>171.70400000000001</v>
      </c>
      <c r="F92" s="163">
        <v>194.05600000000001</v>
      </c>
      <c r="G92" s="163">
        <v>153.92399999999998</v>
      </c>
      <c r="H92" s="163">
        <v>122.17400000000002</v>
      </c>
      <c r="I92" s="163">
        <v>296.16399999999999</v>
      </c>
      <c r="J92" s="163">
        <v>175.26</v>
      </c>
      <c r="K92" s="163">
        <v>178.56199999999993</v>
      </c>
      <c r="L92" s="163">
        <v>311.14999999999998</v>
      </c>
      <c r="M92" s="164">
        <v>123.95199999999993</v>
      </c>
      <c r="N92" s="62">
        <v>1854.7079999999999</v>
      </c>
      <c r="P92" s="76"/>
      <c r="AE92" s="75"/>
    </row>
    <row r="93" spans="1:56" x14ac:dyDescent="0.2">
      <c r="A93" s="59">
        <v>1970</v>
      </c>
      <c r="B93" s="60">
        <v>93.726000000000028</v>
      </c>
      <c r="C93" s="163">
        <v>1.778</v>
      </c>
      <c r="D93" s="163">
        <v>17.271999999999998</v>
      </c>
      <c r="E93" s="163">
        <v>81.02600000000001</v>
      </c>
      <c r="F93" s="163">
        <v>326.39000000000004</v>
      </c>
      <c r="G93" s="163">
        <v>135.89000000000001</v>
      </c>
      <c r="H93" s="163">
        <v>150.114</v>
      </c>
      <c r="I93" s="163">
        <v>175.76799999999997</v>
      </c>
      <c r="J93" s="163">
        <v>212.852</v>
      </c>
      <c r="K93" s="163">
        <v>206.756</v>
      </c>
      <c r="L93" s="163">
        <v>202.18400000000003</v>
      </c>
      <c r="M93" s="164">
        <v>195.07200000000003</v>
      </c>
      <c r="N93" s="62">
        <v>1798.8280000000004</v>
      </c>
      <c r="P93" s="76"/>
      <c r="AE93" s="75"/>
    </row>
    <row r="94" spans="1:56" x14ac:dyDescent="0.2">
      <c r="A94" s="59">
        <v>1971</v>
      </c>
      <c r="B94" s="1">
        <v>225.80600000000001</v>
      </c>
      <c r="C94" s="163">
        <v>8.3819999999999997</v>
      </c>
      <c r="D94" s="163">
        <v>16.763999999999999</v>
      </c>
      <c r="E94" s="163">
        <v>78.739999999999995</v>
      </c>
      <c r="F94" s="170">
        <v>139.95399999999995</v>
      </c>
      <c r="G94" s="170">
        <v>173.73599999999999</v>
      </c>
      <c r="H94" s="170">
        <v>133.60400000000001</v>
      </c>
      <c r="I94" s="170">
        <v>242.316</v>
      </c>
      <c r="J94" s="163">
        <v>237.99799999999996</v>
      </c>
      <c r="K94" s="170">
        <v>295.65600000000001</v>
      </c>
      <c r="L94" s="170">
        <v>266.44600000000003</v>
      </c>
      <c r="M94" s="166">
        <v>59.181999999999988</v>
      </c>
      <c r="N94" s="62">
        <f t="shared" ref="N94:N138" si="8">IF(COUNT(B94:M94)=12,SUM(B94:M94),"")</f>
        <v>1878.5840000000001</v>
      </c>
      <c r="P94" s="76"/>
      <c r="AE94" s="75"/>
    </row>
    <row r="95" spans="1:56" x14ac:dyDescent="0.2">
      <c r="A95" s="59">
        <v>1972</v>
      </c>
      <c r="B95" s="60">
        <v>263.39800000000002</v>
      </c>
      <c r="C95" s="170">
        <v>39.624000000000002</v>
      </c>
      <c r="D95" s="170">
        <v>11.937999999999999</v>
      </c>
      <c r="E95" s="163">
        <v>216.40800000000002</v>
      </c>
      <c r="F95" s="163">
        <v>174.49800000000005</v>
      </c>
      <c r="G95" s="163">
        <v>431.11419999999998</v>
      </c>
      <c r="H95" s="163">
        <v>67.817999999999998</v>
      </c>
      <c r="I95" s="163">
        <v>161.29</v>
      </c>
      <c r="J95" s="163">
        <v>284.48</v>
      </c>
      <c r="K95" s="163">
        <v>288.28999999999996</v>
      </c>
      <c r="L95" s="163">
        <v>165.86199999999997</v>
      </c>
      <c r="M95" s="164">
        <v>82.042000000000002</v>
      </c>
      <c r="N95" s="62">
        <f t="shared" si="8"/>
        <v>2186.7621999999997</v>
      </c>
      <c r="P95" s="76"/>
      <c r="AE95" s="75"/>
    </row>
    <row r="96" spans="1:56" x14ac:dyDescent="0.2">
      <c r="A96" s="59">
        <v>1973</v>
      </c>
      <c r="B96" s="1">
        <v>2.54</v>
      </c>
      <c r="C96" s="163">
        <v>0</v>
      </c>
      <c r="D96" s="163">
        <v>1.016</v>
      </c>
      <c r="E96" s="163">
        <v>34.29</v>
      </c>
      <c r="F96" s="163">
        <v>233.42600000000002</v>
      </c>
      <c r="G96" s="163">
        <v>347.47199999999998</v>
      </c>
      <c r="H96" s="163">
        <v>238.25199999999995</v>
      </c>
      <c r="I96" s="163">
        <v>104.13999999999999</v>
      </c>
      <c r="J96" s="163">
        <v>216.66200000000001</v>
      </c>
      <c r="K96" s="163">
        <v>367.53800000000007</v>
      </c>
      <c r="L96" s="163">
        <v>373.63399999999996</v>
      </c>
      <c r="M96" s="164">
        <v>182.11799999999997</v>
      </c>
      <c r="N96" s="62">
        <f t="shared" si="8"/>
        <v>2101.0879999999997</v>
      </c>
      <c r="P96" s="76"/>
      <c r="AE96" s="75"/>
    </row>
    <row r="97" spans="1:31" x14ac:dyDescent="0.2">
      <c r="A97" s="59">
        <v>1974</v>
      </c>
      <c r="B97" s="1">
        <v>32.766000000000005</v>
      </c>
      <c r="C97" s="170">
        <v>47.244</v>
      </c>
      <c r="D97" s="163">
        <v>3.81</v>
      </c>
      <c r="E97" s="163">
        <v>9.1439999999999984</v>
      </c>
      <c r="F97" s="163">
        <v>197.61199999999997</v>
      </c>
      <c r="G97" s="163">
        <v>163.83000000000001</v>
      </c>
      <c r="H97" s="163">
        <v>235.45800000000006</v>
      </c>
      <c r="I97" s="163">
        <v>163.06800000000001</v>
      </c>
      <c r="J97" s="163">
        <v>136.65200000000002</v>
      </c>
      <c r="K97" s="163">
        <v>297.68799999999999</v>
      </c>
      <c r="L97" s="163">
        <v>211.07399999999998</v>
      </c>
      <c r="M97" s="164">
        <v>31.75</v>
      </c>
      <c r="N97" s="62">
        <f t="shared" si="8"/>
        <v>1530.096</v>
      </c>
      <c r="P97" s="76"/>
      <c r="AE97" s="75"/>
    </row>
    <row r="98" spans="1:31" x14ac:dyDescent="0.2">
      <c r="A98" s="59">
        <v>1975</v>
      </c>
      <c r="B98" s="1">
        <v>12.7</v>
      </c>
      <c r="C98" s="163">
        <v>17.78</v>
      </c>
      <c r="D98" s="163">
        <v>0</v>
      </c>
      <c r="E98" s="163">
        <v>86.36</v>
      </c>
      <c r="F98" s="163">
        <v>134.62</v>
      </c>
      <c r="G98" s="163">
        <v>421.64000000000004</v>
      </c>
      <c r="H98" s="163">
        <v>215.9</v>
      </c>
      <c r="I98" s="163">
        <v>342.90000000000003</v>
      </c>
      <c r="J98" s="163">
        <v>149.85999999999999</v>
      </c>
      <c r="K98" s="163">
        <v>490.22000000000008</v>
      </c>
      <c r="L98" s="163">
        <v>309.88000000000011</v>
      </c>
      <c r="M98" s="164">
        <v>403.86000000000007</v>
      </c>
      <c r="N98" s="62">
        <f t="shared" si="8"/>
        <v>2585.7200000000003</v>
      </c>
      <c r="P98" s="76"/>
      <c r="AE98" s="75"/>
    </row>
    <row r="99" spans="1:31" x14ac:dyDescent="0.2">
      <c r="A99" s="59">
        <v>1976</v>
      </c>
      <c r="B99" s="1">
        <v>25.4</v>
      </c>
      <c r="C99" s="163">
        <v>0</v>
      </c>
      <c r="D99" s="163">
        <v>5.08</v>
      </c>
      <c r="E99" s="163">
        <v>25.4</v>
      </c>
      <c r="F99" s="163">
        <v>172.72000000000003</v>
      </c>
      <c r="G99" s="163">
        <v>182.87999999999997</v>
      </c>
      <c r="H99" s="163">
        <v>134.61999999999998</v>
      </c>
      <c r="I99" s="163">
        <v>111.76000000000003</v>
      </c>
      <c r="J99" s="163">
        <v>134.62</v>
      </c>
      <c r="K99" s="163">
        <v>322.58000000000004</v>
      </c>
      <c r="L99" s="163">
        <v>127.00000000000001</v>
      </c>
      <c r="M99" s="164">
        <v>66.039999999999992</v>
      </c>
      <c r="N99" s="62">
        <f t="shared" si="8"/>
        <v>1308.0999999999999</v>
      </c>
      <c r="P99" s="76"/>
      <c r="AE99" s="75"/>
    </row>
    <row r="100" spans="1:31" x14ac:dyDescent="0.2">
      <c r="A100" s="59">
        <v>1977</v>
      </c>
      <c r="B100" s="1">
        <v>0</v>
      </c>
      <c r="C100" s="163">
        <v>2.54</v>
      </c>
      <c r="D100" s="163">
        <v>0</v>
      </c>
      <c r="E100" s="163">
        <v>15.24</v>
      </c>
      <c r="F100" s="163">
        <v>152.39999999999998</v>
      </c>
      <c r="G100" s="163">
        <v>248.92</v>
      </c>
      <c r="H100" s="163">
        <v>127</v>
      </c>
      <c r="I100" s="163">
        <v>165.10000000000002</v>
      </c>
      <c r="J100" s="163">
        <v>208.28</v>
      </c>
      <c r="K100" s="163">
        <v>134.61999999999998</v>
      </c>
      <c r="L100" s="163">
        <v>200.66000000000003</v>
      </c>
      <c r="M100" s="164">
        <v>60.959999999999987</v>
      </c>
      <c r="N100" s="62">
        <f t="shared" si="8"/>
        <v>1315.72</v>
      </c>
      <c r="P100" s="76"/>
      <c r="AE100" s="75"/>
    </row>
    <row r="101" spans="1:31" x14ac:dyDescent="0.2">
      <c r="A101" s="59">
        <v>1978</v>
      </c>
      <c r="B101" s="1">
        <v>7.62</v>
      </c>
      <c r="C101" s="163">
        <v>2.54</v>
      </c>
      <c r="D101" s="163">
        <v>50.8</v>
      </c>
      <c r="E101" s="163">
        <v>162.55999999999997</v>
      </c>
      <c r="F101" s="163">
        <v>200.66</v>
      </c>
      <c r="G101" s="163">
        <v>289.56000000000006</v>
      </c>
      <c r="H101" s="163">
        <v>109.22000000000001</v>
      </c>
      <c r="I101" s="163">
        <v>182.88000000000002</v>
      </c>
      <c r="J101" s="163">
        <v>236.22000000000003</v>
      </c>
      <c r="K101" s="163">
        <v>297.18</v>
      </c>
      <c r="L101" s="163">
        <v>302.2600000000001</v>
      </c>
      <c r="M101" s="164">
        <v>187.96</v>
      </c>
      <c r="N101" s="62">
        <f t="shared" si="8"/>
        <v>2029.46</v>
      </c>
      <c r="P101" s="76"/>
      <c r="AE101" s="75"/>
    </row>
    <row r="102" spans="1:31" x14ac:dyDescent="0.2">
      <c r="A102" s="59">
        <v>1979</v>
      </c>
      <c r="B102" s="1">
        <v>0</v>
      </c>
      <c r="C102" s="163">
        <v>0</v>
      </c>
      <c r="D102" s="163">
        <v>17.78</v>
      </c>
      <c r="E102" s="163">
        <v>124.46000000000001</v>
      </c>
      <c r="F102" s="163">
        <v>114.30000000000001</v>
      </c>
      <c r="G102" s="163">
        <v>83.820000000000007</v>
      </c>
      <c r="H102" s="163">
        <v>71.11999999999999</v>
      </c>
      <c r="I102" s="163">
        <v>261.62</v>
      </c>
      <c r="J102" s="163">
        <v>132.08000000000001</v>
      </c>
      <c r="K102" s="163">
        <v>243.84000000000003</v>
      </c>
      <c r="L102" s="163">
        <v>152.4</v>
      </c>
      <c r="M102" s="164">
        <v>162.56</v>
      </c>
      <c r="N102" s="62">
        <f t="shared" si="8"/>
        <v>1363.98</v>
      </c>
      <c r="P102" s="76"/>
      <c r="AE102" s="75"/>
    </row>
    <row r="103" spans="1:31" x14ac:dyDescent="0.2">
      <c r="A103" s="59">
        <v>1980</v>
      </c>
      <c r="B103" s="1">
        <v>33.020000000000003</v>
      </c>
      <c r="C103" s="163">
        <v>12.7</v>
      </c>
      <c r="D103" s="163">
        <v>0</v>
      </c>
      <c r="E103" s="163">
        <v>20.32</v>
      </c>
      <c r="F103" s="163">
        <v>205.73999999999998</v>
      </c>
      <c r="G103" s="163">
        <v>81.279999999999987</v>
      </c>
      <c r="H103" s="163">
        <v>116.84</v>
      </c>
      <c r="I103" s="163">
        <v>172.72000000000003</v>
      </c>
      <c r="J103" s="163">
        <v>213.36</v>
      </c>
      <c r="K103" s="163">
        <v>165.1</v>
      </c>
      <c r="L103" s="163">
        <v>190.50000000000003</v>
      </c>
      <c r="M103" s="164">
        <v>76.200000000000017</v>
      </c>
      <c r="N103" s="62">
        <f t="shared" si="8"/>
        <v>1287.7800000000002</v>
      </c>
      <c r="P103" s="76"/>
      <c r="AE103" s="75"/>
    </row>
    <row r="104" spans="1:31" x14ac:dyDescent="0.2">
      <c r="A104" s="59">
        <v>1981</v>
      </c>
      <c r="B104" s="1">
        <v>5.08</v>
      </c>
      <c r="C104" s="163">
        <v>12.7</v>
      </c>
      <c r="D104" s="163">
        <v>22.86</v>
      </c>
      <c r="E104" s="163">
        <v>373.38000000000011</v>
      </c>
      <c r="F104" s="163">
        <v>462.28</v>
      </c>
      <c r="G104" s="163">
        <v>241.30000000000004</v>
      </c>
      <c r="H104" s="163">
        <v>266.7</v>
      </c>
      <c r="I104" s="163">
        <v>231.14000000000001</v>
      </c>
      <c r="J104" s="163">
        <v>251.46</v>
      </c>
      <c r="K104" s="163">
        <v>198.12</v>
      </c>
      <c r="L104" s="163">
        <v>220.98000000000002</v>
      </c>
      <c r="M104" s="164">
        <v>238.76</v>
      </c>
      <c r="N104" s="62">
        <f t="shared" si="8"/>
        <v>2524.7600000000002</v>
      </c>
      <c r="P104" s="76"/>
      <c r="AE104" s="75"/>
    </row>
    <row r="105" spans="1:31" x14ac:dyDescent="0.2">
      <c r="A105" s="59">
        <v>1982</v>
      </c>
      <c r="B105" s="1">
        <v>99.060000000000045</v>
      </c>
      <c r="C105" s="163">
        <v>0</v>
      </c>
      <c r="D105" s="163">
        <v>0</v>
      </c>
      <c r="E105" s="163">
        <v>116.84000000000002</v>
      </c>
      <c r="F105" s="163">
        <v>127</v>
      </c>
      <c r="G105" s="163">
        <v>114.30000000000003</v>
      </c>
      <c r="H105" s="163">
        <v>215.9</v>
      </c>
      <c r="I105" s="163">
        <v>165.09999999999997</v>
      </c>
      <c r="J105" s="163">
        <v>297.17999999999995</v>
      </c>
      <c r="K105" s="163">
        <v>259.08000000000004</v>
      </c>
      <c r="L105" s="163">
        <v>162.56</v>
      </c>
      <c r="M105" s="164">
        <v>35.56</v>
      </c>
      <c r="N105" s="62">
        <f t="shared" si="8"/>
        <v>1592.58</v>
      </c>
      <c r="P105" s="76"/>
      <c r="AE105" s="75"/>
    </row>
    <row r="106" spans="1:31" x14ac:dyDescent="0.2">
      <c r="A106" s="59">
        <v>1983</v>
      </c>
      <c r="B106" s="63">
        <v>0</v>
      </c>
      <c r="C106" s="169">
        <v>0</v>
      </c>
      <c r="D106" s="169">
        <v>0</v>
      </c>
      <c r="E106" s="169">
        <v>40.64</v>
      </c>
      <c r="F106" s="169">
        <v>289.56</v>
      </c>
      <c r="G106" s="169">
        <v>218.44000000000003</v>
      </c>
      <c r="H106" s="169">
        <v>162.56</v>
      </c>
      <c r="I106" s="169">
        <v>297.18000000000006</v>
      </c>
      <c r="J106" s="169">
        <v>185.41999999999996</v>
      </c>
      <c r="K106" s="169">
        <v>360.68000000000006</v>
      </c>
      <c r="L106" s="169">
        <v>200.65999999999997</v>
      </c>
      <c r="M106" s="165">
        <v>104.14</v>
      </c>
      <c r="N106" s="62">
        <f t="shared" si="8"/>
        <v>1859.2800000000004</v>
      </c>
      <c r="P106" s="76"/>
      <c r="AE106" s="75"/>
    </row>
    <row r="107" spans="1:31" x14ac:dyDescent="0.2">
      <c r="A107" s="59">
        <v>1984</v>
      </c>
      <c r="B107" s="63">
        <v>60.959999999999994</v>
      </c>
      <c r="C107" s="169">
        <v>106.68</v>
      </c>
      <c r="D107" s="169">
        <v>5.08</v>
      </c>
      <c r="E107" s="169">
        <v>17.78</v>
      </c>
      <c r="F107" s="169">
        <v>114.3</v>
      </c>
      <c r="G107" s="169">
        <v>144.78000000000003</v>
      </c>
      <c r="H107" s="169">
        <v>167.64000000000004</v>
      </c>
      <c r="I107" s="169">
        <v>241.29999999999998</v>
      </c>
      <c r="J107" s="169">
        <v>213.36</v>
      </c>
      <c r="K107" s="169">
        <v>337.82</v>
      </c>
      <c r="L107" s="169">
        <v>147.32</v>
      </c>
      <c r="M107" s="165">
        <v>0</v>
      </c>
      <c r="N107" s="62">
        <f t="shared" si="8"/>
        <v>1557.02</v>
      </c>
      <c r="P107" s="76"/>
      <c r="AE107" s="75"/>
    </row>
    <row r="108" spans="1:31" x14ac:dyDescent="0.2">
      <c r="A108" s="59">
        <v>1985</v>
      </c>
      <c r="B108" s="63">
        <v>30.48</v>
      </c>
      <c r="C108" s="169">
        <v>0</v>
      </c>
      <c r="D108" s="169">
        <v>10.16</v>
      </c>
      <c r="E108" s="169">
        <v>0</v>
      </c>
      <c r="F108" s="169">
        <v>149.85999999999999</v>
      </c>
      <c r="G108" s="169">
        <v>276.86</v>
      </c>
      <c r="H108" s="169">
        <v>124.46000000000001</v>
      </c>
      <c r="I108" s="169">
        <v>106.68</v>
      </c>
      <c r="J108" s="169">
        <v>299.72000000000003</v>
      </c>
      <c r="K108" s="169">
        <v>269.24000000000007</v>
      </c>
      <c r="L108" s="169">
        <v>180.33999999999997</v>
      </c>
      <c r="M108" s="165">
        <v>162.56</v>
      </c>
      <c r="N108" s="62">
        <f t="shared" si="8"/>
        <v>1610.36</v>
      </c>
      <c r="P108" s="76"/>
      <c r="AE108" s="75"/>
    </row>
    <row r="109" spans="1:31" x14ac:dyDescent="0.2">
      <c r="A109" s="59">
        <v>1986</v>
      </c>
      <c r="B109" s="63">
        <v>48.26</v>
      </c>
      <c r="C109" s="169">
        <v>2.54</v>
      </c>
      <c r="D109" s="169">
        <v>5.08</v>
      </c>
      <c r="E109" s="169">
        <v>119.38000000000001</v>
      </c>
      <c r="F109" s="169">
        <v>182.88</v>
      </c>
      <c r="G109" s="169">
        <v>162.56</v>
      </c>
      <c r="H109" s="169">
        <v>134.62000000000003</v>
      </c>
      <c r="I109" s="169">
        <v>137.16000000000003</v>
      </c>
      <c r="J109" s="169">
        <v>248.92</v>
      </c>
      <c r="K109" s="169">
        <v>347.98</v>
      </c>
      <c r="L109" s="169">
        <v>223.52</v>
      </c>
      <c r="M109" s="165">
        <v>104.14</v>
      </c>
      <c r="N109" s="62">
        <f t="shared" si="8"/>
        <v>1717.0400000000002</v>
      </c>
      <c r="P109" s="76"/>
      <c r="AE109" s="75"/>
    </row>
    <row r="110" spans="1:31" x14ac:dyDescent="0.2">
      <c r="A110" s="59">
        <v>1987</v>
      </c>
      <c r="B110" s="63">
        <v>0</v>
      </c>
      <c r="C110" s="169">
        <v>17.78</v>
      </c>
      <c r="D110" s="169">
        <v>5.08</v>
      </c>
      <c r="E110" s="169">
        <v>144.78000000000003</v>
      </c>
      <c r="F110" s="169">
        <v>246.38000000000002</v>
      </c>
      <c r="G110" s="169">
        <v>210.82000000000002</v>
      </c>
      <c r="H110" s="169">
        <v>254.00000000000006</v>
      </c>
      <c r="I110" s="169">
        <v>154.94000000000003</v>
      </c>
      <c r="J110" s="169">
        <v>157.48000000000002</v>
      </c>
      <c r="K110" s="169">
        <v>355.6</v>
      </c>
      <c r="L110" s="169">
        <v>238.76000000000002</v>
      </c>
      <c r="M110" s="165">
        <v>76.200000000000017</v>
      </c>
      <c r="N110" s="62">
        <f t="shared" si="8"/>
        <v>1861.8200000000002</v>
      </c>
      <c r="P110" s="76"/>
      <c r="AE110" s="75"/>
    </row>
    <row r="111" spans="1:31" x14ac:dyDescent="0.2">
      <c r="A111" s="59">
        <v>1988</v>
      </c>
      <c r="B111" s="63">
        <v>0</v>
      </c>
      <c r="C111" s="169">
        <v>2.54</v>
      </c>
      <c r="D111" s="169">
        <v>5.08</v>
      </c>
      <c r="E111" s="169">
        <v>10.16</v>
      </c>
      <c r="F111" s="169">
        <v>279.39999999999998</v>
      </c>
      <c r="G111" s="169">
        <v>297.17999999999995</v>
      </c>
      <c r="H111" s="169">
        <v>220.98000000000002</v>
      </c>
      <c r="I111" s="169">
        <v>350.5200000000001</v>
      </c>
      <c r="J111" s="169">
        <v>243.84</v>
      </c>
      <c r="K111" s="169">
        <v>312.42000000000007</v>
      </c>
      <c r="L111" s="169">
        <v>243.84</v>
      </c>
      <c r="M111" s="165">
        <v>119.38</v>
      </c>
      <c r="N111" s="62">
        <f t="shared" si="8"/>
        <v>2085.34</v>
      </c>
      <c r="P111" s="76"/>
      <c r="AE111" s="75"/>
    </row>
    <row r="112" spans="1:31" x14ac:dyDescent="0.2">
      <c r="A112" s="59">
        <v>1989</v>
      </c>
      <c r="B112" s="63">
        <v>71.12</v>
      </c>
      <c r="C112" s="169">
        <v>15.24</v>
      </c>
      <c r="D112" s="169">
        <v>10.16</v>
      </c>
      <c r="E112" s="169">
        <v>0</v>
      </c>
      <c r="F112" s="169">
        <v>109.22000000000001</v>
      </c>
      <c r="G112" s="169">
        <v>104.14000000000001</v>
      </c>
      <c r="H112" s="169">
        <v>157.48000000000002</v>
      </c>
      <c r="I112" s="169">
        <v>355.60000000000008</v>
      </c>
      <c r="J112" s="169">
        <v>114.30000000000001</v>
      </c>
      <c r="K112" s="169">
        <v>243.84000000000003</v>
      </c>
      <c r="L112" s="169">
        <v>347.98</v>
      </c>
      <c r="M112" s="165">
        <v>106.68000000000002</v>
      </c>
      <c r="N112" s="62">
        <f t="shared" si="8"/>
        <v>1635.76</v>
      </c>
      <c r="P112" s="76"/>
      <c r="AE112" s="75"/>
    </row>
    <row r="113" spans="1:31" x14ac:dyDescent="0.2">
      <c r="A113" s="59">
        <v>1990</v>
      </c>
      <c r="B113" s="63">
        <v>48.26</v>
      </c>
      <c r="C113" s="169">
        <v>17.78</v>
      </c>
      <c r="D113" s="169">
        <v>0</v>
      </c>
      <c r="E113" s="169">
        <v>68.58</v>
      </c>
      <c r="F113" s="169">
        <v>284.48</v>
      </c>
      <c r="G113" s="169">
        <v>274.32</v>
      </c>
      <c r="H113" s="169">
        <v>287.02</v>
      </c>
      <c r="I113" s="169">
        <v>182.88</v>
      </c>
      <c r="J113" s="169">
        <v>132.08000000000001</v>
      </c>
      <c r="K113" s="169">
        <v>233.68</v>
      </c>
      <c r="L113" s="169">
        <v>149.85999999999999</v>
      </c>
      <c r="M113" s="165">
        <v>106.68</v>
      </c>
      <c r="N113" s="62">
        <f t="shared" si="8"/>
        <v>1785.6200000000001</v>
      </c>
      <c r="P113" s="76"/>
      <c r="AE113" s="75"/>
    </row>
    <row r="114" spans="1:31" x14ac:dyDescent="0.2">
      <c r="A114" s="59">
        <v>1991</v>
      </c>
      <c r="B114" s="1">
        <v>27.94</v>
      </c>
      <c r="C114" s="163">
        <v>0</v>
      </c>
      <c r="D114" s="163">
        <v>25.4</v>
      </c>
      <c r="E114" s="163">
        <v>116.84</v>
      </c>
      <c r="F114" s="163">
        <v>332.74</v>
      </c>
      <c r="G114" s="163">
        <v>223.51999999999998</v>
      </c>
      <c r="H114" s="163">
        <v>274.32</v>
      </c>
      <c r="I114" s="163">
        <v>124.46000000000002</v>
      </c>
      <c r="J114" s="163">
        <v>332.74</v>
      </c>
      <c r="K114" s="163">
        <v>220.97999999999996</v>
      </c>
      <c r="L114" s="163">
        <v>226.05999999999997</v>
      </c>
      <c r="M114" s="164">
        <v>38.099999999999994</v>
      </c>
      <c r="N114" s="62">
        <f t="shared" si="8"/>
        <v>1943.1</v>
      </c>
      <c r="P114" s="76"/>
      <c r="AE114" s="75"/>
    </row>
    <row r="115" spans="1:31" x14ac:dyDescent="0.2">
      <c r="A115" s="59">
        <v>1992</v>
      </c>
      <c r="B115" s="60">
        <v>0</v>
      </c>
      <c r="C115" s="163">
        <v>5.08</v>
      </c>
      <c r="D115" s="163">
        <v>0</v>
      </c>
      <c r="E115" s="163">
        <v>7.62</v>
      </c>
      <c r="F115" s="163">
        <v>233.68000000000004</v>
      </c>
      <c r="G115" s="163">
        <v>208.28</v>
      </c>
      <c r="H115" s="163">
        <v>228.59999999999997</v>
      </c>
      <c r="I115" s="163">
        <v>261.62</v>
      </c>
      <c r="J115" s="163">
        <v>264.15999999999997</v>
      </c>
      <c r="K115" s="163">
        <v>317.50000000000011</v>
      </c>
      <c r="L115" s="163">
        <v>251.46000000000004</v>
      </c>
      <c r="M115" s="164">
        <v>144.78</v>
      </c>
      <c r="N115" s="62">
        <f t="shared" si="8"/>
        <v>1922.78</v>
      </c>
      <c r="P115" s="76"/>
      <c r="AE115" s="75"/>
    </row>
    <row r="116" spans="1:31" x14ac:dyDescent="0.2">
      <c r="A116" s="59">
        <v>1993</v>
      </c>
      <c r="B116" s="1">
        <v>50.8</v>
      </c>
      <c r="C116" s="163">
        <v>0</v>
      </c>
      <c r="D116" s="163">
        <v>83.820000000000007</v>
      </c>
      <c r="E116" s="163">
        <v>73.660000000000011</v>
      </c>
      <c r="F116" s="170">
        <v>378.46000000000004</v>
      </c>
      <c r="G116" s="170">
        <v>157.48000000000002</v>
      </c>
      <c r="H116" s="170">
        <v>375.91999999999996</v>
      </c>
      <c r="I116" s="170">
        <v>218.43999999999994</v>
      </c>
      <c r="J116" s="163">
        <v>228.59999999999994</v>
      </c>
      <c r="K116" s="170">
        <v>144.78</v>
      </c>
      <c r="L116" s="170">
        <v>226.06</v>
      </c>
      <c r="M116" s="166">
        <v>121.91999999999999</v>
      </c>
      <c r="N116" s="62">
        <f t="shared" si="8"/>
        <v>2059.9399999999996</v>
      </c>
      <c r="P116" s="76"/>
      <c r="AE116" s="75"/>
    </row>
    <row r="117" spans="1:31" x14ac:dyDescent="0.2">
      <c r="A117" s="59">
        <v>1994</v>
      </c>
      <c r="B117" s="60">
        <v>2.54</v>
      </c>
      <c r="C117" s="170">
        <v>27.94</v>
      </c>
      <c r="D117" s="170">
        <v>66.039999999999992</v>
      </c>
      <c r="E117" s="163">
        <v>66.040000000000006</v>
      </c>
      <c r="F117" s="163">
        <v>302.26</v>
      </c>
      <c r="G117" s="163">
        <v>218.44000000000003</v>
      </c>
      <c r="H117" s="163">
        <v>121.92000000000003</v>
      </c>
      <c r="I117" s="163">
        <v>208.28000000000009</v>
      </c>
      <c r="J117" s="163">
        <v>124.46000000000001</v>
      </c>
      <c r="K117" s="163">
        <v>294.64</v>
      </c>
      <c r="L117" s="163">
        <v>370.84000000000003</v>
      </c>
      <c r="M117" s="164">
        <v>76.2</v>
      </c>
      <c r="N117" s="62">
        <f t="shared" si="8"/>
        <v>1879.6000000000001</v>
      </c>
      <c r="P117" s="76"/>
      <c r="AE117" s="75"/>
    </row>
    <row r="118" spans="1:31" x14ac:dyDescent="0.2">
      <c r="A118" s="59">
        <v>1995</v>
      </c>
      <c r="B118" s="1">
        <v>0</v>
      </c>
      <c r="C118" s="163">
        <v>5.08</v>
      </c>
      <c r="D118" s="163">
        <v>60.959999999999994</v>
      </c>
      <c r="E118" s="163">
        <v>66.039999999999992</v>
      </c>
      <c r="F118" s="163">
        <v>337.82</v>
      </c>
      <c r="G118" s="163">
        <v>416.56000000000006</v>
      </c>
      <c r="H118" s="163">
        <v>261.62</v>
      </c>
      <c r="I118" s="163">
        <v>269.24</v>
      </c>
      <c r="J118" s="163">
        <v>350.52</v>
      </c>
      <c r="K118" s="163">
        <v>330.19999999999993</v>
      </c>
      <c r="L118" s="163">
        <v>121.92000000000003</v>
      </c>
      <c r="M118" s="164">
        <v>205.74</v>
      </c>
      <c r="N118" s="62">
        <f t="shared" si="8"/>
        <v>2425.6999999999998</v>
      </c>
      <c r="P118" s="76"/>
      <c r="AE118" s="75"/>
    </row>
    <row r="119" spans="1:31" x14ac:dyDescent="0.2">
      <c r="A119" s="59">
        <v>1996</v>
      </c>
      <c r="B119" s="1">
        <v>121.92</v>
      </c>
      <c r="C119" s="170">
        <v>76.199999999999989</v>
      </c>
      <c r="D119" s="163">
        <v>68.58</v>
      </c>
      <c r="E119" s="163">
        <v>88.899999999999991</v>
      </c>
      <c r="F119" s="163">
        <v>314.96000000000004</v>
      </c>
      <c r="G119" s="163">
        <v>238.75999999999996</v>
      </c>
      <c r="H119" s="163">
        <v>190.5</v>
      </c>
      <c r="I119" s="163">
        <v>154.93999999999997</v>
      </c>
      <c r="J119" s="163">
        <v>139.70000000000002</v>
      </c>
      <c r="K119" s="163">
        <v>256.54000000000002</v>
      </c>
      <c r="L119" s="163">
        <v>312.42000000000007</v>
      </c>
      <c r="M119" s="164">
        <v>127.00000000000001</v>
      </c>
      <c r="N119" s="62">
        <f t="shared" si="8"/>
        <v>2090.42</v>
      </c>
      <c r="P119" s="76"/>
      <c r="AE119" s="75"/>
    </row>
    <row r="120" spans="1:31" x14ac:dyDescent="0.2">
      <c r="A120" s="59">
        <v>1997</v>
      </c>
      <c r="B120" s="1">
        <v>124.46000000000001</v>
      </c>
      <c r="C120" s="163">
        <v>15.24</v>
      </c>
      <c r="D120" s="163">
        <v>0</v>
      </c>
      <c r="E120" s="163">
        <v>2.54</v>
      </c>
      <c r="F120" s="163">
        <v>195.58</v>
      </c>
      <c r="G120" s="163">
        <v>203.2</v>
      </c>
      <c r="H120" s="163">
        <v>205.74</v>
      </c>
      <c r="I120" s="163">
        <v>99.06</v>
      </c>
      <c r="J120" s="163">
        <v>370.84000000000003</v>
      </c>
      <c r="K120" s="163">
        <v>347.98</v>
      </c>
      <c r="L120" s="163">
        <v>345.44000000000011</v>
      </c>
      <c r="M120" s="164">
        <v>0</v>
      </c>
      <c r="N120" s="62">
        <f t="shared" si="8"/>
        <v>1910.08</v>
      </c>
      <c r="P120" s="76"/>
      <c r="AE120" s="75"/>
    </row>
    <row r="121" spans="1:31" x14ac:dyDescent="0.2">
      <c r="A121" s="59">
        <v>1998</v>
      </c>
      <c r="B121" s="1">
        <v>0</v>
      </c>
      <c r="C121" s="163">
        <v>15.24</v>
      </c>
      <c r="D121" s="163">
        <v>0</v>
      </c>
      <c r="E121" s="163">
        <v>68.58</v>
      </c>
      <c r="F121" s="163">
        <v>279.39999999999998</v>
      </c>
      <c r="G121" s="163">
        <v>256.54000000000002</v>
      </c>
      <c r="H121" s="163">
        <v>226.05999999999997</v>
      </c>
      <c r="I121" s="163">
        <v>185.42000000000002</v>
      </c>
      <c r="J121" s="163">
        <v>241.3</v>
      </c>
      <c r="K121" s="163">
        <v>210.81999999999996</v>
      </c>
      <c r="L121" s="163">
        <v>154.94000000000003</v>
      </c>
      <c r="M121" s="164">
        <v>175.26000000000002</v>
      </c>
      <c r="N121" s="62">
        <f t="shared" si="8"/>
        <v>1813.56</v>
      </c>
      <c r="P121" s="76"/>
      <c r="AE121" s="75"/>
    </row>
    <row r="122" spans="1:31" x14ac:dyDescent="0.2">
      <c r="A122" s="59">
        <v>1999</v>
      </c>
      <c r="B122" s="1">
        <v>38.099999999999994</v>
      </c>
      <c r="C122" s="163">
        <v>15.24</v>
      </c>
      <c r="D122" s="163">
        <v>73.66</v>
      </c>
      <c r="E122" s="163">
        <v>58.42</v>
      </c>
      <c r="F122" s="163">
        <v>287.02</v>
      </c>
      <c r="G122" s="163">
        <v>243.83999999999997</v>
      </c>
      <c r="H122" s="163">
        <v>284.48</v>
      </c>
      <c r="I122" s="163">
        <v>137.16000000000003</v>
      </c>
      <c r="J122" s="163">
        <v>193.04</v>
      </c>
      <c r="K122" s="163">
        <v>154.94</v>
      </c>
      <c r="L122" s="163">
        <v>307.34000000000009</v>
      </c>
      <c r="M122" s="164">
        <v>238.75999999999996</v>
      </c>
      <c r="N122" s="62">
        <f t="shared" si="8"/>
        <v>2032.0000000000002</v>
      </c>
      <c r="P122" s="76"/>
      <c r="AE122" s="75"/>
    </row>
    <row r="123" spans="1:31" x14ac:dyDescent="0.2">
      <c r="A123" s="59">
        <v>2000</v>
      </c>
      <c r="B123" s="1">
        <v>43.179999999999993</v>
      </c>
      <c r="C123" s="163">
        <v>35.56</v>
      </c>
      <c r="D123" s="163">
        <v>12.7</v>
      </c>
      <c r="E123" s="163">
        <v>66.040000000000006</v>
      </c>
      <c r="F123" s="163">
        <v>198.11999999999995</v>
      </c>
      <c r="G123" s="163">
        <v>279.39999999999998</v>
      </c>
      <c r="H123" s="163">
        <v>203.20000000000005</v>
      </c>
      <c r="I123" s="163">
        <v>165.10000000000002</v>
      </c>
      <c r="J123" s="163">
        <v>231.14000000000001</v>
      </c>
      <c r="K123" s="163">
        <v>332.74</v>
      </c>
      <c r="L123" s="163">
        <v>193.04000000000002</v>
      </c>
      <c r="M123" s="164">
        <v>149.86000000000001</v>
      </c>
      <c r="N123" s="62">
        <f t="shared" si="8"/>
        <v>1910.08</v>
      </c>
      <c r="P123" s="76"/>
      <c r="AE123" s="75"/>
    </row>
    <row r="124" spans="1:31" x14ac:dyDescent="0.2">
      <c r="A124" s="59">
        <v>2001</v>
      </c>
      <c r="B124" s="1">
        <v>12.7</v>
      </c>
      <c r="C124" s="163">
        <v>0</v>
      </c>
      <c r="D124" s="163">
        <v>0</v>
      </c>
      <c r="E124" s="163">
        <v>58.419999999999995</v>
      </c>
      <c r="F124" s="163">
        <v>172.72000000000003</v>
      </c>
      <c r="G124" s="163">
        <v>220.98000000000002</v>
      </c>
      <c r="H124" s="163">
        <v>134.62</v>
      </c>
      <c r="I124" s="163">
        <v>78.740000000000009</v>
      </c>
      <c r="J124" s="163">
        <v>236.22</v>
      </c>
      <c r="K124" s="163">
        <v>264.16000000000003</v>
      </c>
      <c r="L124" s="163">
        <v>236.22000000000003</v>
      </c>
      <c r="M124" s="164">
        <v>218.44</v>
      </c>
      <c r="N124" s="62">
        <f t="shared" si="8"/>
        <v>1633.2200000000003</v>
      </c>
      <c r="P124" s="76"/>
      <c r="AE124" s="75"/>
    </row>
    <row r="125" spans="1:31" x14ac:dyDescent="0.2">
      <c r="A125" s="59">
        <v>2002</v>
      </c>
      <c r="B125" s="1">
        <v>93.97999999999999</v>
      </c>
      <c r="C125" s="163">
        <v>0</v>
      </c>
      <c r="D125" s="163">
        <v>17.78</v>
      </c>
      <c r="E125" s="163">
        <v>124.46</v>
      </c>
      <c r="F125" s="163">
        <v>93.98</v>
      </c>
      <c r="G125" s="163">
        <v>162.56</v>
      </c>
      <c r="H125" s="163">
        <v>238.76000000000002</v>
      </c>
      <c r="I125" s="163">
        <v>167.64</v>
      </c>
      <c r="J125" s="163">
        <v>101.60000000000001</v>
      </c>
      <c r="K125" s="163">
        <v>251.46</v>
      </c>
      <c r="L125" s="163">
        <v>185.42000000000002</v>
      </c>
      <c r="M125" s="164">
        <v>88.9</v>
      </c>
      <c r="N125" s="62">
        <f t="shared" si="8"/>
        <v>1526.5400000000002</v>
      </c>
      <c r="P125" s="76"/>
      <c r="AE125" s="75"/>
    </row>
    <row r="126" spans="1:31" x14ac:dyDescent="0.2">
      <c r="A126" s="59">
        <v>2003</v>
      </c>
      <c r="B126" s="1">
        <v>0</v>
      </c>
      <c r="C126" s="163">
        <v>20.32</v>
      </c>
      <c r="D126" s="163">
        <v>10.16</v>
      </c>
      <c r="E126" s="163">
        <v>205.74</v>
      </c>
      <c r="F126" s="163">
        <v>223.51999999999998</v>
      </c>
      <c r="G126" s="163">
        <v>203.2</v>
      </c>
      <c r="H126" s="163">
        <v>187.96000000000004</v>
      </c>
      <c r="I126" s="163">
        <v>154.93999999999997</v>
      </c>
      <c r="J126" s="163">
        <v>180.34000000000003</v>
      </c>
      <c r="K126" s="163">
        <v>393.69999999999993</v>
      </c>
      <c r="L126" s="163">
        <v>287.02</v>
      </c>
      <c r="M126" s="164">
        <v>205.74000000000004</v>
      </c>
      <c r="N126" s="62">
        <f t="shared" si="8"/>
        <v>2072.6400000000003</v>
      </c>
      <c r="P126" s="76"/>
      <c r="AE126" s="75"/>
    </row>
    <row r="127" spans="1:31" x14ac:dyDescent="0.2">
      <c r="A127" s="59">
        <v>2004</v>
      </c>
      <c r="B127" s="1">
        <v>7.62</v>
      </c>
      <c r="C127" s="163">
        <v>0</v>
      </c>
      <c r="D127" s="163">
        <v>17.78</v>
      </c>
      <c r="E127" s="163">
        <v>76.199999999999989</v>
      </c>
      <c r="F127" s="163">
        <v>165.1</v>
      </c>
      <c r="G127" s="163">
        <v>167.64000000000004</v>
      </c>
      <c r="H127" s="163">
        <v>220.98000000000002</v>
      </c>
      <c r="I127" s="163">
        <v>170.18</v>
      </c>
      <c r="J127" s="163">
        <v>355.6</v>
      </c>
      <c r="K127" s="163">
        <v>408.94000000000005</v>
      </c>
      <c r="L127" s="163">
        <v>220.98</v>
      </c>
      <c r="M127" s="164">
        <v>83.820000000000007</v>
      </c>
      <c r="N127" s="62">
        <f t="shared" si="8"/>
        <v>1894.84</v>
      </c>
      <c r="P127" s="76"/>
      <c r="AE127" s="75"/>
    </row>
    <row r="128" spans="1:31" x14ac:dyDescent="0.2">
      <c r="A128" s="59">
        <v>2005</v>
      </c>
      <c r="B128" s="63">
        <v>53.34</v>
      </c>
      <c r="C128" s="169">
        <v>0</v>
      </c>
      <c r="D128" s="169">
        <v>27.94</v>
      </c>
      <c r="E128" s="169">
        <v>66.040000000000006</v>
      </c>
      <c r="F128" s="169">
        <v>198.12</v>
      </c>
      <c r="G128" s="169">
        <v>312.42</v>
      </c>
      <c r="H128" s="169">
        <v>213.35999999999999</v>
      </c>
      <c r="I128" s="169">
        <v>104.14</v>
      </c>
      <c r="J128" s="169">
        <v>406.40000000000009</v>
      </c>
      <c r="K128" s="169">
        <v>66.039999999999992</v>
      </c>
      <c r="L128" s="169">
        <v>76.199999999999989</v>
      </c>
      <c r="M128" s="165">
        <v>60.959999999999994</v>
      </c>
      <c r="N128" s="62">
        <f t="shared" si="8"/>
        <v>1584.9600000000003</v>
      </c>
      <c r="P128" s="76"/>
      <c r="AE128" s="75"/>
    </row>
    <row r="129" spans="1:31" x14ac:dyDescent="0.2">
      <c r="A129" s="59">
        <v>2006</v>
      </c>
      <c r="B129" s="63">
        <v>17.779999999999998</v>
      </c>
      <c r="C129" s="169">
        <v>2.54</v>
      </c>
      <c r="D129" s="169">
        <v>22.86</v>
      </c>
      <c r="E129" s="169">
        <v>27.939999999999998</v>
      </c>
      <c r="F129" s="169">
        <v>50.79999999999999</v>
      </c>
      <c r="G129" s="169">
        <v>137.16</v>
      </c>
      <c r="H129" s="169">
        <v>294.64000000000004</v>
      </c>
      <c r="I129" s="169">
        <v>266.70000000000005</v>
      </c>
      <c r="J129" s="169">
        <v>106.67999999999999</v>
      </c>
      <c r="K129" s="169">
        <v>223.51999999999992</v>
      </c>
      <c r="L129" s="169">
        <v>241.30000000000004</v>
      </c>
      <c r="M129" s="165">
        <v>233.67999999999998</v>
      </c>
      <c r="N129" s="62">
        <f t="shared" si="8"/>
        <v>1625.6</v>
      </c>
      <c r="P129" s="76"/>
      <c r="AE129" s="75"/>
    </row>
    <row r="130" spans="1:31" x14ac:dyDescent="0.2">
      <c r="A130" s="59">
        <v>2007</v>
      </c>
      <c r="B130" s="63">
        <v>12.7</v>
      </c>
      <c r="C130" s="169">
        <v>0</v>
      </c>
      <c r="D130" s="169">
        <v>7.62</v>
      </c>
      <c r="E130" s="169">
        <v>122</v>
      </c>
      <c r="F130" s="169">
        <v>424</v>
      </c>
      <c r="G130" s="169">
        <v>126</v>
      </c>
      <c r="H130" s="169">
        <v>150</v>
      </c>
      <c r="I130" s="169">
        <v>232</v>
      </c>
      <c r="J130" s="169">
        <v>144</v>
      </c>
      <c r="K130" s="169">
        <v>259</v>
      </c>
      <c r="L130" s="169">
        <v>223</v>
      </c>
      <c r="M130" s="165">
        <v>196</v>
      </c>
      <c r="N130" s="62">
        <f t="shared" si="8"/>
        <v>1896.32</v>
      </c>
      <c r="P130" s="76"/>
      <c r="AE130" s="75"/>
    </row>
    <row r="131" spans="1:31" x14ac:dyDescent="0.2">
      <c r="A131" s="59">
        <v>2008</v>
      </c>
      <c r="B131" s="63">
        <v>35</v>
      </c>
      <c r="C131" s="169">
        <v>44</v>
      </c>
      <c r="D131" s="169">
        <v>8</v>
      </c>
      <c r="E131" s="169">
        <v>8</v>
      </c>
      <c r="F131" s="169">
        <v>113</v>
      </c>
      <c r="G131" s="169">
        <v>294</v>
      </c>
      <c r="H131" s="169">
        <v>117</v>
      </c>
      <c r="I131" s="169">
        <v>325</v>
      </c>
      <c r="J131" s="169">
        <v>87</v>
      </c>
      <c r="K131" s="169">
        <v>212</v>
      </c>
      <c r="L131" s="169">
        <v>543</v>
      </c>
      <c r="M131" s="165">
        <v>49</v>
      </c>
      <c r="N131" s="62">
        <f t="shared" si="8"/>
        <v>1835</v>
      </c>
      <c r="P131" s="76"/>
      <c r="AE131" s="75"/>
    </row>
    <row r="132" spans="1:31" x14ac:dyDescent="0.2">
      <c r="A132" s="59">
        <v>2009</v>
      </c>
      <c r="B132" s="63">
        <v>15</v>
      </c>
      <c r="C132" s="169">
        <v>6</v>
      </c>
      <c r="D132" s="169">
        <v>17</v>
      </c>
      <c r="E132" s="169">
        <v>82</v>
      </c>
      <c r="F132" s="169">
        <v>247</v>
      </c>
      <c r="G132" s="169">
        <v>353</v>
      </c>
      <c r="H132" s="169">
        <v>225</v>
      </c>
      <c r="I132" s="169">
        <v>280</v>
      </c>
      <c r="J132" s="169">
        <v>133</v>
      </c>
      <c r="K132" s="169">
        <v>316</v>
      </c>
      <c r="L132" s="169">
        <v>292</v>
      </c>
      <c r="M132" s="165">
        <v>93</v>
      </c>
      <c r="N132" s="62">
        <f t="shared" si="8"/>
        <v>2059</v>
      </c>
      <c r="P132" s="76"/>
      <c r="AE132" s="75"/>
    </row>
    <row r="133" spans="1:31" x14ac:dyDescent="0.2">
      <c r="A133" s="59">
        <v>2010</v>
      </c>
      <c r="B133" s="63">
        <v>36</v>
      </c>
      <c r="C133" s="169">
        <v>10</v>
      </c>
      <c r="D133" s="169">
        <v>54</v>
      </c>
      <c r="E133" s="169">
        <v>119</v>
      </c>
      <c r="F133" s="169">
        <v>305</v>
      </c>
      <c r="G133" s="169">
        <v>255</v>
      </c>
      <c r="H133" s="169">
        <v>231</v>
      </c>
      <c r="I133" s="169">
        <v>367</v>
      </c>
      <c r="J133" s="169">
        <v>115</v>
      </c>
      <c r="K133" s="169">
        <v>256</v>
      </c>
      <c r="L133" s="169">
        <v>204</v>
      </c>
      <c r="M133" s="165">
        <v>362</v>
      </c>
      <c r="N133" s="62">
        <f t="shared" si="8"/>
        <v>2314</v>
      </c>
      <c r="P133" s="76"/>
      <c r="AE133" s="75"/>
    </row>
    <row r="134" spans="1:31" x14ac:dyDescent="0.2">
      <c r="A134" s="59">
        <v>2011</v>
      </c>
      <c r="B134" s="63">
        <v>118</v>
      </c>
      <c r="C134" s="169">
        <v>60</v>
      </c>
      <c r="D134" s="169">
        <v>57</v>
      </c>
      <c r="E134" s="169">
        <v>81</v>
      </c>
      <c r="F134" s="169">
        <v>367</v>
      </c>
      <c r="G134" s="169">
        <v>146</v>
      </c>
      <c r="H134" s="169">
        <v>242</v>
      </c>
      <c r="I134" s="169">
        <v>208</v>
      </c>
      <c r="J134" s="169">
        <v>289</v>
      </c>
      <c r="K134" s="169">
        <v>274</v>
      </c>
      <c r="L134" s="169">
        <v>287</v>
      </c>
      <c r="M134" s="165">
        <v>188</v>
      </c>
      <c r="N134" s="62">
        <f t="shared" si="8"/>
        <v>2317</v>
      </c>
      <c r="P134" s="76"/>
      <c r="AE134" s="75"/>
    </row>
    <row r="135" spans="1:31" x14ac:dyDescent="0.2">
      <c r="A135" s="59">
        <v>2012</v>
      </c>
      <c r="B135" s="63">
        <v>0</v>
      </c>
      <c r="C135" s="169">
        <v>8</v>
      </c>
      <c r="D135" s="169">
        <v>19</v>
      </c>
      <c r="E135" s="169">
        <v>43</v>
      </c>
      <c r="F135" s="169">
        <v>162</v>
      </c>
      <c r="G135" s="169">
        <v>196</v>
      </c>
      <c r="H135" s="169">
        <v>283</v>
      </c>
      <c r="I135" s="169">
        <v>134</v>
      </c>
      <c r="J135" s="169">
        <v>213</v>
      </c>
      <c r="K135" s="169">
        <v>375</v>
      </c>
      <c r="L135" s="169">
        <v>380</v>
      </c>
      <c r="M135" s="165">
        <v>220</v>
      </c>
      <c r="N135" s="62">
        <f t="shared" si="8"/>
        <v>2033</v>
      </c>
      <c r="P135" s="76"/>
      <c r="AE135" s="75"/>
    </row>
    <row r="136" spans="1:31" x14ac:dyDescent="0.2">
      <c r="A136" s="59">
        <v>2013</v>
      </c>
      <c r="B136" s="1">
        <v>1</v>
      </c>
      <c r="C136" s="163">
        <v>0</v>
      </c>
      <c r="D136" s="163">
        <v>2</v>
      </c>
      <c r="E136" s="163">
        <v>53</v>
      </c>
      <c r="F136" s="163">
        <v>205</v>
      </c>
      <c r="G136" s="163">
        <v>174</v>
      </c>
      <c r="H136" s="163">
        <v>121</v>
      </c>
      <c r="I136" s="163">
        <v>246</v>
      </c>
      <c r="J136" s="163">
        <v>253</v>
      </c>
      <c r="K136" s="163">
        <v>289</v>
      </c>
      <c r="L136" s="163">
        <v>219</v>
      </c>
      <c r="M136" s="164">
        <v>161</v>
      </c>
      <c r="N136" s="62">
        <f t="shared" si="8"/>
        <v>1724</v>
      </c>
      <c r="P136" s="76"/>
      <c r="AE136" s="75"/>
    </row>
    <row r="137" spans="1:31" x14ac:dyDescent="0.2">
      <c r="A137" s="59">
        <v>2014</v>
      </c>
      <c r="B137" s="163">
        <v>19</v>
      </c>
      <c r="C137" s="163">
        <v>28</v>
      </c>
      <c r="D137" s="163">
        <v>1</v>
      </c>
      <c r="E137" s="163">
        <v>9</v>
      </c>
      <c r="F137" s="163">
        <v>420</v>
      </c>
      <c r="G137" s="163">
        <v>155</v>
      </c>
      <c r="H137" s="163">
        <v>160</v>
      </c>
      <c r="I137" s="163">
        <v>125</v>
      </c>
      <c r="J137" s="163">
        <v>246</v>
      </c>
      <c r="K137" s="163">
        <v>167</v>
      </c>
      <c r="L137" s="163">
        <v>214.5</v>
      </c>
      <c r="M137" s="64">
        <v>209</v>
      </c>
      <c r="N137" s="62">
        <f t="shared" si="8"/>
        <v>1753.5</v>
      </c>
      <c r="P137" s="76"/>
      <c r="AE137" s="75"/>
    </row>
    <row r="138" spans="1:31" x14ac:dyDescent="0.2">
      <c r="A138" s="59">
        <v>2015</v>
      </c>
      <c r="B138" s="163">
        <v>49</v>
      </c>
      <c r="C138" s="163">
        <v>0</v>
      </c>
      <c r="D138" s="163">
        <v>0</v>
      </c>
      <c r="E138" s="163">
        <v>34</v>
      </c>
      <c r="F138" s="163">
        <v>133</v>
      </c>
      <c r="G138" s="163">
        <v>141</v>
      </c>
      <c r="H138" s="163">
        <v>126</v>
      </c>
      <c r="I138" s="163">
        <v>170</v>
      </c>
      <c r="J138" s="163">
        <v>168</v>
      </c>
      <c r="K138" s="163">
        <v>283</v>
      </c>
      <c r="L138" s="163">
        <v>168</v>
      </c>
      <c r="M138" s="64">
        <v>98</v>
      </c>
      <c r="N138" s="62">
        <f t="shared" si="8"/>
        <v>1370</v>
      </c>
      <c r="P138" s="76"/>
      <c r="AE138" s="75"/>
    </row>
    <row r="139" spans="1:31" x14ac:dyDescent="0.2">
      <c r="A139" s="59">
        <v>2016</v>
      </c>
      <c r="B139" s="1">
        <v>11</v>
      </c>
      <c r="C139" s="1">
        <v>0</v>
      </c>
      <c r="D139" s="1">
        <v>0</v>
      </c>
      <c r="E139" s="1">
        <v>32</v>
      </c>
      <c r="F139" s="1">
        <v>155</v>
      </c>
      <c r="G139" s="1">
        <v>222</v>
      </c>
      <c r="H139" s="1">
        <v>177</v>
      </c>
      <c r="I139" s="1"/>
      <c r="J139" s="1"/>
      <c r="K139" s="1"/>
      <c r="L139" s="1">
        <v>446</v>
      </c>
      <c r="M139" s="1">
        <v>150</v>
      </c>
      <c r="N139" s="62"/>
      <c r="P139" s="76"/>
      <c r="AE139" s="75"/>
    </row>
    <row r="140" spans="1:31" x14ac:dyDescent="0.2">
      <c r="A140" s="59">
        <v>2017</v>
      </c>
      <c r="B140" s="1">
        <v>5</v>
      </c>
      <c r="C140" s="1">
        <v>5</v>
      </c>
      <c r="D140" s="1">
        <v>11</v>
      </c>
      <c r="E140" s="1">
        <v>43</v>
      </c>
      <c r="F140" s="1">
        <v>205</v>
      </c>
      <c r="G140" s="1">
        <v>103</v>
      </c>
      <c r="H140" s="1">
        <v>136</v>
      </c>
      <c r="I140" s="1">
        <v>340</v>
      </c>
      <c r="J140" s="1"/>
      <c r="K140" s="1"/>
      <c r="L140" s="1"/>
      <c r="M140" s="1"/>
      <c r="N140" s="62"/>
      <c r="P140" s="76"/>
      <c r="AE140" s="75"/>
    </row>
    <row r="141" spans="1:31" x14ac:dyDescent="0.2">
      <c r="A141" s="59">
        <v>2018</v>
      </c>
      <c r="B141" s="1"/>
      <c r="C141" s="1"/>
      <c r="D141" s="1"/>
      <c r="E141" s="1"/>
      <c r="F141" s="1"/>
      <c r="G141" s="1"/>
      <c r="H141" s="1"/>
      <c r="I141" s="1"/>
      <c r="J141" s="1"/>
      <c r="K141" s="1">
        <v>268</v>
      </c>
      <c r="L141" s="1">
        <v>328</v>
      </c>
      <c r="M141" s="1">
        <v>149</v>
      </c>
      <c r="N141" s="62"/>
      <c r="P141" s="76"/>
      <c r="AE141" s="75"/>
    </row>
    <row r="142" spans="1:31" x14ac:dyDescent="0.2">
      <c r="A142" s="59">
        <v>2019</v>
      </c>
      <c r="B142" s="1">
        <v>0</v>
      </c>
      <c r="C142" s="1">
        <v>0</v>
      </c>
      <c r="D142" s="1">
        <v>0</v>
      </c>
      <c r="E142" s="1">
        <v>209</v>
      </c>
      <c r="F142" s="1">
        <v>127</v>
      </c>
      <c r="G142" s="1">
        <v>137</v>
      </c>
      <c r="H142" s="1">
        <v>119</v>
      </c>
      <c r="I142" s="1">
        <v>218</v>
      </c>
      <c r="J142" s="1">
        <v>169</v>
      </c>
      <c r="K142" s="1">
        <v>185</v>
      </c>
      <c r="L142" s="1">
        <v>363</v>
      </c>
      <c r="M142" s="1">
        <v>177</v>
      </c>
      <c r="N142" s="62">
        <f t="shared" ref="N142" si="9">IF(COUNT(B142:M142)=12,SUM(B142:M142),"")</f>
        <v>1704</v>
      </c>
      <c r="P142" s="76"/>
      <c r="AE142" s="75"/>
    </row>
    <row r="143" spans="1:31" x14ac:dyDescent="0.2">
      <c r="A143" s="59">
        <v>2020</v>
      </c>
      <c r="B143" s="1">
        <v>8</v>
      </c>
      <c r="C143" s="1">
        <v>3</v>
      </c>
      <c r="D143" s="1">
        <v>17</v>
      </c>
      <c r="E143" s="1">
        <v>151</v>
      </c>
      <c r="F143" s="1">
        <v>239</v>
      </c>
      <c r="G143" s="1">
        <v>180</v>
      </c>
      <c r="H143" s="1">
        <v>257</v>
      </c>
      <c r="I143" s="1"/>
      <c r="J143" s="1">
        <v>356</v>
      </c>
      <c r="K143" s="1">
        <v>227</v>
      </c>
      <c r="L143" s="1">
        <v>388</v>
      </c>
      <c r="M143" s="1">
        <v>146</v>
      </c>
      <c r="N143" s="62"/>
      <c r="P143" s="76"/>
      <c r="AE143" s="75"/>
    </row>
    <row r="144" spans="1:31" x14ac:dyDescent="0.2">
      <c r="A144" s="59">
        <v>2021</v>
      </c>
      <c r="B144" s="1">
        <v>31</v>
      </c>
      <c r="C144" s="1">
        <v>76</v>
      </c>
      <c r="D144" s="1">
        <v>32</v>
      </c>
      <c r="E144" s="1">
        <v>153</v>
      </c>
      <c r="F144" s="1">
        <v>195</v>
      </c>
      <c r="G144" s="1">
        <v>309</v>
      </c>
      <c r="H144" s="1">
        <v>181</v>
      </c>
      <c r="I144" s="1">
        <v>228</v>
      </c>
      <c r="J144" s="1">
        <v>156</v>
      </c>
      <c r="K144" s="1">
        <v>179</v>
      </c>
      <c r="L144" s="1">
        <v>315</v>
      </c>
      <c r="M144" s="1">
        <v>95</v>
      </c>
      <c r="N144" s="62">
        <f t="shared" ref="N144" si="10">IF(COUNT(B144:M144)=12,SUM(B144:M144),"")</f>
        <v>1950</v>
      </c>
      <c r="P144" s="76"/>
      <c r="AE144" s="75"/>
    </row>
    <row r="145" spans="1:31" x14ac:dyDescent="0.2">
      <c r="A145" s="59">
        <v>2022</v>
      </c>
      <c r="B145" s="1">
        <v>15</v>
      </c>
      <c r="C145" s="1"/>
      <c r="D145" s="1"/>
      <c r="E145" s="1"/>
      <c r="F145" s="1"/>
      <c r="G145" s="1"/>
      <c r="H145" s="1"/>
      <c r="I145" s="1"/>
      <c r="J145" s="1"/>
      <c r="K145" s="1">
        <v>198</v>
      </c>
      <c r="L145" s="1">
        <v>222</v>
      </c>
      <c r="M145" s="1">
        <v>49</v>
      </c>
      <c r="N145" s="62"/>
      <c r="P145" s="76"/>
      <c r="AE145" s="75"/>
    </row>
    <row r="146" spans="1:31" x14ac:dyDescent="0.2">
      <c r="A146" s="59">
        <v>2023</v>
      </c>
      <c r="B146" s="1"/>
      <c r="C146" s="1"/>
      <c r="D146" s="1"/>
      <c r="E146" s="1"/>
      <c r="F146" s="1"/>
      <c r="G146" s="1"/>
      <c r="H146" s="1"/>
      <c r="I146" s="1"/>
      <c r="J146" s="1"/>
      <c r="K146" s="1"/>
      <c r="L146" s="1"/>
      <c r="M146" s="1"/>
      <c r="N146" s="62"/>
      <c r="P146" s="76"/>
      <c r="AE146" s="75"/>
    </row>
    <row r="147" spans="1:31" x14ac:dyDescent="0.2">
      <c r="A147" s="59">
        <v>2024</v>
      </c>
      <c r="B147" s="1"/>
      <c r="C147" s="1"/>
      <c r="D147" s="1"/>
      <c r="E147" s="1"/>
      <c r="F147" s="1"/>
      <c r="G147" s="1"/>
      <c r="H147" s="1"/>
      <c r="I147" s="1"/>
      <c r="J147" s="1"/>
      <c r="K147" s="1"/>
      <c r="L147" s="1"/>
      <c r="M147" s="1"/>
      <c r="N147" s="62"/>
      <c r="P147" s="76"/>
      <c r="AE147" s="75"/>
    </row>
    <row r="148" spans="1:31" x14ac:dyDescent="0.2">
      <c r="A148" s="59">
        <v>2025</v>
      </c>
      <c r="B148" s="1"/>
      <c r="C148" s="1"/>
      <c r="D148" s="1"/>
      <c r="E148" s="1"/>
      <c r="F148" s="1"/>
      <c r="G148" s="1"/>
      <c r="H148" s="1"/>
      <c r="I148" s="1"/>
      <c r="J148" s="1"/>
      <c r="K148" s="1"/>
      <c r="L148" s="1"/>
      <c r="M148" s="1"/>
      <c r="N148" s="62"/>
      <c r="P148" s="76"/>
      <c r="AE148" s="75"/>
    </row>
    <row r="149" spans="1:31" x14ac:dyDescent="0.2">
      <c r="A149" s="59">
        <v>2026</v>
      </c>
      <c r="B149" s="1"/>
      <c r="C149" s="1"/>
      <c r="D149" s="1"/>
      <c r="E149" s="1"/>
      <c r="F149" s="1"/>
      <c r="G149" s="1"/>
      <c r="H149" s="1"/>
      <c r="I149" s="1"/>
      <c r="J149" s="1"/>
      <c r="K149" s="1"/>
      <c r="L149" s="1"/>
      <c r="M149" s="1"/>
      <c r="N149" s="62"/>
      <c r="P149" s="76"/>
      <c r="AE149" s="75"/>
    </row>
    <row r="150" spans="1:31" ht="13.5" thickBot="1" x14ac:dyDescent="0.25">
      <c r="A150" s="175"/>
      <c r="B150" s="1"/>
      <c r="C150" s="1"/>
      <c r="D150" s="1"/>
      <c r="E150" s="1"/>
      <c r="F150" s="1"/>
      <c r="G150" s="1"/>
      <c r="H150" s="1"/>
      <c r="I150" s="1"/>
      <c r="J150" s="1"/>
      <c r="K150" s="1"/>
      <c r="L150" s="1"/>
      <c r="M150" s="1"/>
      <c r="N150" s="174"/>
      <c r="P150" s="76"/>
      <c r="AE150" s="75"/>
    </row>
    <row r="151" spans="1:31" x14ac:dyDescent="0.2">
      <c r="A151" s="159" t="s">
        <v>18</v>
      </c>
      <c r="B151" s="176">
        <f>AVERAGE(B5:B150)</f>
        <v>33.588100000000004</v>
      </c>
      <c r="C151" s="176">
        <f>AVERAGE(C5:C150)</f>
        <v>15.980403361344536</v>
      </c>
      <c r="D151" s="176">
        <f t="shared" ref="D151:N151" si="11">AVERAGE(D5:D150)</f>
        <v>15.511647058823529</v>
      </c>
      <c r="E151" s="176">
        <f t="shared" si="11"/>
        <v>74.098100840336116</v>
      </c>
      <c r="F151" s="176">
        <f t="shared" si="11"/>
        <v>211.20273949579831</v>
      </c>
      <c r="G151" s="176">
        <f t="shared" si="11"/>
        <v>209.28010166666664</v>
      </c>
      <c r="H151" s="176">
        <f t="shared" si="11"/>
        <v>187.05723966942142</v>
      </c>
      <c r="I151" s="176">
        <f t="shared" si="11"/>
        <v>200.93112605042012</v>
      </c>
      <c r="J151" s="176">
        <f t="shared" si="11"/>
        <v>204.90391596638656</v>
      </c>
      <c r="K151" s="176">
        <f t="shared" si="11"/>
        <v>271.09206611570249</v>
      </c>
      <c r="L151" s="176">
        <f t="shared" si="11"/>
        <v>256.46652459016394</v>
      </c>
      <c r="M151" s="176">
        <f t="shared" si="11"/>
        <v>131.91442622950819</v>
      </c>
      <c r="N151" s="178">
        <f t="shared" si="11"/>
        <v>1813.9355879310344</v>
      </c>
      <c r="P151" s="76"/>
      <c r="AE151" s="75"/>
    </row>
    <row r="152" spans="1:31" x14ac:dyDescent="0.2">
      <c r="A152" s="161" t="s">
        <v>19</v>
      </c>
      <c r="B152" s="1">
        <f>STDEV(B5:B150)</f>
        <v>43.457949771894071</v>
      </c>
      <c r="C152" s="1">
        <f>STDEV(C5:C150)</f>
        <v>23.123771941123131</v>
      </c>
      <c r="D152" s="1">
        <f t="shared" ref="D152:N152" si="12">STDEV(D5:D150)</f>
        <v>21.880063135729969</v>
      </c>
      <c r="E152" s="1">
        <f t="shared" si="12"/>
        <v>61.968733468730505</v>
      </c>
      <c r="F152" s="1">
        <f t="shared" si="12"/>
        <v>81.320958663955594</v>
      </c>
      <c r="G152" s="1">
        <f t="shared" si="12"/>
        <v>81.635456722281475</v>
      </c>
      <c r="H152" s="1">
        <f t="shared" si="12"/>
        <v>67.084404677121242</v>
      </c>
      <c r="I152" s="1">
        <f t="shared" si="12"/>
        <v>75.89196910088323</v>
      </c>
      <c r="J152" s="1">
        <f t="shared" si="12"/>
        <v>76.042322030717756</v>
      </c>
      <c r="K152" s="1">
        <f t="shared" si="12"/>
        <v>85.517007393825693</v>
      </c>
      <c r="L152" s="1">
        <f t="shared" si="12"/>
        <v>87.910455494834736</v>
      </c>
      <c r="M152" s="1">
        <f t="shared" si="12"/>
        <v>81.190929310663932</v>
      </c>
      <c r="N152" s="177">
        <f t="shared" si="12"/>
        <v>280.53273368117578</v>
      </c>
      <c r="P152" s="76"/>
      <c r="AE152" s="75"/>
    </row>
    <row r="153" spans="1:31" x14ac:dyDescent="0.2">
      <c r="A153" s="161" t="s">
        <v>20</v>
      </c>
      <c r="B153" s="1">
        <f>B152/B151*100</f>
        <v>129.38496006589853</v>
      </c>
      <c r="C153" s="1">
        <f>C152/C151*100</f>
        <v>144.70080271601842</v>
      </c>
      <c r="D153" s="1">
        <f t="shared" ref="D153:N153" si="13">D152/D151*100</f>
        <v>141.0557051276117</v>
      </c>
      <c r="E153" s="1">
        <f t="shared" si="13"/>
        <v>83.630663628287138</v>
      </c>
      <c r="F153" s="1">
        <f t="shared" si="13"/>
        <v>38.503742355848274</v>
      </c>
      <c r="G153" s="1">
        <f t="shared" si="13"/>
        <v>39.007748979550534</v>
      </c>
      <c r="H153" s="1">
        <f t="shared" si="13"/>
        <v>35.863035718733343</v>
      </c>
      <c r="I153" s="1">
        <f t="shared" si="13"/>
        <v>37.770140740583656</v>
      </c>
      <c r="J153" s="1">
        <f t="shared" si="13"/>
        <v>37.111209745348212</v>
      </c>
      <c r="K153" s="1">
        <f t="shared" si="13"/>
        <v>31.545374462315291</v>
      </c>
      <c r="L153" s="1">
        <f t="shared" si="13"/>
        <v>34.277555573896642</v>
      </c>
      <c r="M153" s="1">
        <f t="shared" si="13"/>
        <v>61.548180613245293</v>
      </c>
      <c r="N153" s="177">
        <f t="shared" si="13"/>
        <v>15.465418703271045</v>
      </c>
      <c r="P153" s="76"/>
      <c r="AE153" s="75"/>
    </row>
    <row r="154" spans="1:31" x14ac:dyDescent="0.2">
      <c r="A154" s="161" t="s">
        <v>21</v>
      </c>
      <c r="B154" s="1">
        <f>MIN(B5:B150)</f>
        <v>0</v>
      </c>
      <c r="C154" s="1">
        <f>MIN(C5:C150)</f>
        <v>0</v>
      </c>
      <c r="D154" s="1">
        <f t="shared" ref="D154:N154" si="14">MIN(D5:D150)</f>
        <v>0</v>
      </c>
      <c r="E154" s="1">
        <f t="shared" si="14"/>
        <v>0</v>
      </c>
      <c r="F154" s="1">
        <f t="shared" si="14"/>
        <v>50.79999999999999</v>
      </c>
      <c r="G154" s="1">
        <f t="shared" si="14"/>
        <v>63.5</v>
      </c>
      <c r="H154" s="1">
        <f t="shared" si="14"/>
        <v>67.817999999999998</v>
      </c>
      <c r="I154" s="1">
        <f t="shared" si="14"/>
        <v>37.084000000000003</v>
      </c>
      <c r="J154" s="1">
        <f t="shared" si="14"/>
        <v>66.548000000000002</v>
      </c>
      <c r="K154" s="1">
        <f t="shared" si="14"/>
        <v>66.039999999999992</v>
      </c>
      <c r="L154" s="1">
        <f t="shared" si="14"/>
        <v>76.199999999999989</v>
      </c>
      <c r="M154" s="1">
        <f t="shared" si="14"/>
        <v>0</v>
      </c>
      <c r="N154" s="177">
        <f t="shared" si="14"/>
        <v>1157.7320000000002</v>
      </c>
      <c r="P154" s="76"/>
      <c r="AE154" s="75"/>
    </row>
    <row r="155" spans="1:31" x14ac:dyDescent="0.2">
      <c r="A155" s="161" t="s">
        <v>22</v>
      </c>
      <c r="B155" s="1">
        <f>MAX(B5:B150)</f>
        <v>263.39800000000002</v>
      </c>
      <c r="C155" s="1">
        <f>MAX(C5:C150)</f>
        <v>106.68</v>
      </c>
      <c r="D155" s="1">
        <f t="shared" ref="D155:N155" si="15">MAX(D5:D150)</f>
        <v>103.37800000000001</v>
      </c>
      <c r="E155" s="1">
        <f t="shared" si="15"/>
        <v>373.38000000000011</v>
      </c>
      <c r="F155" s="1">
        <f t="shared" si="15"/>
        <v>462.28</v>
      </c>
      <c r="G155" s="1">
        <f t="shared" si="15"/>
        <v>465.83600000000001</v>
      </c>
      <c r="H155" s="1">
        <f t="shared" si="15"/>
        <v>401.82799999999997</v>
      </c>
      <c r="I155" s="1">
        <f t="shared" si="15"/>
        <v>387.096</v>
      </c>
      <c r="J155" s="1">
        <f t="shared" si="15"/>
        <v>416.05199999999996</v>
      </c>
      <c r="K155" s="1">
        <f t="shared" si="15"/>
        <v>589.53399999999999</v>
      </c>
      <c r="L155" s="1">
        <f t="shared" si="15"/>
        <v>543</v>
      </c>
      <c r="M155" s="1">
        <f t="shared" si="15"/>
        <v>426.97399999999993</v>
      </c>
      <c r="N155" s="177">
        <f t="shared" si="15"/>
        <v>2585.7200000000003</v>
      </c>
      <c r="P155" s="76"/>
      <c r="AE155" s="75"/>
    </row>
    <row r="156" spans="1:31" x14ac:dyDescent="0.2">
      <c r="B156" s="33"/>
      <c r="C156" s="33"/>
      <c r="D156" s="33"/>
      <c r="E156" s="33"/>
      <c r="F156" s="33"/>
      <c r="G156" s="33"/>
      <c r="H156" s="33"/>
      <c r="I156" s="33"/>
      <c r="J156" s="33"/>
      <c r="K156" s="33"/>
      <c r="L156" s="33"/>
      <c r="M156" s="33"/>
      <c r="N156" s="33"/>
      <c r="P156" s="76"/>
      <c r="AE156" s="75"/>
    </row>
    <row r="157" spans="1:31" x14ac:dyDescent="0.2">
      <c r="B157" s="33"/>
      <c r="C157" s="33"/>
      <c r="D157" s="33"/>
      <c r="E157" s="33"/>
      <c r="F157" s="33"/>
      <c r="G157" s="33"/>
      <c r="H157" s="33"/>
      <c r="I157" s="33"/>
      <c r="J157" s="33"/>
      <c r="K157" s="33"/>
      <c r="L157" s="33"/>
      <c r="M157" s="33"/>
      <c r="N157" s="33"/>
      <c r="P157" s="76"/>
      <c r="AE157" s="75"/>
    </row>
    <row r="158" spans="1:31" x14ac:dyDescent="0.2">
      <c r="B158" s="33"/>
      <c r="C158" s="33"/>
      <c r="D158" s="33"/>
      <c r="E158" s="33"/>
      <c r="F158" s="33"/>
      <c r="G158" s="33"/>
      <c r="H158" s="33"/>
      <c r="I158" s="33"/>
      <c r="J158" s="33"/>
      <c r="K158" s="33"/>
      <c r="L158" s="33"/>
      <c r="M158" s="33"/>
      <c r="N158" s="33"/>
      <c r="P158" s="76"/>
      <c r="AE158" s="75"/>
    </row>
    <row r="159" spans="1:31" x14ac:dyDescent="0.2">
      <c r="B159" s="33"/>
      <c r="C159" s="33"/>
      <c r="D159" s="33"/>
      <c r="E159" s="33"/>
      <c r="F159" s="33"/>
      <c r="G159" s="33"/>
      <c r="H159" s="33"/>
      <c r="I159" s="33"/>
      <c r="J159" s="33"/>
      <c r="K159" s="33"/>
      <c r="L159" s="33"/>
      <c r="M159" s="33"/>
      <c r="N159" s="33"/>
      <c r="P159" s="76"/>
      <c r="AE159" s="75"/>
    </row>
    <row r="160" spans="1:31" x14ac:dyDescent="0.2">
      <c r="B160" s="33"/>
      <c r="C160" s="33"/>
      <c r="D160" s="33"/>
      <c r="E160" s="33"/>
      <c r="F160" s="33"/>
      <c r="G160" s="33"/>
      <c r="H160" s="33"/>
      <c r="I160" s="33"/>
      <c r="J160" s="33"/>
      <c r="K160" s="33"/>
      <c r="L160" s="33"/>
      <c r="M160" s="33"/>
      <c r="N160" s="33"/>
      <c r="P160" s="76"/>
      <c r="AE160" s="75"/>
    </row>
    <row r="161" spans="2:31" x14ac:dyDescent="0.2">
      <c r="B161" s="33"/>
      <c r="C161" s="33"/>
      <c r="D161" s="33"/>
      <c r="E161" s="33"/>
      <c r="F161" s="33"/>
      <c r="G161" s="33"/>
      <c r="H161" s="33"/>
      <c r="I161" s="33"/>
      <c r="J161" s="33"/>
      <c r="K161" s="33"/>
      <c r="L161" s="33"/>
      <c r="M161" s="33"/>
      <c r="N161" s="33"/>
      <c r="P161" s="76"/>
      <c r="AE161" s="75"/>
    </row>
    <row r="162" spans="2:31" x14ac:dyDescent="0.2">
      <c r="B162" s="33"/>
      <c r="C162" s="33"/>
      <c r="D162" s="33"/>
      <c r="E162" s="33"/>
      <c r="F162" s="33"/>
      <c r="G162" s="33"/>
      <c r="H162" s="33"/>
      <c r="I162" s="33"/>
      <c r="J162" s="33"/>
      <c r="K162" s="33"/>
      <c r="L162" s="33"/>
      <c r="M162" s="33"/>
      <c r="N162" s="33"/>
      <c r="P162" s="76"/>
      <c r="AE162" s="75"/>
    </row>
    <row r="163" spans="2:31" x14ac:dyDescent="0.2">
      <c r="B163" s="33"/>
      <c r="C163" s="33"/>
      <c r="D163" s="33"/>
      <c r="E163" s="33"/>
      <c r="F163" s="33"/>
      <c r="G163" s="33"/>
      <c r="H163" s="33"/>
      <c r="I163" s="33"/>
      <c r="J163" s="33"/>
      <c r="K163" s="33"/>
      <c r="L163" s="33"/>
      <c r="M163" s="33"/>
      <c r="N163" s="33"/>
      <c r="P163" s="76"/>
      <c r="AE163" s="75"/>
    </row>
    <row r="164" spans="2:31" x14ac:dyDescent="0.2">
      <c r="B164" s="33"/>
      <c r="C164" s="33"/>
      <c r="D164" s="33"/>
      <c r="E164" s="33"/>
      <c r="F164" s="33"/>
      <c r="G164" s="33"/>
      <c r="H164" s="33"/>
      <c r="I164" s="33"/>
      <c r="J164" s="33"/>
      <c r="K164" s="33"/>
      <c r="L164" s="33"/>
      <c r="M164" s="33"/>
      <c r="N164" s="33"/>
      <c r="P164" s="76"/>
      <c r="AE164" s="75"/>
    </row>
    <row r="165" spans="2:31" x14ac:dyDescent="0.2">
      <c r="B165" s="33"/>
      <c r="C165" s="33"/>
      <c r="D165" s="33"/>
      <c r="E165" s="33"/>
      <c r="F165" s="33"/>
      <c r="G165" s="33"/>
      <c r="H165" s="33"/>
      <c r="I165" s="33"/>
      <c r="J165" s="33"/>
      <c r="K165" s="33"/>
      <c r="L165" s="33"/>
      <c r="M165" s="33"/>
      <c r="N165" s="33"/>
      <c r="P165" s="76"/>
      <c r="AE165" s="75"/>
    </row>
    <row r="166" spans="2:31" x14ac:dyDescent="0.2">
      <c r="B166" s="33"/>
      <c r="C166" s="33"/>
      <c r="D166" s="33"/>
      <c r="E166" s="33"/>
      <c r="F166" s="33"/>
      <c r="G166" s="33"/>
      <c r="H166" s="33"/>
      <c r="I166" s="33"/>
      <c r="J166" s="33"/>
      <c r="K166" s="33"/>
      <c r="L166" s="33"/>
      <c r="M166" s="33"/>
      <c r="N166" s="33"/>
      <c r="P166" s="76"/>
      <c r="AE166" s="75"/>
    </row>
    <row r="167" spans="2:31" x14ac:dyDescent="0.2">
      <c r="B167" s="33"/>
      <c r="C167" s="33"/>
      <c r="D167" s="33"/>
      <c r="E167" s="33"/>
      <c r="F167" s="33"/>
      <c r="G167" s="33"/>
      <c r="H167" s="33"/>
      <c r="I167" s="33"/>
      <c r="J167" s="33"/>
      <c r="K167" s="33"/>
      <c r="L167" s="33"/>
      <c r="M167" s="33"/>
      <c r="N167" s="33"/>
      <c r="P167" s="76"/>
      <c r="AE167" s="75"/>
    </row>
    <row r="168" spans="2:31" x14ac:dyDescent="0.2">
      <c r="B168" s="33"/>
      <c r="C168" s="33"/>
      <c r="D168" s="33"/>
      <c r="E168" s="33"/>
      <c r="F168" s="33"/>
      <c r="G168" s="33"/>
      <c r="H168" s="33"/>
      <c r="I168" s="33"/>
      <c r="J168" s="33"/>
      <c r="K168" s="33"/>
      <c r="L168" s="33"/>
      <c r="M168" s="33"/>
      <c r="N168" s="33"/>
      <c r="P168" s="76"/>
      <c r="AE168" s="75"/>
    </row>
    <row r="169" spans="2:31" x14ac:dyDescent="0.2">
      <c r="B169" s="33"/>
      <c r="C169" s="33"/>
      <c r="D169" s="33"/>
      <c r="E169" s="33"/>
      <c r="F169" s="33"/>
      <c r="G169" s="33"/>
      <c r="H169" s="33"/>
      <c r="I169" s="33"/>
      <c r="J169" s="33"/>
      <c r="K169" s="33"/>
      <c r="L169" s="33"/>
      <c r="M169" s="33"/>
      <c r="N169" s="33"/>
      <c r="P169" s="76"/>
      <c r="AE169" s="75"/>
    </row>
    <row r="170" spans="2:31" x14ac:dyDescent="0.2">
      <c r="B170" s="33"/>
      <c r="C170" s="33"/>
      <c r="D170" s="33"/>
      <c r="E170" s="33"/>
      <c r="F170" s="33"/>
      <c r="G170" s="33"/>
      <c r="H170" s="33"/>
      <c r="I170" s="33"/>
      <c r="J170" s="33"/>
      <c r="K170" s="33"/>
      <c r="L170" s="33"/>
      <c r="M170" s="33"/>
      <c r="N170" s="33"/>
      <c r="P170" s="76"/>
      <c r="AE170" s="75"/>
    </row>
    <row r="171" spans="2:31" x14ac:dyDescent="0.2">
      <c r="P171" s="76"/>
      <c r="AE171" s="75"/>
    </row>
    <row r="172" spans="2:31" x14ac:dyDescent="0.2">
      <c r="P172" s="76"/>
      <c r="AE172" s="75"/>
    </row>
    <row r="173" spans="2:31" x14ac:dyDescent="0.2">
      <c r="P173" s="76"/>
      <c r="AE173" s="75"/>
    </row>
    <row r="174" spans="2:31" x14ac:dyDescent="0.2">
      <c r="P174" s="76"/>
      <c r="AE174" s="75"/>
    </row>
    <row r="175" spans="2:31" x14ac:dyDescent="0.2">
      <c r="P175" s="76"/>
      <c r="AE175" s="75"/>
    </row>
    <row r="176" spans="2:31" x14ac:dyDescent="0.2">
      <c r="P176" s="76"/>
      <c r="AE176" s="75"/>
    </row>
    <row r="177" spans="16:31" x14ac:dyDescent="0.2">
      <c r="P177" s="76"/>
      <c r="AE177" s="75"/>
    </row>
    <row r="178" spans="16:31" x14ac:dyDescent="0.2">
      <c r="P178" s="76"/>
      <c r="AE178" s="75"/>
    </row>
    <row r="179" spans="16:31" x14ac:dyDescent="0.2">
      <c r="P179" s="76"/>
      <c r="AE179" s="75"/>
    </row>
    <row r="180" spans="16:31" x14ac:dyDescent="0.2">
      <c r="P180" s="76"/>
      <c r="AE180" s="75"/>
    </row>
    <row r="181" spans="16:31" x14ac:dyDescent="0.2">
      <c r="P181" s="76"/>
      <c r="AE181" s="75"/>
    </row>
    <row r="182" spans="16:31" x14ac:dyDescent="0.2">
      <c r="P182" s="76"/>
      <c r="AE182" s="75"/>
    </row>
    <row r="183" spans="16:31" x14ac:dyDescent="0.2">
      <c r="P183" s="76"/>
      <c r="AE183" s="75"/>
    </row>
    <row r="184" spans="16:31" x14ac:dyDescent="0.2">
      <c r="P184" s="76"/>
      <c r="AE184" s="75"/>
    </row>
    <row r="185" spans="16:31" x14ac:dyDescent="0.2">
      <c r="P185" s="76"/>
      <c r="AE185" s="75"/>
    </row>
    <row r="186" spans="16:31" x14ac:dyDescent="0.2">
      <c r="P186" s="76"/>
      <c r="AE186" s="75"/>
    </row>
    <row r="187" spans="16:31" x14ac:dyDescent="0.2">
      <c r="P187" s="76"/>
      <c r="AE187" s="75"/>
    </row>
    <row r="188" spans="16:31" x14ac:dyDescent="0.2">
      <c r="P188" s="76"/>
      <c r="AE188" s="75"/>
    </row>
    <row r="189" spans="16:31" x14ac:dyDescent="0.2">
      <c r="P189" s="76"/>
      <c r="AE189" s="75"/>
    </row>
    <row r="190" spans="16:31" x14ac:dyDescent="0.2">
      <c r="P190" s="76"/>
      <c r="AE190" s="75"/>
    </row>
    <row r="191" spans="16:31" x14ac:dyDescent="0.2">
      <c r="P191" s="76"/>
      <c r="AE191" s="75"/>
    </row>
    <row r="192" spans="16:31" x14ac:dyDescent="0.2">
      <c r="P192" s="76"/>
      <c r="AE192" s="75"/>
    </row>
    <row r="193" spans="16:31" x14ac:dyDescent="0.2">
      <c r="P193" s="76"/>
      <c r="AE193" s="75"/>
    </row>
    <row r="194" spans="16:31" x14ac:dyDescent="0.2">
      <c r="P194" s="76"/>
      <c r="AE194" s="75"/>
    </row>
    <row r="195" spans="16:31" x14ac:dyDescent="0.2">
      <c r="P195" s="76"/>
      <c r="AE195" s="75"/>
    </row>
    <row r="196" spans="16:31" x14ac:dyDescent="0.2">
      <c r="P196" s="76"/>
      <c r="AE196" s="75"/>
    </row>
    <row r="197" spans="16:31" x14ac:dyDescent="0.2">
      <c r="P197" s="76"/>
      <c r="AE197" s="75"/>
    </row>
    <row r="198" spans="16:31" x14ac:dyDescent="0.2">
      <c r="P198" s="76"/>
      <c r="AE198" s="75"/>
    </row>
    <row r="199" spans="16:31" x14ac:dyDescent="0.2">
      <c r="P199" s="76"/>
      <c r="AE199" s="75"/>
    </row>
    <row r="200" spans="16:31" x14ac:dyDescent="0.2">
      <c r="P200" s="76"/>
      <c r="AE200" s="75"/>
    </row>
    <row r="201" spans="16:31" x14ac:dyDescent="0.2">
      <c r="P201" s="76"/>
      <c r="AE201" s="75"/>
    </row>
    <row r="202" spans="16:31" x14ac:dyDescent="0.2">
      <c r="P202" s="76"/>
      <c r="AE202" s="75"/>
    </row>
    <row r="203" spans="16:31" x14ac:dyDescent="0.2">
      <c r="P203" s="76"/>
      <c r="AE203" s="75"/>
    </row>
    <row r="204" spans="16:31" x14ac:dyDescent="0.2">
      <c r="P204" s="76"/>
      <c r="AE204" s="75"/>
    </row>
    <row r="205" spans="16:31" x14ac:dyDescent="0.2">
      <c r="P205" s="76"/>
      <c r="AE205" s="75"/>
    </row>
    <row r="206" spans="16:31" x14ac:dyDescent="0.2">
      <c r="P206" s="76"/>
      <c r="AE206" s="75"/>
    </row>
    <row r="207" spans="16:31" x14ac:dyDescent="0.2">
      <c r="P207" s="76"/>
      <c r="AE207" s="75"/>
    </row>
    <row r="208" spans="16:31" x14ac:dyDescent="0.2">
      <c r="P208" s="76"/>
      <c r="AE208" s="75"/>
    </row>
    <row r="209" spans="16:31" x14ac:dyDescent="0.2">
      <c r="P209" s="76"/>
      <c r="AE209" s="75"/>
    </row>
    <row r="210" spans="16:31" x14ac:dyDescent="0.2">
      <c r="P210" s="76"/>
      <c r="AE210" s="75"/>
    </row>
    <row r="211" spans="16:31" x14ac:dyDescent="0.2">
      <c r="P211" s="76"/>
      <c r="AE211" s="75"/>
    </row>
    <row r="212" spans="16:31" x14ac:dyDescent="0.2">
      <c r="P212" s="76"/>
      <c r="AE212" s="75"/>
    </row>
    <row r="213" spans="16:31" x14ac:dyDescent="0.2">
      <c r="P213" s="76"/>
      <c r="AE213" s="75"/>
    </row>
    <row r="214" spans="16:31" x14ac:dyDescent="0.2">
      <c r="P214" s="76"/>
      <c r="AE214" s="75"/>
    </row>
    <row r="215" spans="16:31" x14ac:dyDescent="0.2">
      <c r="P215" s="76"/>
      <c r="AE215" s="75"/>
    </row>
    <row r="216" spans="16:31" x14ac:dyDescent="0.2">
      <c r="P216" s="76"/>
      <c r="AE216" s="75"/>
    </row>
    <row r="217" spans="16:31" x14ac:dyDescent="0.2">
      <c r="P217" s="76"/>
      <c r="AE217" s="75"/>
    </row>
    <row r="218" spans="16:31" x14ac:dyDescent="0.2">
      <c r="P218" s="76"/>
      <c r="AE218" s="75"/>
    </row>
    <row r="219" spans="16:31" x14ac:dyDescent="0.2">
      <c r="P219" s="76"/>
      <c r="AE219" s="75"/>
    </row>
    <row r="220" spans="16:31" x14ac:dyDescent="0.2">
      <c r="P220" s="76"/>
      <c r="AE220" s="75"/>
    </row>
    <row r="221" spans="16:31" x14ac:dyDescent="0.2">
      <c r="P221" s="76"/>
      <c r="AE221" s="75"/>
    </row>
    <row r="222" spans="16:31" x14ac:dyDescent="0.2">
      <c r="P222" s="76"/>
      <c r="AE222" s="75"/>
    </row>
    <row r="223" spans="16:31" x14ac:dyDescent="0.2">
      <c r="P223" s="76"/>
      <c r="AE223" s="75"/>
    </row>
    <row r="224" spans="16:31" x14ac:dyDescent="0.2">
      <c r="P224" s="76"/>
      <c r="AE224" s="75"/>
    </row>
    <row r="225" spans="16:31" x14ac:dyDescent="0.2">
      <c r="P225" s="76"/>
      <c r="AE225" s="75"/>
    </row>
    <row r="226" spans="16:31" x14ac:dyDescent="0.2">
      <c r="P226" s="76"/>
      <c r="AE226" s="75"/>
    </row>
    <row r="227" spans="16:31" x14ac:dyDescent="0.2">
      <c r="P227" s="76"/>
      <c r="AE227" s="75"/>
    </row>
    <row r="228" spans="16:31" x14ac:dyDescent="0.2">
      <c r="P228" s="76"/>
      <c r="AE228" s="75"/>
    </row>
    <row r="229" spans="16:31" x14ac:dyDescent="0.2">
      <c r="P229" s="76"/>
      <c r="AE229" s="75"/>
    </row>
    <row r="230" spans="16:31" x14ac:dyDescent="0.2">
      <c r="P230" s="76"/>
      <c r="AE230" s="75"/>
    </row>
    <row r="231" spans="16:31" x14ac:dyDescent="0.2">
      <c r="P231" s="76"/>
      <c r="AE231" s="75"/>
    </row>
    <row r="232" spans="16:31" x14ac:dyDescent="0.2">
      <c r="P232" s="76"/>
      <c r="AE232" s="75"/>
    </row>
    <row r="233" spans="16:31" x14ac:dyDescent="0.2">
      <c r="P233" s="76"/>
      <c r="AE233" s="75"/>
    </row>
    <row r="234" spans="16:31" x14ac:dyDescent="0.2">
      <c r="P234" s="76"/>
      <c r="AE234" s="75"/>
    </row>
    <row r="235" spans="16:31" x14ac:dyDescent="0.2">
      <c r="P235" s="76"/>
      <c r="AE235" s="75"/>
    </row>
    <row r="236" spans="16:31" x14ac:dyDescent="0.2">
      <c r="P236" s="76"/>
      <c r="AE236" s="75"/>
    </row>
    <row r="237" spans="16:31" x14ac:dyDescent="0.2">
      <c r="P237" s="76"/>
      <c r="AE237" s="75"/>
    </row>
    <row r="238" spans="16:31" x14ac:dyDescent="0.2">
      <c r="P238" s="76"/>
      <c r="AE238" s="75"/>
    </row>
    <row r="239" spans="16:31" x14ac:dyDescent="0.2">
      <c r="P239" s="76"/>
      <c r="AE239" s="75"/>
    </row>
    <row r="240" spans="16:31" x14ac:dyDescent="0.2">
      <c r="P240" s="76"/>
      <c r="AE240" s="75"/>
    </row>
    <row r="241" spans="16:31" x14ac:dyDescent="0.2">
      <c r="P241" s="76"/>
      <c r="AE241" s="75"/>
    </row>
    <row r="242" spans="16:31" x14ac:dyDescent="0.2">
      <c r="P242" s="76"/>
      <c r="AE242" s="75"/>
    </row>
    <row r="243" spans="16:31" x14ac:dyDescent="0.2">
      <c r="P243" s="76"/>
      <c r="AE243" s="75"/>
    </row>
    <row r="244" spans="16:31" x14ac:dyDescent="0.2">
      <c r="P244" s="76"/>
      <c r="AE244" s="75"/>
    </row>
    <row r="245" spans="16:31" x14ac:dyDescent="0.2">
      <c r="P245" s="76"/>
      <c r="AE245" s="75"/>
    </row>
    <row r="246" spans="16:31" x14ac:dyDescent="0.2">
      <c r="P246" s="76"/>
      <c r="AE246" s="75"/>
    </row>
    <row r="247" spans="16:31" x14ac:dyDescent="0.2">
      <c r="P247" s="76"/>
      <c r="AE247" s="75"/>
    </row>
    <row r="248" spans="16:31" x14ac:dyDescent="0.2">
      <c r="P248" s="76"/>
      <c r="AE248" s="75"/>
    </row>
    <row r="249" spans="16:31" x14ac:dyDescent="0.2">
      <c r="P249" s="76"/>
      <c r="AE249" s="75"/>
    </row>
    <row r="250" spans="16:31" x14ac:dyDescent="0.2">
      <c r="P250" s="76"/>
      <c r="AE250" s="75"/>
    </row>
    <row r="251" spans="16:31" x14ac:dyDescent="0.2">
      <c r="P251" s="76"/>
      <c r="AE251" s="75"/>
    </row>
    <row r="252" spans="16:31" x14ac:dyDescent="0.2">
      <c r="P252" s="76"/>
      <c r="AE252" s="75"/>
    </row>
    <row r="253" spans="16:31" x14ac:dyDescent="0.2">
      <c r="P253" s="76"/>
      <c r="AE253" s="75"/>
    </row>
    <row r="254" spans="16:31" x14ac:dyDescent="0.2">
      <c r="P254" s="76"/>
      <c r="AE254" s="75"/>
    </row>
    <row r="255" spans="16:31" x14ac:dyDescent="0.2">
      <c r="P255" s="76"/>
      <c r="AE255" s="75"/>
    </row>
    <row r="256" spans="16:31" x14ac:dyDescent="0.2">
      <c r="P256" s="76"/>
      <c r="AE256" s="75"/>
    </row>
    <row r="257" spans="16:31" x14ac:dyDescent="0.2">
      <c r="P257" s="76"/>
      <c r="AE257" s="75"/>
    </row>
    <row r="258" spans="16:31" x14ac:dyDescent="0.2">
      <c r="P258" s="76"/>
      <c r="AE258" s="75"/>
    </row>
    <row r="259" spans="16:31" x14ac:dyDescent="0.2">
      <c r="P259" s="76"/>
      <c r="AE259" s="75"/>
    </row>
    <row r="260" spans="16:31" x14ac:dyDescent="0.2">
      <c r="P260" s="76"/>
      <c r="AE260" s="75"/>
    </row>
    <row r="261" spans="16:31" x14ac:dyDescent="0.2">
      <c r="P261" s="76"/>
      <c r="AE261" s="75"/>
    </row>
    <row r="262" spans="16:31" x14ac:dyDescent="0.2">
      <c r="P262" s="76"/>
      <c r="AE262" s="75"/>
    </row>
    <row r="263" spans="16:31" x14ac:dyDescent="0.2">
      <c r="P263" s="76"/>
      <c r="AE263" s="75"/>
    </row>
    <row r="264" spans="16:31" x14ac:dyDescent="0.2">
      <c r="P264" s="76"/>
      <c r="AE264" s="75"/>
    </row>
    <row r="265" spans="16:31" x14ac:dyDescent="0.2">
      <c r="P265" s="76"/>
      <c r="AE265" s="75"/>
    </row>
    <row r="266" spans="16:31" x14ac:dyDescent="0.2">
      <c r="P266" s="76"/>
      <c r="AE266" s="75"/>
    </row>
    <row r="267" spans="16:31" x14ac:dyDescent="0.2">
      <c r="P267" s="76"/>
      <c r="AE267" s="75"/>
    </row>
    <row r="268" spans="16:31" x14ac:dyDescent="0.2">
      <c r="P268" s="76"/>
      <c r="AE268" s="75"/>
    </row>
    <row r="269" spans="16:31" x14ac:dyDescent="0.2">
      <c r="P269" s="76"/>
      <c r="AE269" s="75"/>
    </row>
    <row r="270" spans="16:31" x14ac:dyDescent="0.2">
      <c r="P270" s="76"/>
      <c r="AE270" s="75"/>
    </row>
    <row r="271" spans="16:31" x14ac:dyDescent="0.2">
      <c r="P271" s="76"/>
      <c r="AE271" s="75"/>
    </row>
    <row r="272" spans="16:31" x14ac:dyDescent="0.2">
      <c r="P272" s="76"/>
      <c r="AE272" s="75"/>
    </row>
    <row r="273" spans="16:31" x14ac:dyDescent="0.2">
      <c r="P273" s="76"/>
      <c r="AE273" s="75"/>
    </row>
    <row r="274" spans="16:31" x14ac:dyDescent="0.2">
      <c r="P274" s="76"/>
      <c r="AE274" s="75"/>
    </row>
    <row r="275" spans="16:31" x14ac:dyDescent="0.2">
      <c r="P275" s="76"/>
      <c r="AE275" s="75"/>
    </row>
    <row r="276" spans="16:31" x14ac:dyDescent="0.2">
      <c r="P276" s="76"/>
      <c r="AE276" s="75"/>
    </row>
    <row r="277" spans="16:31" x14ac:dyDescent="0.2">
      <c r="P277" s="76"/>
      <c r="AE277" s="75"/>
    </row>
    <row r="278" spans="16:31" x14ac:dyDescent="0.2">
      <c r="P278" s="76"/>
      <c r="AE278" s="75"/>
    </row>
    <row r="279" spans="16:31" x14ac:dyDescent="0.2">
      <c r="P279" s="76"/>
      <c r="AE279" s="75"/>
    </row>
    <row r="280" spans="16:31" x14ac:dyDescent="0.2">
      <c r="P280" s="76"/>
      <c r="AE280" s="75"/>
    </row>
    <row r="281" spans="16:31" x14ac:dyDescent="0.2">
      <c r="P281" s="76"/>
      <c r="AE281" s="75"/>
    </row>
    <row r="282" spans="16:31" x14ac:dyDescent="0.2">
      <c r="P282" s="76"/>
      <c r="AE282" s="75"/>
    </row>
    <row r="283" spans="16:31" x14ac:dyDescent="0.2">
      <c r="P283" s="76"/>
      <c r="AE283" s="75"/>
    </row>
    <row r="284" spans="16:31" x14ac:dyDescent="0.2">
      <c r="P284" s="76"/>
      <c r="AE284" s="75"/>
    </row>
    <row r="285" spans="16:31" x14ac:dyDescent="0.2">
      <c r="P285" s="76"/>
      <c r="AE285" s="75"/>
    </row>
    <row r="286" spans="16:31" x14ac:dyDescent="0.2">
      <c r="P286" s="76"/>
      <c r="AE286" s="75"/>
    </row>
    <row r="287" spans="16:31" x14ac:dyDescent="0.2">
      <c r="P287" s="76"/>
      <c r="AE287" s="75"/>
    </row>
    <row r="288" spans="16:31" x14ac:dyDescent="0.2">
      <c r="P288" s="76"/>
      <c r="AE288" s="75"/>
    </row>
    <row r="289" spans="16:31" x14ac:dyDescent="0.2">
      <c r="P289" s="76"/>
      <c r="AE289" s="75"/>
    </row>
    <row r="290" spans="16:31" x14ac:dyDescent="0.2">
      <c r="P290" s="76"/>
      <c r="AE290" s="75"/>
    </row>
    <row r="291" spans="16:31" x14ac:dyDescent="0.2">
      <c r="P291" s="76"/>
      <c r="AE291" s="75"/>
    </row>
    <row r="292" spans="16:31" x14ac:dyDescent="0.2">
      <c r="P292" s="76"/>
      <c r="AE292" s="75"/>
    </row>
    <row r="293" spans="16:31" x14ac:dyDescent="0.2">
      <c r="P293" s="76"/>
      <c r="AE293" s="75"/>
    </row>
    <row r="294" spans="16:31" x14ac:dyDescent="0.2">
      <c r="P294" s="76"/>
      <c r="AE294" s="75"/>
    </row>
    <row r="295" spans="16:31" x14ac:dyDescent="0.2">
      <c r="P295" s="76"/>
      <c r="AE295" s="75"/>
    </row>
    <row r="296" spans="16:31" x14ac:dyDescent="0.2">
      <c r="P296" s="76"/>
      <c r="AE296" s="75"/>
    </row>
    <row r="297" spans="16:31" x14ac:dyDescent="0.2">
      <c r="P297" s="76"/>
      <c r="AE297" s="75"/>
    </row>
    <row r="298" spans="16:31" x14ac:dyDescent="0.2">
      <c r="P298" s="76"/>
      <c r="AE298" s="75"/>
    </row>
    <row r="299" spans="16:31" x14ac:dyDescent="0.2">
      <c r="P299" s="76"/>
      <c r="AE299" s="75"/>
    </row>
    <row r="300" spans="16:31" x14ac:dyDescent="0.2">
      <c r="P300" s="76"/>
      <c r="AE300" s="75"/>
    </row>
    <row r="301" spans="16:31" x14ac:dyDescent="0.2">
      <c r="P301" s="76"/>
      <c r="AE301" s="75"/>
    </row>
    <row r="302" spans="16:31" x14ac:dyDescent="0.2">
      <c r="P302" s="76"/>
      <c r="AE302" s="75"/>
    </row>
    <row r="303" spans="16:31" x14ac:dyDescent="0.2">
      <c r="P303" s="76"/>
      <c r="AE303" s="75"/>
    </row>
    <row r="304" spans="16:31" x14ac:dyDescent="0.2">
      <c r="P304" s="76"/>
      <c r="AE304" s="75"/>
    </row>
    <row r="305" spans="16:31" x14ac:dyDescent="0.2">
      <c r="P305" s="76"/>
      <c r="AE305" s="75"/>
    </row>
    <row r="306" spans="16:31" x14ac:dyDescent="0.2">
      <c r="P306" s="76"/>
      <c r="AE306" s="75"/>
    </row>
    <row r="307" spans="16:31" x14ac:dyDescent="0.2">
      <c r="P307" s="76"/>
      <c r="AE307" s="75"/>
    </row>
    <row r="308" spans="16:31" x14ac:dyDescent="0.2">
      <c r="P308" s="76"/>
      <c r="AE308" s="75"/>
    </row>
    <row r="309" spans="16:31" x14ac:dyDescent="0.2">
      <c r="P309" s="76"/>
      <c r="AE309" s="75"/>
    </row>
    <row r="310" spans="16:31" x14ac:dyDescent="0.2">
      <c r="P310" s="76"/>
      <c r="AE310" s="75"/>
    </row>
    <row r="311" spans="16:31" x14ac:dyDescent="0.2">
      <c r="P311" s="76"/>
      <c r="AE311" s="75"/>
    </row>
    <row r="312" spans="16:31" x14ac:dyDescent="0.2">
      <c r="P312" s="76"/>
      <c r="AE312" s="75"/>
    </row>
    <row r="313" spans="16:31" x14ac:dyDescent="0.2">
      <c r="P313" s="76"/>
      <c r="AE313" s="75"/>
    </row>
    <row r="314" spans="16:31" x14ac:dyDescent="0.2">
      <c r="P314" s="76"/>
      <c r="AE314" s="75"/>
    </row>
    <row r="315" spans="16:31" x14ac:dyDescent="0.2">
      <c r="P315" s="76"/>
      <c r="AE315" s="75"/>
    </row>
    <row r="316" spans="16:31" x14ac:dyDescent="0.2">
      <c r="P316" s="76"/>
      <c r="AE316" s="75"/>
    </row>
    <row r="317" spans="16:31" x14ac:dyDescent="0.2">
      <c r="P317" s="76"/>
      <c r="AE317" s="75"/>
    </row>
    <row r="318" spans="16:31" x14ac:dyDescent="0.2">
      <c r="P318" s="76"/>
      <c r="AE318" s="75"/>
    </row>
    <row r="319" spans="16:31" x14ac:dyDescent="0.2">
      <c r="P319" s="76"/>
      <c r="AE319" s="75"/>
    </row>
    <row r="320" spans="16:31" x14ac:dyDescent="0.2">
      <c r="P320" s="76"/>
      <c r="AE320" s="75"/>
    </row>
    <row r="321" spans="16:31" x14ac:dyDescent="0.2">
      <c r="P321" s="76"/>
      <c r="AE321" s="75"/>
    </row>
    <row r="322" spans="16:31" x14ac:dyDescent="0.2">
      <c r="P322" s="76"/>
      <c r="AE322" s="75"/>
    </row>
    <row r="323" spans="16:31" x14ac:dyDescent="0.2">
      <c r="P323" s="76"/>
      <c r="AE323" s="75"/>
    </row>
    <row r="324" spans="16:31" x14ac:dyDescent="0.2">
      <c r="P324" s="76"/>
      <c r="AE324" s="75"/>
    </row>
    <row r="325" spans="16:31" x14ac:dyDescent="0.2">
      <c r="P325" s="76"/>
      <c r="AE325" s="75"/>
    </row>
    <row r="326" spans="16:31" x14ac:dyDescent="0.2">
      <c r="P326" s="76"/>
      <c r="AE326" s="75"/>
    </row>
    <row r="327" spans="16:31" x14ac:dyDescent="0.2">
      <c r="P327" s="76"/>
      <c r="AE327" s="75"/>
    </row>
    <row r="328" spans="16:31" x14ac:dyDescent="0.2">
      <c r="P328" s="76"/>
      <c r="AE328" s="75"/>
    </row>
    <row r="329" spans="16:31" x14ac:dyDescent="0.2">
      <c r="P329" s="76"/>
      <c r="AE329" s="75"/>
    </row>
    <row r="330" spans="16:31" x14ac:dyDescent="0.2">
      <c r="P330" s="76"/>
      <c r="AE330" s="75"/>
    </row>
    <row r="331" spans="16:31" x14ac:dyDescent="0.2">
      <c r="P331" s="76"/>
      <c r="AE331" s="75"/>
    </row>
    <row r="332" spans="16:31" x14ac:dyDescent="0.2">
      <c r="P332" s="76"/>
      <c r="AE332" s="75"/>
    </row>
    <row r="333" spans="16:31" x14ac:dyDescent="0.2">
      <c r="P333" s="76"/>
      <c r="AE333" s="75"/>
    </row>
    <row r="334" spans="16:31" x14ac:dyDescent="0.2">
      <c r="P334" s="76"/>
      <c r="AE334" s="75"/>
    </row>
    <row r="335" spans="16:31" x14ac:dyDescent="0.2">
      <c r="P335" s="76"/>
      <c r="AE335" s="75"/>
    </row>
    <row r="336" spans="16:31" x14ac:dyDescent="0.2">
      <c r="P336" s="76"/>
      <c r="AE336" s="75"/>
    </row>
    <row r="337" spans="16:31" x14ac:dyDescent="0.2">
      <c r="P337" s="76"/>
      <c r="AE337" s="75"/>
    </row>
    <row r="338" spans="16:31" x14ac:dyDescent="0.2">
      <c r="P338" s="76"/>
      <c r="AE338" s="75"/>
    </row>
    <row r="339" spans="16:31" x14ac:dyDescent="0.2">
      <c r="P339" s="76"/>
      <c r="AE339" s="75"/>
    </row>
    <row r="340" spans="16:31" x14ac:dyDescent="0.2">
      <c r="P340" s="76"/>
      <c r="AE340" s="75"/>
    </row>
    <row r="341" spans="16:31" x14ac:dyDescent="0.2">
      <c r="P341" s="76"/>
      <c r="AE341" s="75"/>
    </row>
    <row r="342" spans="16:31" x14ac:dyDescent="0.2">
      <c r="P342" s="76"/>
      <c r="AE342" s="75"/>
    </row>
    <row r="343" spans="16:31" x14ac:dyDescent="0.2">
      <c r="P343" s="76"/>
      <c r="AE343" s="75"/>
    </row>
    <row r="344" spans="16:31" x14ac:dyDescent="0.2">
      <c r="P344" s="76"/>
      <c r="AE344" s="75"/>
    </row>
    <row r="345" spans="16:31" x14ac:dyDescent="0.2">
      <c r="P345" s="76"/>
      <c r="AE345" s="75"/>
    </row>
    <row r="346" spans="16:31" x14ac:dyDescent="0.2">
      <c r="P346" s="76"/>
      <c r="AE346" s="75"/>
    </row>
    <row r="347" spans="16:31" x14ac:dyDescent="0.2">
      <c r="P347" s="76"/>
      <c r="AE347" s="75"/>
    </row>
    <row r="348" spans="16:31" x14ac:dyDescent="0.2">
      <c r="P348" s="76"/>
      <c r="AE348" s="75"/>
    </row>
    <row r="349" spans="16:31" x14ac:dyDescent="0.2">
      <c r="P349" s="76"/>
      <c r="AE349" s="75"/>
    </row>
    <row r="350" spans="16:31" x14ac:dyDescent="0.2">
      <c r="P350" s="76"/>
      <c r="AE350" s="75"/>
    </row>
    <row r="351" spans="16:31" x14ac:dyDescent="0.2">
      <c r="P351" s="76"/>
      <c r="AE351" s="75"/>
    </row>
    <row r="352" spans="16:31" x14ac:dyDescent="0.2">
      <c r="P352" s="76"/>
      <c r="AE352" s="75"/>
    </row>
    <row r="353" spans="16:31" x14ac:dyDescent="0.2">
      <c r="P353" s="76"/>
      <c r="AE353" s="75"/>
    </row>
    <row r="354" spans="16:31" x14ac:dyDescent="0.2">
      <c r="P354" s="76"/>
      <c r="AE354" s="75"/>
    </row>
    <row r="355" spans="16:31" x14ac:dyDescent="0.2">
      <c r="P355" s="76"/>
      <c r="AE355" s="75"/>
    </row>
    <row r="356" spans="16:31" x14ac:dyDescent="0.2">
      <c r="P356" s="76"/>
      <c r="AE356" s="75"/>
    </row>
    <row r="357" spans="16:31" x14ac:dyDescent="0.2">
      <c r="P357" s="76"/>
      <c r="AE357" s="75"/>
    </row>
    <row r="358" spans="16:31" x14ac:dyDescent="0.2">
      <c r="P358" s="76"/>
      <c r="AE358" s="75"/>
    </row>
    <row r="359" spans="16:31" x14ac:dyDescent="0.2">
      <c r="P359" s="76"/>
      <c r="AE359" s="75"/>
    </row>
    <row r="360" spans="16:31" x14ac:dyDescent="0.2">
      <c r="P360" s="76"/>
      <c r="AE360" s="75"/>
    </row>
    <row r="361" spans="16:31" x14ac:dyDescent="0.2">
      <c r="P361" s="76"/>
      <c r="AE361" s="75"/>
    </row>
    <row r="362" spans="16:31" x14ac:dyDescent="0.2">
      <c r="P362" s="76"/>
      <c r="AE362" s="75"/>
    </row>
    <row r="363" spans="16:31" x14ac:dyDescent="0.2">
      <c r="P363" s="76"/>
      <c r="AE363" s="75"/>
    </row>
    <row r="364" spans="16:31" x14ac:dyDescent="0.2">
      <c r="P364" s="76"/>
      <c r="AE364" s="75"/>
    </row>
    <row r="365" spans="16:31" x14ac:dyDescent="0.2">
      <c r="P365" s="76"/>
      <c r="AE365" s="75"/>
    </row>
    <row r="366" spans="16:31" x14ac:dyDescent="0.2">
      <c r="P366" s="76"/>
      <c r="AE366" s="75"/>
    </row>
    <row r="367" spans="16:31" x14ac:dyDescent="0.2">
      <c r="P367" s="76"/>
      <c r="AE367" s="75"/>
    </row>
    <row r="368" spans="16:31" x14ac:dyDescent="0.2">
      <c r="P368" s="76"/>
      <c r="AE368" s="75"/>
    </row>
    <row r="369" spans="16:31" x14ac:dyDescent="0.2">
      <c r="P369" s="76"/>
      <c r="AE369" s="75"/>
    </row>
    <row r="370" spans="16:31" x14ac:dyDescent="0.2">
      <c r="P370" s="76"/>
      <c r="AE370" s="75"/>
    </row>
    <row r="371" spans="16:31" x14ac:dyDescent="0.2">
      <c r="P371" s="76"/>
      <c r="AE371" s="75"/>
    </row>
    <row r="372" spans="16:31" x14ac:dyDescent="0.2">
      <c r="P372" s="76"/>
      <c r="AE372" s="75"/>
    </row>
    <row r="373" spans="16:31" x14ac:dyDescent="0.2">
      <c r="P373" s="76"/>
      <c r="AE373" s="75"/>
    </row>
    <row r="374" spans="16:31" x14ac:dyDescent="0.2">
      <c r="P374" s="76"/>
      <c r="AE374" s="75"/>
    </row>
    <row r="375" spans="16:31" x14ac:dyDescent="0.2">
      <c r="P375" s="76"/>
      <c r="AE375" s="75"/>
    </row>
    <row r="376" spans="16:31" x14ac:dyDescent="0.2">
      <c r="P376" s="76"/>
      <c r="AE376" s="75"/>
    </row>
    <row r="377" spans="16:31" x14ac:dyDescent="0.2">
      <c r="P377" s="76"/>
      <c r="AE377" s="75"/>
    </row>
    <row r="378" spans="16:31" x14ac:dyDescent="0.2">
      <c r="P378" s="76"/>
      <c r="AE378" s="75"/>
    </row>
    <row r="379" spans="16:31" x14ac:dyDescent="0.2">
      <c r="P379" s="76"/>
      <c r="AE379" s="75"/>
    </row>
    <row r="380" spans="16:31" x14ac:dyDescent="0.2">
      <c r="P380" s="76"/>
      <c r="AE380" s="75"/>
    </row>
    <row r="381" spans="16:31" x14ac:dyDescent="0.2">
      <c r="P381" s="76"/>
      <c r="AE381" s="75"/>
    </row>
    <row r="382" spans="16:31" x14ac:dyDescent="0.2">
      <c r="P382" s="76"/>
      <c r="AE382" s="75"/>
    </row>
    <row r="383" spans="16:31" x14ac:dyDescent="0.2">
      <c r="P383" s="76"/>
      <c r="AE383" s="75"/>
    </row>
    <row r="384" spans="16:31" x14ac:dyDescent="0.2">
      <c r="P384" s="76"/>
      <c r="AE384" s="75"/>
    </row>
    <row r="385" spans="16:31" x14ac:dyDescent="0.2">
      <c r="P385" s="76"/>
      <c r="AE385" s="75"/>
    </row>
    <row r="386" spans="16:31" x14ac:dyDescent="0.2">
      <c r="P386" s="76"/>
      <c r="AE386" s="75"/>
    </row>
    <row r="387" spans="16:31" x14ac:dyDescent="0.2">
      <c r="P387" s="76"/>
      <c r="AE387" s="75"/>
    </row>
    <row r="388" spans="16:31" x14ac:dyDescent="0.2">
      <c r="P388" s="76"/>
      <c r="AE388" s="75"/>
    </row>
    <row r="389" spans="16:31" x14ac:dyDescent="0.2">
      <c r="P389" s="76"/>
      <c r="AE389" s="75"/>
    </row>
    <row r="390" spans="16:31" x14ac:dyDescent="0.2">
      <c r="P390" s="76"/>
      <c r="AE390" s="75"/>
    </row>
    <row r="391" spans="16:31" x14ac:dyDescent="0.2">
      <c r="P391" s="76"/>
      <c r="AE391" s="75"/>
    </row>
    <row r="392" spans="16:31" x14ac:dyDescent="0.2">
      <c r="P392" s="76"/>
      <c r="AE392" s="75"/>
    </row>
    <row r="393" spans="16:31" x14ac:dyDescent="0.2">
      <c r="P393" s="76"/>
      <c r="AE393" s="75"/>
    </row>
    <row r="394" spans="16:31" x14ac:dyDescent="0.2">
      <c r="P394" s="76"/>
      <c r="AE394" s="75"/>
    </row>
    <row r="395" spans="16:31" x14ac:dyDescent="0.2">
      <c r="P395" s="76"/>
      <c r="AE395" s="75"/>
    </row>
    <row r="396" spans="16:31" x14ac:dyDescent="0.2">
      <c r="P396" s="76"/>
      <c r="AE396" s="75"/>
    </row>
    <row r="397" spans="16:31" x14ac:dyDescent="0.2">
      <c r="P397" s="76"/>
      <c r="AE397" s="75"/>
    </row>
    <row r="398" spans="16:31" x14ac:dyDescent="0.2">
      <c r="P398" s="76"/>
      <c r="AE398" s="75"/>
    </row>
    <row r="399" spans="16:31" x14ac:dyDescent="0.2">
      <c r="P399" s="76"/>
      <c r="AE399" s="75"/>
    </row>
    <row r="400" spans="16:31" x14ac:dyDescent="0.2">
      <c r="P400" s="76"/>
      <c r="AE400" s="75"/>
    </row>
    <row r="401" spans="16:31" x14ac:dyDescent="0.2">
      <c r="P401" s="76"/>
      <c r="AE401" s="75"/>
    </row>
    <row r="402" spans="16:31" x14ac:dyDescent="0.2">
      <c r="P402" s="76"/>
      <c r="AE402" s="75"/>
    </row>
    <row r="403" spans="16:31" x14ac:dyDescent="0.2">
      <c r="P403" s="76"/>
      <c r="AE403" s="75"/>
    </row>
    <row r="404" spans="16:31" x14ac:dyDescent="0.2">
      <c r="P404" s="76"/>
      <c r="AE404" s="75"/>
    </row>
    <row r="405" spans="16:31" x14ac:dyDescent="0.2">
      <c r="P405" s="76"/>
      <c r="AE405" s="75"/>
    </row>
    <row r="406" spans="16:31" x14ac:dyDescent="0.2">
      <c r="P406" s="76"/>
      <c r="AE406" s="75"/>
    </row>
    <row r="407" spans="16:31" x14ac:dyDescent="0.2">
      <c r="P407" s="76"/>
      <c r="AE407" s="75"/>
    </row>
    <row r="408" spans="16:31" x14ac:dyDescent="0.2">
      <c r="P408" s="76"/>
      <c r="AE408" s="75"/>
    </row>
    <row r="409" spans="16:31" x14ac:dyDescent="0.2">
      <c r="P409" s="76"/>
      <c r="AE409" s="75"/>
    </row>
    <row r="410" spans="16:31" x14ac:dyDescent="0.2">
      <c r="P410" s="76"/>
      <c r="AE410" s="75"/>
    </row>
    <row r="411" spans="16:31" x14ac:dyDescent="0.2">
      <c r="P411" s="76"/>
      <c r="AE411" s="75"/>
    </row>
    <row r="412" spans="16:31" x14ac:dyDescent="0.2">
      <c r="P412" s="76"/>
      <c r="AE412" s="75"/>
    </row>
    <row r="413" spans="16:31" x14ac:dyDescent="0.2">
      <c r="P413" s="76"/>
      <c r="AE413" s="75"/>
    </row>
    <row r="414" spans="16:31" x14ac:dyDescent="0.2">
      <c r="P414" s="76"/>
      <c r="AE414" s="75"/>
    </row>
    <row r="415" spans="16:31" x14ac:dyDescent="0.2">
      <c r="P415" s="76"/>
      <c r="AE415" s="75"/>
    </row>
    <row r="416" spans="16:31" x14ac:dyDescent="0.2">
      <c r="P416" s="76"/>
      <c r="AE416" s="75"/>
    </row>
    <row r="417" spans="16:31" x14ac:dyDescent="0.2">
      <c r="P417" s="76"/>
      <c r="AE417" s="75"/>
    </row>
    <row r="418" spans="16:31" x14ac:dyDescent="0.2">
      <c r="P418" s="76"/>
      <c r="AE418" s="75"/>
    </row>
    <row r="419" spans="16:31" x14ac:dyDescent="0.2">
      <c r="P419" s="76"/>
      <c r="AE419" s="75"/>
    </row>
    <row r="420" spans="16:31" x14ac:dyDescent="0.2">
      <c r="P420" s="76"/>
      <c r="AE420" s="75"/>
    </row>
    <row r="421" spans="16:31" x14ac:dyDescent="0.2">
      <c r="P421" s="76"/>
      <c r="AE421" s="75"/>
    </row>
    <row r="422" spans="16:31" x14ac:dyDescent="0.2">
      <c r="P422" s="76"/>
      <c r="AE422" s="75"/>
    </row>
    <row r="423" spans="16:31" x14ac:dyDescent="0.2">
      <c r="P423" s="76"/>
      <c r="AE423" s="75"/>
    </row>
    <row r="424" spans="16:31" x14ac:dyDescent="0.2">
      <c r="P424" s="76"/>
      <c r="AE424" s="75"/>
    </row>
    <row r="425" spans="16:31" x14ac:dyDescent="0.2">
      <c r="P425" s="76"/>
      <c r="AE425" s="75"/>
    </row>
    <row r="426" spans="16:31" x14ac:dyDescent="0.2">
      <c r="P426" s="76"/>
      <c r="AE426" s="75"/>
    </row>
    <row r="427" spans="16:31" x14ac:dyDescent="0.2">
      <c r="P427" s="76"/>
      <c r="AE427" s="75"/>
    </row>
    <row r="428" spans="16:31" x14ac:dyDescent="0.2">
      <c r="P428" s="76"/>
      <c r="AE428" s="75"/>
    </row>
    <row r="429" spans="16:31" x14ac:dyDescent="0.2">
      <c r="P429" s="76"/>
      <c r="AE429" s="75"/>
    </row>
    <row r="430" spans="16:31" x14ac:dyDescent="0.2">
      <c r="P430" s="76"/>
      <c r="AE430" s="75"/>
    </row>
    <row r="431" spans="16:31" x14ac:dyDescent="0.2">
      <c r="P431" s="76"/>
      <c r="AE431" s="75"/>
    </row>
    <row r="432" spans="16:31" x14ac:dyDescent="0.2">
      <c r="P432" s="76"/>
      <c r="AE432" s="75"/>
    </row>
    <row r="433" spans="16:31" x14ac:dyDescent="0.2">
      <c r="P433" s="76"/>
      <c r="AE433" s="75"/>
    </row>
    <row r="434" spans="16:31" x14ac:dyDescent="0.2">
      <c r="P434" s="76"/>
      <c r="AE434" s="75"/>
    </row>
    <row r="435" spans="16:31" x14ac:dyDescent="0.2">
      <c r="P435" s="76"/>
      <c r="AE435" s="75"/>
    </row>
    <row r="436" spans="16:31" x14ac:dyDescent="0.2">
      <c r="P436" s="76"/>
      <c r="AE436" s="75"/>
    </row>
    <row r="437" spans="16:31" x14ac:dyDescent="0.2">
      <c r="P437" s="76"/>
      <c r="AE437" s="75"/>
    </row>
    <row r="438" spans="16:31" x14ac:dyDescent="0.2">
      <c r="P438" s="76"/>
      <c r="AE438" s="75"/>
    </row>
    <row r="439" spans="16:31" x14ac:dyDescent="0.2">
      <c r="P439" s="76"/>
      <c r="AE439" s="75"/>
    </row>
    <row r="440" spans="16:31" x14ac:dyDescent="0.2">
      <c r="P440" s="76"/>
    </row>
    <row r="441" spans="16:31" x14ac:dyDescent="0.2">
      <c r="P441" s="76"/>
    </row>
    <row r="442" spans="16:31" x14ac:dyDescent="0.2">
      <c r="P442" s="76"/>
    </row>
    <row r="443" spans="16:31" x14ac:dyDescent="0.2">
      <c r="P443" s="76"/>
    </row>
    <row r="444" spans="16:31" x14ac:dyDescent="0.2">
      <c r="P444" s="76"/>
    </row>
    <row r="445" spans="16:31" x14ac:dyDescent="0.2">
      <c r="P445" s="76"/>
    </row>
    <row r="446" spans="16:31" x14ac:dyDescent="0.2">
      <c r="P446" s="76"/>
    </row>
    <row r="447" spans="16:31" x14ac:dyDescent="0.2">
      <c r="P447" s="76"/>
    </row>
    <row r="448" spans="16:31" x14ac:dyDescent="0.2">
      <c r="P448" s="76"/>
    </row>
    <row r="449" spans="16:16" x14ac:dyDescent="0.2">
      <c r="P449" s="76"/>
    </row>
    <row r="450" spans="16:16" x14ac:dyDescent="0.2">
      <c r="P450" s="76"/>
    </row>
    <row r="451" spans="16:16" x14ac:dyDescent="0.2">
      <c r="P451" s="76"/>
    </row>
    <row r="452" spans="16:16" x14ac:dyDescent="0.2">
      <c r="P452" s="76"/>
    </row>
    <row r="453" spans="16:16" x14ac:dyDescent="0.2">
      <c r="P453" s="76"/>
    </row>
    <row r="454" spans="16:16" x14ac:dyDescent="0.2">
      <c r="P454" s="76"/>
    </row>
    <row r="455" spans="16:16" x14ac:dyDescent="0.2">
      <c r="P455" s="76"/>
    </row>
    <row r="456" spans="16:16" x14ac:dyDescent="0.2">
      <c r="P456" s="76"/>
    </row>
    <row r="457" spans="16:16" x14ac:dyDescent="0.2">
      <c r="P457" s="76"/>
    </row>
    <row r="458" spans="16:16" x14ac:dyDescent="0.2">
      <c r="P458" s="76"/>
    </row>
    <row r="459" spans="16:16" x14ac:dyDescent="0.2">
      <c r="P459" s="76"/>
    </row>
    <row r="460" spans="16:16" x14ac:dyDescent="0.2">
      <c r="P460" s="76"/>
    </row>
    <row r="461" spans="16:16" x14ac:dyDescent="0.2">
      <c r="P461" s="76"/>
    </row>
    <row r="462" spans="16:16" x14ac:dyDescent="0.2">
      <c r="P462" s="76"/>
    </row>
    <row r="463" spans="16:16" x14ac:dyDescent="0.2">
      <c r="P463" s="76"/>
    </row>
    <row r="464" spans="16:16" x14ac:dyDescent="0.2">
      <c r="P464" s="76"/>
    </row>
    <row r="465" spans="16:16" x14ac:dyDescent="0.2">
      <c r="P465" s="76"/>
    </row>
    <row r="466" spans="16:16" x14ac:dyDescent="0.2">
      <c r="P466" s="76"/>
    </row>
    <row r="467" spans="16:16" x14ac:dyDescent="0.2">
      <c r="P467" s="76"/>
    </row>
    <row r="468" spans="16:16" x14ac:dyDescent="0.2">
      <c r="P468" s="76"/>
    </row>
    <row r="469" spans="16:16" x14ac:dyDescent="0.2">
      <c r="P469" s="76"/>
    </row>
    <row r="470" spans="16:16" x14ac:dyDescent="0.2">
      <c r="P470" s="76"/>
    </row>
    <row r="471" spans="16:16" x14ac:dyDescent="0.2">
      <c r="P471" s="76"/>
    </row>
    <row r="472" spans="16:16" x14ac:dyDescent="0.2">
      <c r="P472" s="76"/>
    </row>
    <row r="473" spans="16:16" x14ac:dyDescent="0.2">
      <c r="P473" s="76"/>
    </row>
    <row r="474" spans="16:16" x14ac:dyDescent="0.2">
      <c r="P474" s="76"/>
    </row>
    <row r="475" spans="16:16" x14ac:dyDescent="0.2">
      <c r="P475" s="76"/>
    </row>
    <row r="476" spans="16:16" x14ac:dyDescent="0.2">
      <c r="P476" s="76"/>
    </row>
    <row r="477" spans="16:16" x14ac:dyDescent="0.2">
      <c r="P477" s="76"/>
    </row>
    <row r="478" spans="16:16" x14ac:dyDescent="0.2">
      <c r="P478" s="76"/>
    </row>
    <row r="479" spans="16:16" x14ac:dyDescent="0.2">
      <c r="P479" s="76"/>
    </row>
    <row r="480" spans="16:16" x14ac:dyDescent="0.2">
      <c r="P480" s="76"/>
    </row>
    <row r="481" spans="16:16" x14ac:dyDescent="0.2">
      <c r="P481" s="76"/>
    </row>
    <row r="482" spans="16:16" x14ac:dyDescent="0.2">
      <c r="P482" s="76"/>
    </row>
    <row r="483" spans="16:16" x14ac:dyDescent="0.2">
      <c r="P483" s="76"/>
    </row>
    <row r="484" spans="16:16" x14ac:dyDescent="0.2">
      <c r="P484" s="76"/>
    </row>
    <row r="485" spans="16:16" x14ac:dyDescent="0.2">
      <c r="P485" s="76"/>
    </row>
    <row r="486" spans="16:16" x14ac:dyDescent="0.2">
      <c r="P486" s="76"/>
    </row>
    <row r="487" spans="16:16" x14ac:dyDescent="0.2">
      <c r="P487" s="76"/>
    </row>
    <row r="488" spans="16:16" x14ac:dyDescent="0.2">
      <c r="P488" s="76"/>
    </row>
    <row r="489" spans="16:16" x14ac:dyDescent="0.2">
      <c r="P489" s="76"/>
    </row>
    <row r="490" spans="16:16" x14ac:dyDescent="0.2">
      <c r="P490" s="76"/>
    </row>
    <row r="491" spans="16:16" x14ac:dyDescent="0.2">
      <c r="P491" s="76"/>
    </row>
    <row r="492" spans="16:16" x14ac:dyDescent="0.2">
      <c r="P492" s="76"/>
    </row>
    <row r="493" spans="16:16" x14ac:dyDescent="0.2">
      <c r="P493" s="76"/>
    </row>
    <row r="494" spans="16:16" x14ac:dyDescent="0.2">
      <c r="P494" s="76"/>
    </row>
    <row r="495" spans="16:16" x14ac:dyDescent="0.2">
      <c r="P495" s="76"/>
    </row>
    <row r="496" spans="16:16" x14ac:dyDescent="0.2">
      <c r="P496" s="76"/>
    </row>
    <row r="497" spans="16:16" x14ac:dyDescent="0.2">
      <c r="P497" s="76"/>
    </row>
    <row r="498" spans="16:16" x14ac:dyDescent="0.2">
      <c r="P498" s="76"/>
    </row>
    <row r="499" spans="16:16" x14ac:dyDescent="0.2">
      <c r="P499" s="76"/>
    </row>
    <row r="500" spans="16:16" x14ac:dyDescent="0.2">
      <c r="P500" s="76"/>
    </row>
    <row r="501" spans="16:16" x14ac:dyDescent="0.2">
      <c r="P501" s="76"/>
    </row>
    <row r="502" spans="16:16" x14ac:dyDescent="0.2">
      <c r="P502" s="76"/>
    </row>
    <row r="503" spans="16:16" x14ac:dyDescent="0.2">
      <c r="P503" s="76"/>
    </row>
    <row r="504" spans="16:16" x14ac:dyDescent="0.2">
      <c r="P504" s="76"/>
    </row>
    <row r="505" spans="16:16" x14ac:dyDescent="0.2">
      <c r="P505" s="76"/>
    </row>
    <row r="506" spans="16:16" x14ac:dyDescent="0.2">
      <c r="P506" s="76"/>
    </row>
    <row r="507" spans="16:16" x14ac:dyDescent="0.2">
      <c r="P507" s="76"/>
    </row>
    <row r="508" spans="16:16" x14ac:dyDescent="0.2">
      <c r="P508" s="76"/>
    </row>
    <row r="509" spans="16:16" x14ac:dyDescent="0.2">
      <c r="P509" s="76"/>
    </row>
    <row r="510" spans="16:16" x14ac:dyDescent="0.2">
      <c r="P510" s="76"/>
    </row>
    <row r="511" spans="16:16" x14ac:dyDescent="0.2">
      <c r="P511" s="76"/>
    </row>
    <row r="512" spans="16:16" x14ac:dyDescent="0.2">
      <c r="P512" s="76"/>
    </row>
    <row r="513" spans="16:16" x14ac:dyDescent="0.2">
      <c r="P513" s="76"/>
    </row>
    <row r="514" spans="16:16" x14ac:dyDescent="0.2">
      <c r="P514" s="76"/>
    </row>
    <row r="515" spans="16:16" x14ac:dyDescent="0.2">
      <c r="P515" s="76"/>
    </row>
    <row r="516" spans="16:16" x14ac:dyDescent="0.2">
      <c r="P516" s="76"/>
    </row>
    <row r="517" spans="16:16" x14ac:dyDescent="0.2">
      <c r="P517" s="76"/>
    </row>
    <row r="518" spans="16:16" x14ac:dyDescent="0.2">
      <c r="P518" s="76"/>
    </row>
    <row r="519" spans="16:16" x14ac:dyDescent="0.2">
      <c r="P519" s="76"/>
    </row>
    <row r="520" spans="16:16" x14ac:dyDescent="0.2">
      <c r="P520" s="76"/>
    </row>
    <row r="521" spans="16:16" x14ac:dyDescent="0.2">
      <c r="P521" s="76"/>
    </row>
    <row r="522" spans="16:16" x14ac:dyDescent="0.2">
      <c r="P522" s="76"/>
    </row>
    <row r="523" spans="16:16" x14ac:dyDescent="0.2">
      <c r="P523" s="76"/>
    </row>
    <row r="524" spans="16:16" x14ac:dyDescent="0.2">
      <c r="P524" s="76"/>
    </row>
    <row r="525" spans="16:16" x14ac:dyDescent="0.2">
      <c r="P525" s="76"/>
    </row>
    <row r="526" spans="16:16" x14ac:dyDescent="0.2">
      <c r="P526" s="76"/>
    </row>
    <row r="527" spans="16:16" x14ac:dyDescent="0.2">
      <c r="P527" s="76"/>
    </row>
    <row r="528" spans="16:16" x14ac:dyDescent="0.2">
      <c r="P528" s="76"/>
    </row>
    <row r="529" spans="16:16" x14ac:dyDescent="0.2">
      <c r="P529" s="76"/>
    </row>
    <row r="530" spans="16:16" x14ac:dyDescent="0.2">
      <c r="P530" s="76"/>
    </row>
    <row r="531" spans="16:16" x14ac:dyDescent="0.2">
      <c r="P531" s="76"/>
    </row>
    <row r="532" spans="16:16" x14ac:dyDescent="0.2">
      <c r="P532" s="76"/>
    </row>
    <row r="533" spans="16:16" x14ac:dyDescent="0.2">
      <c r="P533" s="76"/>
    </row>
    <row r="534" spans="16:16" x14ac:dyDescent="0.2">
      <c r="P534" s="76"/>
    </row>
    <row r="535" spans="16:16" x14ac:dyDescent="0.2">
      <c r="P535" s="76"/>
    </row>
    <row r="536" spans="16:16" x14ac:dyDescent="0.2">
      <c r="P536" s="76"/>
    </row>
    <row r="537" spans="16:16" x14ac:dyDescent="0.2">
      <c r="P537" s="76"/>
    </row>
    <row r="538" spans="16:16" x14ac:dyDescent="0.2">
      <c r="P538" s="76"/>
    </row>
    <row r="539" spans="16:16" x14ac:dyDescent="0.2">
      <c r="P539" s="76"/>
    </row>
    <row r="540" spans="16:16" x14ac:dyDescent="0.2">
      <c r="P540" s="76"/>
    </row>
    <row r="541" spans="16:16" x14ac:dyDescent="0.2">
      <c r="P541" s="76"/>
    </row>
    <row r="542" spans="16:16" x14ac:dyDescent="0.2">
      <c r="P542" s="76"/>
    </row>
    <row r="543" spans="16:16" x14ac:dyDescent="0.2">
      <c r="P543" s="76"/>
    </row>
    <row r="544" spans="16:16" x14ac:dyDescent="0.2">
      <c r="P544" s="76"/>
    </row>
    <row r="545" spans="16:16" x14ac:dyDescent="0.2">
      <c r="P545" s="76"/>
    </row>
    <row r="546" spans="16:16" x14ac:dyDescent="0.2">
      <c r="P546" s="76"/>
    </row>
    <row r="547" spans="16:16" x14ac:dyDescent="0.2">
      <c r="P547" s="76"/>
    </row>
    <row r="548" spans="16:16" x14ac:dyDescent="0.2">
      <c r="P548" s="76"/>
    </row>
    <row r="549" spans="16:16" x14ac:dyDescent="0.2">
      <c r="P549" s="76"/>
    </row>
    <row r="550" spans="16:16" x14ac:dyDescent="0.2">
      <c r="P550" s="76"/>
    </row>
    <row r="551" spans="16:16" x14ac:dyDescent="0.2">
      <c r="P551" s="76"/>
    </row>
    <row r="552" spans="16:16" x14ac:dyDescent="0.2">
      <c r="P552" s="76"/>
    </row>
    <row r="553" spans="16:16" x14ac:dyDescent="0.2">
      <c r="P553" s="76"/>
    </row>
    <row r="554" spans="16:16" x14ac:dyDescent="0.2">
      <c r="P554" s="76"/>
    </row>
    <row r="555" spans="16:16" x14ac:dyDescent="0.2">
      <c r="P555" s="76"/>
    </row>
    <row r="556" spans="16:16" x14ac:dyDescent="0.2">
      <c r="P556" s="76"/>
    </row>
    <row r="557" spans="16:16" x14ac:dyDescent="0.2">
      <c r="P557" s="76"/>
    </row>
    <row r="558" spans="16:16" x14ac:dyDescent="0.2">
      <c r="P558" s="76"/>
    </row>
    <row r="559" spans="16:16" x14ac:dyDescent="0.2">
      <c r="P559" s="76"/>
    </row>
  </sheetData>
  <mergeCells count="4">
    <mergeCell ref="A1:N1"/>
    <mergeCell ref="G2:H2"/>
    <mergeCell ref="P1:AC1"/>
    <mergeCell ref="V2:W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02C4A-646C-4A66-88F6-96E7480BE178}">
  <dimension ref="A1:E237"/>
  <sheetViews>
    <sheetView topLeftCell="A4" workbookViewId="0">
      <selection sqref="A1:XFD3"/>
    </sheetView>
  </sheetViews>
  <sheetFormatPr defaultRowHeight="12.75" x14ac:dyDescent="0.2"/>
  <cols>
    <col min="1" max="2" width="9.7109375" style="14" customWidth="1"/>
    <col min="3" max="3" width="9.7109375" style="35" customWidth="1"/>
    <col min="4" max="4" width="9.7109375" style="3" customWidth="1"/>
  </cols>
  <sheetData>
    <row r="1" spans="1:5" x14ac:dyDescent="0.2">
      <c r="A1" s="13" t="s">
        <v>15</v>
      </c>
      <c r="B1" s="13" t="s">
        <v>0</v>
      </c>
      <c r="C1" s="13" t="s">
        <v>95</v>
      </c>
      <c r="D1" s="217" t="s">
        <v>37</v>
      </c>
      <c r="E1" s="217"/>
    </row>
    <row r="2" spans="1:5" x14ac:dyDescent="0.2">
      <c r="A2" s="13"/>
      <c r="B2" s="13"/>
      <c r="C2" s="34"/>
      <c r="D2" s="135" t="s">
        <v>428</v>
      </c>
      <c r="E2" s="135" t="s">
        <v>429</v>
      </c>
    </row>
    <row r="3" spans="1:5" x14ac:dyDescent="0.2">
      <c r="A3" s="13"/>
      <c r="B3" s="13"/>
      <c r="C3" s="34"/>
      <c r="D3" s="217" t="s">
        <v>40</v>
      </c>
      <c r="E3" s="217"/>
    </row>
    <row r="4" spans="1:5" x14ac:dyDescent="0.2">
      <c r="A4" s="14">
        <v>2004</v>
      </c>
      <c r="B4" s="14">
        <v>7</v>
      </c>
      <c r="C4" s="33">
        <f t="shared" ref="C4:C67" si="0">A4+(B4-1)/12</f>
        <v>2004.5</v>
      </c>
      <c r="D4" s="3">
        <v>207.5</v>
      </c>
      <c r="E4" s="89">
        <v>220.98</v>
      </c>
    </row>
    <row r="5" spans="1:5" x14ac:dyDescent="0.2">
      <c r="A5" s="14">
        <v>2004</v>
      </c>
      <c r="B5" s="14">
        <v>8</v>
      </c>
      <c r="C5" s="33">
        <f t="shared" si="0"/>
        <v>2004.5833333333333</v>
      </c>
      <c r="D5" s="3">
        <v>134.6</v>
      </c>
      <c r="E5" s="89">
        <v>170.18</v>
      </c>
    </row>
    <row r="6" spans="1:5" x14ac:dyDescent="0.2">
      <c r="A6" s="14">
        <v>2004</v>
      </c>
      <c r="B6" s="14">
        <v>9</v>
      </c>
      <c r="C6" s="33">
        <f t="shared" si="0"/>
        <v>2004.6666666666667</v>
      </c>
      <c r="D6" s="3">
        <v>245.5</v>
      </c>
      <c r="E6" s="89">
        <v>355.6</v>
      </c>
    </row>
    <row r="7" spans="1:5" x14ac:dyDescent="0.2">
      <c r="A7" s="14">
        <v>2004</v>
      </c>
      <c r="B7" s="14">
        <v>10</v>
      </c>
      <c r="C7" s="33">
        <f t="shared" si="0"/>
        <v>2004.75</v>
      </c>
      <c r="D7" s="3">
        <v>234</v>
      </c>
      <c r="E7" s="89">
        <v>408.94</v>
      </c>
    </row>
    <row r="8" spans="1:5" x14ac:dyDescent="0.2">
      <c r="A8" s="14">
        <v>2004</v>
      </c>
      <c r="B8" s="14">
        <v>11</v>
      </c>
      <c r="C8" s="33">
        <f t="shared" si="0"/>
        <v>2004.8333333333333</v>
      </c>
      <c r="D8" s="3">
        <v>302.3</v>
      </c>
      <c r="E8" s="89">
        <v>220.98</v>
      </c>
    </row>
    <row r="9" spans="1:5" x14ac:dyDescent="0.2">
      <c r="A9" s="14">
        <v>2004</v>
      </c>
      <c r="B9" s="14">
        <v>12</v>
      </c>
      <c r="C9" s="33">
        <f t="shared" si="0"/>
        <v>2004.9166666666667</v>
      </c>
      <c r="D9" s="3">
        <v>32.799999999999997</v>
      </c>
      <c r="E9" s="1">
        <v>52.8</v>
      </c>
    </row>
    <row r="10" spans="1:5" x14ac:dyDescent="0.2">
      <c r="A10" s="14">
        <v>2005</v>
      </c>
      <c r="B10" s="14">
        <v>1</v>
      </c>
      <c r="C10" s="33">
        <f t="shared" si="0"/>
        <v>2005</v>
      </c>
      <c r="D10" s="3">
        <v>18.3</v>
      </c>
      <c r="E10" s="1">
        <v>35.5</v>
      </c>
    </row>
    <row r="11" spans="1:5" x14ac:dyDescent="0.2">
      <c r="A11" s="14">
        <v>2005</v>
      </c>
      <c r="B11" s="14">
        <v>2</v>
      </c>
      <c r="C11" s="33">
        <f t="shared" si="0"/>
        <v>2005.0833333333333</v>
      </c>
      <c r="D11" s="3">
        <v>3.2</v>
      </c>
      <c r="E11" s="1">
        <v>0</v>
      </c>
    </row>
    <row r="12" spans="1:5" x14ac:dyDescent="0.2">
      <c r="A12" s="14">
        <v>2005</v>
      </c>
      <c r="B12" s="14">
        <v>3</v>
      </c>
      <c r="C12" s="33">
        <f t="shared" si="0"/>
        <v>2005.1666666666667</v>
      </c>
      <c r="D12" s="3">
        <v>22.6</v>
      </c>
      <c r="E12" s="1">
        <v>11</v>
      </c>
    </row>
    <row r="13" spans="1:5" x14ac:dyDescent="0.2">
      <c r="A13" s="14">
        <v>2005</v>
      </c>
      <c r="B13" s="14">
        <v>4</v>
      </c>
      <c r="C13" s="33">
        <f t="shared" si="0"/>
        <v>2005.25</v>
      </c>
      <c r="D13" s="3">
        <v>77.2</v>
      </c>
      <c r="E13" s="1">
        <v>68.7</v>
      </c>
    </row>
    <row r="14" spans="1:5" x14ac:dyDescent="0.2">
      <c r="A14" s="14">
        <v>2005</v>
      </c>
      <c r="B14" s="14">
        <v>5</v>
      </c>
      <c r="C14" s="33">
        <f t="shared" si="0"/>
        <v>2005.3333333333333</v>
      </c>
      <c r="D14" s="3">
        <v>178</v>
      </c>
      <c r="E14" s="1">
        <v>225.48</v>
      </c>
    </row>
    <row r="15" spans="1:5" x14ac:dyDescent="0.2">
      <c r="A15" s="14">
        <v>2005</v>
      </c>
      <c r="B15" s="14">
        <v>6</v>
      </c>
      <c r="C15" s="33">
        <f t="shared" si="0"/>
        <v>2005.4166666666667</v>
      </c>
      <c r="D15" s="3">
        <v>330.8</v>
      </c>
      <c r="E15" s="1">
        <v>172.1</v>
      </c>
    </row>
    <row r="16" spans="1:5" x14ac:dyDescent="0.2">
      <c r="A16" s="14">
        <v>2005</v>
      </c>
      <c r="B16" s="14">
        <v>7</v>
      </c>
      <c r="C16" s="33">
        <f t="shared" si="0"/>
        <v>2005.5</v>
      </c>
      <c r="D16" s="3">
        <v>227.6</v>
      </c>
      <c r="E16" s="1">
        <v>202.7</v>
      </c>
    </row>
    <row r="17" spans="1:5" x14ac:dyDescent="0.2">
      <c r="A17" s="14">
        <v>2005</v>
      </c>
      <c r="B17" s="14">
        <v>8</v>
      </c>
      <c r="C17" s="33">
        <f t="shared" si="0"/>
        <v>2005.5833333333333</v>
      </c>
      <c r="D17" s="3">
        <v>162</v>
      </c>
      <c r="E17" s="1">
        <v>192.3</v>
      </c>
    </row>
    <row r="18" spans="1:5" x14ac:dyDescent="0.2">
      <c r="A18" s="14">
        <v>2005</v>
      </c>
      <c r="B18" s="14">
        <v>9</v>
      </c>
      <c r="C18" s="33">
        <f t="shared" si="0"/>
        <v>2005.6666666666667</v>
      </c>
      <c r="D18" s="3">
        <v>308.39999999999998</v>
      </c>
      <c r="E18" s="89">
        <v>403.16</v>
      </c>
    </row>
    <row r="19" spans="1:5" x14ac:dyDescent="0.2">
      <c r="A19" s="14">
        <v>2005</v>
      </c>
      <c r="B19" s="14">
        <v>10</v>
      </c>
      <c r="C19" s="33">
        <f t="shared" si="0"/>
        <v>2005.75</v>
      </c>
      <c r="D19" s="3">
        <v>180.8</v>
      </c>
      <c r="E19" s="89">
        <v>66.040000000000006</v>
      </c>
    </row>
    <row r="20" spans="1:5" x14ac:dyDescent="0.2">
      <c r="A20" s="14">
        <v>2005</v>
      </c>
      <c r="B20" s="14">
        <v>11</v>
      </c>
      <c r="C20" s="33">
        <f t="shared" si="0"/>
        <v>2005.8333333333333</v>
      </c>
      <c r="D20" s="3">
        <v>115.3</v>
      </c>
      <c r="E20" s="89">
        <v>76.2</v>
      </c>
    </row>
    <row r="21" spans="1:5" x14ac:dyDescent="0.2">
      <c r="A21" s="14">
        <v>2005</v>
      </c>
      <c r="B21" s="14">
        <v>12</v>
      </c>
      <c r="C21" s="33">
        <f t="shared" si="0"/>
        <v>2005.9166666666667</v>
      </c>
      <c r="D21" s="3">
        <v>105.6</v>
      </c>
      <c r="E21" s="89">
        <v>60.96</v>
      </c>
    </row>
    <row r="22" spans="1:5" x14ac:dyDescent="0.2">
      <c r="A22" s="14">
        <v>2006</v>
      </c>
      <c r="B22" s="14">
        <v>1</v>
      </c>
      <c r="C22" s="33">
        <f t="shared" si="0"/>
        <v>2006</v>
      </c>
      <c r="D22" s="3">
        <v>14</v>
      </c>
      <c r="E22" s="89">
        <v>17.78</v>
      </c>
    </row>
    <row r="23" spans="1:5" x14ac:dyDescent="0.2">
      <c r="A23" s="14">
        <v>2006</v>
      </c>
      <c r="B23" s="14">
        <v>2</v>
      </c>
      <c r="C23" s="33">
        <f t="shared" si="0"/>
        <v>2006.0833333333333</v>
      </c>
      <c r="D23" s="3">
        <v>3.1</v>
      </c>
      <c r="E23" s="1">
        <v>2.54</v>
      </c>
    </row>
    <row r="24" spans="1:5" x14ac:dyDescent="0.2">
      <c r="A24" s="14">
        <v>2006</v>
      </c>
      <c r="B24" s="14">
        <v>3</v>
      </c>
      <c r="C24" s="33">
        <f t="shared" si="0"/>
        <v>2006.1666666666667</v>
      </c>
      <c r="D24" s="3">
        <v>42.8</v>
      </c>
      <c r="E24" s="89">
        <v>67.2</v>
      </c>
    </row>
    <row r="25" spans="1:5" x14ac:dyDescent="0.2">
      <c r="A25" s="14">
        <v>2006</v>
      </c>
      <c r="B25" s="14">
        <v>4</v>
      </c>
      <c r="C25" s="33">
        <f t="shared" si="0"/>
        <v>2006.25</v>
      </c>
      <c r="D25" s="3">
        <v>79.099999999999994</v>
      </c>
      <c r="E25" s="1">
        <v>81.5</v>
      </c>
    </row>
    <row r="26" spans="1:5" x14ac:dyDescent="0.2">
      <c r="A26" s="14">
        <v>2006</v>
      </c>
      <c r="B26" s="14">
        <v>5</v>
      </c>
      <c r="C26" s="33">
        <f t="shared" si="0"/>
        <v>2006.3333333333333</v>
      </c>
      <c r="D26" s="3">
        <v>157.80000000000001</v>
      </c>
      <c r="E26" s="1">
        <v>133.24</v>
      </c>
    </row>
    <row r="27" spans="1:5" x14ac:dyDescent="0.2">
      <c r="A27" s="14">
        <v>2006</v>
      </c>
      <c r="B27" s="14">
        <v>6</v>
      </c>
      <c r="C27" s="33">
        <f t="shared" si="0"/>
        <v>2006.4166666666667</v>
      </c>
      <c r="D27" s="3">
        <v>325.2</v>
      </c>
      <c r="E27" s="89">
        <v>137.16</v>
      </c>
    </row>
    <row r="28" spans="1:5" x14ac:dyDescent="0.2">
      <c r="A28" s="14">
        <v>2006</v>
      </c>
      <c r="B28" s="14">
        <v>7</v>
      </c>
      <c r="C28" s="33">
        <f t="shared" si="0"/>
        <v>2006.5</v>
      </c>
      <c r="D28" s="3">
        <v>174.6</v>
      </c>
      <c r="E28" s="89">
        <v>294.64</v>
      </c>
    </row>
    <row r="29" spans="1:5" x14ac:dyDescent="0.2">
      <c r="A29" s="14">
        <v>2006</v>
      </c>
      <c r="B29" s="14">
        <v>8</v>
      </c>
      <c r="C29" s="33">
        <f t="shared" si="0"/>
        <v>2006.5833333333333</v>
      </c>
      <c r="D29" s="3">
        <v>181.6</v>
      </c>
      <c r="E29" s="89">
        <v>266.7</v>
      </c>
    </row>
    <row r="30" spans="1:5" x14ac:dyDescent="0.2">
      <c r="A30" s="14">
        <v>2006</v>
      </c>
      <c r="B30" s="14">
        <v>9</v>
      </c>
      <c r="C30" s="33">
        <f t="shared" si="0"/>
        <v>2006.6666666666667</v>
      </c>
      <c r="D30" s="3">
        <v>142.9</v>
      </c>
      <c r="E30" s="89">
        <v>106.68</v>
      </c>
    </row>
    <row r="31" spans="1:5" x14ac:dyDescent="0.2">
      <c r="A31" s="14">
        <v>2006</v>
      </c>
      <c r="B31" s="14">
        <v>10</v>
      </c>
      <c r="C31" s="33">
        <f t="shared" si="0"/>
        <v>2006.75</v>
      </c>
      <c r="D31" s="3">
        <v>179.8</v>
      </c>
      <c r="E31" s="89">
        <v>223.52</v>
      </c>
    </row>
    <row r="32" spans="1:5" x14ac:dyDescent="0.2">
      <c r="A32" s="14">
        <v>2006</v>
      </c>
      <c r="B32" s="14">
        <v>11</v>
      </c>
      <c r="C32" s="33">
        <f t="shared" si="0"/>
        <v>2006.8333333333333</v>
      </c>
      <c r="D32" s="3">
        <v>261.2</v>
      </c>
      <c r="E32" s="89">
        <v>241.3</v>
      </c>
    </row>
    <row r="33" spans="1:5" x14ac:dyDescent="0.2">
      <c r="A33" s="14">
        <v>2006</v>
      </c>
      <c r="B33" s="14">
        <v>12</v>
      </c>
      <c r="C33" s="33">
        <f t="shared" si="0"/>
        <v>2006.9166666666667</v>
      </c>
      <c r="D33" s="3">
        <v>56.4</v>
      </c>
      <c r="E33" s="89">
        <v>233.68</v>
      </c>
    </row>
    <row r="34" spans="1:5" x14ac:dyDescent="0.2">
      <c r="A34" s="14">
        <v>2007</v>
      </c>
      <c r="B34" s="14">
        <v>1</v>
      </c>
      <c r="C34" s="33">
        <f t="shared" si="0"/>
        <v>2007</v>
      </c>
      <c r="D34" s="3">
        <v>2</v>
      </c>
      <c r="E34" s="1">
        <v>20.8</v>
      </c>
    </row>
    <row r="35" spans="1:5" x14ac:dyDescent="0.2">
      <c r="A35" s="14">
        <v>2007</v>
      </c>
      <c r="B35" s="14">
        <v>2</v>
      </c>
      <c r="C35" s="33">
        <f t="shared" si="0"/>
        <v>2007.0833333333333</v>
      </c>
      <c r="D35" s="3">
        <v>0.8</v>
      </c>
      <c r="E35" s="1">
        <v>0</v>
      </c>
    </row>
    <row r="36" spans="1:5" x14ac:dyDescent="0.2">
      <c r="A36" s="14">
        <v>2007</v>
      </c>
      <c r="B36" s="14">
        <v>3</v>
      </c>
      <c r="C36" s="33">
        <f t="shared" si="0"/>
        <v>2007.1666666666667</v>
      </c>
      <c r="D36" s="3">
        <v>0</v>
      </c>
      <c r="E36" s="89">
        <v>7.62</v>
      </c>
    </row>
    <row r="37" spans="1:5" x14ac:dyDescent="0.2">
      <c r="A37" s="14">
        <v>2007</v>
      </c>
      <c r="B37" s="14">
        <v>4</v>
      </c>
      <c r="C37" s="33">
        <f t="shared" si="0"/>
        <v>2007.25</v>
      </c>
      <c r="D37" s="3">
        <v>46.7</v>
      </c>
      <c r="E37" s="1">
        <v>143.80000000000001</v>
      </c>
    </row>
    <row r="38" spans="1:5" x14ac:dyDescent="0.2">
      <c r="A38" s="14">
        <v>2007</v>
      </c>
      <c r="B38" s="14">
        <v>5</v>
      </c>
      <c r="C38" s="33">
        <f t="shared" si="0"/>
        <v>2007.3333333333333</v>
      </c>
      <c r="D38" s="3">
        <v>256.8</v>
      </c>
      <c r="E38" s="1">
        <v>264.39999999999998</v>
      </c>
    </row>
    <row r="39" spans="1:5" x14ac:dyDescent="0.2">
      <c r="A39" s="14">
        <v>2007</v>
      </c>
      <c r="B39" s="14">
        <v>6</v>
      </c>
      <c r="C39" s="33">
        <f t="shared" si="0"/>
        <v>2007.4166666666667</v>
      </c>
      <c r="D39" s="3">
        <v>135.80000000000001</v>
      </c>
      <c r="E39" s="1">
        <v>148.69999999999999</v>
      </c>
    </row>
    <row r="40" spans="1:5" x14ac:dyDescent="0.2">
      <c r="A40" s="14">
        <v>2007</v>
      </c>
      <c r="B40" s="14">
        <v>7</v>
      </c>
      <c r="C40" s="33">
        <f t="shared" si="0"/>
        <v>2007.5</v>
      </c>
      <c r="D40" s="3">
        <v>188</v>
      </c>
      <c r="E40" s="1">
        <v>112.9</v>
      </c>
    </row>
    <row r="41" spans="1:5" x14ac:dyDescent="0.2">
      <c r="A41" s="14">
        <v>2007</v>
      </c>
      <c r="B41" s="14">
        <v>8</v>
      </c>
      <c r="C41" s="33">
        <f t="shared" si="0"/>
        <v>2007.5833333333333</v>
      </c>
      <c r="D41" s="3">
        <v>179.8</v>
      </c>
      <c r="E41" s="1">
        <v>208.5</v>
      </c>
    </row>
    <row r="42" spans="1:5" x14ac:dyDescent="0.2">
      <c r="A42" s="14">
        <v>2007</v>
      </c>
      <c r="B42" s="14">
        <v>9</v>
      </c>
      <c r="C42" s="33">
        <f t="shared" si="0"/>
        <v>2007.6666666666667</v>
      </c>
      <c r="D42" s="3">
        <v>187.5</v>
      </c>
      <c r="E42" s="89">
        <v>144</v>
      </c>
    </row>
    <row r="43" spans="1:5" x14ac:dyDescent="0.2">
      <c r="A43" s="14">
        <v>2007</v>
      </c>
      <c r="B43" s="14">
        <v>10</v>
      </c>
      <c r="C43" s="33">
        <f t="shared" si="0"/>
        <v>2007.75</v>
      </c>
      <c r="D43" s="3">
        <v>117.8</v>
      </c>
      <c r="E43" s="89">
        <v>259</v>
      </c>
    </row>
    <row r="44" spans="1:5" x14ac:dyDescent="0.2">
      <c r="A44" s="14">
        <v>2007</v>
      </c>
      <c r="B44" s="14">
        <v>11</v>
      </c>
      <c r="C44" s="33">
        <f t="shared" si="0"/>
        <v>2007.8333333333333</v>
      </c>
      <c r="D44" s="3">
        <v>163.80000000000001</v>
      </c>
      <c r="E44" s="89">
        <v>223</v>
      </c>
    </row>
    <row r="45" spans="1:5" x14ac:dyDescent="0.2">
      <c r="A45" s="14">
        <v>2007</v>
      </c>
      <c r="B45" s="14">
        <v>12</v>
      </c>
      <c r="C45" s="33">
        <f t="shared" si="0"/>
        <v>2007.9166666666667</v>
      </c>
      <c r="D45" s="3">
        <v>131.69999999999999</v>
      </c>
      <c r="E45" s="89">
        <v>196</v>
      </c>
    </row>
    <row r="46" spans="1:5" x14ac:dyDescent="0.2">
      <c r="A46" s="14">
        <v>2008</v>
      </c>
      <c r="B46" s="14">
        <v>1</v>
      </c>
      <c r="C46" s="33">
        <f t="shared" si="0"/>
        <v>2008</v>
      </c>
      <c r="D46" s="3">
        <v>8.4</v>
      </c>
      <c r="E46" s="89">
        <v>35</v>
      </c>
    </row>
    <row r="47" spans="1:5" x14ac:dyDescent="0.2">
      <c r="A47" s="14">
        <v>2008</v>
      </c>
      <c r="B47" s="14">
        <v>2</v>
      </c>
      <c r="C47" s="33">
        <f t="shared" si="0"/>
        <v>2008.0833333333333</v>
      </c>
      <c r="D47" s="3">
        <v>45.6</v>
      </c>
      <c r="E47" s="89">
        <v>44</v>
      </c>
    </row>
    <row r="48" spans="1:5" x14ac:dyDescent="0.2">
      <c r="A48" s="14">
        <v>2008</v>
      </c>
      <c r="B48" s="14">
        <v>3</v>
      </c>
      <c r="C48" s="33">
        <f t="shared" si="0"/>
        <v>2008.1666666666667</v>
      </c>
      <c r="D48" s="3">
        <v>4.5</v>
      </c>
      <c r="E48" s="89">
        <v>8</v>
      </c>
    </row>
    <row r="49" spans="1:5" x14ac:dyDescent="0.2">
      <c r="A49" s="14">
        <v>2008</v>
      </c>
      <c r="B49" s="14">
        <v>4</v>
      </c>
      <c r="C49" s="33">
        <f t="shared" si="0"/>
        <v>2008.25</v>
      </c>
      <c r="D49" s="3">
        <v>32.200000000000003</v>
      </c>
      <c r="E49" s="1">
        <v>8.1</v>
      </c>
    </row>
    <row r="50" spans="1:5" x14ac:dyDescent="0.2">
      <c r="A50" s="14">
        <v>2008</v>
      </c>
      <c r="B50" s="14">
        <v>5</v>
      </c>
      <c r="C50" s="33">
        <f t="shared" si="0"/>
        <v>2008.3333333333333</v>
      </c>
      <c r="D50" s="3">
        <v>137.4</v>
      </c>
      <c r="E50" s="1">
        <v>76.099999999999994</v>
      </c>
    </row>
    <row r="51" spans="1:5" x14ac:dyDescent="0.2">
      <c r="A51" s="14">
        <v>2008</v>
      </c>
      <c r="B51" s="14">
        <v>6</v>
      </c>
      <c r="C51" s="33">
        <f t="shared" si="0"/>
        <v>2008.4166666666667</v>
      </c>
      <c r="D51" s="3">
        <v>195.2</v>
      </c>
      <c r="E51" s="1">
        <v>237.93</v>
      </c>
    </row>
    <row r="52" spans="1:5" x14ac:dyDescent="0.2">
      <c r="A52" s="14">
        <v>2008</v>
      </c>
      <c r="B52" s="14">
        <v>7</v>
      </c>
      <c r="C52" s="33">
        <f t="shared" si="0"/>
        <v>2008.5</v>
      </c>
      <c r="D52" s="3">
        <v>74.2</v>
      </c>
      <c r="E52" s="1">
        <v>240.76</v>
      </c>
    </row>
    <row r="53" spans="1:5" x14ac:dyDescent="0.2">
      <c r="A53" s="14">
        <v>2008</v>
      </c>
      <c r="B53" s="14">
        <v>8</v>
      </c>
      <c r="C53" s="33">
        <f t="shared" si="0"/>
        <v>2008.5833333333333</v>
      </c>
      <c r="D53" s="3">
        <v>323.89999999999998</v>
      </c>
      <c r="E53" s="1">
        <v>364.99</v>
      </c>
    </row>
    <row r="54" spans="1:5" x14ac:dyDescent="0.2">
      <c r="A54" s="14">
        <v>2008</v>
      </c>
      <c r="B54" s="14">
        <v>9</v>
      </c>
      <c r="C54" s="33">
        <f t="shared" si="0"/>
        <v>2008.6666666666667</v>
      </c>
      <c r="D54" s="3">
        <v>163.80000000000001</v>
      </c>
      <c r="E54" s="1">
        <v>141.03</v>
      </c>
    </row>
    <row r="55" spans="1:5" x14ac:dyDescent="0.2">
      <c r="A55" s="14">
        <v>2008</v>
      </c>
      <c r="B55" s="14">
        <v>10</v>
      </c>
      <c r="C55" s="33">
        <f t="shared" si="0"/>
        <v>2008.75</v>
      </c>
      <c r="D55" s="3">
        <v>231.4</v>
      </c>
      <c r="E55" s="1">
        <v>291.86</v>
      </c>
    </row>
    <row r="56" spans="1:5" x14ac:dyDescent="0.2">
      <c r="A56" s="14">
        <v>2008</v>
      </c>
      <c r="B56" s="14">
        <v>11</v>
      </c>
      <c r="C56" s="33">
        <f t="shared" si="0"/>
        <v>2008.8333333333333</v>
      </c>
      <c r="D56" s="3">
        <v>320</v>
      </c>
      <c r="E56" s="1">
        <v>534.25</v>
      </c>
    </row>
    <row r="57" spans="1:5" x14ac:dyDescent="0.2">
      <c r="A57" s="14">
        <v>2008</v>
      </c>
      <c r="B57" s="14">
        <v>12</v>
      </c>
      <c r="C57" s="33">
        <f t="shared" si="0"/>
        <v>2008.9166666666667</v>
      </c>
      <c r="D57" s="3">
        <v>163.80000000000001</v>
      </c>
      <c r="E57" s="1">
        <v>43.1</v>
      </c>
    </row>
    <row r="58" spans="1:5" x14ac:dyDescent="0.2">
      <c r="A58" s="14">
        <v>2009</v>
      </c>
      <c r="B58" s="14">
        <v>1</v>
      </c>
      <c r="C58" s="33">
        <f t="shared" si="0"/>
        <v>2009</v>
      </c>
      <c r="D58" s="3">
        <v>12.6</v>
      </c>
      <c r="E58" s="1">
        <v>7.58</v>
      </c>
    </row>
    <row r="59" spans="1:5" x14ac:dyDescent="0.2">
      <c r="A59" s="14">
        <v>2009</v>
      </c>
      <c r="B59" s="14">
        <v>2</v>
      </c>
      <c r="C59" s="33">
        <f t="shared" si="0"/>
        <v>2009.0833333333333</v>
      </c>
      <c r="D59" s="3">
        <v>6.5</v>
      </c>
      <c r="E59" s="1">
        <v>10.66</v>
      </c>
    </row>
    <row r="60" spans="1:5" x14ac:dyDescent="0.2">
      <c r="A60" s="14">
        <v>2009</v>
      </c>
      <c r="B60" s="14">
        <v>3</v>
      </c>
      <c r="C60" s="33">
        <f t="shared" si="0"/>
        <v>2009.1666666666667</v>
      </c>
      <c r="D60" s="3">
        <v>0</v>
      </c>
      <c r="E60" s="1">
        <v>36.799999999999997</v>
      </c>
    </row>
    <row r="61" spans="1:5" x14ac:dyDescent="0.2">
      <c r="A61" s="14">
        <v>2009</v>
      </c>
      <c r="B61" s="14">
        <v>4</v>
      </c>
      <c r="C61" s="33">
        <f t="shared" si="0"/>
        <v>2009.25</v>
      </c>
      <c r="D61" s="3">
        <v>7.2</v>
      </c>
      <c r="E61" s="1">
        <v>41.87</v>
      </c>
    </row>
    <row r="62" spans="1:5" x14ac:dyDescent="0.2">
      <c r="A62" s="14">
        <v>2009</v>
      </c>
      <c r="B62" s="14">
        <v>5</v>
      </c>
      <c r="C62" s="33">
        <f t="shared" si="0"/>
        <v>2009.3333333333333</v>
      </c>
      <c r="D62" s="3">
        <v>135</v>
      </c>
      <c r="E62" s="1">
        <v>193.14</v>
      </c>
    </row>
    <row r="63" spans="1:5" x14ac:dyDescent="0.2">
      <c r="A63" s="14">
        <v>2009</v>
      </c>
      <c r="B63" s="14">
        <v>6</v>
      </c>
      <c r="C63" s="33">
        <f t="shared" si="0"/>
        <v>2009.4166666666667</v>
      </c>
      <c r="D63" s="3">
        <v>244.6</v>
      </c>
      <c r="E63" s="1">
        <v>222.37</v>
      </c>
    </row>
    <row r="64" spans="1:5" x14ac:dyDescent="0.2">
      <c r="A64" s="14">
        <v>2009</v>
      </c>
      <c r="B64" s="14">
        <v>7</v>
      </c>
      <c r="C64" s="33">
        <f t="shared" si="0"/>
        <v>2009.5</v>
      </c>
      <c r="D64" s="3">
        <v>115.4</v>
      </c>
      <c r="E64" s="1">
        <v>323.17</v>
      </c>
    </row>
    <row r="65" spans="1:5" x14ac:dyDescent="0.2">
      <c r="A65" s="14">
        <v>2009</v>
      </c>
      <c r="B65" s="14">
        <v>8</v>
      </c>
      <c r="C65" s="33">
        <f t="shared" si="0"/>
        <v>2009.5833333333333</v>
      </c>
      <c r="D65" s="3">
        <v>84.4</v>
      </c>
      <c r="E65" s="1">
        <v>204.55</v>
      </c>
    </row>
    <row r="66" spans="1:5" x14ac:dyDescent="0.2">
      <c r="A66" s="14">
        <v>2009</v>
      </c>
      <c r="B66" s="14">
        <v>9</v>
      </c>
      <c r="C66" s="33">
        <f t="shared" si="0"/>
        <v>2009.6666666666667</v>
      </c>
      <c r="D66" s="3">
        <v>73.8</v>
      </c>
      <c r="E66" s="1">
        <v>220.8</v>
      </c>
    </row>
    <row r="67" spans="1:5" x14ac:dyDescent="0.2">
      <c r="A67" s="14">
        <v>2009</v>
      </c>
      <c r="B67" s="14">
        <v>10</v>
      </c>
      <c r="C67" s="33">
        <f t="shared" si="0"/>
        <v>2009.75</v>
      </c>
      <c r="D67" s="3">
        <v>170.5</v>
      </c>
      <c r="E67" s="1">
        <v>325.99</v>
      </c>
    </row>
    <row r="68" spans="1:5" x14ac:dyDescent="0.2">
      <c r="A68" s="14">
        <v>2009</v>
      </c>
      <c r="B68" s="14">
        <v>11</v>
      </c>
      <c r="C68" s="33">
        <f t="shared" ref="C68:C71" si="1">A68+(B68-1)/12</f>
        <v>2009.8333333333333</v>
      </c>
      <c r="D68" s="3">
        <v>276.5</v>
      </c>
      <c r="E68" s="1">
        <v>251.37</v>
      </c>
    </row>
    <row r="69" spans="1:5" x14ac:dyDescent="0.2">
      <c r="A69" s="14">
        <v>2009</v>
      </c>
      <c r="B69" s="14">
        <v>12</v>
      </c>
      <c r="C69" s="33">
        <f t="shared" si="1"/>
        <v>2009.9166666666667</v>
      </c>
      <c r="D69" s="3">
        <v>8.6999999999999993</v>
      </c>
      <c r="E69" s="1">
        <v>57.61</v>
      </c>
    </row>
    <row r="70" spans="1:5" x14ac:dyDescent="0.2">
      <c r="A70" s="14">
        <v>2010</v>
      </c>
      <c r="B70" s="14">
        <v>1</v>
      </c>
      <c r="C70" s="33">
        <f t="shared" si="1"/>
        <v>2010</v>
      </c>
      <c r="D70" s="3">
        <v>2.5</v>
      </c>
      <c r="E70" s="1">
        <v>25.65</v>
      </c>
    </row>
    <row r="71" spans="1:5" x14ac:dyDescent="0.2">
      <c r="A71" s="14">
        <v>2010</v>
      </c>
      <c r="B71" s="14">
        <v>2</v>
      </c>
      <c r="C71" s="33">
        <f t="shared" si="1"/>
        <v>2010.0833333333333</v>
      </c>
      <c r="D71" s="3">
        <v>2</v>
      </c>
      <c r="E71" s="1">
        <v>6.84</v>
      </c>
    </row>
    <row r="72" spans="1:5" x14ac:dyDescent="0.2">
      <c r="A72" s="14">
        <v>2010</v>
      </c>
      <c r="B72" s="14">
        <v>3</v>
      </c>
      <c r="C72" s="33">
        <f>A72+(B72-1)/12</f>
        <v>2010.1666666666667</v>
      </c>
      <c r="D72" s="3">
        <v>16.5</v>
      </c>
      <c r="E72" s="1">
        <v>67.55</v>
      </c>
    </row>
    <row r="73" spans="1:5" x14ac:dyDescent="0.2">
      <c r="A73" s="14">
        <v>2010</v>
      </c>
      <c r="B73" s="14">
        <v>4</v>
      </c>
      <c r="C73" s="33">
        <f t="shared" ref="C73:C136" si="2">A73+(B73-1)/12</f>
        <v>2010.25</v>
      </c>
      <c r="D73" s="3">
        <v>123.87</v>
      </c>
      <c r="E73" s="1">
        <v>67.8</v>
      </c>
    </row>
    <row r="74" spans="1:5" x14ac:dyDescent="0.2">
      <c r="A74" s="14">
        <v>2010</v>
      </c>
      <c r="B74" s="14">
        <v>5</v>
      </c>
      <c r="C74" s="33">
        <f t="shared" si="2"/>
        <v>2010.3333333333333</v>
      </c>
      <c r="D74" s="3">
        <v>119.02</v>
      </c>
      <c r="E74" s="1">
        <v>220.07</v>
      </c>
    </row>
    <row r="75" spans="1:5" x14ac:dyDescent="0.2">
      <c r="A75" s="14">
        <v>2010</v>
      </c>
      <c r="B75" s="14">
        <v>6</v>
      </c>
      <c r="C75" s="33">
        <f t="shared" si="2"/>
        <v>2010.4166666666667</v>
      </c>
      <c r="D75" s="3">
        <v>231.96</v>
      </c>
      <c r="E75" s="1">
        <v>389.19</v>
      </c>
    </row>
    <row r="76" spans="1:5" x14ac:dyDescent="0.2">
      <c r="A76" s="14">
        <v>2010</v>
      </c>
      <c r="B76" s="14">
        <v>7</v>
      </c>
      <c r="C76" s="33">
        <f t="shared" si="2"/>
        <v>2010.5</v>
      </c>
      <c r="D76" s="3">
        <v>238.48</v>
      </c>
      <c r="E76" s="1">
        <v>324.60000000000002</v>
      </c>
    </row>
    <row r="77" spans="1:5" x14ac:dyDescent="0.2">
      <c r="A77" s="14">
        <v>2010</v>
      </c>
      <c r="B77" s="14">
        <v>8</v>
      </c>
      <c r="C77" s="33">
        <f t="shared" si="2"/>
        <v>2010.5833333333333</v>
      </c>
      <c r="D77" s="3">
        <v>288.81</v>
      </c>
      <c r="E77" s="1">
        <v>275.87</v>
      </c>
    </row>
    <row r="78" spans="1:5" x14ac:dyDescent="0.2">
      <c r="A78" s="14">
        <v>2010</v>
      </c>
      <c r="B78" s="14">
        <v>9</v>
      </c>
      <c r="C78" s="33">
        <f t="shared" si="2"/>
        <v>2010.6666666666667</v>
      </c>
      <c r="D78" s="3">
        <v>111.24</v>
      </c>
      <c r="E78" s="1">
        <v>185.18</v>
      </c>
    </row>
    <row r="79" spans="1:5" x14ac:dyDescent="0.2">
      <c r="A79" s="14">
        <v>2010</v>
      </c>
      <c r="B79" s="14">
        <v>10</v>
      </c>
      <c r="C79" s="33">
        <f t="shared" si="2"/>
        <v>2010.75</v>
      </c>
      <c r="D79" s="3">
        <v>63.78</v>
      </c>
      <c r="E79" s="1">
        <v>303.05</v>
      </c>
    </row>
    <row r="80" spans="1:5" x14ac:dyDescent="0.2">
      <c r="A80" s="14">
        <v>2010</v>
      </c>
      <c r="B80" s="14">
        <v>11</v>
      </c>
      <c r="C80" s="33">
        <f t="shared" si="2"/>
        <v>2010.8333333333333</v>
      </c>
      <c r="D80" s="3">
        <v>132.91</v>
      </c>
      <c r="E80" s="1">
        <v>209.53</v>
      </c>
    </row>
    <row r="81" spans="1:5" x14ac:dyDescent="0.2">
      <c r="A81" s="14">
        <v>2010</v>
      </c>
      <c r="B81" s="14">
        <v>12</v>
      </c>
      <c r="C81" s="33">
        <f t="shared" si="2"/>
        <v>2010.9166666666667</v>
      </c>
      <c r="D81" s="3">
        <v>145.47999999999999</v>
      </c>
      <c r="E81" s="1">
        <v>312.06</v>
      </c>
    </row>
    <row r="82" spans="1:5" x14ac:dyDescent="0.2">
      <c r="A82" s="14">
        <v>2011</v>
      </c>
      <c r="B82" s="14">
        <v>1</v>
      </c>
      <c r="C82" s="33">
        <f t="shared" si="2"/>
        <v>2011</v>
      </c>
      <c r="D82" s="3">
        <v>59.39</v>
      </c>
      <c r="E82" s="1">
        <v>101.54</v>
      </c>
    </row>
    <row r="83" spans="1:5" x14ac:dyDescent="0.2">
      <c r="A83" s="14">
        <v>2011</v>
      </c>
      <c r="B83" s="14">
        <v>2</v>
      </c>
      <c r="C83" s="33">
        <f t="shared" si="2"/>
        <v>2011.0833333333333</v>
      </c>
      <c r="D83" s="3">
        <v>10.9</v>
      </c>
      <c r="E83" s="1">
        <v>102.07</v>
      </c>
    </row>
    <row r="84" spans="1:5" x14ac:dyDescent="0.2">
      <c r="A84" s="14">
        <v>2011</v>
      </c>
      <c r="B84" s="14">
        <v>3</v>
      </c>
      <c r="C84" s="33">
        <f t="shared" si="2"/>
        <v>2011.1666666666667</v>
      </c>
      <c r="D84" s="3">
        <v>56.57</v>
      </c>
      <c r="E84" s="1">
        <v>53.77</v>
      </c>
    </row>
    <row r="85" spans="1:5" x14ac:dyDescent="0.2">
      <c r="A85" s="14">
        <v>2011</v>
      </c>
      <c r="B85" s="14">
        <v>4</v>
      </c>
      <c r="C85" s="33">
        <f t="shared" si="2"/>
        <v>2011.25</v>
      </c>
      <c r="D85" s="3">
        <v>85.23</v>
      </c>
      <c r="E85" s="1">
        <v>177.22</v>
      </c>
    </row>
    <row r="86" spans="1:5" x14ac:dyDescent="0.2">
      <c r="A86" s="14">
        <v>2011</v>
      </c>
      <c r="B86" s="14">
        <v>5</v>
      </c>
      <c r="C86" s="33">
        <f t="shared" si="2"/>
        <v>2011.3333333333333</v>
      </c>
      <c r="D86" s="3">
        <v>172.5</v>
      </c>
      <c r="E86" s="1">
        <v>300.27</v>
      </c>
    </row>
    <row r="87" spans="1:5" x14ac:dyDescent="0.2">
      <c r="A87" s="14">
        <v>2011</v>
      </c>
      <c r="B87" s="14">
        <v>6</v>
      </c>
      <c r="C87" s="33">
        <f t="shared" si="2"/>
        <v>2011.4166666666667</v>
      </c>
      <c r="D87" s="3">
        <v>93.57</v>
      </c>
      <c r="E87" s="1">
        <v>117.88</v>
      </c>
    </row>
    <row r="88" spans="1:5" x14ac:dyDescent="0.2">
      <c r="A88" s="14">
        <v>2011</v>
      </c>
      <c r="B88" s="14">
        <v>7</v>
      </c>
      <c r="C88" s="33">
        <f t="shared" si="2"/>
        <v>2011.5</v>
      </c>
      <c r="D88" s="3">
        <v>311.42</v>
      </c>
      <c r="E88" s="1">
        <v>375.24</v>
      </c>
    </row>
    <row r="89" spans="1:5" x14ac:dyDescent="0.2">
      <c r="A89" s="14">
        <v>2011</v>
      </c>
      <c r="B89" s="14">
        <v>8</v>
      </c>
      <c r="C89" s="33">
        <f t="shared" si="2"/>
        <v>2011.5833333333333</v>
      </c>
      <c r="D89" s="3">
        <v>129.41999999999999</v>
      </c>
      <c r="E89" s="1">
        <v>272.14999999999998</v>
      </c>
    </row>
    <row r="90" spans="1:5" x14ac:dyDescent="0.2">
      <c r="A90" s="14">
        <v>2011</v>
      </c>
      <c r="B90" s="14">
        <v>9</v>
      </c>
      <c r="C90" s="33">
        <f t="shared" si="2"/>
        <v>2011.6666666666667</v>
      </c>
      <c r="D90" s="3">
        <v>220.22</v>
      </c>
      <c r="E90" s="1">
        <v>171</v>
      </c>
    </row>
    <row r="91" spans="1:5" x14ac:dyDescent="0.2">
      <c r="A91" s="14">
        <v>2011</v>
      </c>
      <c r="B91" s="14">
        <v>10</v>
      </c>
      <c r="C91" s="33">
        <f t="shared" si="2"/>
        <v>2011.75</v>
      </c>
      <c r="D91" s="3">
        <v>171.67</v>
      </c>
      <c r="E91" s="1">
        <v>433.3</v>
      </c>
    </row>
    <row r="92" spans="1:5" x14ac:dyDescent="0.2">
      <c r="A92" s="14">
        <v>2011</v>
      </c>
      <c r="B92" s="14">
        <v>11</v>
      </c>
      <c r="C92" s="33">
        <f t="shared" si="2"/>
        <v>2011.8333333333333</v>
      </c>
      <c r="D92" s="3">
        <v>257.02999999999997</v>
      </c>
      <c r="E92" s="1">
        <v>377.8</v>
      </c>
    </row>
    <row r="93" spans="1:5" x14ac:dyDescent="0.2">
      <c r="A93" s="14">
        <v>2011</v>
      </c>
      <c r="B93" s="14">
        <v>12</v>
      </c>
      <c r="C93" s="33">
        <f t="shared" si="2"/>
        <v>2011.9166666666667</v>
      </c>
      <c r="D93" s="3">
        <v>172.04</v>
      </c>
      <c r="E93" s="1">
        <v>184.06</v>
      </c>
    </row>
    <row r="94" spans="1:5" x14ac:dyDescent="0.2">
      <c r="A94" s="14">
        <v>2012</v>
      </c>
      <c r="B94" s="14">
        <v>1</v>
      </c>
      <c r="C94" s="33">
        <f t="shared" si="2"/>
        <v>2012</v>
      </c>
      <c r="D94" s="3">
        <v>75.92</v>
      </c>
      <c r="E94" s="1">
        <v>0.25</v>
      </c>
    </row>
    <row r="95" spans="1:5" x14ac:dyDescent="0.2">
      <c r="A95" s="14">
        <v>2012</v>
      </c>
      <c r="B95" s="14">
        <v>2</v>
      </c>
      <c r="C95" s="33">
        <f t="shared" si="2"/>
        <v>2012.0833333333333</v>
      </c>
      <c r="D95" s="3">
        <v>16.239999999999998</v>
      </c>
      <c r="E95" s="1">
        <v>2.5299999999999998</v>
      </c>
    </row>
    <row r="96" spans="1:5" x14ac:dyDescent="0.2">
      <c r="A96" s="14">
        <v>2012</v>
      </c>
      <c r="B96" s="14">
        <v>3</v>
      </c>
      <c r="C96" s="33">
        <f t="shared" si="2"/>
        <v>2012.1666666666667</v>
      </c>
      <c r="D96" s="3">
        <v>10.91</v>
      </c>
      <c r="E96" s="1">
        <v>17.25</v>
      </c>
    </row>
    <row r="97" spans="1:5" x14ac:dyDescent="0.2">
      <c r="A97" s="14">
        <v>2012</v>
      </c>
      <c r="B97" s="14">
        <v>4</v>
      </c>
      <c r="C97" s="33">
        <f t="shared" si="2"/>
        <v>2012.25</v>
      </c>
      <c r="D97" s="3">
        <v>71.3</v>
      </c>
      <c r="E97" s="1">
        <v>54.22</v>
      </c>
    </row>
    <row r="98" spans="1:5" x14ac:dyDescent="0.2">
      <c r="A98" s="14">
        <v>2012</v>
      </c>
      <c r="B98" s="14">
        <v>5</v>
      </c>
      <c r="C98" s="33">
        <f t="shared" si="2"/>
        <v>2012.3333333333333</v>
      </c>
      <c r="D98" s="3">
        <v>99.46</v>
      </c>
      <c r="E98" s="1">
        <v>222.61</v>
      </c>
    </row>
    <row r="99" spans="1:5" x14ac:dyDescent="0.2">
      <c r="A99" s="14">
        <v>2012</v>
      </c>
      <c r="B99" s="14">
        <v>6</v>
      </c>
      <c r="C99" s="33">
        <f t="shared" si="2"/>
        <v>2012.4166666666667</v>
      </c>
      <c r="E99" s="1">
        <v>172.7</v>
      </c>
    </row>
    <row r="100" spans="1:5" x14ac:dyDescent="0.2">
      <c r="A100" s="14">
        <v>2012</v>
      </c>
      <c r="B100" s="14">
        <v>7</v>
      </c>
      <c r="C100" s="33">
        <f t="shared" si="2"/>
        <v>2012.5</v>
      </c>
      <c r="D100" s="3">
        <v>110.38</v>
      </c>
      <c r="E100" s="1">
        <v>110.15</v>
      </c>
    </row>
    <row r="101" spans="1:5" x14ac:dyDescent="0.2">
      <c r="A101" s="14">
        <v>2012</v>
      </c>
      <c r="B101" s="14">
        <v>8</v>
      </c>
      <c r="C101" s="33">
        <f t="shared" si="2"/>
        <v>2012.5833333333333</v>
      </c>
      <c r="D101" s="3">
        <v>65.63</v>
      </c>
      <c r="E101" s="1">
        <v>111.4</v>
      </c>
    </row>
    <row r="102" spans="1:5" x14ac:dyDescent="0.2">
      <c r="A102" s="14">
        <v>2012</v>
      </c>
      <c r="B102" s="14">
        <v>9</v>
      </c>
      <c r="C102" s="33">
        <f t="shared" si="2"/>
        <v>2012.6666666666667</v>
      </c>
      <c r="D102" s="3">
        <v>69.16</v>
      </c>
      <c r="E102" s="1">
        <v>258.61</v>
      </c>
    </row>
    <row r="103" spans="1:5" x14ac:dyDescent="0.2">
      <c r="A103" s="14">
        <v>2012</v>
      </c>
      <c r="B103" s="14">
        <v>10</v>
      </c>
      <c r="C103" s="33">
        <f t="shared" si="2"/>
        <v>2012.75</v>
      </c>
      <c r="D103" s="3">
        <v>275.85000000000002</v>
      </c>
      <c r="E103" s="1">
        <v>323.8</v>
      </c>
    </row>
    <row r="104" spans="1:5" x14ac:dyDescent="0.2">
      <c r="A104" s="14">
        <v>2012</v>
      </c>
      <c r="B104" s="14">
        <v>11</v>
      </c>
      <c r="C104" s="33">
        <f t="shared" si="2"/>
        <v>2012.8333333333333</v>
      </c>
      <c r="D104" s="3">
        <v>177.04</v>
      </c>
      <c r="E104" s="1">
        <v>376.45</v>
      </c>
    </row>
    <row r="105" spans="1:5" x14ac:dyDescent="0.2">
      <c r="A105" s="14">
        <v>2012</v>
      </c>
      <c r="B105" s="14">
        <v>12</v>
      </c>
      <c r="C105" s="33">
        <f t="shared" si="2"/>
        <v>2012.9166666666667</v>
      </c>
      <c r="D105" s="3">
        <v>149.66999999999999</v>
      </c>
      <c r="E105" s="1">
        <v>285.04000000000002</v>
      </c>
    </row>
    <row r="106" spans="1:5" x14ac:dyDescent="0.2">
      <c r="A106" s="14">
        <v>2013</v>
      </c>
      <c r="B106" s="14">
        <v>1</v>
      </c>
      <c r="C106" s="33">
        <f t="shared" si="2"/>
        <v>2013</v>
      </c>
      <c r="D106" s="1">
        <v>0</v>
      </c>
      <c r="E106" s="1">
        <v>0</v>
      </c>
    </row>
    <row r="107" spans="1:5" x14ac:dyDescent="0.2">
      <c r="A107" s="14">
        <v>2013</v>
      </c>
      <c r="B107" s="14">
        <v>2</v>
      </c>
      <c r="C107" s="33">
        <f t="shared" si="2"/>
        <v>2013.0833333333333</v>
      </c>
      <c r="D107" s="1">
        <v>0</v>
      </c>
      <c r="E107" s="1">
        <v>0.76</v>
      </c>
    </row>
    <row r="108" spans="1:5" x14ac:dyDescent="0.2">
      <c r="A108" s="14">
        <v>2013</v>
      </c>
      <c r="B108" s="14">
        <v>3</v>
      </c>
      <c r="C108" s="33">
        <f t="shared" si="2"/>
        <v>2013.1666666666667</v>
      </c>
      <c r="D108" s="1">
        <v>0.44</v>
      </c>
      <c r="E108" s="1">
        <v>1.01</v>
      </c>
    </row>
    <row r="109" spans="1:5" x14ac:dyDescent="0.2">
      <c r="A109" s="14">
        <v>2013</v>
      </c>
      <c r="B109" s="14">
        <v>4</v>
      </c>
      <c r="C109" s="33">
        <f t="shared" si="2"/>
        <v>2013.25</v>
      </c>
      <c r="D109" s="1">
        <v>5.0599999999999996</v>
      </c>
      <c r="E109" s="1">
        <v>12.67</v>
      </c>
    </row>
    <row r="110" spans="1:5" x14ac:dyDescent="0.2">
      <c r="A110" s="14">
        <v>2013</v>
      </c>
      <c r="B110" s="14">
        <v>5</v>
      </c>
      <c r="C110" s="33">
        <f t="shared" si="2"/>
        <v>2013.3333333333333</v>
      </c>
      <c r="D110" s="1">
        <v>143.49</v>
      </c>
      <c r="E110" s="1">
        <v>251.96</v>
      </c>
    </row>
    <row r="111" spans="1:5" x14ac:dyDescent="0.2">
      <c r="A111" s="14">
        <v>2013</v>
      </c>
      <c r="B111" s="14">
        <v>6</v>
      </c>
      <c r="C111" s="33">
        <f t="shared" si="2"/>
        <v>2013.4166666666667</v>
      </c>
      <c r="D111" s="1">
        <v>193.39</v>
      </c>
      <c r="E111" s="1">
        <v>171.22</v>
      </c>
    </row>
    <row r="112" spans="1:5" x14ac:dyDescent="0.2">
      <c r="A112" s="14">
        <v>2013</v>
      </c>
      <c r="B112" s="14">
        <v>7</v>
      </c>
      <c r="C112" s="33">
        <f t="shared" si="2"/>
        <v>2013.5</v>
      </c>
      <c r="D112" s="1">
        <v>76.59</v>
      </c>
      <c r="E112" s="1">
        <v>133.66999999999999</v>
      </c>
    </row>
    <row r="113" spans="1:5" x14ac:dyDescent="0.2">
      <c r="A113" s="14">
        <v>2013</v>
      </c>
      <c r="B113" s="14">
        <v>8</v>
      </c>
      <c r="C113" s="33">
        <f t="shared" si="2"/>
        <v>2013.5833333333333</v>
      </c>
      <c r="D113" s="1">
        <v>208.21</v>
      </c>
      <c r="E113" s="1">
        <v>358.42</v>
      </c>
    </row>
    <row r="114" spans="1:5" x14ac:dyDescent="0.2">
      <c r="A114" s="14">
        <v>2013</v>
      </c>
      <c r="B114" s="14">
        <v>9</v>
      </c>
      <c r="C114" s="33">
        <f t="shared" si="2"/>
        <v>2013.6666666666667</v>
      </c>
      <c r="D114" s="1">
        <v>344.75</v>
      </c>
      <c r="E114" s="1">
        <v>273.32</v>
      </c>
    </row>
    <row r="115" spans="1:5" x14ac:dyDescent="0.2">
      <c r="A115" s="14">
        <v>2013</v>
      </c>
      <c r="B115" s="14">
        <v>10</v>
      </c>
      <c r="C115" s="33">
        <f t="shared" si="2"/>
        <v>2013.75</v>
      </c>
      <c r="D115" s="1">
        <v>283.32</v>
      </c>
      <c r="E115" s="1">
        <v>268.52</v>
      </c>
    </row>
    <row r="116" spans="1:5" x14ac:dyDescent="0.2">
      <c r="A116" s="14">
        <v>2013</v>
      </c>
      <c r="B116" s="14">
        <v>11</v>
      </c>
      <c r="C116" s="33">
        <f t="shared" si="2"/>
        <v>2013.8333333333333</v>
      </c>
      <c r="D116" s="1">
        <v>193.08</v>
      </c>
      <c r="E116" s="1">
        <v>170.76</v>
      </c>
    </row>
    <row r="117" spans="1:5" x14ac:dyDescent="0.2">
      <c r="A117" s="14">
        <v>2013</v>
      </c>
      <c r="B117" s="14">
        <v>12</v>
      </c>
      <c r="C117" s="33">
        <f t="shared" si="2"/>
        <v>2013.9166666666667</v>
      </c>
      <c r="D117" s="1">
        <v>86.78</v>
      </c>
      <c r="E117" s="1">
        <v>158.37</v>
      </c>
    </row>
    <row r="118" spans="1:5" x14ac:dyDescent="0.2">
      <c r="A118" s="14">
        <v>2014</v>
      </c>
      <c r="B118" s="14">
        <v>1</v>
      </c>
      <c r="C118" s="33">
        <f t="shared" si="2"/>
        <v>2014</v>
      </c>
      <c r="D118" s="1">
        <v>11.13</v>
      </c>
      <c r="E118" s="1">
        <v>63.47</v>
      </c>
    </row>
    <row r="119" spans="1:5" x14ac:dyDescent="0.2">
      <c r="A119" s="14">
        <v>2014</v>
      </c>
      <c r="B119" s="14">
        <v>2</v>
      </c>
      <c r="C119" s="33">
        <f t="shared" si="2"/>
        <v>2014.0833333333333</v>
      </c>
      <c r="D119" s="1">
        <v>13</v>
      </c>
      <c r="E119" s="1">
        <v>6.08</v>
      </c>
    </row>
    <row r="120" spans="1:5" x14ac:dyDescent="0.2">
      <c r="A120" s="14">
        <v>2014</v>
      </c>
      <c r="B120" s="14">
        <v>3</v>
      </c>
      <c r="C120" s="33">
        <f t="shared" si="2"/>
        <v>2014.1666666666667</v>
      </c>
      <c r="D120" s="1">
        <v>1</v>
      </c>
      <c r="E120" s="1">
        <v>7.62</v>
      </c>
    </row>
    <row r="121" spans="1:5" x14ac:dyDescent="0.2">
      <c r="A121" s="14">
        <v>2014</v>
      </c>
      <c r="B121" s="14">
        <v>4</v>
      </c>
      <c r="C121" s="33">
        <f t="shared" si="2"/>
        <v>2014.25</v>
      </c>
      <c r="D121" s="1">
        <v>14.29</v>
      </c>
      <c r="E121" s="1">
        <v>19.489999999999998</v>
      </c>
    </row>
    <row r="122" spans="1:5" x14ac:dyDescent="0.2">
      <c r="A122" s="14">
        <v>2014</v>
      </c>
      <c r="B122" s="14">
        <v>5</v>
      </c>
      <c r="C122" s="33">
        <f t="shared" si="2"/>
        <v>2014.3333333333333</v>
      </c>
      <c r="D122" s="1">
        <v>226.94</v>
      </c>
      <c r="E122" s="1">
        <v>401.95</v>
      </c>
    </row>
    <row r="123" spans="1:5" x14ac:dyDescent="0.2">
      <c r="A123" s="14">
        <v>2014</v>
      </c>
      <c r="B123" s="14">
        <v>6</v>
      </c>
      <c r="C123" s="33">
        <f t="shared" si="2"/>
        <v>2014.4166666666667</v>
      </c>
      <c r="D123" s="1">
        <v>117.69</v>
      </c>
      <c r="E123" s="1">
        <v>143.84</v>
      </c>
    </row>
    <row r="124" spans="1:5" x14ac:dyDescent="0.2">
      <c r="A124" s="14">
        <v>2014</v>
      </c>
      <c r="B124" s="14">
        <v>7</v>
      </c>
      <c r="C124" s="33">
        <f t="shared" si="2"/>
        <v>2014.5</v>
      </c>
      <c r="D124" s="1">
        <v>64.02</v>
      </c>
      <c r="E124" s="1">
        <v>179.18</v>
      </c>
    </row>
    <row r="125" spans="1:5" x14ac:dyDescent="0.2">
      <c r="A125" s="14">
        <v>2014</v>
      </c>
      <c r="B125" s="14">
        <v>8</v>
      </c>
      <c r="C125" s="33">
        <f t="shared" si="2"/>
        <v>2014.5833333333333</v>
      </c>
      <c r="D125" s="1">
        <v>45.4</v>
      </c>
      <c r="E125" s="1">
        <v>164.16</v>
      </c>
    </row>
    <row r="126" spans="1:5" x14ac:dyDescent="0.2">
      <c r="A126" s="14">
        <v>2014</v>
      </c>
      <c r="B126" s="14">
        <v>9</v>
      </c>
      <c r="C126" s="33">
        <f t="shared" si="2"/>
        <v>2014.6666666666667</v>
      </c>
      <c r="D126" s="1">
        <v>217.61</v>
      </c>
      <c r="E126" s="1">
        <v>203.75</v>
      </c>
    </row>
    <row r="127" spans="1:5" x14ac:dyDescent="0.2">
      <c r="A127" s="14">
        <v>2014</v>
      </c>
      <c r="B127" s="14">
        <v>10</v>
      </c>
      <c r="C127" s="33">
        <f t="shared" si="2"/>
        <v>2014.75</v>
      </c>
      <c r="D127" s="1">
        <v>242.9</v>
      </c>
      <c r="E127" s="1">
        <v>213.4</v>
      </c>
    </row>
    <row r="128" spans="1:5" x14ac:dyDescent="0.2">
      <c r="A128" s="14">
        <v>2014</v>
      </c>
      <c r="B128" s="14">
        <v>11</v>
      </c>
      <c r="C128" s="33">
        <f t="shared" si="2"/>
        <v>2014.8333333333333</v>
      </c>
      <c r="D128" s="1">
        <v>150.1</v>
      </c>
      <c r="E128" s="1">
        <v>230.17</v>
      </c>
    </row>
    <row r="129" spans="1:5" x14ac:dyDescent="0.2">
      <c r="A129" s="14">
        <v>2014</v>
      </c>
      <c r="B129" s="14">
        <v>12</v>
      </c>
      <c r="C129" s="33">
        <f t="shared" si="2"/>
        <v>2014.9166666666667</v>
      </c>
      <c r="D129" s="1">
        <v>158.19</v>
      </c>
      <c r="E129" s="1">
        <v>189.28</v>
      </c>
    </row>
    <row r="130" spans="1:5" x14ac:dyDescent="0.2">
      <c r="A130" s="14">
        <v>2015</v>
      </c>
      <c r="B130" s="14">
        <v>1</v>
      </c>
      <c r="C130" s="33">
        <f t="shared" si="2"/>
        <v>2015</v>
      </c>
      <c r="D130" s="1">
        <v>79.63</v>
      </c>
      <c r="E130" s="1">
        <v>20.03</v>
      </c>
    </row>
    <row r="131" spans="1:5" x14ac:dyDescent="0.2">
      <c r="A131" s="14">
        <v>2015</v>
      </c>
      <c r="B131" s="14">
        <v>2</v>
      </c>
      <c r="C131" s="33">
        <f t="shared" si="2"/>
        <v>2015.0833333333333</v>
      </c>
      <c r="D131" s="1">
        <v>0.95</v>
      </c>
      <c r="E131" s="1">
        <v>0</v>
      </c>
    </row>
    <row r="132" spans="1:5" x14ac:dyDescent="0.2">
      <c r="A132" s="14">
        <v>2015</v>
      </c>
      <c r="B132" s="14">
        <v>3</v>
      </c>
      <c r="C132" s="33">
        <f t="shared" si="2"/>
        <v>2015.1666666666667</v>
      </c>
      <c r="D132" s="1">
        <v>33.299999999999997</v>
      </c>
      <c r="E132" s="1">
        <v>0</v>
      </c>
    </row>
    <row r="133" spans="1:5" x14ac:dyDescent="0.2">
      <c r="A133" s="14">
        <v>2015</v>
      </c>
      <c r="B133" s="14">
        <v>4</v>
      </c>
      <c r="C133" s="33">
        <f t="shared" si="2"/>
        <v>2015.25</v>
      </c>
      <c r="D133" s="1">
        <v>23.9</v>
      </c>
      <c r="E133" s="1">
        <v>44.16</v>
      </c>
    </row>
    <row r="134" spans="1:5" x14ac:dyDescent="0.2">
      <c r="A134" s="14">
        <v>2015</v>
      </c>
      <c r="B134" s="14">
        <v>5</v>
      </c>
      <c r="C134" s="33">
        <f t="shared" si="2"/>
        <v>2015.3333333333333</v>
      </c>
      <c r="D134" s="1">
        <v>128.22</v>
      </c>
      <c r="E134" s="1">
        <v>164.71</v>
      </c>
    </row>
    <row r="135" spans="1:5" x14ac:dyDescent="0.2">
      <c r="A135" s="14">
        <v>2015</v>
      </c>
      <c r="B135" s="14">
        <v>6</v>
      </c>
      <c r="C135" s="33">
        <f t="shared" si="2"/>
        <v>2015.4166666666667</v>
      </c>
      <c r="D135" s="1">
        <v>176.48</v>
      </c>
      <c r="E135" s="1">
        <v>141.44</v>
      </c>
    </row>
    <row r="136" spans="1:5" x14ac:dyDescent="0.2">
      <c r="A136" s="14">
        <v>2015</v>
      </c>
      <c r="B136" s="14">
        <v>7</v>
      </c>
      <c r="C136" s="33">
        <f t="shared" si="2"/>
        <v>2015.5</v>
      </c>
      <c r="D136" s="1">
        <v>61.31</v>
      </c>
      <c r="E136" s="1">
        <v>193.07</v>
      </c>
    </row>
    <row r="137" spans="1:5" x14ac:dyDescent="0.2">
      <c r="A137" s="14">
        <v>2015</v>
      </c>
      <c r="B137" s="14">
        <v>8</v>
      </c>
      <c r="C137" s="33">
        <f t="shared" ref="C137:C200" si="3">A137+(B137-1)/12</f>
        <v>2015.5833333333333</v>
      </c>
      <c r="D137" s="1">
        <v>87.6</v>
      </c>
      <c r="E137" s="1">
        <v>277.45999999999998</v>
      </c>
    </row>
    <row r="138" spans="1:5" x14ac:dyDescent="0.2">
      <c r="A138" s="14">
        <v>2015</v>
      </c>
      <c r="B138" s="14">
        <v>9</v>
      </c>
      <c r="C138" s="33">
        <f t="shared" si="3"/>
        <v>2015.6666666666667</v>
      </c>
      <c r="D138" s="1">
        <v>207.54</v>
      </c>
      <c r="E138" s="1">
        <v>208.88</v>
      </c>
    </row>
    <row r="139" spans="1:5" x14ac:dyDescent="0.2">
      <c r="A139" s="14">
        <v>2015</v>
      </c>
      <c r="B139" s="14">
        <v>10</v>
      </c>
      <c r="C139" s="33">
        <f t="shared" si="3"/>
        <v>2015.75</v>
      </c>
      <c r="D139" s="1">
        <v>162.55000000000001</v>
      </c>
      <c r="E139" s="1">
        <v>242.38</v>
      </c>
    </row>
    <row r="140" spans="1:5" x14ac:dyDescent="0.2">
      <c r="A140" s="14">
        <v>2015</v>
      </c>
      <c r="B140" s="14">
        <v>11</v>
      </c>
      <c r="C140" s="33">
        <f t="shared" si="3"/>
        <v>2015.8333333333333</v>
      </c>
      <c r="D140" s="1">
        <v>179.53</v>
      </c>
      <c r="E140" s="1">
        <v>226.18</v>
      </c>
    </row>
    <row r="141" spans="1:5" x14ac:dyDescent="0.2">
      <c r="A141" s="14">
        <v>2015</v>
      </c>
      <c r="B141" s="14">
        <v>12</v>
      </c>
      <c r="C141" s="33">
        <f t="shared" si="3"/>
        <v>2015.9166666666667</v>
      </c>
      <c r="D141" s="1">
        <v>31.01</v>
      </c>
      <c r="E141" s="1">
        <v>62.69</v>
      </c>
    </row>
    <row r="142" spans="1:5" x14ac:dyDescent="0.2">
      <c r="A142" s="14">
        <v>2016</v>
      </c>
      <c r="B142" s="14">
        <v>1</v>
      </c>
      <c r="C142" s="33">
        <f t="shared" si="3"/>
        <v>2016</v>
      </c>
      <c r="D142" s="1">
        <v>8.59</v>
      </c>
      <c r="E142" s="1">
        <v>18.02</v>
      </c>
    </row>
    <row r="143" spans="1:5" x14ac:dyDescent="0.2">
      <c r="A143" s="14">
        <v>2016</v>
      </c>
      <c r="B143" s="14">
        <v>2</v>
      </c>
      <c r="C143" s="33">
        <f t="shared" si="3"/>
        <v>2016.0833333333333</v>
      </c>
      <c r="D143" s="1">
        <v>0</v>
      </c>
      <c r="E143" s="1">
        <v>0.5</v>
      </c>
    </row>
    <row r="144" spans="1:5" x14ac:dyDescent="0.2">
      <c r="A144" s="14">
        <v>2016</v>
      </c>
      <c r="B144" s="14">
        <v>3</v>
      </c>
      <c r="C144" s="33">
        <f t="shared" si="3"/>
        <v>2016.1666666666667</v>
      </c>
      <c r="D144" s="1">
        <v>0</v>
      </c>
      <c r="E144" s="1">
        <v>0</v>
      </c>
    </row>
    <row r="145" spans="1:5" x14ac:dyDescent="0.2">
      <c r="A145" s="14">
        <v>2016</v>
      </c>
      <c r="B145" s="14">
        <v>4</v>
      </c>
      <c r="C145" s="33">
        <f t="shared" si="3"/>
        <v>2016.25</v>
      </c>
      <c r="D145" s="1">
        <v>14.3</v>
      </c>
      <c r="E145" s="1">
        <v>143.69</v>
      </c>
    </row>
    <row r="146" spans="1:5" x14ac:dyDescent="0.2">
      <c r="A146" s="14">
        <v>2016</v>
      </c>
      <c r="B146" s="14">
        <v>5</v>
      </c>
      <c r="C146" s="33">
        <f t="shared" si="3"/>
        <v>2016.3333333333333</v>
      </c>
      <c r="D146" s="1">
        <v>251.48</v>
      </c>
      <c r="E146" s="1">
        <v>350.48</v>
      </c>
    </row>
    <row r="147" spans="1:5" x14ac:dyDescent="0.2">
      <c r="A147" s="14">
        <v>2016</v>
      </c>
      <c r="B147" s="14">
        <v>6</v>
      </c>
      <c r="C147" s="33">
        <f t="shared" si="3"/>
        <v>2016.4166666666667</v>
      </c>
      <c r="D147" s="1">
        <v>216.9</v>
      </c>
      <c r="E147" s="1">
        <v>208.68</v>
      </c>
    </row>
    <row r="148" spans="1:5" x14ac:dyDescent="0.2">
      <c r="A148" s="14">
        <v>2016</v>
      </c>
      <c r="B148" s="14">
        <v>7</v>
      </c>
      <c r="C148" s="33">
        <f t="shared" si="3"/>
        <v>2016.5</v>
      </c>
      <c r="D148" s="1">
        <v>116.45</v>
      </c>
      <c r="E148" s="1">
        <v>161.08000000000001</v>
      </c>
    </row>
    <row r="149" spans="1:5" x14ac:dyDescent="0.2">
      <c r="A149" s="14">
        <v>2016</v>
      </c>
      <c r="B149" s="14">
        <v>8</v>
      </c>
      <c r="C149" s="33">
        <f t="shared" si="3"/>
        <v>2016.5833333333333</v>
      </c>
      <c r="D149" s="1">
        <v>119</v>
      </c>
      <c r="E149" s="1">
        <v>163.61000000000001</v>
      </c>
    </row>
    <row r="150" spans="1:5" x14ac:dyDescent="0.2">
      <c r="A150" s="14">
        <v>2016</v>
      </c>
      <c r="B150" s="14">
        <v>9</v>
      </c>
      <c r="C150" s="33">
        <f t="shared" si="3"/>
        <v>2016.6666666666667</v>
      </c>
      <c r="D150" s="1">
        <v>134.65</v>
      </c>
      <c r="E150" s="1">
        <v>134.13999999999999</v>
      </c>
    </row>
    <row r="151" spans="1:5" x14ac:dyDescent="0.2">
      <c r="A151" s="14">
        <v>2016</v>
      </c>
      <c r="B151" s="14">
        <v>10</v>
      </c>
      <c r="C151" s="33">
        <f t="shared" si="3"/>
        <v>2016.75</v>
      </c>
      <c r="D151" s="1">
        <v>205.29</v>
      </c>
      <c r="E151" s="1">
        <v>263.85000000000002</v>
      </c>
    </row>
    <row r="152" spans="1:5" x14ac:dyDescent="0.2">
      <c r="A152" s="14">
        <v>2016</v>
      </c>
      <c r="B152" s="14">
        <v>11</v>
      </c>
      <c r="C152" s="33">
        <f t="shared" si="3"/>
        <v>2016.8333333333333</v>
      </c>
      <c r="D152" s="1">
        <v>374.17</v>
      </c>
      <c r="E152" s="1">
        <v>408.02</v>
      </c>
    </row>
    <row r="153" spans="1:5" x14ac:dyDescent="0.2">
      <c r="A153" s="14">
        <v>2016</v>
      </c>
      <c r="B153" s="14">
        <v>12</v>
      </c>
      <c r="C153" s="33">
        <f t="shared" si="3"/>
        <v>2016.9166666666667</v>
      </c>
      <c r="D153" s="1">
        <v>45.83</v>
      </c>
      <c r="E153" s="1">
        <v>131.71</v>
      </c>
    </row>
    <row r="154" spans="1:5" x14ac:dyDescent="0.2">
      <c r="A154" s="14">
        <v>2017</v>
      </c>
      <c r="B154" s="14">
        <v>1</v>
      </c>
      <c r="C154" s="91">
        <f t="shared" si="3"/>
        <v>2017</v>
      </c>
      <c r="D154" s="1">
        <v>18.5</v>
      </c>
      <c r="E154" s="1">
        <v>1.26</v>
      </c>
    </row>
    <row r="155" spans="1:5" x14ac:dyDescent="0.2">
      <c r="A155" s="14">
        <v>2017</v>
      </c>
      <c r="B155" s="14">
        <v>2</v>
      </c>
      <c r="C155" s="33">
        <f t="shared" si="3"/>
        <v>2017.0833333333333</v>
      </c>
      <c r="D155" s="1">
        <v>0.3</v>
      </c>
      <c r="E155" s="1">
        <v>0</v>
      </c>
    </row>
    <row r="156" spans="1:5" x14ac:dyDescent="0.2">
      <c r="A156" s="14">
        <v>2017</v>
      </c>
      <c r="B156" s="14">
        <v>3</v>
      </c>
      <c r="C156" s="33">
        <f t="shared" si="3"/>
        <v>2017.1666666666667</v>
      </c>
      <c r="D156" s="1">
        <v>50.6</v>
      </c>
      <c r="E156" s="1">
        <v>9.39</v>
      </c>
    </row>
    <row r="157" spans="1:5" x14ac:dyDescent="0.2">
      <c r="A157" s="14">
        <v>2017</v>
      </c>
      <c r="B157" s="14">
        <v>4</v>
      </c>
      <c r="C157" s="33">
        <f t="shared" si="3"/>
        <v>2017.25</v>
      </c>
      <c r="D157" s="1">
        <v>10.5</v>
      </c>
      <c r="E157" s="1">
        <v>52.01</v>
      </c>
    </row>
    <row r="158" spans="1:5" x14ac:dyDescent="0.2">
      <c r="A158" s="14">
        <v>2017</v>
      </c>
      <c r="B158" s="14">
        <v>5</v>
      </c>
      <c r="C158" s="33">
        <f t="shared" si="3"/>
        <v>2017.3333333333333</v>
      </c>
      <c r="D158" s="1">
        <v>159.18</v>
      </c>
      <c r="E158" s="1">
        <v>201.51</v>
      </c>
    </row>
    <row r="159" spans="1:5" x14ac:dyDescent="0.2">
      <c r="A159" s="14">
        <v>2017</v>
      </c>
      <c r="B159" s="14">
        <v>6</v>
      </c>
      <c r="C159" s="33">
        <f t="shared" si="3"/>
        <v>2017.4166666666667</v>
      </c>
      <c r="D159" s="1">
        <v>176.31</v>
      </c>
      <c r="E159" s="1">
        <v>160.83000000000001</v>
      </c>
    </row>
    <row r="160" spans="1:5" x14ac:dyDescent="0.2">
      <c r="A160" s="14">
        <v>2017</v>
      </c>
      <c r="B160" s="14">
        <v>7</v>
      </c>
      <c r="C160" s="33">
        <f t="shared" si="3"/>
        <v>2017.5</v>
      </c>
      <c r="D160" s="1">
        <v>159.51</v>
      </c>
      <c r="E160" s="1">
        <v>130.54</v>
      </c>
    </row>
    <row r="161" spans="1:5" x14ac:dyDescent="0.2">
      <c r="A161" s="14">
        <v>2017</v>
      </c>
      <c r="B161" s="14">
        <v>8</v>
      </c>
      <c r="C161" s="33">
        <f t="shared" si="3"/>
        <v>2017.5833333333333</v>
      </c>
      <c r="D161" s="1">
        <v>349.19</v>
      </c>
      <c r="E161" s="1">
        <v>291.55599999999998</v>
      </c>
    </row>
    <row r="162" spans="1:5" x14ac:dyDescent="0.2">
      <c r="A162" s="14">
        <v>2017</v>
      </c>
      <c r="B162" s="14">
        <v>9</v>
      </c>
      <c r="C162" s="33">
        <f t="shared" si="3"/>
        <v>2017.6666666666667</v>
      </c>
      <c r="D162" s="1">
        <v>224.58</v>
      </c>
      <c r="E162" s="1">
        <v>253.5</v>
      </c>
    </row>
    <row r="163" spans="1:5" x14ac:dyDescent="0.2">
      <c r="A163" s="14">
        <v>2017</v>
      </c>
      <c r="B163" s="14">
        <v>10</v>
      </c>
      <c r="C163" s="33">
        <f t="shared" si="3"/>
        <v>2017.75</v>
      </c>
      <c r="D163" s="1">
        <v>200.94</v>
      </c>
      <c r="E163" s="1">
        <v>172.21</v>
      </c>
    </row>
    <row r="164" spans="1:5" x14ac:dyDescent="0.2">
      <c r="A164" s="14">
        <v>2017</v>
      </c>
      <c r="B164" s="14">
        <v>11</v>
      </c>
      <c r="C164" s="33">
        <f t="shared" si="3"/>
        <v>2017.8333333333333</v>
      </c>
      <c r="D164" s="1">
        <v>269.69</v>
      </c>
      <c r="E164" s="1">
        <v>306.83</v>
      </c>
    </row>
    <row r="165" spans="1:5" x14ac:dyDescent="0.2">
      <c r="A165" s="14">
        <v>2017</v>
      </c>
      <c r="B165" s="14">
        <v>12</v>
      </c>
      <c r="C165" s="33">
        <f t="shared" si="3"/>
        <v>2017.9166666666667</v>
      </c>
      <c r="D165" s="1">
        <v>110.12</v>
      </c>
      <c r="E165" s="1">
        <v>203.71</v>
      </c>
    </row>
    <row r="166" spans="1:5" x14ac:dyDescent="0.2">
      <c r="A166" s="14">
        <v>2018</v>
      </c>
      <c r="B166" s="14">
        <v>1</v>
      </c>
      <c r="C166" s="91">
        <f t="shared" si="3"/>
        <v>2018</v>
      </c>
      <c r="D166" s="1">
        <v>135.97999999999999</v>
      </c>
      <c r="E166" s="1">
        <v>107.7</v>
      </c>
    </row>
    <row r="167" spans="1:5" x14ac:dyDescent="0.2">
      <c r="A167" s="14">
        <v>2018</v>
      </c>
      <c r="B167" s="14">
        <v>2</v>
      </c>
      <c r="C167" s="33">
        <f t="shared" si="3"/>
        <v>2018.0833333333333</v>
      </c>
      <c r="D167" s="3">
        <v>1.5</v>
      </c>
      <c r="E167" s="1">
        <v>1.27</v>
      </c>
    </row>
    <row r="168" spans="1:5" x14ac:dyDescent="0.2">
      <c r="A168" s="14">
        <v>2018</v>
      </c>
      <c r="B168" s="14">
        <v>3</v>
      </c>
      <c r="C168" s="33">
        <f t="shared" si="3"/>
        <v>2018.1666666666667</v>
      </c>
      <c r="D168" s="1">
        <v>9.4</v>
      </c>
      <c r="E168" s="1">
        <v>0.51</v>
      </c>
    </row>
    <row r="169" spans="1:5" x14ac:dyDescent="0.2">
      <c r="A169" s="14">
        <v>2018</v>
      </c>
      <c r="B169" s="14">
        <v>4</v>
      </c>
      <c r="C169" s="33">
        <f t="shared" si="3"/>
        <v>2018.25</v>
      </c>
      <c r="D169" s="1">
        <v>69.459999999999994</v>
      </c>
      <c r="E169" s="1">
        <v>235.2</v>
      </c>
    </row>
    <row r="170" spans="1:5" x14ac:dyDescent="0.2">
      <c r="A170" s="14">
        <v>2018</v>
      </c>
      <c r="B170" s="14">
        <v>5</v>
      </c>
      <c r="C170" s="33">
        <f t="shared" si="3"/>
        <v>2018.3333333333333</v>
      </c>
      <c r="D170" s="1">
        <v>146.44</v>
      </c>
      <c r="E170" s="1">
        <v>249.93</v>
      </c>
    </row>
    <row r="171" spans="1:5" x14ac:dyDescent="0.2">
      <c r="A171" s="14">
        <v>2018</v>
      </c>
      <c r="B171" s="14">
        <v>6</v>
      </c>
      <c r="C171" s="33">
        <f t="shared" si="3"/>
        <v>2018.4166666666667</v>
      </c>
      <c r="D171" s="1">
        <v>218.88</v>
      </c>
      <c r="E171" s="1">
        <v>562.12</v>
      </c>
    </row>
    <row r="172" spans="1:5" x14ac:dyDescent="0.2">
      <c r="A172" s="14">
        <v>2018</v>
      </c>
      <c r="B172" s="14">
        <v>7</v>
      </c>
      <c r="C172" s="33">
        <f t="shared" si="3"/>
        <v>2018.5</v>
      </c>
      <c r="D172" s="1">
        <v>154.04</v>
      </c>
      <c r="E172" s="1">
        <v>295.67</v>
      </c>
    </row>
    <row r="173" spans="1:5" x14ac:dyDescent="0.2">
      <c r="A173" s="14">
        <v>2018</v>
      </c>
      <c r="B173" s="14">
        <v>8</v>
      </c>
      <c r="C173" s="33">
        <f t="shared" si="3"/>
        <v>2018.5833333333333</v>
      </c>
      <c r="D173">
        <v>106.31</v>
      </c>
      <c r="E173" s="1">
        <v>182.63</v>
      </c>
    </row>
    <row r="174" spans="1:5" x14ac:dyDescent="0.2">
      <c r="A174" s="14">
        <v>2018</v>
      </c>
      <c r="B174" s="14">
        <v>9</v>
      </c>
      <c r="C174" s="33">
        <f t="shared" si="3"/>
        <v>2018.6666666666667</v>
      </c>
      <c r="D174" s="3">
        <v>212.4</v>
      </c>
      <c r="E174" s="3">
        <v>214.64</v>
      </c>
    </row>
    <row r="175" spans="1:5" x14ac:dyDescent="0.2">
      <c r="A175" s="14">
        <v>2018</v>
      </c>
      <c r="B175" s="14">
        <v>10</v>
      </c>
      <c r="C175" s="33">
        <f t="shared" si="3"/>
        <v>2018.75</v>
      </c>
      <c r="D175" s="1">
        <v>139.66999999999999</v>
      </c>
      <c r="E175" s="3">
        <v>208.03</v>
      </c>
    </row>
    <row r="176" spans="1:5" x14ac:dyDescent="0.2">
      <c r="A176" s="14">
        <v>2018</v>
      </c>
      <c r="B176" s="14">
        <v>11</v>
      </c>
      <c r="C176" s="33">
        <f t="shared" si="3"/>
        <v>2018.8333333333333</v>
      </c>
      <c r="D176" s="1">
        <v>194.91</v>
      </c>
      <c r="E176" s="3">
        <v>404.11</v>
      </c>
    </row>
    <row r="177" spans="1:5" x14ac:dyDescent="0.2">
      <c r="A177" s="14">
        <v>2018</v>
      </c>
      <c r="B177" s="14">
        <v>12</v>
      </c>
      <c r="C177" s="33">
        <f t="shared" si="3"/>
        <v>2018.9166666666667</v>
      </c>
      <c r="D177" s="3">
        <v>9.65</v>
      </c>
      <c r="E177" s="1">
        <v>96.52</v>
      </c>
    </row>
    <row r="178" spans="1:5" x14ac:dyDescent="0.2">
      <c r="A178" s="14">
        <v>2019</v>
      </c>
      <c r="B178" s="14">
        <v>1</v>
      </c>
      <c r="C178" s="91">
        <f t="shared" si="3"/>
        <v>2019</v>
      </c>
      <c r="D178" s="1">
        <v>0</v>
      </c>
      <c r="E178">
        <v>0.25</v>
      </c>
    </row>
    <row r="179" spans="1:5" x14ac:dyDescent="0.2">
      <c r="A179" s="14">
        <v>2019</v>
      </c>
      <c r="B179" s="14">
        <v>2</v>
      </c>
      <c r="C179" s="33">
        <f t="shared" si="3"/>
        <v>2019.0833333333333</v>
      </c>
      <c r="D179" s="1">
        <v>6.9</v>
      </c>
      <c r="E179" s="3">
        <v>0</v>
      </c>
    </row>
    <row r="180" spans="1:5" x14ac:dyDescent="0.2">
      <c r="A180" s="14">
        <v>2019</v>
      </c>
      <c r="B180" s="14">
        <v>3</v>
      </c>
      <c r="C180" s="33">
        <f t="shared" si="3"/>
        <v>2019.1666666666667</v>
      </c>
      <c r="D180" s="1">
        <v>1.8</v>
      </c>
      <c r="E180">
        <v>0.25</v>
      </c>
    </row>
    <row r="181" spans="1:5" x14ac:dyDescent="0.2">
      <c r="A181" s="14">
        <v>2019</v>
      </c>
      <c r="B181" s="14">
        <v>4</v>
      </c>
      <c r="C181" s="33">
        <f t="shared" si="3"/>
        <v>2019.25</v>
      </c>
      <c r="D181" s="1">
        <v>51</v>
      </c>
      <c r="E181" s="1">
        <v>153.16</v>
      </c>
    </row>
    <row r="182" spans="1:5" x14ac:dyDescent="0.2">
      <c r="A182" s="14">
        <v>2019</v>
      </c>
      <c r="B182" s="14">
        <v>5</v>
      </c>
      <c r="C182" s="33">
        <f t="shared" si="3"/>
        <v>2019.3333333333333</v>
      </c>
      <c r="D182" s="1">
        <v>78.59</v>
      </c>
      <c r="E182" s="3">
        <v>171.19</v>
      </c>
    </row>
    <row r="183" spans="1:5" x14ac:dyDescent="0.2">
      <c r="A183" s="14">
        <v>2019</v>
      </c>
      <c r="B183" s="14">
        <v>6</v>
      </c>
      <c r="C183" s="33">
        <f t="shared" si="3"/>
        <v>2019.4166666666667</v>
      </c>
      <c r="D183" s="3">
        <v>83.6</v>
      </c>
      <c r="E183" s="1">
        <v>204.99</v>
      </c>
    </row>
    <row r="184" spans="1:5" x14ac:dyDescent="0.2">
      <c r="A184" s="14">
        <v>2019</v>
      </c>
      <c r="B184" s="14">
        <v>7</v>
      </c>
      <c r="C184" s="33">
        <f t="shared" si="3"/>
        <v>2019.5</v>
      </c>
      <c r="D184" s="3">
        <v>42</v>
      </c>
      <c r="E184" s="1">
        <v>262.89</v>
      </c>
    </row>
    <row r="185" spans="1:5" x14ac:dyDescent="0.2">
      <c r="A185" s="14">
        <v>2019</v>
      </c>
      <c r="B185" s="14">
        <v>8</v>
      </c>
      <c r="C185" s="33">
        <f t="shared" si="3"/>
        <v>2019.5833333333333</v>
      </c>
      <c r="D185" s="3">
        <v>118.11</v>
      </c>
      <c r="E185" s="3">
        <v>242.31</v>
      </c>
    </row>
    <row r="186" spans="1:5" x14ac:dyDescent="0.2">
      <c r="A186" s="14">
        <v>2019</v>
      </c>
      <c r="B186" s="14">
        <v>9</v>
      </c>
      <c r="C186" s="33">
        <f t="shared" si="3"/>
        <v>2019.6666666666667</v>
      </c>
      <c r="D186" s="1">
        <v>193.99</v>
      </c>
      <c r="E186" s="3">
        <v>208.79</v>
      </c>
    </row>
    <row r="187" spans="1:5" x14ac:dyDescent="0.2">
      <c r="A187" s="14">
        <v>2019</v>
      </c>
      <c r="B187" s="14">
        <v>10</v>
      </c>
      <c r="C187" s="33">
        <f t="shared" si="3"/>
        <v>2019.75</v>
      </c>
      <c r="D187" s="1">
        <v>161.82</v>
      </c>
      <c r="E187" s="1">
        <v>206.74</v>
      </c>
    </row>
    <row r="188" spans="1:5" x14ac:dyDescent="0.2">
      <c r="A188" s="14">
        <v>2019</v>
      </c>
      <c r="B188" s="14">
        <v>11</v>
      </c>
      <c r="C188" s="33">
        <f t="shared" si="3"/>
        <v>2019.8333333333333</v>
      </c>
      <c r="D188" s="3">
        <v>182.1</v>
      </c>
      <c r="E188" s="1">
        <v>370.83</v>
      </c>
    </row>
    <row r="189" spans="1:5" x14ac:dyDescent="0.2">
      <c r="A189" s="14">
        <v>2019</v>
      </c>
      <c r="B189" s="14">
        <v>12</v>
      </c>
      <c r="C189" s="33">
        <f t="shared" si="3"/>
        <v>2019.9166666666667</v>
      </c>
      <c r="D189" s="3">
        <v>98.31</v>
      </c>
      <c r="E189">
        <v>173.49</v>
      </c>
    </row>
    <row r="190" spans="1:5" x14ac:dyDescent="0.2">
      <c r="A190" s="14">
        <v>2020</v>
      </c>
      <c r="B190" s="14">
        <v>1</v>
      </c>
      <c r="C190" s="91">
        <f t="shared" si="3"/>
        <v>2020</v>
      </c>
      <c r="D190" s="1">
        <v>11.7</v>
      </c>
      <c r="E190" s="1">
        <v>13.46</v>
      </c>
    </row>
    <row r="191" spans="1:5" x14ac:dyDescent="0.2">
      <c r="A191" s="14">
        <v>2020</v>
      </c>
      <c r="B191" s="14">
        <v>2</v>
      </c>
      <c r="C191" s="33">
        <f t="shared" si="3"/>
        <v>2020.0833333333333</v>
      </c>
      <c r="D191" s="124">
        <v>0</v>
      </c>
      <c r="E191" s="3">
        <v>5.08</v>
      </c>
    </row>
    <row r="192" spans="1:5" x14ac:dyDescent="0.2">
      <c r="A192" s="14">
        <v>2020</v>
      </c>
      <c r="B192" s="14">
        <v>3</v>
      </c>
      <c r="C192" s="33">
        <f t="shared" si="3"/>
        <v>2020.1666666666667</v>
      </c>
      <c r="D192" s="124">
        <v>27.042538</v>
      </c>
      <c r="E192" s="3">
        <v>3.3</v>
      </c>
    </row>
    <row r="193" spans="1:5" x14ac:dyDescent="0.2">
      <c r="A193" s="14">
        <v>2020</v>
      </c>
      <c r="B193" s="14">
        <v>4</v>
      </c>
      <c r="C193" s="33">
        <f t="shared" si="3"/>
        <v>2020.25</v>
      </c>
      <c r="D193" s="124">
        <v>62.809214000000004</v>
      </c>
      <c r="E193" s="3">
        <v>292.63</v>
      </c>
    </row>
    <row r="194" spans="1:5" x14ac:dyDescent="0.2">
      <c r="A194" s="14">
        <v>2020</v>
      </c>
      <c r="B194" s="14">
        <v>5</v>
      </c>
      <c r="C194" s="33">
        <f t="shared" si="3"/>
        <v>2020.3333333333333</v>
      </c>
      <c r="D194" s="124">
        <v>192.80116000000001</v>
      </c>
      <c r="E194" s="3">
        <v>295.41000000000003</v>
      </c>
    </row>
    <row r="195" spans="1:5" x14ac:dyDescent="0.2">
      <c r="A195" s="14">
        <v>2020</v>
      </c>
      <c r="B195" s="14">
        <v>6</v>
      </c>
      <c r="C195" s="33">
        <f t="shared" si="3"/>
        <v>2020.4166666666667</v>
      </c>
      <c r="D195" s="124">
        <v>300.39886200000001</v>
      </c>
      <c r="E195" s="3">
        <v>152.15</v>
      </c>
    </row>
    <row r="196" spans="1:5" x14ac:dyDescent="0.2">
      <c r="A196" s="14">
        <v>2020</v>
      </c>
      <c r="B196" s="14">
        <v>7</v>
      </c>
      <c r="C196" s="33">
        <f t="shared" si="3"/>
        <v>2020.5</v>
      </c>
      <c r="D196" s="124">
        <v>215.779303</v>
      </c>
      <c r="E196" s="3">
        <v>311.41000000000003</v>
      </c>
    </row>
    <row r="197" spans="1:5" x14ac:dyDescent="0.2">
      <c r="A197" s="14">
        <v>2020</v>
      </c>
      <c r="B197" s="14">
        <v>8</v>
      </c>
      <c r="C197" s="33">
        <f t="shared" si="3"/>
        <v>2020.5833333333333</v>
      </c>
      <c r="D197" s="124">
        <v>294.01032000000004</v>
      </c>
      <c r="E197" s="3">
        <v>201.69</v>
      </c>
    </row>
    <row r="198" spans="1:5" x14ac:dyDescent="0.2">
      <c r="A198" s="14">
        <v>2020</v>
      </c>
      <c r="B198" s="14">
        <v>9</v>
      </c>
      <c r="C198" s="33">
        <f t="shared" si="3"/>
        <v>2020.6666666666667</v>
      </c>
      <c r="D198" s="124">
        <v>339.66893200000004</v>
      </c>
      <c r="E198" s="89">
        <v>356</v>
      </c>
    </row>
    <row r="199" spans="1:5" x14ac:dyDescent="0.2">
      <c r="A199" s="14">
        <v>2020</v>
      </c>
      <c r="B199" s="14">
        <v>10</v>
      </c>
      <c r="C199" s="33">
        <f t="shared" si="3"/>
        <v>2020.75</v>
      </c>
      <c r="D199" s="124">
        <v>191.347137</v>
      </c>
      <c r="E199" s="89">
        <v>227</v>
      </c>
    </row>
    <row r="200" spans="1:5" x14ac:dyDescent="0.2">
      <c r="A200" s="14">
        <v>2020</v>
      </c>
      <c r="B200" s="14">
        <v>11</v>
      </c>
      <c r="C200" s="33">
        <f t="shared" si="3"/>
        <v>2020.8333333333333</v>
      </c>
      <c r="D200" s="124">
        <v>267.540232</v>
      </c>
      <c r="E200" s="1">
        <v>330.21</v>
      </c>
    </row>
    <row r="201" spans="1:5" x14ac:dyDescent="0.2">
      <c r="A201" s="14">
        <v>2020</v>
      </c>
      <c r="B201" s="14">
        <v>12</v>
      </c>
      <c r="C201" s="33">
        <f t="shared" ref="C201:C237" si="4">A201+(B201-1)/12</f>
        <v>2020.9166666666667</v>
      </c>
      <c r="D201" s="124">
        <v>54.382750000000001</v>
      </c>
      <c r="E201" s="1">
        <v>245.11</v>
      </c>
    </row>
    <row r="202" spans="1:5" x14ac:dyDescent="0.2">
      <c r="A202" s="14">
        <v>2021</v>
      </c>
      <c r="B202" s="14">
        <v>1</v>
      </c>
      <c r="C202" s="91">
        <f t="shared" si="4"/>
        <v>2021</v>
      </c>
      <c r="D202" s="124">
        <v>45.658612000000005</v>
      </c>
      <c r="E202" s="3">
        <v>11.94</v>
      </c>
    </row>
    <row r="203" spans="1:5" x14ac:dyDescent="0.2">
      <c r="A203" s="14">
        <v>2021</v>
      </c>
      <c r="B203" s="14">
        <v>2</v>
      </c>
      <c r="C203" s="33">
        <f t="shared" si="4"/>
        <v>2021.0833333333333</v>
      </c>
      <c r="D203" s="118">
        <v>28.210336000000002</v>
      </c>
      <c r="E203" s="1">
        <v>101.09</v>
      </c>
    </row>
    <row r="204" spans="1:5" x14ac:dyDescent="0.2">
      <c r="A204" s="14">
        <v>2021</v>
      </c>
      <c r="B204" s="14">
        <v>3</v>
      </c>
      <c r="C204" s="33">
        <f t="shared" si="4"/>
        <v>2021.1666666666667</v>
      </c>
      <c r="D204" s="118">
        <v>20.940221000000001</v>
      </c>
      <c r="E204" s="1">
        <v>14.99</v>
      </c>
    </row>
    <row r="205" spans="1:5" x14ac:dyDescent="0.2">
      <c r="A205" s="14">
        <v>2021</v>
      </c>
      <c r="B205" s="14">
        <v>4</v>
      </c>
      <c r="C205" s="33">
        <f t="shared" si="4"/>
        <v>2021.25</v>
      </c>
      <c r="D205" s="118">
        <v>68.92298000000001</v>
      </c>
      <c r="E205" s="89">
        <v>153</v>
      </c>
    </row>
    <row r="206" spans="1:5" x14ac:dyDescent="0.2">
      <c r="A206" s="14">
        <v>2021</v>
      </c>
      <c r="B206" s="14">
        <v>5</v>
      </c>
      <c r="C206" s="33">
        <f t="shared" si="4"/>
        <v>2021.3333333333333</v>
      </c>
      <c r="D206" s="118">
        <v>88.981628000000001</v>
      </c>
      <c r="E206" s="89">
        <v>195</v>
      </c>
    </row>
    <row r="207" spans="1:5" x14ac:dyDescent="0.2">
      <c r="A207" s="14">
        <v>2021</v>
      </c>
      <c r="B207" s="14">
        <v>6</v>
      </c>
      <c r="C207" s="33">
        <f t="shared" si="4"/>
        <v>2021.4166666666667</v>
      </c>
      <c r="D207" s="3">
        <v>248.351708</v>
      </c>
      <c r="E207" s="89">
        <v>309</v>
      </c>
    </row>
    <row r="208" spans="1:5" x14ac:dyDescent="0.2">
      <c r="A208" s="14">
        <v>2021</v>
      </c>
      <c r="B208" s="14">
        <v>7</v>
      </c>
      <c r="C208" s="33">
        <f t="shared" si="4"/>
        <v>2021.5</v>
      </c>
      <c r="D208" s="3">
        <v>133.186217</v>
      </c>
      <c r="E208" s="89">
        <v>181</v>
      </c>
    </row>
    <row r="209" spans="1:5" x14ac:dyDescent="0.2">
      <c r="A209" s="14">
        <v>2021</v>
      </c>
      <c r="B209" s="14">
        <v>8</v>
      </c>
      <c r="C209" s="33">
        <f t="shared" si="4"/>
        <v>2021.5833333333333</v>
      </c>
      <c r="D209" s="3">
        <v>200.35750000000002</v>
      </c>
      <c r="E209" s="89">
        <v>228</v>
      </c>
    </row>
    <row r="210" spans="1:5" x14ac:dyDescent="0.2">
      <c r="A210" s="14">
        <v>2021</v>
      </c>
      <c r="B210" s="14">
        <v>9</v>
      </c>
      <c r="C210" s="33">
        <f t="shared" si="4"/>
        <v>2021.6666666666667</v>
      </c>
      <c r="D210" s="3">
        <v>188.15286600000002</v>
      </c>
      <c r="E210" s="89">
        <v>156</v>
      </c>
    </row>
    <row r="211" spans="1:5" x14ac:dyDescent="0.2">
      <c r="A211" s="14">
        <v>2021</v>
      </c>
      <c r="B211" s="14">
        <v>10</v>
      </c>
      <c r="C211" s="33">
        <f t="shared" si="4"/>
        <v>2021.75</v>
      </c>
      <c r="D211" s="3">
        <v>241.82</v>
      </c>
      <c r="E211" s="89">
        <v>179</v>
      </c>
    </row>
    <row r="212" spans="1:5" x14ac:dyDescent="0.2">
      <c r="A212" s="14">
        <v>2021</v>
      </c>
      <c r="B212" s="14">
        <v>11</v>
      </c>
      <c r="C212" s="33">
        <f t="shared" si="4"/>
        <v>2021.8333333333333</v>
      </c>
      <c r="D212" s="3">
        <v>233.18</v>
      </c>
      <c r="E212" s="89">
        <v>315</v>
      </c>
    </row>
    <row r="213" spans="1:5" x14ac:dyDescent="0.2">
      <c r="A213" s="14">
        <v>2021</v>
      </c>
      <c r="B213" s="14">
        <v>12</v>
      </c>
      <c r="C213" s="33">
        <f t="shared" si="4"/>
        <v>2021.9166666666667</v>
      </c>
      <c r="D213" s="3">
        <v>88.9</v>
      </c>
      <c r="E213" s="89">
        <v>95</v>
      </c>
    </row>
    <row r="214" spans="1:5" x14ac:dyDescent="0.2">
      <c r="A214" s="14">
        <v>2022</v>
      </c>
      <c r="B214" s="14">
        <v>1</v>
      </c>
      <c r="C214" s="91">
        <f t="shared" si="4"/>
        <v>2022</v>
      </c>
      <c r="D214" s="1"/>
      <c r="E214" s="3"/>
    </row>
    <row r="215" spans="1:5" x14ac:dyDescent="0.2">
      <c r="A215" s="14">
        <v>2022</v>
      </c>
      <c r="B215" s="14">
        <v>2</v>
      </c>
      <c r="C215" s="33">
        <f t="shared" si="4"/>
        <v>2022.0833333333333</v>
      </c>
      <c r="D215" s="1">
        <v>9.91</v>
      </c>
      <c r="E215" s="3">
        <v>2.0299999999999998</v>
      </c>
    </row>
    <row r="216" spans="1:5" x14ac:dyDescent="0.2">
      <c r="A216" s="14">
        <v>2022</v>
      </c>
      <c r="B216" s="14">
        <v>3</v>
      </c>
      <c r="C216" s="33">
        <f t="shared" si="4"/>
        <v>2022.1666666666667</v>
      </c>
      <c r="D216" s="3">
        <v>27.7</v>
      </c>
      <c r="E216" s="3">
        <v>101.6</v>
      </c>
    </row>
    <row r="217" spans="1:5" x14ac:dyDescent="0.2">
      <c r="A217" s="14">
        <v>2022</v>
      </c>
      <c r="B217" s="14">
        <v>4</v>
      </c>
      <c r="C217" s="33">
        <f t="shared" si="4"/>
        <v>2022.25</v>
      </c>
      <c r="D217" s="1">
        <v>73.010000000000005</v>
      </c>
      <c r="E217" s="3">
        <v>286.52</v>
      </c>
    </row>
    <row r="218" spans="1:5" x14ac:dyDescent="0.2">
      <c r="A218" s="14">
        <v>2022</v>
      </c>
      <c r="B218" s="14">
        <v>5</v>
      </c>
      <c r="C218" s="33">
        <f t="shared" si="4"/>
        <v>2022.3333333333333</v>
      </c>
      <c r="D218" s="1">
        <v>326.39999999999998</v>
      </c>
      <c r="E218" s="3">
        <v>313.68</v>
      </c>
    </row>
    <row r="219" spans="1:5" x14ac:dyDescent="0.2">
      <c r="A219" s="14">
        <v>2022</v>
      </c>
      <c r="B219" s="14">
        <v>6</v>
      </c>
      <c r="C219" s="33">
        <f t="shared" si="4"/>
        <v>2022.4166666666667</v>
      </c>
      <c r="D219" s="3">
        <v>210.3</v>
      </c>
      <c r="E219" s="3">
        <v>340.09</v>
      </c>
    </row>
    <row r="220" spans="1:5" x14ac:dyDescent="0.2">
      <c r="A220" s="14">
        <v>2022</v>
      </c>
      <c r="B220" s="14">
        <v>7</v>
      </c>
      <c r="C220" s="33">
        <f t="shared" si="4"/>
        <v>2022.5</v>
      </c>
      <c r="D220" s="3">
        <v>141.1</v>
      </c>
      <c r="E220" s="1">
        <v>202.44</v>
      </c>
    </row>
    <row r="221" spans="1:5" x14ac:dyDescent="0.2">
      <c r="A221" s="14">
        <v>2022</v>
      </c>
      <c r="B221" s="14">
        <v>8</v>
      </c>
      <c r="C221" s="33">
        <f t="shared" si="4"/>
        <v>2022.5833333333333</v>
      </c>
      <c r="D221" s="3">
        <v>87.62</v>
      </c>
      <c r="E221" s="3">
        <v>211.07</v>
      </c>
    </row>
    <row r="222" spans="1:5" x14ac:dyDescent="0.2">
      <c r="A222" s="14">
        <v>2022</v>
      </c>
      <c r="B222" s="14">
        <v>9</v>
      </c>
      <c r="C222" s="33">
        <f t="shared" si="4"/>
        <v>2022.6666666666667</v>
      </c>
      <c r="D222" s="3">
        <v>121.9</v>
      </c>
      <c r="E222" s="3">
        <v>169.67</v>
      </c>
    </row>
    <row r="223" spans="1:5" x14ac:dyDescent="0.2">
      <c r="A223" s="14">
        <v>2022</v>
      </c>
      <c r="B223" s="14">
        <v>10</v>
      </c>
      <c r="C223" s="33">
        <f t="shared" si="4"/>
        <v>2022.75</v>
      </c>
      <c r="D223" s="3">
        <v>164.4</v>
      </c>
      <c r="E223" s="3">
        <v>423.18</v>
      </c>
    </row>
    <row r="224" spans="1:5" x14ac:dyDescent="0.2">
      <c r="A224" s="14">
        <v>2022</v>
      </c>
      <c r="B224" s="14">
        <v>11</v>
      </c>
      <c r="C224" s="33">
        <f t="shared" si="4"/>
        <v>2022.8333333333333</v>
      </c>
      <c r="D224" s="1">
        <v>164.7</v>
      </c>
      <c r="E224" s="3">
        <v>236.22</v>
      </c>
    </row>
    <row r="225" spans="1:5" x14ac:dyDescent="0.2">
      <c r="A225" s="14">
        <v>2022</v>
      </c>
      <c r="B225" s="14">
        <v>12</v>
      </c>
      <c r="C225" s="33">
        <f t="shared" si="4"/>
        <v>2022.9166666666667</v>
      </c>
      <c r="D225">
        <v>42.6</v>
      </c>
      <c r="E225" s="1">
        <v>63.75</v>
      </c>
    </row>
    <row r="226" spans="1:5" x14ac:dyDescent="0.2">
      <c r="A226" s="14">
        <v>2023</v>
      </c>
      <c r="B226" s="14">
        <v>1</v>
      </c>
      <c r="C226" s="91">
        <f t="shared" si="4"/>
        <v>2023</v>
      </c>
      <c r="D226" s="3">
        <v>34.29</v>
      </c>
      <c r="E226" s="3">
        <v>164.59</v>
      </c>
    </row>
    <row r="227" spans="1:5" x14ac:dyDescent="0.2">
      <c r="A227" s="14">
        <v>2023</v>
      </c>
      <c r="B227" s="14">
        <v>2</v>
      </c>
      <c r="C227" s="33">
        <f t="shared" si="4"/>
        <v>2023.0833333333333</v>
      </c>
      <c r="D227" s="3">
        <v>0</v>
      </c>
      <c r="E227" s="3">
        <v>0</v>
      </c>
    </row>
    <row r="228" spans="1:5" x14ac:dyDescent="0.2">
      <c r="A228" s="14">
        <v>2023</v>
      </c>
      <c r="B228" s="14">
        <v>3</v>
      </c>
      <c r="C228" s="33">
        <f t="shared" si="4"/>
        <v>2023.1666666666667</v>
      </c>
      <c r="D228" s="3">
        <v>36.322000000000003</v>
      </c>
      <c r="E228" s="3">
        <v>19.559999999999999</v>
      </c>
    </row>
    <row r="229" spans="1:5" x14ac:dyDescent="0.2">
      <c r="A229" s="14">
        <v>2023</v>
      </c>
      <c r="B229" s="14">
        <v>4</v>
      </c>
      <c r="C229" s="33">
        <f t="shared" si="4"/>
        <v>2023.25</v>
      </c>
      <c r="D229" s="1">
        <v>2</v>
      </c>
      <c r="E229" s="3">
        <v>25.4</v>
      </c>
    </row>
    <row r="230" spans="1:5" x14ac:dyDescent="0.2">
      <c r="A230" s="14">
        <v>2023</v>
      </c>
      <c r="B230" s="14">
        <v>5</v>
      </c>
      <c r="C230" s="33">
        <f t="shared" si="4"/>
        <v>2023.3333333333333</v>
      </c>
      <c r="D230" s="3">
        <v>123.69</v>
      </c>
      <c r="E230" s="3">
        <v>140.72</v>
      </c>
    </row>
    <row r="231" spans="1:5" x14ac:dyDescent="0.2">
      <c r="A231" s="14">
        <v>2023</v>
      </c>
      <c r="B231" s="14">
        <v>6</v>
      </c>
      <c r="C231" s="33">
        <f t="shared" si="4"/>
        <v>2023.4166666666667</v>
      </c>
      <c r="D231" s="3">
        <v>120.17</v>
      </c>
      <c r="E231" s="1">
        <v>228.09</v>
      </c>
    </row>
    <row r="232" spans="1:5" x14ac:dyDescent="0.2">
      <c r="A232" s="14">
        <v>2023</v>
      </c>
      <c r="B232" s="14">
        <v>7</v>
      </c>
      <c r="C232" s="33">
        <f t="shared" si="4"/>
        <v>2023.5</v>
      </c>
      <c r="D232" s="3">
        <v>112.52</v>
      </c>
      <c r="E232" s="3">
        <v>136.38999999999999</v>
      </c>
    </row>
    <row r="233" spans="1:5" x14ac:dyDescent="0.2">
      <c r="A233" s="14">
        <v>2023</v>
      </c>
      <c r="B233" s="14">
        <v>8</v>
      </c>
      <c r="C233" s="33">
        <f t="shared" si="4"/>
        <v>2023.5833333333333</v>
      </c>
      <c r="D233" s="3">
        <v>214.41</v>
      </c>
      <c r="E233" s="3">
        <v>57.41</v>
      </c>
    </row>
    <row r="234" spans="1:5" x14ac:dyDescent="0.2">
      <c r="A234" s="14">
        <v>2023</v>
      </c>
      <c r="B234" s="14">
        <v>9</v>
      </c>
      <c r="C234" s="33">
        <f t="shared" si="4"/>
        <v>2023.6666666666667</v>
      </c>
      <c r="E234" s="3"/>
    </row>
    <row r="235" spans="1:5" x14ac:dyDescent="0.2">
      <c r="A235" s="14">
        <v>2023</v>
      </c>
      <c r="B235" s="14">
        <v>10</v>
      </c>
      <c r="C235" s="33">
        <f t="shared" si="4"/>
        <v>2023.75</v>
      </c>
    </row>
    <row r="236" spans="1:5" x14ac:dyDescent="0.2">
      <c r="A236" s="14">
        <v>2023</v>
      </c>
      <c r="B236" s="14">
        <v>11</v>
      </c>
      <c r="C236" s="33">
        <f t="shared" si="4"/>
        <v>2023.8333333333333</v>
      </c>
    </row>
    <row r="237" spans="1:5" x14ac:dyDescent="0.2">
      <c r="A237" s="14">
        <v>2023</v>
      </c>
      <c r="B237" s="14">
        <v>12</v>
      </c>
      <c r="C237" s="33">
        <f t="shared" si="4"/>
        <v>2023.9166666666667</v>
      </c>
    </row>
  </sheetData>
  <mergeCells count="2">
    <mergeCell ref="D1:E1"/>
    <mergeCell ref="D3:E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7E188-EBAF-4836-A3B7-9D6B459B2833}">
  <dimension ref="A1:E145"/>
  <sheetViews>
    <sheetView topLeftCell="A106" workbookViewId="0">
      <selection activeCell="T128" sqref="T128"/>
    </sheetView>
  </sheetViews>
  <sheetFormatPr defaultRowHeight="12.75" x14ac:dyDescent="0.2"/>
  <cols>
    <col min="3" max="3" width="9.140625" style="33"/>
    <col min="4" max="4" width="9.140625" style="16"/>
  </cols>
  <sheetData>
    <row r="1" spans="1:5" x14ac:dyDescent="0.2">
      <c r="A1" s="13" t="s">
        <v>15</v>
      </c>
      <c r="B1" s="13" t="s">
        <v>0</v>
      </c>
      <c r="C1" s="13" t="s">
        <v>95</v>
      </c>
      <c r="D1" s="217" t="s">
        <v>430</v>
      </c>
      <c r="E1" s="217"/>
    </row>
    <row r="2" spans="1:5" x14ac:dyDescent="0.2">
      <c r="A2" s="13"/>
      <c r="B2" s="13"/>
      <c r="C2" s="34"/>
      <c r="D2" s="135" t="s">
        <v>428</v>
      </c>
      <c r="E2" s="135" t="s">
        <v>429</v>
      </c>
    </row>
    <row r="3" spans="1:5" x14ac:dyDescent="0.2">
      <c r="A3" s="13"/>
      <c r="B3" s="13"/>
      <c r="C3" s="34"/>
      <c r="D3" s="217" t="s">
        <v>431</v>
      </c>
      <c r="E3" s="217"/>
    </row>
    <row r="4" spans="1:5" x14ac:dyDescent="0.2">
      <c r="A4">
        <v>2012</v>
      </c>
      <c r="B4">
        <v>1</v>
      </c>
      <c r="C4" s="33">
        <v>2012</v>
      </c>
    </row>
    <row r="5" spans="1:5" x14ac:dyDescent="0.2">
      <c r="A5">
        <v>2012</v>
      </c>
      <c r="B5">
        <v>2</v>
      </c>
      <c r="C5" s="33">
        <v>2012.0833333333333</v>
      </c>
    </row>
    <row r="6" spans="1:5" x14ac:dyDescent="0.2">
      <c r="A6">
        <v>2012</v>
      </c>
      <c r="B6">
        <v>3</v>
      </c>
      <c r="C6" s="33">
        <v>2012.1666666666667</v>
      </c>
      <c r="D6" s="16">
        <v>18.84</v>
      </c>
      <c r="E6" s="16">
        <v>17.442432</v>
      </c>
    </row>
    <row r="7" spans="1:5" x14ac:dyDescent="0.2">
      <c r="A7">
        <v>2012</v>
      </c>
      <c r="B7">
        <v>4</v>
      </c>
      <c r="C7" s="33">
        <v>2012.25</v>
      </c>
      <c r="D7" s="16">
        <v>15.74</v>
      </c>
      <c r="E7" s="16">
        <v>17.896895999999998</v>
      </c>
    </row>
    <row r="8" spans="1:5" x14ac:dyDescent="0.2">
      <c r="A8">
        <v>2012</v>
      </c>
      <c r="B8">
        <v>5</v>
      </c>
      <c r="C8" s="33">
        <v>2012.3333333333333</v>
      </c>
      <c r="D8" s="16">
        <v>13.54</v>
      </c>
      <c r="E8" s="16">
        <v>15.818112000000001</v>
      </c>
    </row>
    <row r="9" spans="1:5" x14ac:dyDescent="0.2">
      <c r="A9">
        <v>2012</v>
      </c>
      <c r="B9">
        <v>6</v>
      </c>
      <c r="C9" s="33">
        <v>2012.4166666666667</v>
      </c>
      <c r="D9" s="16">
        <v>13.38</v>
      </c>
      <c r="E9" s="16">
        <v>16.011648000000001</v>
      </c>
    </row>
    <row r="10" spans="1:5" x14ac:dyDescent="0.2">
      <c r="A10">
        <v>2012</v>
      </c>
      <c r="B10">
        <v>7</v>
      </c>
      <c r="C10" s="33">
        <v>2012.5</v>
      </c>
      <c r="D10" s="16">
        <v>11.46</v>
      </c>
      <c r="E10" s="16">
        <v>14.641344000000002</v>
      </c>
    </row>
    <row r="11" spans="1:5" x14ac:dyDescent="0.2">
      <c r="A11">
        <v>2012</v>
      </c>
      <c r="B11">
        <v>8</v>
      </c>
      <c r="C11" s="33">
        <v>2012.5833333333333</v>
      </c>
      <c r="D11" s="16">
        <v>13.26</v>
      </c>
      <c r="E11" s="16">
        <v>15.626304000000003</v>
      </c>
    </row>
    <row r="12" spans="1:5" x14ac:dyDescent="0.2">
      <c r="A12">
        <v>2012</v>
      </c>
      <c r="B12">
        <v>9</v>
      </c>
      <c r="C12" s="33">
        <v>2012.6666666666667</v>
      </c>
      <c r="D12" s="16">
        <v>12.11</v>
      </c>
      <c r="E12" s="16">
        <v>14.840928000000002</v>
      </c>
    </row>
    <row r="13" spans="1:5" x14ac:dyDescent="0.2">
      <c r="A13">
        <v>2012</v>
      </c>
      <c r="B13">
        <v>10</v>
      </c>
      <c r="C13" s="33">
        <v>2012.75</v>
      </c>
      <c r="D13" s="16">
        <v>12.62</v>
      </c>
      <c r="E13" s="16">
        <v>14.856479999999999</v>
      </c>
    </row>
    <row r="14" spans="1:5" x14ac:dyDescent="0.2">
      <c r="A14">
        <v>2012</v>
      </c>
      <c r="B14">
        <v>11</v>
      </c>
      <c r="C14" s="33">
        <v>2012.8333333333333</v>
      </c>
      <c r="D14" s="16">
        <v>11.28</v>
      </c>
      <c r="E14" s="16">
        <v>13.868064</v>
      </c>
    </row>
    <row r="15" spans="1:5" x14ac:dyDescent="0.2">
      <c r="A15">
        <v>2012</v>
      </c>
      <c r="B15">
        <v>12</v>
      </c>
      <c r="C15" s="33">
        <v>2012.9166666666667</v>
      </c>
      <c r="D15" s="16">
        <v>11.96</v>
      </c>
      <c r="E15" s="16">
        <v>14.498784000000001</v>
      </c>
    </row>
    <row r="16" spans="1:5" x14ac:dyDescent="0.2">
      <c r="A16">
        <v>2013</v>
      </c>
      <c r="B16">
        <v>1</v>
      </c>
      <c r="C16" s="33">
        <v>2013</v>
      </c>
      <c r="D16" s="16">
        <v>18.27</v>
      </c>
      <c r="E16" s="16">
        <v>17.648928000000002</v>
      </c>
    </row>
    <row r="17" spans="1:5" x14ac:dyDescent="0.2">
      <c r="A17">
        <v>2013</v>
      </c>
      <c r="B17">
        <v>2</v>
      </c>
      <c r="C17" s="33">
        <v>2013.0833333333333</v>
      </c>
      <c r="D17" s="16">
        <v>17.809999999999999</v>
      </c>
      <c r="E17" s="16">
        <v>18.175104000000001</v>
      </c>
    </row>
    <row r="18" spans="1:5" x14ac:dyDescent="0.2">
      <c r="A18">
        <v>2013</v>
      </c>
      <c r="B18">
        <v>3</v>
      </c>
      <c r="C18" s="33">
        <v>2013.1666666666667</v>
      </c>
      <c r="D18" s="16">
        <v>16.309999999999999</v>
      </c>
      <c r="E18" s="16">
        <v>16.217279999999999</v>
      </c>
    </row>
    <row r="19" spans="1:5" x14ac:dyDescent="0.2">
      <c r="A19">
        <v>2013</v>
      </c>
      <c r="B19">
        <v>4</v>
      </c>
      <c r="C19" s="33">
        <v>2013.25</v>
      </c>
      <c r="D19" s="16">
        <v>16.72</v>
      </c>
      <c r="E19" s="16">
        <v>17.126208000000002</v>
      </c>
    </row>
    <row r="20" spans="1:5" x14ac:dyDescent="0.2">
      <c r="A20">
        <v>2013</v>
      </c>
      <c r="B20">
        <v>5</v>
      </c>
      <c r="C20" s="33">
        <v>2013.3333333333333</v>
      </c>
      <c r="D20" s="16">
        <v>14.05</v>
      </c>
      <c r="E20" s="16">
        <v>14.489279999999999</v>
      </c>
    </row>
    <row r="21" spans="1:5" x14ac:dyDescent="0.2">
      <c r="A21">
        <v>2013</v>
      </c>
      <c r="B21">
        <v>6</v>
      </c>
      <c r="C21" s="33">
        <v>2013.4166666666667</v>
      </c>
      <c r="D21" s="16">
        <v>12.9</v>
      </c>
      <c r="E21" s="16">
        <v>14.176512000000002</v>
      </c>
    </row>
    <row r="22" spans="1:5" x14ac:dyDescent="0.2">
      <c r="A22">
        <v>2013</v>
      </c>
      <c r="B22">
        <v>7</v>
      </c>
      <c r="C22" s="33">
        <v>2013.5</v>
      </c>
      <c r="D22" s="16">
        <v>13.12</v>
      </c>
      <c r="E22" s="16">
        <v>14.584320000000002</v>
      </c>
    </row>
    <row r="23" spans="1:5" x14ac:dyDescent="0.2">
      <c r="A23">
        <v>2013</v>
      </c>
      <c r="B23">
        <v>8</v>
      </c>
      <c r="C23" s="33">
        <v>2013.5833333333333</v>
      </c>
      <c r="D23" s="16">
        <v>13.78</v>
      </c>
      <c r="E23" s="16">
        <v>14.996448000000001</v>
      </c>
    </row>
    <row r="24" spans="1:5" x14ac:dyDescent="0.2">
      <c r="A24">
        <v>2013</v>
      </c>
      <c r="B24">
        <v>9</v>
      </c>
      <c r="C24" s="33">
        <v>2013.6666666666667</v>
      </c>
      <c r="D24" s="16">
        <v>12.29</v>
      </c>
      <c r="E24" s="16">
        <v>13.982976000000001</v>
      </c>
    </row>
    <row r="25" spans="1:5" x14ac:dyDescent="0.2">
      <c r="A25">
        <v>2013</v>
      </c>
      <c r="B25">
        <v>10</v>
      </c>
      <c r="C25" s="33">
        <v>2013.75</v>
      </c>
      <c r="D25" s="16">
        <v>12.82</v>
      </c>
      <c r="E25" s="16">
        <v>14.448672</v>
      </c>
    </row>
    <row r="26" spans="1:5" x14ac:dyDescent="0.2">
      <c r="A26">
        <v>2013</v>
      </c>
      <c r="B26">
        <v>11</v>
      </c>
      <c r="C26" s="33">
        <v>2013.8333333333333</v>
      </c>
      <c r="D26" s="16">
        <v>13.15</v>
      </c>
      <c r="E26" s="16">
        <v>15.434495999999999</v>
      </c>
    </row>
    <row r="27" spans="1:5" x14ac:dyDescent="0.2">
      <c r="A27">
        <v>2013</v>
      </c>
      <c r="B27">
        <v>12</v>
      </c>
      <c r="C27" s="33">
        <v>2013.9166666666667</v>
      </c>
      <c r="D27" s="16">
        <v>13.25</v>
      </c>
      <c r="E27" s="16">
        <v>14.770944000000002</v>
      </c>
    </row>
    <row r="28" spans="1:5" x14ac:dyDescent="0.2">
      <c r="A28">
        <v>2014</v>
      </c>
      <c r="B28">
        <v>1</v>
      </c>
      <c r="C28" s="33">
        <v>2014</v>
      </c>
      <c r="D28" s="16">
        <v>16.940000000000001</v>
      </c>
      <c r="E28" s="16">
        <v>17.000928000000002</v>
      </c>
    </row>
    <row r="29" spans="1:5" x14ac:dyDescent="0.2">
      <c r="A29">
        <v>2014</v>
      </c>
      <c r="B29">
        <v>2</v>
      </c>
      <c r="C29" s="33">
        <v>2014.0833333333333</v>
      </c>
      <c r="D29" s="16">
        <v>18.239999999999998</v>
      </c>
      <c r="E29" s="16">
        <v>16.775424000000001</v>
      </c>
    </row>
    <row r="30" spans="1:5" x14ac:dyDescent="0.2">
      <c r="A30">
        <v>2014</v>
      </c>
      <c r="B30">
        <v>3</v>
      </c>
      <c r="C30" s="33">
        <v>2014.1666666666667</v>
      </c>
      <c r="D30" s="16">
        <v>18.96</v>
      </c>
      <c r="E30" s="16">
        <v>17.70768</v>
      </c>
    </row>
    <row r="31" spans="1:5" x14ac:dyDescent="0.2">
      <c r="A31">
        <v>2014</v>
      </c>
      <c r="B31">
        <v>4</v>
      </c>
      <c r="C31" s="33">
        <v>2014.25</v>
      </c>
      <c r="D31" s="16">
        <v>15.74</v>
      </c>
      <c r="E31" s="16">
        <v>15.953760000000001</v>
      </c>
    </row>
    <row r="32" spans="1:5" x14ac:dyDescent="0.2">
      <c r="A32">
        <v>2014</v>
      </c>
      <c r="B32">
        <v>5</v>
      </c>
      <c r="C32" s="33">
        <v>2014.3333333333333</v>
      </c>
      <c r="D32" s="16">
        <v>12.96</v>
      </c>
      <c r="E32" s="16">
        <v>15.611616000000001</v>
      </c>
    </row>
    <row r="33" spans="1:5" x14ac:dyDescent="0.2">
      <c r="A33">
        <v>2014</v>
      </c>
      <c r="B33">
        <v>6</v>
      </c>
      <c r="C33" s="33">
        <v>2014.4166666666667</v>
      </c>
      <c r="D33" s="16">
        <v>11.55</v>
      </c>
      <c r="E33" s="16">
        <v>13.653792000000001</v>
      </c>
    </row>
    <row r="34" spans="1:5" x14ac:dyDescent="0.2">
      <c r="A34">
        <v>2014</v>
      </c>
      <c r="B34">
        <v>7</v>
      </c>
      <c r="C34" s="33">
        <v>2014.5</v>
      </c>
      <c r="D34" s="16">
        <v>13.38</v>
      </c>
      <c r="E34" s="16">
        <v>15.662592</v>
      </c>
    </row>
    <row r="35" spans="1:5" x14ac:dyDescent="0.2">
      <c r="A35">
        <v>2014</v>
      </c>
      <c r="B35">
        <v>8</v>
      </c>
      <c r="C35" s="33">
        <v>2014.5833333333333</v>
      </c>
      <c r="D35" s="16">
        <v>12.73</v>
      </c>
      <c r="E35" s="16">
        <v>14.516928000000002</v>
      </c>
    </row>
    <row r="36" spans="1:5" x14ac:dyDescent="0.2">
      <c r="A36">
        <v>2014</v>
      </c>
      <c r="B36">
        <v>9</v>
      </c>
      <c r="C36" s="33">
        <v>2014.6666666666667</v>
      </c>
      <c r="D36" s="16">
        <v>13.21</v>
      </c>
      <c r="E36" s="16">
        <v>16.101504000000002</v>
      </c>
    </row>
    <row r="37" spans="1:5" x14ac:dyDescent="0.2">
      <c r="A37">
        <v>2014</v>
      </c>
      <c r="B37">
        <v>10</v>
      </c>
      <c r="C37" s="33">
        <v>2014.75</v>
      </c>
      <c r="D37" s="16">
        <v>13.1</v>
      </c>
      <c r="E37" s="16">
        <v>15.055200000000001</v>
      </c>
    </row>
    <row r="38" spans="1:5" x14ac:dyDescent="0.2">
      <c r="A38">
        <v>2014</v>
      </c>
      <c r="B38">
        <v>11</v>
      </c>
      <c r="C38" s="33">
        <v>2014.8333333333333</v>
      </c>
      <c r="D38" s="16">
        <v>12.5</v>
      </c>
      <c r="E38" s="16">
        <v>15.586560000000002</v>
      </c>
    </row>
    <row r="39" spans="1:5" x14ac:dyDescent="0.2">
      <c r="A39">
        <v>2014</v>
      </c>
      <c r="B39">
        <v>12</v>
      </c>
      <c r="C39" s="33">
        <v>2014.9166666666667</v>
      </c>
      <c r="D39" s="16">
        <v>12.34</v>
      </c>
      <c r="E39" s="16">
        <v>14.505696</v>
      </c>
    </row>
    <row r="40" spans="1:5" x14ac:dyDescent="0.2">
      <c r="A40">
        <v>2015</v>
      </c>
      <c r="B40">
        <v>1</v>
      </c>
      <c r="C40" s="33">
        <v>2015</v>
      </c>
      <c r="D40" s="16">
        <v>15.96</v>
      </c>
      <c r="E40" s="16">
        <v>16.71</v>
      </c>
    </row>
    <row r="41" spans="1:5" x14ac:dyDescent="0.2">
      <c r="A41">
        <v>2015</v>
      </c>
      <c r="B41">
        <v>2</v>
      </c>
      <c r="C41" s="33">
        <v>2015.0833333333333</v>
      </c>
      <c r="D41" s="16">
        <v>17.22</v>
      </c>
      <c r="E41" s="16">
        <v>17.399999999999999</v>
      </c>
    </row>
    <row r="42" spans="1:5" x14ac:dyDescent="0.2">
      <c r="A42">
        <v>2015</v>
      </c>
      <c r="B42">
        <v>3</v>
      </c>
      <c r="C42" s="33">
        <v>2015.1666666666667</v>
      </c>
      <c r="D42" s="16">
        <v>18.27</v>
      </c>
      <c r="E42" s="16">
        <v>19.29</v>
      </c>
    </row>
    <row r="43" spans="1:5" x14ac:dyDescent="0.2">
      <c r="A43">
        <v>2015</v>
      </c>
      <c r="B43">
        <v>4</v>
      </c>
      <c r="C43" s="33">
        <v>2015.25</v>
      </c>
      <c r="D43" s="16">
        <v>15.85</v>
      </c>
      <c r="E43" s="16">
        <v>18.48</v>
      </c>
    </row>
    <row r="44" spans="1:5" x14ac:dyDescent="0.2">
      <c r="A44">
        <v>2015</v>
      </c>
      <c r="B44">
        <v>5</v>
      </c>
      <c r="C44" s="33">
        <v>2015.3333333333333</v>
      </c>
      <c r="D44" s="16">
        <v>13.18</v>
      </c>
      <c r="E44" s="16">
        <v>14.7</v>
      </c>
    </row>
    <row r="45" spans="1:5" x14ac:dyDescent="0.2">
      <c r="A45">
        <v>2015</v>
      </c>
      <c r="B45">
        <v>6</v>
      </c>
      <c r="C45" s="33">
        <v>2015.4166666666667</v>
      </c>
      <c r="D45" s="16">
        <v>14.85</v>
      </c>
      <c r="E45" s="16">
        <v>16.149999999999999</v>
      </c>
    </row>
    <row r="46" spans="1:5" x14ac:dyDescent="0.2">
      <c r="A46">
        <v>2015</v>
      </c>
      <c r="B46">
        <v>7</v>
      </c>
      <c r="C46" s="33">
        <v>2015.5</v>
      </c>
      <c r="D46" s="16">
        <v>14.45</v>
      </c>
      <c r="E46" s="16">
        <v>15.54</v>
      </c>
    </row>
    <row r="47" spans="1:5" x14ac:dyDescent="0.2">
      <c r="A47">
        <v>2015</v>
      </c>
      <c r="B47">
        <v>8</v>
      </c>
      <c r="C47" s="33">
        <v>2015.5833333333333</v>
      </c>
      <c r="D47" s="16">
        <v>13.26</v>
      </c>
      <c r="E47" s="16">
        <v>14.93</v>
      </c>
    </row>
    <row r="48" spans="1:5" x14ac:dyDescent="0.2">
      <c r="A48">
        <v>2015</v>
      </c>
      <c r="B48">
        <v>9</v>
      </c>
      <c r="C48" s="33">
        <v>2015.6666666666667</v>
      </c>
      <c r="D48" s="16">
        <v>13.11</v>
      </c>
      <c r="E48" s="16">
        <v>15.36</v>
      </c>
    </row>
    <row r="49" spans="1:5" x14ac:dyDescent="0.2">
      <c r="A49">
        <v>2015</v>
      </c>
      <c r="B49">
        <v>10</v>
      </c>
      <c r="C49" s="33">
        <v>2015.75</v>
      </c>
      <c r="D49" s="16">
        <v>13.35</v>
      </c>
      <c r="E49" s="16">
        <v>15.39</v>
      </c>
    </row>
    <row r="50" spans="1:5" x14ac:dyDescent="0.2">
      <c r="A50">
        <v>2015</v>
      </c>
      <c r="B50">
        <v>11</v>
      </c>
      <c r="C50" s="33">
        <v>2015.8333333333333</v>
      </c>
      <c r="D50" s="16">
        <v>11.87</v>
      </c>
      <c r="E50" s="16">
        <v>13.55</v>
      </c>
    </row>
    <row r="51" spans="1:5" x14ac:dyDescent="0.2">
      <c r="A51">
        <v>2015</v>
      </c>
      <c r="B51">
        <v>12</v>
      </c>
      <c r="C51" s="33">
        <v>2015.9166666666667</v>
      </c>
      <c r="D51" s="16">
        <v>14.4</v>
      </c>
      <c r="E51" s="16">
        <v>16.41</v>
      </c>
    </row>
    <row r="52" spans="1:5" x14ac:dyDescent="0.2">
      <c r="A52">
        <v>2016</v>
      </c>
      <c r="B52">
        <v>1</v>
      </c>
      <c r="C52" s="33">
        <v>2016</v>
      </c>
      <c r="D52" s="16">
        <v>17.34</v>
      </c>
      <c r="E52" s="16">
        <v>17.690000000000001</v>
      </c>
    </row>
    <row r="53" spans="1:5" x14ac:dyDescent="0.2">
      <c r="A53">
        <v>2016</v>
      </c>
      <c r="B53">
        <v>2</v>
      </c>
      <c r="C53" s="33">
        <v>2016.0833333333333</v>
      </c>
      <c r="D53" s="16">
        <v>17.46</v>
      </c>
      <c r="E53" s="16">
        <v>17.77</v>
      </c>
    </row>
    <row r="54" spans="1:5" x14ac:dyDescent="0.2">
      <c r="A54">
        <v>2016</v>
      </c>
      <c r="B54">
        <v>3</v>
      </c>
      <c r="C54" s="33">
        <v>2016.1666666666667</v>
      </c>
      <c r="D54" s="16">
        <v>16.649999999999999</v>
      </c>
      <c r="E54" s="16">
        <v>17.68</v>
      </c>
    </row>
    <row r="55" spans="1:5" x14ac:dyDescent="0.2">
      <c r="A55">
        <v>2016</v>
      </c>
      <c r="B55">
        <v>4</v>
      </c>
      <c r="C55" s="33">
        <v>2016.25</v>
      </c>
      <c r="D55" s="16">
        <v>15.78</v>
      </c>
      <c r="E55" s="16">
        <v>19.489999999999998</v>
      </c>
    </row>
    <row r="56" spans="1:5" x14ac:dyDescent="0.2">
      <c r="A56">
        <v>2016</v>
      </c>
      <c r="B56">
        <v>5</v>
      </c>
      <c r="C56" s="33">
        <v>2016.3333333333333</v>
      </c>
      <c r="D56" s="16">
        <v>12.67</v>
      </c>
      <c r="E56" s="16">
        <v>16.05</v>
      </c>
    </row>
    <row r="57" spans="1:5" x14ac:dyDescent="0.2">
      <c r="A57">
        <v>2016</v>
      </c>
      <c r="B57">
        <v>6</v>
      </c>
      <c r="C57" s="33">
        <v>2016.4166666666667</v>
      </c>
      <c r="D57" s="16">
        <v>13.61</v>
      </c>
      <c r="E57" s="16">
        <v>15.31</v>
      </c>
    </row>
    <row r="58" spans="1:5" x14ac:dyDescent="0.2">
      <c r="A58">
        <v>2016</v>
      </c>
      <c r="B58">
        <v>7</v>
      </c>
      <c r="C58" s="33">
        <v>2016.5</v>
      </c>
      <c r="D58" s="16">
        <v>12.37</v>
      </c>
      <c r="E58" s="16">
        <v>13.91</v>
      </c>
    </row>
    <row r="59" spans="1:5" x14ac:dyDescent="0.2">
      <c r="A59">
        <v>2016</v>
      </c>
      <c r="B59">
        <v>8</v>
      </c>
      <c r="C59" s="33">
        <v>2016.5833333333333</v>
      </c>
      <c r="D59" s="16">
        <v>13.75</v>
      </c>
      <c r="E59" s="16">
        <v>14.56</v>
      </c>
    </row>
    <row r="60" spans="1:5" x14ac:dyDescent="0.2">
      <c r="A60">
        <v>2016</v>
      </c>
      <c r="B60">
        <v>9</v>
      </c>
      <c r="C60" s="33">
        <v>2016.6666666666667</v>
      </c>
      <c r="D60" s="16">
        <v>13.91</v>
      </c>
      <c r="E60" s="16">
        <v>15.96</v>
      </c>
    </row>
    <row r="61" spans="1:5" x14ac:dyDescent="0.2">
      <c r="A61">
        <v>2016</v>
      </c>
      <c r="B61">
        <v>10</v>
      </c>
      <c r="C61" s="33">
        <v>2016.75</v>
      </c>
      <c r="D61" s="16">
        <v>14.51</v>
      </c>
      <c r="E61" s="16">
        <v>15.59</v>
      </c>
    </row>
    <row r="62" spans="1:5" x14ac:dyDescent="0.2">
      <c r="A62">
        <v>2016</v>
      </c>
      <c r="B62">
        <v>11</v>
      </c>
      <c r="C62" s="33">
        <v>2016.8333333333333</v>
      </c>
      <c r="D62" s="16">
        <v>11.65</v>
      </c>
      <c r="E62" s="16">
        <v>12.65</v>
      </c>
    </row>
    <row r="63" spans="1:5" x14ac:dyDescent="0.2">
      <c r="A63">
        <v>2016</v>
      </c>
      <c r="B63">
        <v>12</v>
      </c>
      <c r="C63" s="33">
        <v>2016.9166666666667</v>
      </c>
      <c r="D63" s="16">
        <v>14.18</v>
      </c>
      <c r="E63" s="16">
        <v>15.72</v>
      </c>
    </row>
    <row r="64" spans="1:5" x14ac:dyDescent="0.2">
      <c r="A64">
        <v>2017</v>
      </c>
      <c r="B64">
        <v>1</v>
      </c>
      <c r="C64" s="33">
        <v>2017</v>
      </c>
      <c r="D64" s="16">
        <v>18.36</v>
      </c>
      <c r="E64" s="16">
        <v>18.5</v>
      </c>
    </row>
    <row r="65" spans="1:5" x14ac:dyDescent="0.2">
      <c r="A65">
        <v>2017</v>
      </c>
      <c r="B65">
        <v>2</v>
      </c>
      <c r="C65" s="33">
        <v>2017.0833333333333</v>
      </c>
      <c r="D65" s="16">
        <v>20.53</v>
      </c>
      <c r="E65" s="16">
        <v>20.47</v>
      </c>
    </row>
    <row r="66" spans="1:5" x14ac:dyDescent="0.2">
      <c r="A66">
        <v>2017</v>
      </c>
      <c r="B66">
        <v>3</v>
      </c>
      <c r="C66" s="33">
        <v>2017.1666666666667</v>
      </c>
      <c r="D66" s="16">
        <v>19.3</v>
      </c>
      <c r="E66" s="16">
        <v>19.36</v>
      </c>
    </row>
    <row r="67" spans="1:5" x14ac:dyDescent="0.2">
      <c r="A67">
        <v>2017</v>
      </c>
      <c r="B67">
        <v>4</v>
      </c>
      <c r="C67" s="33">
        <v>2017.25</v>
      </c>
      <c r="D67" s="16">
        <v>16.010000000000002</v>
      </c>
      <c r="E67" s="16">
        <v>19.920000000000002</v>
      </c>
    </row>
    <row r="68" spans="1:5" x14ac:dyDescent="0.2">
      <c r="A68">
        <v>2017</v>
      </c>
      <c r="B68">
        <v>5</v>
      </c>
      <c r="C68" s="33">
        <v>2017.3333333333333</v>
      </c>
      <c r="D68" s="16">
        <v>14.05</v>
      </c>
      <c r="E68" s="16">
        <v>16.72</v>
      </c>
    </row>
    <row r="69" spans="1:5" x14ac:dyDescent="0.2">
      <c r="A69">
        <v>2017</v>
      </c>
      <c r="B69">
        <v>6</v>
      </c>
      <c r="C69" s="33">
        <v>2017.4166666666667</v>
      </c>
      <c r="D69" s="16">
        <v>13.49</v>
      </c>
      <c r="E69" s="16">
        <v>14.53</v>
      </c>
    </row>
    <row r="70" spans="1:5" x14ac:dyDescent="0.2">
      <c r="A70">
        <v>2017</v>
      </c>
      <c r="B70">
        <v>7</v>
      </c>
      <c r="C70" s="33">
        <v>2017.5</v>
      </c>
      <c r="D70" s="16">
        <v>12.41</v>
      </c>
      <c r="E70" s="16">
        <v>13.44</v>
      </c>
    </row>
    <row r="71" spans="1:5" x14ac:dyDescent="0.2">
      <c r="A71">
        <v>2017</v>
      </c>
      <c r="B71">
        <v>8</v>
      </c>
      <c r="C71" s="33">
        <v>2017.5833333333333</v>
      </c>
      <c r="D71" s="16">
        <v>13.63</v>
      </c>
      <c r="E71" s="16">
        <v>15.57</v>
      </c>
    </row>
    <row r="72" spans="1:5" x14ac:dyDescent="0.2">
      <c r="A72">
        <v>2017</v>
      </c>
      <c r="B72">
        <v>9</v>
      </c>
      <c r="C72" s="33">
        <v>2017.6666666666667</v>
      </c>
      <c r="D72" s="16">
        <v>13.81</v>
      </c>
      <c r="E72" s="16">
        <v>15.43</v>
      </c>
    </row>
    <row r="73" spans="1:5" x14ac:dyDescent="0.2">
      <c r="A73">
        <v>2017</v>
      </c>
      <c r="B73">
        <v>10</v>
      </c>
      <c r="C73" s="33">
        <v>2017.75</v>
      </c>
      <c r="D73" s="16">
        <v>13.6</v>
      </c>
      <c r="E73" s="16">
        <v>15.32</v>
      </c>
    </row>
    <row r="74" spans="1:5" x14ac:dyDescent="0.2">
      <c r="A74">
        <v>2017</v>
      </c>
      <c r="B74">
        <v>11</v>
      </c>
      <c r="C74" s="33">
        <v>2017.8333333333333</v>
      </c>
      <c r="D74" s="16">
        <v>13.02</v>
      </c>
      <c r="E74" s="16">
        <v>14.42</v>
      </c>
    </row>
    <row r="75" spans="1:5" x14ac:dyDescent="0.2">
      <c r="A75">
        <v>2017</v>
      </c>
      <c r="B75">
        <v>12</v>
      </c>
      <c r="C75" s="33">
        <v>2017.9166666666667</v>
      </c>
      <c r="D75" s="16">
        <v>14.37</v>
      </c>
      <c r="E75" s="16">
        <v>14.95</v>
      </c>
    </row>
    <row r="76" spans="1:5" x14ac:dyDescent="0.2">
      <c r="A76">
        <v>2018</v>
      </c>
      <c r="B76">
        <v>1</v>
      </c>
      <c r="C76" s="33">
        <v>2018</v>
      </c>
      <c r="D76" s="16">
        <v>14.65</v>
      </c>
      <c r="E76" s="14">
        <v>16.2</v>
      </c>
    </row>
    <row r="77" spans="1:5" x14ac:dyDescent="0.2">
      <c r="A77">
        <v>2018</v>
      </c>
      <c r="B77">
        <v>2</v>
      </c>
      <c r="C77" s="33">
        <v>2018.0833333333333</v>
      </c>
      <c r="D77" s="16">
        <v>20.03</v>
      </c>
      <c r="E77" s="16">
        <v>20.420000000000002</v>
      </c>
    </row>
    <row r="78" spans="1:5" x14ac:dyDescent="0.2">
      <c r="A78">
        <v>2018</v>
      </c>
      <c r="B78">
        <v>3</v>
      </c>
      <c r="C78" s="33">
        <v>2018.1666666666667</v>
      </c>
      <c r="D78" s="16">
        <v>19.87</v>
      </c>
      <c r="E78" s="16">
        <v>19.579999999999998</v>
      </c>
    </row>
    <row r="79" spans="1:5" x14ac:dyDescent="0.2">
      <c r="A79">
        <v>2018</v>
      </c>
      <c r="B79">
        <v>4</v>
      </c>
      <c r="C79" s="33">
        <v>2018.25</v>
      </c>
      <c r="D79" s="16">
        <v>16.23</v>
      </c>
      <c r="E79" s="16">
        <v>18.329999999999998</v>
      </c>
    </row>
    <row r="80" spans="1:5" x14ac:dyDescent="0.2">
      <c r="A80">
        <v>2018</v>
      </c>
      <c r="B80">
        <v>5</v>
      </c>
      <c r="C80" s="33">
        <v>2018.3333333333333</v>
      </c>
      <c r="D80" s="16">
        <v>14.52</v>
      </c>
      <c r="E80" s="16">
        <v>16.309999999999999</v>
      </c>
    </row>
    <row r="81" spans="1:5" x14ac:dyDescent="0.2">
      <c r="A81">
        <v>2018</v>
      </c>
      <c r="B81">
        <v>6</v>
      </c>
      <c r="C81" s="33">
        <v>2018.4166666666667</v>
      </c>
      <c r="D81" s="16">
        <v>12.34</v>
      </c>
      <c r="E81" s="16">
        <v>14.5</v>
      </c>
    </row>
    <row r="82" spans="1:5" x14ac:dyDescent="0.2">
      <c r="A82">
        <v>2018</v>
      </c>
      <c r="B82">
        <v>7</v>
      </c>
      <c r="C82" s="33">
        <v>2018.5</v>
      </c>
      <c r="D82" s="16">
        <v>12.6</v>
      </c>
      <c r="E82" s="16">
        <v>16.18</v>
      </c>
    </row>
    <row r="83" spans="1:5" x14ac:dyDescent="0.2">
      <c r="A83">
        <v>2018</v>
      </c>
      <c r="B83">
        <v>8</v>
      </c>
      <c r="C83" s="33">
        <v>2018.5833333333333</v>
      </c>
      <c r="D83" s="16">
        <v>12.99</v>
      </c>
      <c r="E83" s="16">
        <v>16.3</v>
      </c>
    </row>
    <row r="84" spans="1:5" x14ac:dyDescent="0.2">
      <c r="A84">
        <v>2018</v>
      </c>
      <c r="B84">
        <v>9</v>
      </c>
      <c r="C84" s="33">
        <v>2018.6666666666667</v>
      </c>
      <c r="D84" s="16">
        <v>14.41</v>
      </c>
      <c r="E84" s="16">
        <v>17.25</v>
      </c>
    </row>
    <row r="85" spans="1:5" x14ac:dyDescent="0.2">
      <c r="A85">
        <v>2018</v>
      </c>
      <c r="B85">
        <v>10</v>
      </c>
      <c r="C85" s="33">
        <v>2018.75</v>
      </c>
      <c r="D85" s="16">
        <v>15.35</v>
      </c>
      <c r="E85" s="16">
        <v>18.190000000000001</v>
      </c>
    </row>
    <row r="86" spans="1:5" x14ac:dyDescent="0.2">
      <c r="A86">
        <v>2018</v>
      </c>
      <c r="B86">
        <v>11</v>
      </c>
      <c r="C86" s="33">
        <v>2018.8333333333333</v>
      </c>
      <c r="D86" s="16">
        <v>13.037000000000001</v>
      </c>
      <c r="E86" s="16">
        <v>15.612</v>
      </c>
    </row>
    <row r="87" spans="1:5" x14ac:dyDescent="0.2">
      <c r="A87">
        <v>2018</v>
      </c>
      <c r="B87">
        <v>12</v>
      </c>
      <c r="C87" s="33">
        <v>2018.9166666666667</v>
      </c>
      <c r="D87" s="16">
        <v>18.337</v>
      </c>
      <c r="E87" s="16">
        <v>19.521000000000001</v>
      </c>
    </row>
    <row r="88" spans="1:5" x14ac:dyDescent="0.2">
      <c r="A88">
        <v>2019</v>
      </c>
      <c r="B88">
        <v>1</v>
      </c>
      <c r="C88" s="33">
        <v>2019</v>
      </c>
      <c r="D88" s="16">
        <v>20.376000000000001</v>
      </c>
      <c r="E88" s="16">
        <v>19.952000000000002</v>
      </c>
    </row>
    <row r="89" spans="1:5" x14ac:dyDescent="0.2">
      <c r="A89">
        <v>2019</v>
      </c>
      <c r="B89">
        <v>2</v>
      </c>
      <c r="C89" s="33">
        <v>2019.0833333333333</v>
      </c>
      <c r="D89" s="16">
        <v>20.242000000000001</v>
      </c>
      <c r="E89" s="16">
        <v>20.428999999999998</v>
      </c>
    </row>
    <row r="90" spans="1:5" x14ac:dyDescent="0.2">
      <c r="A90">
        <v>2019</v>
      </c>
      <c r="B90">
        <v>3</v>
      </c>
      <c r="C90" s="33">
        <v>2019.1666666666667</v>
      </c>
      <c r="D90" s="16">
        <v>21.66</v>
      </c>
      <c r="E90" s="16">
        <v>22.376999999999999</v>
      </c>
    </row>
    <row r="91" spans="1:5" x14ac:dyDescent="0.2">
      <c r="A91">
        <v>2019</v>
      </c>
      <c r="B91">
        <v>4</v>
      </c>
      <c r="C91" s="33">
        <v>2019.25</v>
      </c>
      <c r="D91" s="16">
        <v>18.459</v>
      </c>
      <c r="E91" s="16">
        <v>20.733000000000001</v>
      </c>
    </row>
    <row r="92" spans="1:5" x14ac:dyDescent="0.2">
      <c r="A92">
        <v>2019</v>
      </c>
      <c r="B92">
        <v>5</v>
      </c>
      <c r="C92" s="33">
        <v>2019.3333333333333</v>
      </c>
      <c r="D92" s="16">
        <v>14.097</v>
      </c>
      <c r="E92" s="16">
        <v>16.286000000000001</v>
      </c>
    </row>
    <row r="93" spans="1:5" x14ac:dyDescent="0.2">
      <c r="A93">
        <v>2019</v>
      </c>
      <c r="B93">
        <v>6</v>
      </c>
      <c r="C93" s="33">
        <v>2019.4166666666667</v>
      </c>
      <c r="D93" s="16">
        <v>13.837</v>
      </c>
      <c r="E93" s="16">
        <v>15.944000000000001</v>
      </c>
    </row>
    <row r="94" spans="1:5" x14ac:dyDescent="0.2">
      <c r="A94">
        <v>2019</v>
      </c>
      <c r="B94">
        <v>7</v>
      </c>
      <c r="C94" s="33">
        <v>2019.5</v>
      </c>
      <c r="D94" s="16">
        <v>14.162000000000001</v>
      </c>
      <c r="E94" s="16">
        <v>16.061</v>
      </c>
    </row>
    <row r="95" spans="1:5" x14ac:dyDescent="0.2">
      <c r="A95">
        <v>2019</v>
      </c>
      <c r="B95">
        <v>8</v>
      </c>
      <c r="C95" s="33">
        <v>2019.5833333333333</v>
      </c>
      <c r="D95" s="16">
        <v>13.962</v>
      </c>
      <c r="E95" s="16">
        <v>16.053000000000001</v>
      </c>
    </row>
    <row r="96" spans="1:5" x14ac:dyDescent="0.2">
      <c r="A96">
        <v>2019</v>
      </c>
      <c r="B96">
        <v>9</v>
      </c>
      <c r="C96" s="33">
        <v>2019.6666666666667</v>
      </c>
      <c r="D96" s="16">
        <v>13.994999999999999</v>
      </c>
      <c r="E96" s="16">
        <v>16.079999999999998</v>
      </c>
    </row>
    <row r="97" spans="1:5" x14ac:dyDescent="0.2">
      <c r="A97">
        <v>2019</v>
      </c>
      <c r="B97">
        <v>10</v>
      </c>
      <c r="C97" s="33">
        <v>2019.75</v>
      </c>
      <c r="D97" s="16">
        <v>14.288</v>
      </c>
      <c r="E97" s="16">
        <v>16.548999999999999</v>
      </c>
    </row>
    <row r="98" spans="1:5" x14ac:dyDescent="0.2">
      <c r="A98">
        <v>2019</v>
      </c>
      <c r="B98">
        <v>11</v>
      </c>
      <c r="C98" s="33">
        <v>2019.8333333333333</v>
      </c>
      <c r="D98" s="16">
        <v>13.141</v>
      </c>
      <c r="E98" s="16">
        <v>16.276</v>
      </c>
    </row>
    <row r="99" spans="1:5" x14ac:dyDescent="0.2">
      <c r="A99">
        <v>2019</v>
      </c>
      <c r="B99">
        <v>12</v>
      </c>
      <c r="C99" s="33">
        <v>2019.9166666666667</v>
      </c>
      <c r="D99" s="16">
        <v>13.757999999999999</v>
      </c>
      <c r="E99" s="16">
        <v>15.984999999999999</v>
      </c>
    </row>
    <row r="100" spans="1:5" x14ac:dyDescent="0.2">
      <c r="A100">
        <v>2020</v>
      </c>
      <c r="B100">
        <v>1</v>
      </c>
      <c r="C100" s="33">
        <v>2020</v>
      </c>
      <c r="D100" s="16">
        <v>18.763999999999999</v>
      </c>
      <c r="E100" s="16">
        <v>19.11</v>
      </c>
    </row>
    <row r="101" spans="1:5" x14ac:dyDescent="0.2">
      <c r="A101">
        <v>2020</v>
      </c>
      <c r="B101">
        <v>2</v>
      </c>
      <c r="C101" s="33">
        <v>2020.0833333333333</v>
      </c>
      <c r="D101" s="16">
        <v>21.844000000000001</v>
      </c>
      <c r="E101" s="16">
        <v>21.905999999999999</v>
      </c>
    </row>
    <row r="102" spans="1:5" x14ac:dyDescent="0.2">
      <c r="A102">
        <v>2020</v>
      </c>
      <c r="B102">
        <v>3</v>
      </c>
      <c r="C102" s="33">
        <v>2020.1666666666667</v>
      </c>
      <c r="D102" s="16">
        <v>22.44</v>
      </c>
      <c r="E102" s="16">
        <v>22.297999999999998</v>
      </c>
    </row>
    <row r="103" spans="1:5" x14ac:dyDescent="0.2">
      <c r="A103">
        <v>2020</v>
      </c>
      <c r="B103">
        <v>4</v>
      </c>
      <c r="C103" s="33">
        <v>2020.25</v>
      </c>
      <c r="D103" s="16">
        <v>17.856000000000002</v>
      </c>
      <c r="E103" s="16">
        <v>20.46</v>
      </c>
    </row>
    <row r="104" spans="1:5" x14ac:dyDescent="0.2">
      <c r="A104">
        <v>2020</v>
      </c>
      <c r="B104">
        <v>5</v>
      </c>
      <c r="C104" s="33">
        <v>2020.3333333333333</v>
      </c>
      <c r="D104" s="16">
        <v>15.448</v>
      </c>
      <c r="E104" s="16">
        <v>16.875</v>
      </c>
    </row>
    <row r="105" spans="1:5" x14ac:dyDescent="0.2">
      <c r="A105">
        <v>2020</v>
      </c>
      <c r="B105">
        <v>6</v>
      </c>
      <c r="C105" s="33">
        <v>2020.4166666666667</v>
      </c>
      <c r="D105" s="16">
        <v>13.727</v>
      </c>
      <c r="E105" s="16">
        <v>15.04</v>
      </c>
    </row>
    <row r="106" spans="1:5" x14ac:dyDescent="0.2">
      <c r="A106">
        <v>2020</v>
      </c>
      <c r="B106">
        <v>7</v>
      </c>
      <c r="C106" s="33">
        <v>2020.5</v>
      </c>
      <c r="D106" s="16">
        <v>14.196</v>
      </c>
      <c r="E106" s="16">
        <v>16.081</v>
      </c>
    </row>
    <row r="107" spans="1:5" x14ac:dyDescent="0.2">
      <c r="A107">
        <v>2020</v>
      </c>
      <c r="B107">
        <v>8</v>
      </c>
      <c r="C107" s="33">
        <v>2020.5833333333333</v>
      </c>
      <c r="D107" s="16">
        <v>14.464</v>
      </c>
      <c r="E107" s="16">
        <v>15.958</v>
      </c>
    </row>
    <row r="108" spans="1:5" x14ac:dyDescent="0.2">
      <c r="A108">
        <v>2020</v>
      </c>
      <c r="B108">
        <v>9</v>
      </c>
      <c r="C108" s="33">
        <v>2020.6666666666667</v>
      </c>
      <c r="D108" s="16">
        <v>16.257000000000001</v>
      </c>
      <c r="E108" s="16">
        <v>17.648</v>
      </c>
    </row>
    <row r="109" spans="1:5" x14ac:dyDescent="0.2">
      <c r="A109">
        <v>2020</v>
      </c>
      <c r="B109">
        <v>10</v>
      </c>
      <c r="C109" s="33">
        <v>2020.75</v>
      </c>
      <c r="D109" s="16">
        <v>15.792999999999999</v>
      </c>
      <c r="E109" s="16">
        <v>18</v>
      </c>
    </row>
    <row r="110" spans="1:5" x14ac:dyDescent="0.2">
      <c r="A110">
        <v>2020</v>
      </c>
      <c r="B110">
        <v>11</v>
      </c>
      <c r="C110" s="33">
        <v>2020.8333333333333</v>
      </c>
      <c r="D110" s="16">
        <v>12.651999999999999</v>
      </c>
      <c r="E110" s="16">
        <v>15.45</v>
      </c>
    </row>
    <row r="111" spans="1:5" x14ac:dyDescent="0.2">
      <c r="A111">
        <v>2020</v>
      </c>
      <c r="B111">
        <v>12</v>
      </c>
      <c r="C111" s="33">
        <v>2020.9166666666667</v>
      </c>
      <c r="D111" s="16">
        <v>14.972</v>
      </c>
      <c r="E111" s="16">
        <v>16.849</v>
      </c>
    </row>
    <row r="112" spans="1:5" x14ac:dyDescent="0.2">
      <c r="A112">
        <v>2021</v>
      </c>
      <c r="B112">
        <v>1</v>
      </c>
      <c r="C112" s="33">
        <v>2021</v>
      </c>
      <c r="D112" s="16">
        <v>18.013000000000002</v>
      </c>
      <c r="E112" s="16">
        <v>19.167000000000002</v>
      </c>
    </row>
    <row r="113" spans="1:5" x14ac:dyDescent="0.2">
      <c r="A113">
        <v>2021</v>
      </c>
      <c r="B113">
        <v>2</v>
      </c>
      <c r="C113" s="33">
        <v>2021.0833333333333</v>
      </c>
      <c r="D113" s="16">
        <v>21.664000000000001</v>
      </c>
      <c r="E113" s="16">
        <v>22.015999999999998</v>
      </c>
    </row>
    <row r="114" spans="1:5" x14ac:dyDescent="0.2">
      <c r="A114">
        <v>2021</v>
      </c>
      <c r="B114">
        <v>3</v>
      </c>
      <c r="C114" s="33">
        <v>2021.1666666666667</v>
      </c>
      <c r="D114" s="16">
        <v>19.48</v>
      </c>
      <c r="E114" s="16">
        <v>21.491</v>
      </c>
    </row>
    <row r="115" spans="1:5" x14ac:dyDescent="0.2">
      <c r="A115">
        <v>2021</v>
      </c>
      <c r="B115">
        <v>4</v>
      </c>
      <c r="C115" s="33">
        <v>2021.25</v>
      </c>
      <c r="E115" s="16"/>
    </row>
    <row r="116" spans="1:5" x14ac:dyDescent="0.2">
      <c r="A116">
        <v>2021</v>
      </c>
      <c r="B116">
        <v>5</v>
      </c>
      <c r="C116" s="33">
        <v>2021.3333333333333</v>
      </c>
      <c r="E116" s="16"/>
    </row>
    <row r="117" spans="1:5" x14ac:dyDescent="0.2">
      <c r="A117">
        <v>2021</v>
      </c>
      <c r="B117">
        <v>6</v>
      </c>
      <c r="C117" s="33">
        <v>2021.4166666666667</v>
      </c>
      <c r="E117" s="16"/>
    </row>
    <row r="118" spans="1:5" x14ac:dyDescent="0.2">
      <c r="A118">
        <v>2021</v>
      </c>
      <c r="B118">
        <v>7</v>
      </c>
      <c r="C118" s="33">
        <v>2021.5</v>
      </c>
      <c r="E118" s="16"/>
    </row>
    <row r="119" spans="1:5" x14ac:dyDescent="0.2">
      <c r="A119">
        <v>2021</v>
      </c>
      <c r="B119">
        <v>8</v>
      </c>
      <c r="C119" s="33">
        <v>2021.5833333333333</v>
      </c>
      <c r="E119" s="16"/>
    </row>
    <row r="120" spans="1:5" x14ac:dyDescent="0.2">
      <c r="A120">
        <v>2021</v>
      </c>
      <c r="B120">
        <v>9</v>
      </c>
      <c r="C120" s="33">
        <v>2021.6666666666667</v>
      </c>
      <c r="E120" s="16"/>
    </row>
    <row r="121" spans="1:5" x14ac:dyDescent="0.2">
      <c r="A121">
        <v>2021</v>
      </c>
      <c r="B121">
        <v>10</v>
      </c>
      <c r="C121" s="33">
        <v>2021.75</v>
      </c>
      <c r="E121" s="16"/>
    </row>
    <row r="122" spans="1:5" x14ac:dyDescent="0.2">
      <c r="A122">
        <v>2021</v>
      </c>
      <c r="B122">
        <v>11</v>
      </c>
      <c r="C122" s="33">
        <v>2021.8333333333333</v>
      </c>
      <c r="E122" s="16"/>
    </row>
    <row r="123" spans="1:5" x14ac:dyDescent="0.2">
      <c r="A123">
        <v>2021</v>
      </c>
      <c r="B123">
        <v>12</v>
      </c>
      <c r="C123" s="33">
        <v>2021.9166666666667</v>
      </c>
      <c r="E123" s="16"/>
    </row>
    <row r="124" spans="1:5" x14ac:dyDescent="0.2">
      <c r="A124">
        <v>2022</v>
      </c>
      <c r="B124">
        <v>1</v>
      </c>
      <c r="C124" s="33">
        <v>2022</v>
      </c>
      <c r="E124" s="16"/>
    </row>
    <row r="125" spans="1:5" x14ac:dyDescent="0.2">
      <c r="A125">
        <v>2022</v>
      </c>
      <c r="B125">
        <v>2</v>
      </c>
      <c r="C125" s="33">
        <v>2022.0833333333333</v>
      </c>
      <c r="D125" s="16">
        <v>21.143999999999998</v>
      </c>
      <c r="E125" s="16">
        <v>20.260999999999999</v>
      </c>
    </row>
    <row r="126" spans="1:5" x14ac:dyDescent="0.2">
      <c r="A126">
        <v>2022</v>
      </c>
      <c r="B126">
        <v>3</v>
      </c>
      <c r="C126" s="33">
        <v>2022.1666666666667</v>
      </c>
      <c r="D126" s="16">
        <v>17.596</v>
      </c>
      <c r="E126" s="16">
        <v>19.943999999999999</v>
      </c>
    </row>
    <row r="127" spans="1:5" x14ac:dyDescent="0.2">
      <c r="A127">
        <v>2022</v>
      </c>
      <c r="B127">
        <v>4</v>
      </c>
      <c r="C127" s="33">
        <v>2022.25</v>
      </c>
      <c r="D127" s="16">
        <v>16.433</v>
      </c>
      <c r="E127" s="16">
        <v>18.814</v>
      </c>
    </row>
    <row r="128" spans="1:5" x14ac:dyDescent="0.2">
      <c r="A128">
        <v>2022</v>
      </c>
      <c r="B128">
        <v>5</v>
      </c>
      <c r="C128" s="33">
        <v>2022.3333333333333</v>
      </c>
      <c r="D128" s="16">
        <v>14.596</v>
      </c>
      <c r="E128" s="16">
        <v>16.056000000000001</v>
      </c>
    </row>
    <row r="129" spans="1:5" x14ac:dyDescent="0.2">
      <c r="A129">
        <v>2022</v>
      </c>
      <c r="B129">
        <v>6</v>
      </c>
      <c r="C129" s="33">
        <v>2022.4166666666667</v>
      </c>
      <c r="D129" s="16">
        <v>14.724</v>
      </c>
      <c r="E129" s="16">
        <v>16.074000000000002</v>
      </c>
    </row>
    <row r="130" spans="1:5" x14ac:dyDescent="0.2">
      <c r="A130">
        <v>2022</v>
      </c>
      <c r="B130">
        <v>7</v>
      </c>
      <c r="C130" s="33">
        <v>2022.5</v>
      </c>
      <c r="D130" s="16">
        <v>13.173999999999999</v>
      </c>
      <c r="E130" s="16">
        <v>15.411</v>
      </c>
    </row>
    <row r="131" spans="1:5" x14ac:dyDescent="0.2">
      <c r="A131">
        <v>2022</v>
      </c>
      <c r="B131">
        <v>8</v>
      </c>
      <c r="C131" s="33">
        <v>2022.5833333333333</v>
      </c>
      <c r="D131" s="16">
        <v>14.476000000000001</v>
      </c>
      <c r="E131" s="16">
        <v>16.870999999999999</v>
      </c>
    </row>
    <row r="132" spans="1:5" x14ac:dyDescent="0.2">
      <c r="A132">
        <v>2022</v>
      </c>
      <c r="B132">
        <v>9</v>
      </c>
      <c r="C132" s="33">
        <v>2022.6666666666667</v>
      </c>
      <c r="D132" s="16">
        <v>14.897</v>
      </c>
      <c r="E132" s="16">
        <v>17.170000000000002</v>
      </c>
    </row>
    <row r="133" spans="1:5" x14ac:dyDescent="0.2">
      <c r="A133">
        <v>2022</v>
      </c>
      <c r="B133">
        <v>10</v>
      </c>
      <c r="C133" s="33">
        <v>2022.75</v>
      </c>
      <c r="D133" s="16">
        <v>14.977</v>
      </c>
      <c r="E133" s="16">
        <v>17.920000000000002</v>
      </c>
    </row>
    <row r="134" spans="1:5" x14ac:dyDescent="0.2">
      <c r="A134">
        <v>2022</v>
      </c>
      <c r="B134">
        <v>11</v>
      </c>
      <c r="C134" s="33">
        <v>2022.8333333333333</v>
      </c>
      <c r="D134" s="16">
        <v>12.654</v>
      </c>
      <c r="E134" s="16">
        <v>14.833</v>
      </c>
    </row>
    <row r="135" spans="1:5" x14ac:dyDescent="0.2">
      <c r="A135">
        <v>2022</v>
      </c>
      <c r="B135">
        <v>12</v>
      </c>
      <c r="C135" s="33">
        <v>2022.9166666666667</v>
      </c>
      <c r="D135" s="16">
        <v>15.737</v>
      </c>
      <c r="E135" s="16">
        <v>18.192</v>
      </c>
    </row>
    <row r="136" spans="1:5" x14ac:dyDescent="0.2">
      <c r="A136">
        <v>2023</v>
      </c>
      <c r="B136">
        <v>1</v>
      </c>
      <c r="C136" s="33">
        <v>2023</v>
      </c>
      <c r="D136" s="16">
        <v>17.081</v>
      </c>
      <c r="E136" s="16">
        <v>18.382000000000001</v>
      </c>
    </row>
    <row r="137" spans="1:5" x14ac:dyDescent="0.2">
      <c r="A137">
        <v>2023</v>
      </c>
      <c r="B137">
        <v>2</v>
      </c>
      <c r="C137" s="33">
        <v>2023.0833333333333</v>
      </c>
      <c r="D137" s="16">
        <v>22.268999999999998</v>
      </c>
      <c r="E137" s="16">
        <v>20.74</v>
      </c>
    </row>
    <row r="138" spans="1:5" x14ac:dyDescent="0.2">
      <c r="A138">
        <v>2023</v>
      </c>
      <c r="B138">
        <v>3</v>
      </c>
      <c r="C138" s="33">
        <v>2023.1666666666667</v>
      </c>
      <c r="D138" s="16">
        <v>20.295999999999999</v>
      </c>
      <c r="E138" s="16">
        <v>21.658000000000001</v>
      </c>
    </row>
    <row r="139" spans="1:5" x14ac:dyDescent="0.2">
      <c r="A139">
        <v>2023</v>
      </c>
      <c r="B139">
        <v>4</v>
      </c>
      <c r="C139" s="33">
        <v>2023.25</v>
      </c>
      <c r="D139" s="16">
        <v>22.07</v>
      </c>
      <c r="E139" s="16">
        <v>23.119</v>
      </c>
    </row>
    <row r="140" spans="1:5" x14ac:dyDescent="0.2">
      <c r="A140">
        <v>2023</v>
      </c>
      <c r="B140">
        <v>5</v>
      </c>
      <c r="C140" s="33">
        <v>2023.3333333333333</v>
      </c>
      <c r="D140" s="16">
        <v>18.007000000000001</v>
      </c>
      <c r="E140" s="16">
        <v>18.748999999999999</v>
      </c>
    </row>
    <row r="141" spans="1:5" x14ac:dyDescent="0.2">
      <c r="A141">
        <v>2023</v>
      </c>
      <c r="B141">
        <v>6</v>
      </c>
      <c r="C141" s="33">
        <v>2023.4166666666667</v>
      </c>
      <c r="D141" s="16">
        <v>14.935</v>
      </c>
      <c r="E141" s="16">
        <v>16.364999999999998</v>
      </c>
    </row>
    <row r="142" spans="1:5" x14ac:dyDescent="0.2">
      <c r="A142">
        <v>2023</v>
      </c>
      <c r="B142">
        <v>7</v>
      </c>
      <c r="C142" s="33">
        <v>2023.5</v>
      </c>
      <c r="D142" s="16">
        <v>14.477</v>
      </c>
      <c r="E142" s="16">
        <v>16.001999999999999</v>
      </c>
    </row>
    <row r="143" spans="1:5" x14ac:dyDescent="0.2">
      <c r="A143">
        <v>2023</v>
      </c>
      <c r="B143">
        <v>8</v>
      </c>
      <c r="C143" s="33">
        <v>2023.5833333333333</v>
      </c>
      <c r="D143" s="16">
        <v>15.42</v>
      </c>
      <c r="E143" s="16">
        <v>16.920000000000002</v>
      </c>
    </row>
    <row r="144" spans="1:5" x14ac:dyDescent="0.2">
      <c r="A144">
        <v>2023</v>
      </c>
      <c r="B144">
        <v>9</v>
      </c>
      <c r="C144" s="33">
        <v>2023.6666666666667</v>
      </c>
      <c r="E144" s="16"/>
    </row>
    <row r="145" spans="1:5" x14ac:dyDescent="0.2">
      <c r="A145">
        <v>2023</v>
      </c>
      <c r="B145">
        <v>10</v>
      </c>
      <c r="C145" s="33">
        <v>2023.75</v>
      </c>
      <c r="D145" s="16">
        <v>14.462</v>
      </c>
      <c r="E145" s="16">
        <v>15.63</v>
      </c>
    </row>
  </sheetData>
  <mergeCells count="2">
    <mergeCell ref="D1:E1"/>
    <mergeCell ref="D3:E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21</vt:i4>
      </vt:variant>
    </vt:vector>
  </HeadingPairs>
  <TitlesOfParts>
    <vt:vector size="21" baseType="lpstr">
      <vt:lpstr>Readme</vt:lpstr>
      <vt:lpstr>Data Policy</vt:lpstr>
      <vt:lpstr>Metadata</vt:lpstr>
      <vt:lpstr>Air Temp</vt:lpstr>
      <vt:lpstr>Rainfall</vt:lpstr>
      <vt:lpstr>Storms</vt:lpstr>
      <vt:lpstr>Rel Hum</vt:lpstr>
      <vt:lpstr>SR Pyr</vt:lpstr>
      <vt:lpstr>SR Adjusted</vt:lpstr>
      <vt:lpstr>Wind Speed</vt:lpstr>
      <vt:lpstr>Wind Dir</vt:lpstr>
      <vt:lpstr>Vert_month</vt:lpstr>
      <vt:lpstr>Daily_2024</vt:lpstr>
      <vt:lpstr>Daily_Prev</vt:lpstr>
      <vt:lpstr>Daily_Avg</vt:lpstr>
      <vt:lpstr>15-min</vt:lpstr>
      <vt:lpstr>Water</vt:lpstr>
      <vt:lpstr>Water_Vert</vt:lpstr>
      <vt:lpstr>ACP Data</vt:lpstr>
      <vt:lpstr>Rain-Culebra vs PNM</vt:lpstr>
      <vt:lpstr>SR-Culebra vs PNM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Paton, Steve</dc:creator>
  <cp:lastModifiedBy>Paton, Steve</cp:lastModifiedBy>
  <cp:lastPrinted>2006-01-18T15:32:28Z</cp:lastPrinted>
  <dcterms:created xsi:type="dcterms:W3CDTF">2003-04-02T21:40:45Z</dcterms:created>
  <dcterms:modified xsi:type="dcterms:W3CDTF">2024-11-07T12:22:32Z</dcterms:modified>
</cp:coreProperties>
</file>